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15120" windowHeight="7995" tabRatio="817" activeTab="1"/>
  </bookViews>
  <sheets>
    <sheet name="Sheet3" sheetId="63" r:id="rId1"/>
    <sheet name="Rekap All SKPD" sheetId="62" r:id="rId2"/>
    <sheet name="Pendidikan" sheetId="53" state="hidden" r:id="rId3"/>
    <sheet name="kesehatan" sheetId="60" state="hidden" r:id="rId4"/>
    <sheet name="Rumah Sakit" sheetId="4" state="hidden" r:id="rId5"/>
    <sheet name="Pekerjaan Umum" sheetId="61" state="hidden" r:id="rId6"/>
    <sheet name="Tata Kota" sheetId="6" state="hidden" r:id="rId7"/>
    <sheet name="Bappeda" sheetId="7" state="hidden" r:id="rId8"/>
    <sheet name="Dinas Perhubungan" sheetId="8" state="hidden" r:id="rId9"/>
    <sheet name="BLH" sheetId="9" state="hidden" r:id="rId10"/>
    <sheet name="Dinas Kebersihan" sheetId="51" state="hidden" r:id="rId11"/>
    <sheet name="CAPIL" sheetId="11" state="hidden" r:id="rId12"/>
    <sheet name="BPPKB" sheetId="12" state="hidden" r:id="rId13"/>
    <sheet name="Disosnaker" sheetId="13" state="hidden" r:id="rId14"/>
    <sheet name="Disperindagkop" sheetId="56" state="hidden" r:id="rId15"/>
    <sheet name="Disbudpar" sheetId="50" state="hidden" r:id="rId16"/>
    <sheet name="Dispora" sheetId="55" state="hidden" r:id="rId17"/>
    <sheet name="Kesbang" sheetId="54" state="hidden" r:id="rId18"/>
    <sheet name="Satpol PP" sheetId="18" state="hidden" r:id="rId19"/>
    <sheet name="Setda" sheetId="19" state="hidden" r:id="rId20"/>
    <sheet name="Setwan" sheetId="20" state="hidden" r:id="rId21"/>
    <sheet name="Inspektorat" sheetId="21" state="hidden" r:id="rId22"/>
    <sheet name="DPPKA" sheetId="22" state="hidden" r:id="rId23"/>
    <sheet name="BPPM" sheetId="23" state="hidden" r:id="rId24"/>
    <sheet name="Bontang Utara" sheetId="24" state="hidden" r:id="rId25"/>
    <sheet name="BontangSelatan" sheetId="25" state="hidden" r:id="rId26"/>
    <sheet name="Bontang Barat" sheetId="26" state="hidden" r:id="rId27"/>
    <sheet name="BKD" sheetId="27" state="hidden" r:id="rId28"/>
    <sheet name="Api Api" sheetId="28" state="hidden" r:id="rId29"/>
    <sheet name="Bontang Kuala" sheetId="29" state="hidden" r:id="rId30"/>
    <sheet name="Bontang BAru" sheetId="30" state="hidden" r:id="rId31"/>
    <sheet name="Guntung" sheetId="31" state="hidden" r:id="rId32"/>
    <sheet name="Loktuan" sheetId="32" state="hidden" r:id="rId33"/>
    <sheet name="Gng Elai " sheetId="33" state="hidden" r:id="rId34"/>
    <sheet name="Berbas Pantai" sheetId="34" state="hidden" r:id="rId35"/>
    <sheet name="Berbas Tengah" sheetId="35" state="hidden" r:id="rId36"/>
    <sheet name="Bontang Lestari" sheetId="36" state="hidden" r:id="rId37"/>
    <sheet name="Satimpo" sheetId="37" state="hidden" r:id="rId38"/>
    <sheet name="Tanjung Laut Indah" sheetId="38" state="hidden" r:id="rId39"/>
    <sheet name="Tanjung Laut" sheetId="39" state="hidden" r:id="rId40"/>
    <sheet name="Bellimbing" sheetId="40" state="hidden" r:id="rId41"/>
    <sheet name="Kanaan" sheetId="41" state="hidden" r:id="rId42"/>
    <sheet name="Gng Telihan" sheetId="42" state="hidden" r:id="rId43"/>
    <sheet name="Korpri" sheetId="43" state="hidden" r:id="rId44"/>
    <sheet name="KPM" sheetId="44" state="hidden" r:id="rId45"/>
    <sheet name="KPAD" sheetId="45" state="hidden" r:id="rId46"/>
    <sheet name="DPKP" sheetId="59" state="hidden" r:id="rId47"/>
    <sheet name="Ketahanan Pangan" sheetId="47" state="hidden" r:id="rId48"/>
    <sheet name="BPBD" sheetId="48" state="hidden" r:id="rId49"/>
    <sheet name="Rekap Per Urusan per SKPD" sheetId="64" r:id="rId50"/>
    <sheet name="Rekap Belanja SKPD" sheetId="1" r:id="rId51"/>
    <sheet name="Pagu PPAS" sheetId="65" r:id="rId52"/>
  </sheets>
  <externalReferences>
    <externalReference r:id="rId53"/>
  </externalReferences>
  <definedNames>
    <definedName name="_xlnm._FilterDatabase" localSheetId="28" hidden="1">'Api Api'!$A$10:$WVQ$124</definedName>
    <definedName name="_xlnm._FilterDatabase" localSheetId="7" hidden="1">Bappeda!$A$10:$H$93</definedName>
    <definedName name="_xlnm._FilterDatabase" localSheetId="40" hidden="1">Bellimbing!$A$10:$H$120</definedName>
    <definedName name="_xlnm._FilterDatabase" localSheetId="34" hidden="1">'Berbas Pantai'!$A$10:$WVQ$96</definedName>
    <definedName name="_xlnm._FilterDatabase" localSheetId="35" hidden="1">'Berbas Tengah'!$A$10:$WVQ$128</definedName>
    <definedName name="_xlnm._FilterDatabase" localSheetId="27" hidden="1">BKD!$A$10:$H$75</definedName>
    <definedName name="_xlnm._FilterDatabase" localSheetId="26" hidden="1">'Bontang Barat'!$A$10:$H$69</definedName>
    <definedName name="_xlnm._FilterDatabase" localSheetId="30" hidden="1">'Bontang BAru'!$A$10:$WVR$100</definedName>
    <definedName name="_xlnm._FilterDatabase" localSheetId="29" hidden="1">'Bontang Kuala'!$A$10:$WVQ$100</definedName>
    <definedName name="_xlnm._FilterDatabase" localSheetId="36" hidden="1">'Bontang Lestari'!$A$10:$I$82</definedName>
    <definedName name="_xlnm._FilterDatabase" localSheetId="24" hidden="1">'Bontang Utara'!$A$10:$H$75</definedName>
    <definedName name="_xlnm._FilterDatabase" localSheetId="25" hidden="1">BontangSelatan!$A$10:$H$75</definedName>
    <definedName name="_xlnm._FilterDatabase" localSheetId="12" hidden="1">BPPKB!$A$10:$H$125</definedName>
    <definedName name="_xlnm._FilterDatabase" localSheetId="23" hidden="1">BPPM!$A$10:$H$72</definedName>
    <definedName name="_xlnm._FilterDatabase" localSheetId="11" hidden="1">CAPIL!$A$10:$H$43</definedName>
    <definedName name="_xlnm._FilterDatabase" localSheetId="10" hidden="1">'Dinas Kebersihan'!$A$10:$H$69</definedName>
    <definedName name="_xlnm._FilterDatabase" localSheetId="8" hidden="1">'Dinas Perhubungan'!$A$10:$H$107</definedName>
    <definedName name="_xlnm._FilterDatabase" localSheetId="15" hidden="1">Disbudpar!$A$10:$H$70</definedName>
    <definedName name="_xlnm._FilterDatabase" localSheetId="13" hidden="1">Disosnaker!$A$10:$H$97</definedName>
    <definedName name="_xlnm._FilterDatabase" localSheetId="16" hidden="1">Dispora!$A$10:$H$81</definedName>
    <definedName name="_xlnm._FilterDatabase" localSheetId="46" hidden="1">DPKP!$A$10:$H$110</definedName>
    <definedName name="_xlnm._FilterDatabase" localSheetId="22" hidden="1">DPPKA!$A$9:$H$108</definedName>
    <definedName name="_xlnm._FilterDatabase" localSheetId="33" hidden="1">'Gng Elai '!$A$10:$WVQ$120</definedName>
    <definedName name="_xlnm._FilterDatabase" localSheetId="42" hidden="1">'Gng Telihan'!$A$10:$H$115</definedName>
    <definedName name="_xlnm._FilterDatabase" localSheetId="31" hidden="1">Guntung!$A$10:$WVQ$92</definedName>
    <definedName name="_xlnm._FilterDatabase" localSheetId="21" hidden="1">Inspektorat!$A$10:$H$63</definedName>
    <definedName name="_xlnm._FilterDatabase" localSheetId="41" hidden="1">Kanaan!$A$10:$H$86</definedName>
    <definedName name="_xlnm._FilterDatabase" localSheetId="17" hidden="1">Kesbang!$A$10:$H$79</definedName>
    <definedName name="_xlnm._FilterDatabase" localSheetId="3" hidden="1">kesehatan!$B$10:$H$161</definedName>
    <definedName name="_xlnm._FilterDatabase" localSheetId="43" hidden="1">Korpri!$A$10:$H$49</definedName>
    <definedName name="_xlnm._FilterDatabase" localSheetId="45" hidden="1">KPAD!$A$10:$K$78</definedName>
    <definedName name="_xlnm._FilterDatabase" localSheetId="44" hidden="1">KPM!$A$10:$H$72</definedName>
    <definedName name="_xlnm._FilterDatabase" localSheetId="32" hidden="1">Loktuan!$A$10:$WVQ$130</definedName>
    <definedName name="_xlnm._FilterDatabase" localSheetId="51" hidden="1">'Pagu PPAS'!$A$3:$J$4148</definedName>
    <definedName name="_xlnm._FilterDatabase" localSheetId="5" hidden="1">'Pekerjaan Umum'!$B$10:$H$498</definedName>
    <definedName name="_xlnm._FilterDatabase" localSheetId="2" hidden="1">Pendidikan!$A$10:$H$199</definedName>
    <definedName name="_xlnm._FilterDatabase" localSheetId="1" hidden="1">'Rekap All SKPD'!$A$1:$J$4856</definedName>
    <definedName name="_xlnm._FilterDatabase" localSheetId="49" hidden="1">'Rekap Per Urusan per SKPD'!$A$1:$D$141</definedName>
    <definedName name="_xlnm._FilterDatabase" localSheetId="4" hidden="1">'Rumah Sakit'!$A$10:$H$73</definedName>
    <definedName name="_xlnm._FilterDatabase" localSheetId="37" hidden="1">Satimpo!$A$10:$H$95</definedName>
    <definedName name="_xlnm._FilterDatabase" localSheetId="18" hidden="1">'Satpol PP'!$A$10:$H$68</definedName>
    <definedName name="_xlnm._FilterDatabase" localSheetId="19" hidden="1">Setda!$A$10:$H$194</definedName>
    <definedName name="_xlnm._FilterDatabase" localSheetId="20" hidden="1">Setwan!$A$10:$H$68</definedName>
    <definedName name="_xlnm._FilterDatabase" localSheetId="39" hidden="1">'Tanjung Laut'!$A$10:$H$113</definedName>
    <definedName name="_xlnm._FilterDatabase" localSheetId="38" hidden="1">'Tanjung Laut Indah'!$A$10:$H$100</definedName>
    <definedName name="_xlnm._FilterDatabase" localSheetId="6" hidden="1">'Tata Kota'!$C$10:$H$10</definedName>
    <definedName name="_xlnm.Print_Area" localSheetId="50">'Rekap Belanja SKPD'!$A$1:$E$55</definedName>
    <definedName name="_xlnm.Print_Titles" localSheetId="28">'Api Api'!$A$8:$IS$10</definedName>
    <definedName name="_xlnm.Print_Titles" localSheetId="7">Bappeda!$A$8:$IS$10</definedName>
    <definedName name="_xlnm.Print_Titles" localSheetId="40">Bellimbing!$A$8:$IS$10</definedName>
    <definedName name="_xlnm.Print_Titles" localSheetId="34">'Berbas Pantai'!$A$8:$IS$10</definedName>
    <definedName name="_xlnm.Print_Titles" localSheetId="35">'Berbas Tengah'!$A$8:$IS$10</definedName>
    <definedName name="_xlnm.Print_Titles" localSheetId="27">BKD!$A$8:$IS$10</definedName>
    <definedName name="_xlnm.Print_Titles" localSheetId="9">BLH!$A$8:$IS$10</definedName>
    <definedName name="_xlnm.Print_Titles" localSheetId="26">'Bontang Barat'!$A$8:$IS$10</definedName>
    <definedName name="_xlnm.Print_Titles" localSheetId="30">'Bontang BAru'!$A$8:$IS$10</definedName>
    <definedName name="_xlnm.Print_Titles" localSheetId="29">'Bontang Kuala'!$A$8:$IS$10</definedName>
    <definedName name="_xlnm.Print_Titles" localSheetId="36">'Bontang Lestari'!$A$8:$IS$10</definedName>
    <definedName name="_xlnm.Print_Titles" localSheetId="24">'Bontang Utara'!$A$8:$IS$10</definedName>
    <definedName name="_xlnm.Print_Titles" localSheetId="25">BontangSelatan!$A$8:$IS$10</definedName>
    <definedName name="_xlnm.Print_Titles" localSheetId="48">BPBD!$A$8:$IS$10</definedName>
    <definedName name="_xlnm.Print_Titles" localSheetId="12">BPPKB!$A$8:$IS$10</definedName>
    <definedName name="_xlnm.Print_Titles" localSheetId="23">BPPM!$A$8:$IS$10</definedName>
    <definedName name="_xlnm.Print_Titles" localSheetId="11">CAPIL!$A$8:$IS$10</definedName>
    <definedName name="_xlnm.Print_Titles" localSheetId="10">'Dinas Kebersihan'!$A$8:$IS$10</definedName>
    <definedName name="_xlnm.Print_Titles" localSheetId="8">'Dinas Perhubungan'!$A$8:$IS$10</definedName>
    <definedName name="_xlnm.Print_Titles" localSheetId="15">Disbudpar!$A$8:$IS$10</definedName>
    <definedName name="_xlnm.Print_Titles" localSheetId="13">Disosnaker!$A$8:$IS$10</definedName>
    <definedName name="_xlnm.Print_Titles" localSheetId="14">Disperindagkop!$A$8:$IS$10</definedName>
    <definedName name="_xlnm.Print_Titles" localSheetId="16">Dispora!$A$8:$IS$10</definedName>
    <definedName name="_xlnm.Print_Titles" localSheetId="46">DPKP!$A$8:$IS$10</definedName>
    <definedName name="_xlnm.Print_Titles" localSheetId="22">DPPKA!$A$7:$IS$9</definedName>
    <definedName name="_xlnm.Print_Titles" localSheetId="33">'Gng Elai '!$A$8:$IS$10</definedName>
    <definedName name="_xlnm.Print_Titles" localSheetId="42">'Gng Telihan'!$A$8:$IS$10</definedName>
    <definedName name="_xlnm.Print_Titles" localSheetId="31">Guntung!$A$8:$IS$10</definedName>
    <definedName name="_xlnm.Print_Titles" localSheetId="21">Inspektorat!$A$8:$IS$10</definedName>
    <definedName name="_xlnm.Print_Titles" localSheetId="41">Kanaan!$A$8:$IS$10</definedName>
    <definedName name="_xlnm.Print_Titles" localSheetId="17">Kesbang!$A$8:$IS$10</definedName>
    <definedName name="_xlnm.Print_Titles" localSheetId="3">kesehatan!$8:$10</definedName>
    <definedName name="_xlnm.Print_Titles" localSheetId="47">'Ketahanan Pangan'!$A$8:$IS$10</definedName>
    <definedName name="_xlnm.Print_Titles" localSheetId="43">Korpri!$A$8:$IS$10</definedName>
    <definedName name="_xlnm.Print_Titles" localSheetId="45">KPAD!$A$8:$IV$10</definedName>
    <definedName name="_xlnm.Print_Titles" localSheetId="44">KPM!$A$8:$IS$10</definedName>
    <definedName name="_xlnm.Print_Titles" localSheetId="32">Loktuan!$A$8:$IS$10</definedName>
    <definedName name="_xlnm.Print_Titles" localSheetId="51">'Pagu PPAS'!$8:$9</definedName>
    <definedName name="_xlnm.Print_Titles" localSheetId="5">'Pekerjaan Umum'!$A$8:$IS$10</definedName>
    <definedName name="_xlnm.Print_Titles" localSheetId="2">Pendidikan!$A$8:$K$10</definedName>
    <definedName name="_xlnm.Print_Titles" localSheetId="1">'Rekap All SKPD'!$6:$7</definedName>
    <definedName name="_xlnm.Print_Titles" localSheetId="50">'Rekap Belanja SKPD'!$3:$4</definedName>
    <definedName name="_xlnm.Print_Titles" localSheetId="4">'Rumah Sakit'!$A$8:$IS$10</definedName>
    <definedName name="_xlnm.Print_Titles" localSheetId="37">Satimpo!$A$8:$IS$10</definedName>
    <definedName name="_xlnm.Print_Titles" localSheetId="18">'Satpol PP'!$A$8:$IS$10</definedName>
    <definedName name="_xlnm.Print_Titles" localSheetId="19">Setda!$A$8:$IS$10</definedName>
    <definedName name="_xlnm.Print_Titles" localSheetId="20">Setwan!$A$8:$IS$10</definedName>
    <definedName name="_xlnm.Print_Titles" localSheetId="39">'Tanjung Laut'!$A$8:$IS$10</definedName>
    <definedName name="_xlnm.Print_Titles" localSheetId="38">'Tanjung Laut Indah'!$A$8:$IS$10</definedName>
    <definedName name="_xlnm.Print_Titles" localSheetId="6">'Tata Kota'!$A$8:$IS$10</definedName>
  </definedNames>
  <calcPr calcId="144525"/>
</workbook>
</file>

<file path=xl/calcChain.xml><?xml version="1.0" encoding="utf-8"?>
<calcChain xmlns="http://schemas.openxmlformats.org/spreadsheetml/2006/main">
  <c r="J1426" i="62"/>
  <c r="J4737"/>
  <c r="J4739"/>
  <c r="L4448"/>
  <c r="L4446"/>
  <c r="L3689"/>
  <c r="L433"/>
  <c r="J880"/>
  <c r="L880" s="1"/>
  <c r="M4854"/>
  <c r="M4836"/>
  <c r="M4804"/>
  <c r="M4794"/>
  <c r="M4718"/>
  <c r="M4703"/>
  <c r="M4685"/>
  <c r="M4671"/>
  <c r="M4632"/>
  <c r="M4589"/>
  <c r="M4580"/>
  <c r="M4568"/>
  <c r="M4546"/>
  <c r="M4534"/>
  <c r="M4473"/>
  <c r="M4462"/>
  <c r="M4420"/>
  <c r="M4411"/>
  <c r="M4361"/>
  <c r="M4318"/>
  <c r="M4222"/>
  <c r="M4142"/>
  <c r="M4032"/>
  <c r="M3928"/>
  <c r="M3834"/>
  <c r="M3744"/>
  <c r="M3672"/>
  <c r="M3555"/>
  <c r="M3465"/>
  <c r="M3355"/>
  <c r="M3236"/>
  <c r="M3153"/>
  <c r="M3062"/>
  <c r="M2974"/>
  <c r="M2867"/>
  <c r="M2798"/>
  <c r="M2735"/>
  <c r="M2666"/>
  <c r="M2600"/>
  <c r="M2546"/>
  <c r="M2443"/>
  <c r="M2386"/>
  <c r="M2184"/>
  <c r="M2175"/>
  <c r="M2166"/>
  <c r="M2157"/>
  <c r="M2147"/>
  <c r="M2138"/>
  <c r="M2125"/>
  <c r="M2063"/>
  <c r="M1993"/>
  <c r="M1984"/>
  <c r="M1909"/>
  <c r="M1897"/>
  <c r="J1513" i="65" l="1"/>
  <c r="J1504"/>
  <c r="J1502"/>
  <c r="J1498"/>
  <c r="J1491"/>
  <c r="J1488"/>
  <c r="J1486" s="1"/>
  <c r="J1479"/>
  <c r="J870"/>
  <c r="J869"/>
  <c r="J4057"/>
  <c r="J4054"/>
  <c r="J4053"/>
  <c r="J4051" s="1"/>
  <c r="J4046"/>
  <c r="J4032"/>
  <c r="J4030"/>
  <c r="J4025"/>
  <c r="J4005"/>
  <c r="J3997"/>
  <c r="J3995"/>
  <c r="J3993"/>
  <c r="J3991"/>
  <c r="J1567"/>
  <c r="J1566"/>
  <c r="J1565" s="1"/>
  <c r="J1562"/>
  <c r="J1477"/>
  <c r="J1475"/>
  <c r="J1472"/>
  <c r="J1470"/>
  <c r="J1468"/>
  <c r="J3986"/>
  <c r="J3984"/>
  <c r="J4094"/>
  <c r="J3982"/>
  <c r="J3979"/>
  <c r="J3976"/>
  <c r="J3974"/>
  <c r="J3972"/>
  <c r="J3969"/>
  <c r="J3967"/>
  <c r="J3964"/>
  <c r="J3963"/>
  <c r="J3961" s="1"/>
  <c r="J3954"/>
  <c r="J3953"/>
  <c r="J3952" s="1"/>
  <c r="J3951"/>
  <c r="J3950" s="1"/>
  <c r="J3949"/>
  <c r="J3947"/>
  <c r="J3945"/>
  <c r="J3939"/>
  <c r="J3938"/>
  <c r="J3937"/>
  <c r="J3936"/>
  <c r="J3935"/>
  <c r="J3934"/>
  <c r="J3933"/>
  <c r="J3932"/>
  <c r="J3931"/>
  <c r="J3929"/>
  <c r="J1926"/>
  <c r="J1925" s="1"/>
  <c r="J1078"/>
  <c r="J3925"/>
  <c r="J3922"/>
  <c r="J3919"/>
  <c r="J3918" s="1"/>
  <c r="J3915"/>
  <c r="J3913" s="1"/>
  <c r="J988"/>
  <c r="J3895"/>
  <c r="J3890"/>
  <c r="J3888"/>
  <c r="J3877"/>
  <c r="J3875"/>
  <c r="J3873"/>
  <c r="J3871"/>
  <c r="J3869"/>
  <c r="J3861"/>
  <c r="J3847"/>
  <c r="J2528"/>
  <c r="J4091"/>
  <c r="J4089"/>
  <c r="J4082"/>
  <c r="J4073"/>
  <c r="J4072" s="1"/>
  <c r="J4070"/>
  <c r="J4059" s="1"/>
  <c r="J1466"/>
  <c r="J4147"/>
  <c r="J4141"/>
  <c r="J4139"/>
  <c r="J4137"/>
  <c r="J4131"/>
  <c r="J4129"/>
  <c r="J4126"/>
  <c r="J4121"/>
  <c r="J4106"/>
  <c r="J3840"/>
  <c r="J3831" s="1"/>
  <c r="J3824"/>
  <c r="J3823"/>
  <c r="J3822" s="1"/>
  <c r="J3820"/>
  <c r="J3819"/>
  <c r="J3816" s="1"/>
  <c r="J3808"/>
  <c r="J3807" s="1"/>
  <c r="J3775"/>
  <c r="J3773"/>
  <c r="J3772"/>
  <c r="J3761" s="1"/>
  <c r="J3754"/>
  <c r="J3752"/>
  <c r="J3750"/>
  <c r="J3748"/>
  <c r="J3741"/>
  <c r="J3739"/>
  <c r="J3737"/>
  <c r="J3732"/>
  <c r="J3718"/>
  <c r="J3695"/>
  <c r="I3694"/>
  <c r="J3691"/>
  <c r="J3690"/>
  <c r="J3677" s="1"/>
  <c r="I3684"/>
  <c r="I3680"/>
  <c r="J3670"/>
  <c r="J3668"/>
  <c r="I3666"/>
  <c r="J3665"/>
  <c r="I3664"/>
  <c r="I3662"/>
  <c r="I3661"/>
  <c r="I3660"/>
  <c r="I3659"/>
  <c r="J3658"/>
  <c r="I3657"/>
  <c r="J3656"/>
  <c r="I3655"/>
  <c r="J3654"/>
  <c r="I3653"/>
  <c r="I3652"/>
  <c r="J3650"/>
  <c r="I3648"/>
  <c r="I3647"/>
  <c r="I3646"/>
  <c r="I3645"/>
  <c r="I3644"/>
  <c r="I3643"/>
  <c r="I3642"/>
  <c r="I3641"/>
  <c r="I3640"/>
  <c r="I3638"/>
  <c r="I3637"/>
  <c r="J3636"/>
  <c r="J3635"/>
  <c r="J3583" s="1"/>
  <c r="J3581"/>
  <c r="J3580"/>
  <c r="J3569" s="1"/>
  <c r="J3563"/>
  <c r="J3561"/>
  <c r="J3559"/>
  <c r="J3552"/>
  <c r="J3550"/>
  <c r="J3548"/>
  <c r="J3543"/>
  <c r="J3531"/>
  <c r="J3530"/>
  <c r="H3523"/>
  <c r="H3507"/>
  <c r="H3505"/>
  <c r="H3503"/>
  <c r="H3496"/>
  <c r="J3490"/>
  <c r="J3487"/>
  <c r="J3474"/>
  <c r="J3467"/>
  <c r="J3464"/>
  <c r="J3457"/>
  <c r="J3455"/>
  <c r="J3453"/>
  <c r="H3449"/>
  <c r="J3447"/>
  <c r="J3438"/>
  <c r="H3437"/>
  <c r="J3434"/>
  <c r="J3397"/>
  <c r="I3396"/>
  <c r="I3395"/>
  <c r="J3394"/>
  <c r="J3393"/>
  <c r="I3392"/>
  <c r="I3391"/>
  <c r="I3390"/>
  <c r="H3390"/>
  <c r="I3389"/>
  <c r="H3389"/>
  <c r="I3388"/>
  <c r="I3387"/>
  <c r="H3387"/>
  <c r="I3386"/>
  <c r="I3385"/>
  <c r="I3384"/>
  <c r="J3382"/>
  <c r="I3381"/>
  <c r="I3380"/>
  <c r="I3379"/>
  <c r="I3377"/>
  <c r="I3376"/>
  <c r="J3375"/>
  <c r="I3374"/>
  <c r="J3373"/>
  <c r="I3372"/>
  <c r="I3370"/>
  <c r="I3369"/>
  <c r="I3368"/>
  <c r="J3367"/>
  <c r="I3366"/>
  <c r="J3365"/>
  <c r="J3363"/>
  <c r="I3362"/>
  <c r="I3360"/>
  <c r="I3359"/>
  <c r="H3359"/>
  <c r="J3357"/>
  <c r="J3345"/>
  <c r="J3344"/>
  <c r="J3318" s="1"/>
  <c r="J3314"/>
  <c r="J3313"/>
  <c r="J3302" s="1"/>
  <c r="J3295"/>
  <c r="J3293"/>
  <c r="J3291"/>
  <c r="J3284"/>
  <c r="J3282"/>
  <c r="J3280"/>
  <c r="J3275"/>
  <c r="J3262"/>
  <c r="J3261"/>
  <c r="J3260"/>
  <c r="J3240" s="1"/>
  <c r="J3238"/>
  <c r="J3231"/>
  <c r="J3225"/>
  <c r="J3223"/>
  <c r="J3216"/>
  <c r="J3215"/>
  <c r="J3214" s="1"/>
  <c r="J3212"/>
  <c r="J3205"/>
  <c r="J3204"/>
  <c r="J3199"/>
  <c r="J3194"/>
  <c r="J3193"/>
  <c r="J3130" s="1"/>
  <c r="H3193"/>
  <c r="H3133"/>
  <c r="H3132"/>
  <c r="H3131"/>
  <c r="J3128"/>
  <c r="J3119"/>
  <c r="J3116"/>
  <c r="J3113" s="1"/>
  <c r="J3112"/>
  <c r="J3111" s="1"/>
  <c r="H3106"/>
  <c r="J3105"/>
  <c r="J3104"/>
  <c r="J3103" s="1"/>
  <c r="J3101"/>
  <c r="J3100"/>
  <c r="H3099"/>
  <c r="J3097"/>
  <c r="J3095"/>
  <c r="H3095"/>
  <c r="H3094"/>
  <c r="H3093"/>
  <c r="H3092"/>
  <c r="H3091"/>
  <c r="J3090"/>
  <c r="H3090"/>
  <c r="J3089"/>
  <c r="J3085" s="1"/>
  <c r="H3089"/>
  <c r="H3088"/>
  <c r="J3082"/>
  <c r="J3056" s="1"/>
  <c r="J3054"/>
  <c r="J3053"/>
  <c r="I3051"/>
  <c r="H3051"/>
  <c r="I3050"/>
  <c r="H3050"/>
  <c r="I3049"/>
  <c r="H3049"/>
  <c r="I3047"/>
  <c r="H3047"/>
  <c r="I3046"/>
  <c r="H3046"/>
  <c r="J3045"/>
  <c r="I3045"/>
  <c r="H3045"/>
  <c r="I3044"/>
  <c r="H3044"/>
  <c r="I3043"/>
  <c r="H3043"/>
  <c r="J3042"/>
  <c r="I3041"/>
  <c r="H3041"/>
  <c r="I3040"/>
  <c r="H3040"/>
  <c r="I3039"/>
  <c r="H3039"/>
  <c r="I3038"/>
  <c r="H3038"/>
  <c r="I3037"/>
  <c r="H3037"/>
  <c r="I3036"/>
  <c r="H3036"/>
  <c r="J3035"/>
  <c r="J3033"/>
  <c r="J3032"/>
  <c r="J3031" s="1"/>
  <c r="J3023"/>
  <c r="J3022"/>
  <c r="J3021" s="1"/>
  <c r="J3020"/>
  <c r="J3019" s="1"/>
  <c r="J3014"/>
  <c r="J3012" s="1"/>
  <c r="J3010"/>
  <c r="J3008"/>
  <c r="J3004"/>
  <c r="J2953"/>
  <c r="J2949"/>
  <c r="J2948"/>
  <c r="J2935" s="1"/>
  <c r="J2928"/>
  <c r="J2926"/>
  <c r="J2924"/>
  <c r="J2917"/>
  <c r="J2915"/>
  <c r="J2913"/>
  <c r="J2907"/>
  <c r="J2895"/>
  <c r="J2841"/>
  <c r="J2838"/>
  <c r="J2837"/>
  <c r="J2825" s="1"/>
  <c r="J2818"/>
  <c r="J2816"/>
  <c r="J2814"/>
  <c r="J2812"/>
  <c r="J2805"/>
  <c r="J2803"/>
  <c r="J2801"/>
  <c r="J2795"/>
  <c r="J2783"/>
  <c r="J2761"/>
  <c r="J2757"/>
  <c r="J2741"/>
  <c r="J2734"/>
  <c r="J2732"/>
  <c r="J2725"/>
  <c r="J2723"/>
  <c r="J2718"/>
  <c r="J2705"/>
  <c r="J2673"/>
  <c r="J2669"/>
  <c r="J2668"/>
  <c r="J2655" s="1"/>
  <c r="J2647"/>
  <c r="J2645"/>
  <c r="J2638"/>
  <c r="J2636"/>
  <c r="J2631"/>
  <c r="J2619"/>
  <c r="J2595"/>
  <c r="J2592"/>
  <c r="J2591"/>
  <c r="J2578" s="1"/>
  <c r="J2570"/>
  <c r="J2568"/>
  <c r="J2566"/>
  <c r="J2564"/>
  <c r="J2557"/>
  <c r="J2555"/>
  <c r="J2553"/>
  <c r="J2549"/>
  <c r="J2536"/>
  <c r="J2484"/>
  <c r="J2482"/>
  <c r="J2481"/>
  <c r="J2467" s="1"/>
  <c r="J2460"/>
  <c r="J2458"/>
  <c r="J2451"/>
  <c r="J2448"/>
  <c r="J2442"/>
  <c r="J2428"/>
  <c r="J2400"/>
  <c r="J2398"/>
  <c r="J2388"/>
  <c r="J2386"/>
  <c r="J2383"/>
  <c r="J2381"/>
  <c r="J2375"/>
  <c r="J2363"/>
  <c r="J2360"/>
  <c r="J2350"/>
  <c r="J2341"/>
  <c r="J2339"/>
  <c r="J2332"/>
  <c r="J2330"/>
  <c r="J2328"/>
  <c r="J2322"/>
  <c r="J2321" s="1"/>
  <c r="J2314"/>
  <c r="J2312"/>
  <c r="J2311"/>
  <c r="J2309"/>
  <c r="J2307"/>
  <c r="J2303"/>
  <c r="J2290"/>
  <c r="J2281"/>
  <c r="J2279"/>
  <c r="J2272"/>
  <c r="J2270"/>
  <c r="J2268"/>
  <c r="J2258"/>
  <c r="J2255"/>
  <c r="J2245" s="1"/>
  <c r="J2242"/>
  <c r="J2229"/>
  <c r="J2221"/>
  <c r="J2219"/>
  <c r="J2212"/>
  <c r="J2210"/>
  <c r="J2208"/>
  <c r="J2205"/>
  <c r="J2200" s="1"/>
  <c r="J2186"/>
  <c r="J2183"/>
  <c r="J2181"/>
  <c r="J2179" s="1"/>
  <c r="J2178"/>
  <c r="J2176"/>
  <c r="J2173"/>
  <c r="J2170"/>
  <c r="J2168"/>
  <c r="J2167"/>
  <c r="J2160"/>
  <c r="J2159"/>
  <c r="J2158" s="1"/>
  <c r="J2156"/>
  <c r="J2155"/>
  <c r="J2152"/>
  <c r="J2145"/>
  <c r="J2144"/>
  <c r="J2143"/>
  <c r="J2141"/>
  <c r="J2137"/>
  <c r="J2113"/>
  <c r="J2096"/>
  <c r="J2067"/>
  <c r="J2065"/>
  <c r="J2063"/>
  <c r="J2057"/>
  <c r="J2055"/>
  <c r="J2054"/>
  <c r="J2053" s="1"/>
  <c r="J2049"/>
  <c r="J2047" s="1"/>
  <c r="J2044"/>
  <c r="J2036"/>
  <c r="J2029"/>
  <c r="J2027"/>
  <c r="J2025"/>
  <c r="J2023"/>
  <c r="J2012"/>
  <c r="J2006"/>
  <c r="J2002"/>
  <c r="J2000"/>
  <c r="J1996"/>
  <c r="J1982"/>
  <c r="J1980"/>
  <c r="J1976"/>
  <c r="J1975"/>
  <c r="J1966"/>
  <c r="J1965"/>
  <c r="J1962"/>
  <c r="J1961"/>
  <c r="J1958"/>
  <c r="J1957"/>
  <c r="J1956" s="1"/>
  <c r="J1955"/>
  <c r="J1954" s="1"/>
  <c r="J1952"/>
  <c r="J1951" s="1"/>
  <c r="J1950"/>
  <c r="J1949"/>
  <c r="J1945"/>
  <c r="J1944"/>
  <c r="J1943"/>
  <c r="J1939"/>
  <c r="J1938"/>
  <c r="J1936"/>
  <c r="J1933"/>
  <c r="J1930"/>
  <c r="J1923"/>
  <c r="J1922" s="1"/>
  <c r="J1921"/>
  <c r="J1919"/>
  <c r="J1918"/>
  <c r="J1916"/>
  <c r="J1913"/>
  <c r="J1912"/>
  <c r="J1908"/>
  <c r="J1903"/>
  <c r="J1901"/>
  <c r="J1899"/>
  <c r="J1897"/>
  <c r="J1896"/>
  <c r="J1895" s="1"/>
  <c r="J1894"/>
  <c r="J1891" s="1"/>
  <c r="J1890"/>
  <c r="J1888" s="1"/>
  <c r="J1886"/>
  <c r="J1877"/>
  <c r="J1876"/>
  <c r="J1875"/>
  <c r="J1871"/>
  <c r="J1868"/>
  <c r="J1867" s="1"/>
  <c r="J1864"/>
  <c r="J1863"/>
  <c r="J1857"/>
  <c r="J1854"/>
  <c r="J1853"/>
  <c r="J1845"/>
  <c r="J1843"/>
  <c r="J1842"/>
  <c r="J1833"/>
  <c r="J1831"/>
  <c r="J1830" s="1"/>
  <c r="J1829"/>
  <c r="J1828"/>
  <c r="J1824"/>
  <c r="J1823"/>
  <c r="J1822"/>
  <c r="J1821"/>
  <c r="J1820"/>
  <c r="J1819"/>
  <c r="J1816"/>
  <c r="J1813"/>
  <c r="J1811"/>
  <c r="J1810"/>
  <c r="J1808"/>
  <c r="J1806"/>
  <c r="J1803"/>
  <c r="J1802"/>
  <c r="J1798"/>
  <c r="J1701"/>
  <c r="J1076"/>
  <c r="J4104"/>
  <c r="J3715"/>
  <c r="J2534"/>
  <c r="J1792"/>
  <c r="J1791"/>
  <c r="J1789"/>
  <c r="J1788"/>
  <c r="J1757"/>
  <c r="J1756" s="1"/>
  <c r="J1754"/>
  <c r="J1752"/>
  <c r="J1751"/>
  <c r="J1747"/>
  <c r="J1745"/>
  <c r="J1741"/>
  <c r="J1738"/>
  <c r="J1736"/>
  <c r="J1730"/>
  <c r="J1729"/>
  <c r="J1727" s="1"/>
  <c r="J1726"/>
  <c r="J1724" s="1"/>
  <c r="J1721"/>
  <c r="J1720"/>
  <c r="J1719"/>
  <c r="J1713"/>
  <c r="J1710"/>
  <c r="J1708"/>
  <c r="J1693"/>
  <c r="J1691"/>
  <c r="J1677"/>
  <c r="J1673"/>
  <c r="J1671"/>
  <c r="J1669"/>
  <c r="J1662"/>
  <c r="J1660"/>
  <c r="J1658"/>
  <c r="J1650"/>
  <c r="J1638"/>
  <c r="J1786"/>
  <c r="J1785" s="1"/>
  <c r="J1632"/>
  <c r="J1616"/>
  <c r="J1614"/>
  <c r="J1607"/>
  <c r="J1599"/>
  <c r="J1595"/>
  <c r="J1594" s="1"/>
  <c r="J1592"/>
  <c r="J1590"/>
  <c r="J1588"/>
  <c r="J1587"/>
  <c r="J1586" s="1"/>
  <c r="J1583"/>
  <c r="J1580"/>
  <c r="J1579"/>
  <c r="J1576"/>
  <c r="J1575"/>
  <c r="J1574"/>
  <c r="J1573"/>
  <c r="J867"/>
  <c r="J863" s="1"/>
  <c r="J186"/>
  <c r="J185" s="1"/>
  <c r="J1555"/>
  <c r="J1551"/>
  <c r="J1548"/>
  <c r="J1546"/>
  <c r="J1540" s="1"/>
  <c r="J1538"/>
  <c r="J1535"/>
  <c r="J1528"/>
  <c r="J1515"/>
  <c r="J2133"/>
  <c r="J2132"/>
  <c r="J2130"/>
  <c r="J1784"/>
  <c r="J1782" s="1"/>
  <c r="J1780"/>
  <c r="J1778"/>
  <c r="J1776"/>
  <c r="J1462"/>
  <c r="J1454"/>
  <c r="J1449"/>
  <c r="J1441"/>
  <c r="J1439"/>
  <c r="J1435"/>
  <c r="J1433"/>
  <c r="J1431"/>
  <c r="J1429"/>
  <c r="J1427"/>
  <c r="J1422"/>
  <c r="J1408"/>
  <c r="J1405"/>
  <c r="J1403"/>
  <c r="J1401"/>
  <c r="J1400"/>
  <c r="J1399"/>
  <c r="J1398"/>
  <c r="J1396"/>
  <c r="J1393"/>
  <c r="J1392"/>
  <c r="J1390"/>
  <c r="J1389"/>
  <c r="J1384"/>
  <c r="J1383" s="1"/>
  <c r="J3845"/>
  <c r="J3843"/>
  <c r="J1775"/>
  <c r="J1774"/>
  <c r="J1379"/>
  <c r="J1378" s="1"/>
  <c r="J1375"/>
  <c r="J1370" s="1"/>
  <c r="J1368"/>
  <c r="J1366"/>
  <c r="J1365"/>
  <c r="J1364"/>
  <c r="J1363"/>
  <c r="J1362"/>
  <c r="J1357"/>
  <c r="J1356" s="1"/>
  <c r="J1355"/>
  <c r="J1354" s="1"/>
  <c r="J1346"/>
  <c r="J1345"/>
  <c r="J1343" s="1"/>
  <c r="J1341"/>
  <c r="J1337"/>
  <c r="J1335"/>
  <c r="J1333"/>
  <c r="J1331"/>
  <c r="J1330"/>
  <c r="J1329"/>
  <c r="J1328"/>
  <c r="J1326"/>
  <c r="J3713"/>
  <c r="J2532"/>
  <c r="J1323"/>
  <c r="J1322"/>
  <c r="J1321" s="1"/>
  <c r="J1320"/>
  <c r="J1319"/>
  <c r="J1317"/>
  <c r="J1316" s="1"/>
  <c r="J1315"/>
  <c r="J1314"/>
  <c r="J1313"/>
  <c r="J1312"/>
  <c r="J1310" s="1"/>
  <c r="J1309"/>
  <c r="J1308" s="1"/>
  <c r="J1307"/>
  <c r="J1306"/>
  <c r="J1305"/>
  <c r="J1304"/>
  <c r="J1303"/>
  <c r="J1302"/>
  <c r="J1301"/>
  <c r="J1300"/>
  <c r="J1299"/>
  <c r="J1298"/>
  <c r="J1297"/>
  <c r="J1296" s="1"/>
  <c r="J1295"/>
  <c r="J1294"/>
  <c r="J1293"/>
  <c r="J1291"/>
  <c r="J1289"/>
  <c r="J1287"/>
  <c r="J1286"/>
  <c r="J1284"/>
  <c r="J1283"/>
  <c r="J1282"/>
  <c r="J1281"/>
  <c r="J1279"/>
  <c r="J1278"/>
  <c r="J1277"/>
  <c r="J1276"/>
  <c r="J1273"/>
  <c r="J1272"/>
  <c r="J1271"/>
  <c r="J1270"/>
  <c r="J1269"/>
  <c r="J1268"/>
  <c r="J1267"/>
  <c r="J1266"/>
  <c r="J1264"/>
  <c r="J1263"/>
  <c r="J1259"/>
  <c r="J1258"/>
  <c r="J1257"/>
  <c r="J1256"/>
  <c r="J1255"/>
  <c r="J1254"/>
  <c r="J1252"/>
  <c r="J1251"/>
  <c r="J1250"/>
  <c r="J1249"/>
  <c r="J1248"/>
  <c r="J1247"/>
  <c r="J1245"/>
  <c r="J1238"/>
  <c r="J1237"/>
  <c r="J1236"/>
  <c r="J1235"/>
  <c r="J1234" s="1"/>
  <c r="J1233"/>
  <c r="J1232" s="1"/>
  <c r="J1231"/>
  <c r="J1228"/>
  <c r="J1227"/>
  <c r="J1224"/>
  <c r="J1223"/>
  <c r="J1221"/>
  <c r="J1220"/>
  <c r="J1219"/>
  <c r="J1217"/>
  <c r="J1214" s="1"/>
  <c r="J2184"/>
  <c r="J1212"/>
  <c r="J1210"/>
  <c r="J1208"/>
  <c r="J1206"/>
  <c r="J1204"/>
  <c r="J1203"/>
  <c r="J1199" s="1"/>
  <c r="J1188"/>
  <c r="J1184" s="1"/>
  <c r="J1771"/>
  <c r="J1770" s="1"/>
  <c r="J1765"/>
  <c r="J3711"/>
  <c r="J1181"/>
  <c r="J1180" s="1"/>
  <c r="J1179"/>
  <c r="J1178"/>
  <c r="J1175"/>
  <c r="J1173"/>
  <c r="J1171"/>
  <c r="J1168"/>
  <c r="J1161"/>
  <c r="J1160"/>
  <c r="J1159" s="1"/>
  <c r="J1155"/>
  <c r="J1153"/>
  <c r="J1151"/>
  <c r="J1147"/>
  <c r="J1146"/>
  <c r="J1145"/>
  <c r="J1144"/>
  <c r="J1143"/>
  <c r="J1140"/>
  <c r="J1125"/>
  <c r="J1123"/>
  <c r="J1119"/>
  <c r="J1116"/>
  <c r="J1109" s="1"/>
  <c r="J1107"/>
  <c r="J1105"/>
  <c r="J1103"/>
  <c r="J1101"/>
  <c r="J1100"/>
  <c r="J1099"/>
  <c r="J1098"/>
  <c r="J1097"/>
  <c r="J1083"/>
  <c r="J915"/>
  <c r="J914" s="1"/>
  <c r="J862"/>
  <c r="J861"/>
  <c r="J1072"/>
  <c r="J1067"/>
  <c r="J1064"/>
  <c r="J1062"/>
  <c r="J1059"/>
  <c r="J1056"/>
  <c r="J1052" s="1"/>
  <c r="J1051"/>
  <c r="J1049" s="1"/>
  <c r="J1039"/>
  <c r="J1035"/>
  <c r="J1034"/>
  <c r="J1033"/>
  <c r="J1032"/>
  <c r="J1025"/>
  <c r="J1024" s="1"/>
  <c r="J1022"/>
  <c r="J1016"/>
  <c r="J1014"/>
  <c r="J1010"/>
  <c r="J1005"/>
  <c r="J1003"/>
  <c r="J993" s="1"/>
  <c r="J1764"/>
  <c r="J1763" s="1"/>
  <c r="J987"/>
  <c r="J986" s="1"/>
  <c r="J985"/>
  <c r="J984" s="1"/>
  <c r="J983"/>
  <c r="J982"/>
  <c r="J981"/>
  <c r="J979"/>
  <c r="J978"/>
  <c r="J977"/>
  <c r="J976"/>
  <c r="J975"/>
  <c r="J974"/>
  <c r="J973"/>
  <c r="J968"/>
  <c r="J967"/>
  <c r="J965"/>
  <c r="J964"/>
  <c r="J962"/>
  <c r="J961"/>
  <c r="J960"/>
  <c r="J959"/>
  <c r="J950"/>
  <c r="J948"/>
  <c r="J946" s="1"/>
  <c r="J944"/>
  <c r="J943"/>
  <c r="J941" s="1"/>
  <c r="J940"/>
  <c r="J939" s="1"/>
  <c r="J937"/>
  <c r="J936"/>
  <c r="J935"/>
  <c r="J934"/>
  <c r="J932" s="1"/>
  <c r="J927"/>
  <c r="J925"/>
  <c r="J924"/>
  <c r="J923"/>
  <c r="J858"/>
  <c r="J920"/>
  <c r="J919" s="1"/>
  <c r="J918"/>
  <c r="J917" s="1"/>
  <c r="J908"/>
  <c r="J905"/>
  <c r="J900"/>
  <c r="J899" s="1"/>
  <c r="J897"/>
  <c r="J890"/>
  <c r="H889"/>
  <c r="J888"/>
  <c r="H887"/>
  <c r="J886"/>
  <c r="H885"/>
  <c r="H884"/>
  <c r="J883"/>
  <c r="J879"/>
  <c r="H878"/>
  <c r="H877"/>
  <c r="I872"/>
  <c r="H872"/>
  <c r="J871"/>
  <c r="J4099"/>
  <c r="J1132"/>
  <c r="J855"/>
  <c r="J1130"/>
  <c r="J839"/>
  <c r="J822" s="1"/>
  <c r="J769"/>
  <c r="J764"/>
  <c r="J761"/>
  <c r="J759"/>
  <c r="J745"/>
  <c r="J741"/>
  <c r="J740"/>
  <c r="J737" s="1"/>
  <c r="J735"/>
  <c r="J733"/>
  <c r="J723"/>
  <c r="J722"/>
  <c r="J713" s="1"/>
  <c r="J707"/>
  <c r="J705"/>
  <c r="J703"/>
  <c r="J702"/>
  <c r="J696" s="1"/>
  <c r="J658"/>
  <c r="J591"/>
  <c r="J590"/>
  <c r="J589"/>
  <c r="J588"/>
  <c r="J587"/>
  <c r="J569" s="1"/>
  <c r="J446"/>
  <c r="J433"/>
  <c r="J427"/>
  <c r="J425"/>
  <c r="J418"/>
  <c r="J416"/>
  <c r="J414"/>
  <c r="J409"/>
  <c r="J408" s="1"/>
  <c r="J395"/>
  <c r="J3432"/>
  <c r="J3083"/>
  <c r="J2781"/>
  <c r="J2703"/>
  <c r="J2617"/>
  <c r="J2425"/>
  <c r="J1762"/>
  <c r="J1761" s="1"/>
  <c r="J390"/>
  <c r="J388"/>
  <c r="J386"/>
  <c r="J383"/>
  <c r="J381"/>
  <c r="J377"/>
  <c r="J374"/>
  <c r="J370"/>
  <c r="J368"/>
  <c r="J366"/>
  <c r="J364"/>
  <c r="J362"/>
  <c r="J360"/>
  <c r="J351"/>
  <c r="J349"/>
  <c r="J342"/>
  <c r="J335"/>
  <c r="J332"/>
  <c r="J329"/>
  <c r="J324"/>
  <c r="J315"/>
  <c r="J313"/>
  <c r="J311"/>
  <c r="J310" s="1"/>
  <c r="J307"/>
  <c r="J306"/>
  <c r="J302"/>
  <c r="J299"/>
  <c r="J298"/>
  <c r="J289"/>
  <c r="J278"/>
  <c r="J277"/>
  <c r="J274"/>
  <c r="J264"/>
  <c r="J253"/>
  <c r="J245"/>
  <c r="J241" s="1"/>
  <c r="J239"/>
  <c r="J233"/>
  <c r="J220" s="1"/>
  <c r="J218"/>
  <c r="J217" s="1"/>
  <c r="J213"/>
  <c r="J212" s="1"/>
  <c r="J210"/>
  <c r="J209" s="1"/>
  <c r="J207"/>
  <c r="J204"/>
  <c r="J202"/>
  <c r="J201"/>
  <c r="J200" s="1"/>
  <c r="J198"/>
  <c r="J187" s="1"/>
  <c r="J3907"/>
  <c r="J3904"/>
  <c r="J3709"/>
  <c r="J1760"/>
  <c r="J1759"/>
  <c r="J1758" s="1"/>
  <c r="J393"/>
  <c r="J184"/>
  <c r="J180"/>
  <c r="J177"/>
  <c r="J174"/>
  <c r="J172"/>
  <c r="J171"/>
  <c r="J169"/>
  <c r="J168"/>
  <c r="J167"/>
  <c r="J116"/>
  <c r="J115"/>
  <c r="J114" s="1"/>
  <c r="J113"/>
  <c r="J112"/>
  <c r="J111"/>
  <c r="J109"/>
  <c r="J107"/>
  <c r="J106"/>
  <c r="J105"/>
  <c r="J101"/>
  <c r="J99"/>
  <c r="J96"/>
  <c r="J95"/>
  <c r="J94"/>
  <c r="J92"/>
  <c r="J91"/>
  <c r="J90"/>
  <c r="J88"/>
  <c r="J87"/>
  <c r="J85"/>
  <c r="J84"/>
  <c r="J83"/>
  <c r="J82"/>
  <c r="J81"/>
  <c r="J77"/>
  <c r="J76"/>
  <c r="J75"/>
  <c r="J73"/>
  <c r="J70" s="1"/>
  <c r="J67"/>
  <c r="J65"/>
  <c r="J64"/>
  <c r="J63"/>
  <c r="J62"/>
  <c r="J60"/>
  <c r="J56"/>
  <c r="J55"/>
  <c r="J49"/>
  <c r="J47"/>
  <c r="J45"/>
  <c r="J43"/>
  <c r="J42"/>
  <c r="J41"/>
  <c r="J40"/>
  <c r="J38"/>
  <c r="J37"/>
  <c r="J33"/>
  <c r="J32"/>
  <c r="J25"/>
  <c r="J24"/>
  <c r="J23" s="1"/>
  <c r="J22"/>
  <c r="J21" s="1"/>
  <c r="J20"/>
  <c r="J18" s="1"/>
  <c r="J16"/>
  <c r="J15"/>
  <c r="J13"/>
  <c r="J11"/>
  <c r="J10"/>
  <c r="J9"/>
  <c r="J8"/>
  <c r="J6"/>
  <c r="J5"/>
  <c r="J4718" i="62"/>
  <c r="D133" i="64" s="1"/>
  <c r="G4721" i="62"/>
  <c r="G4720"/>
  <c r="G4839"/>
  <c r="G4838"/>
  <c r="G4807"/>
  <c r="G4806"/>
  <c r="G4797"/>
  <c r="G4796"/>
  <c r="G4706"/>
  <c r="G4705"/>
  <c r="G4688"/>
  <c r="G4687"/>
  <c r="G4674"/>
  <c r="G4673"/>
  <c r="G4662"/>
  <c r="G4661"/>
  <c r="G4634"/>
  <c r="G4635"/>
  <c r="G4592"/>
  <c r="G4591"/>
  <c r="G4583"/>
  <c r="G4582"/>
  <c r="G4571"/>
  <c r="G4570"/>
  <c r="G4549"/>
  <c r="G4548"/>
  <c r="G4537"/>
  <c r="G4536"/>
  <c r="G4476"/>
  <c r="G4475"/>
  <c r="G4465"/>
  <c r="G4464"/>
  <c r="G4423"/>
  <c r="G4422"/>
  <c r="G4414"/>
  <c r="G4413"/>
  <c r="G4364"/>
  <c r="G4363"/>
  <c r="G4321"/>
  <c r="G4320"/>
  <c r="G4225"/>
  <c r="G4224"/>
  <c r="G4145"/>
  <c r="G4144"/>
  <c r="G4035"/>
  <c r="G4034"/>
  <c r="G3931"/>
  <c r="G3930"/>
  <c r="G3837"/>
  <c r="G3836"/>
  <c r="G3747"/>
  <c r="G3746"/>
  <c r="G3675"/>
  <c r="G3674"/>
  <c r="G3558"/>
  <c r="G3557"/>
  <c r="G3468"/>
  <c r="G3467"/>
  <c r="G3358"/>
  <c r="G3357"/>
  <c r="G3239"/>
  <c r="G3238"/>
  <c r="G3156"/>
  <c r="G3155"/>
  <c r="G3065"/>
  <c r="G3064"/>
  <c r="G2977"/>
  <c r="G2976"/>
  <c r="G2870"/>
  <c r="G2869"/>
  <c r="G2801"/>
  <c r="G2800"/>
  <c r="G2738"/>
  <c r="G2737"/>
  <c r="G2669"/>
  <c r="G2668"/>
  <c r="G2603"/>
  <c r="G2602"/>
  <c r="G2549"/>
  <c r="G2548"/>
  <c r="G2446"/>
  <c r="G2445"/>
  <c r="G2389"/>
  <c r="G2388"/>
  <c r="G2327"/>
  <c r="G2326"/>
  <c r="G2187"/>
  <c r="G2186"/>
  <c r="G2178"/>
  <c r="G2177"/>
  <c r="G2169"/>
  <c r="G2168"/>
  <c r="G2160"/>
  <c r="G2159"/>
  <c r="G2150"/>
  <c r="G2149"/>
  <c r="G2141"/>
  <c r="G2140"/>
  <c r="G2128"/>
  <c r="G2127"/>
  <c r="G2066"/>
  <c r="G2065"/>
  <c r="G1996"/>
  <c r="G1995"/>
  <c r="G1987"/>
  <c r="G1986"/>
  <c r="G1912"/>
  <c r="G1911"/>
  <c r="G1900"/>
  <c r="G1899"/>
  <c r="G1891"/>
  <c r="G1890"/>
  <c r="G1837"/>
  <c r="G1836"/>
  <c r="G1821"/>
  <c r="G1820"/>
  <c r="G1811"/>
  <c r="G1810"/>
  <c r="G1798"/>
  <c r="G1797"/>
  <c r="G1733"/>
  <c r="G1732"/>
  <c r="G1701"/>
  <c r="G1700"/>
  <c r="G1690"/>
  <c r="G1689"/>
  <c r="G1679"/>
  <c r="G1678"/>
  <c r="G1614"/>
  <c r="G1613"/>
  <c r="G1608"/>
  <c r="G1607"/>
  <c r="G1600"/>
  <c r="G1599"/>
  <c r="G1541"/>
  <c r="G1540"/>
  <c r="G1475"/>
  <c r="G1474"/>
  <c r="G1467"/>
  <c r="G1466"/>
  <c r="G1430"/>
  <c r="G1429"/>
  <c r="G1416"/>
  <c r="G1415"/>
  <c r="G1407"/>
  <c r="G1406"/>
  <c r="G1352"/>
  <c r="G1351"/>
  <c r="G1298"/>
  <c r="G1297"/>
  <c r="G1288"/>
  <c r="G1287"/>
  <c r="G1278"/>
  <c r="G1277"/>
  <c r="G1187"/>
  <c r="G1186"/>
  <c r="G1178"/>
  <c r="G1177"/>
  <c r="G1104"/>
  <c r="G1103"/>
  <c r="G1096"/>
  <c r="G1095"/>
  <c r="G1085"/>
  <c r="G1084"/>
  <c r="G1035"/>
  <c r="G1034"/>
  <c r="G1023"/>
  <c r="G1022"/>
  <c r="G1012"/>
  <c r="G1011"/>
  <c r="G1002"/>
  <c r="G1001"/>
  <c r="G993"/>
  <c r="G992"/>
  <c r="G523"/>
  <c r="G522"/>
  <c r="G514"/>
  <c r="G513"/>
  <c r="G505"/>
  <c r="G504"/>
  <c r="G496"/>
  <c r="G495"/>
  <c r="G487"/>
  <c r="G486"/>
  <c r="G477"/>
  <c r="G476"/>
  <c r="G467"/>
  <c r="G466"/>
  <c r="G458"/>
  <c r="G457"/>
  <c r="G394"/>
  <c r="G393"/>
  <c r="G239"/>
  <c r="G238"/>
  <c r="G220"/>
  <c r="G219"/>
  <c r="G211"/>
  <c r="G210"/>
  <c r="G201"/>
  <c r="G200"/>
  <c r="G192"/>
  <c r="G4"/>
  <c r="G191"/>
  <c r="J1387" i="65" l="1"/>
  <c r="J1827"/>
  <c r="J1841"/>
  <c r="J1873"/>
  <c r="J1927"/>
  <c r="J1948"/>
  <c r="J868"/>
  <c r="J48"/>
  <c r="J104"/>
  <c r="J1772"/>
  <c r="J1570"/>
  <c r="J1740"/>
  <c r="J30"/>
  <c r="J97"/>
  <c r="J178"/>
  <c r="J3901"/>
  <c r="J276"/>
  <c r="J303"/>
  <c r="J921"/>
  <c r="J980"/>
  <c r="J2032"/>
  <c r="J170"/>
  <c r="J288"/>
  <c r="J376"/>
  <c r="J429"/>
  <c r="J757"/>
  <c r="J860"/>
  <c r="J1136"/>
  <c r="J1149"/>
  <c r="J1170"/>
  <c r="J1261"/>
  <c r="J1265"/>
  <c r="J1318"/>
  <c r="J1395"/>
  <c r="J3944"/>
  <c r="J4"/>
  <c r="J972"/>
  <c r="J1361"/>
  <c r="J2128"/>
  <c r="J1703"/>
  <c r="J1750"/>
  <c r="J1787"/>
  <c r="J1809"/>
  <c r="J1847"/>
  <c r="J3000"/>
  <c r="J1096"/>
  <c r="J1177"/>
  <c r="J1253"/>
  <c r="J1288"/>
  <c r="J1612"/>
  <c r="J1718"/>
  <c r="J1793"/>
  <c r="J1910"/>
  <c r="J1941"/>
  <c r="J1960"/>
  <c r="J2150"/>
  <c r="J3195"/>
  <c r="J3928"/>
  <c r="J80"/>
  <c r="J166"/>
  <c r="J263"/>
  <c r="J953"/>
  <c r="J1029"/>
  <c r="J1325"/>
  <c r="J2301" i="62" l="1"/>
  <c r="L2301" s="1"/>
  <c r="J2269"/>
  <c r="L2269" s="1"/>
  <c r="J2243"/>
  <c r="L2243" s="1"/>
  <c r="J2231"/>
  <c r="L2231" s="1"/>
  <c r="J2182"/>
  <c r="J2173"/>
  <c r="J2164"/>
  <c r="J2154"/>
  <c r="J2121"/>
  <c r="L2121" s="1"/>
  <c r="J2105"/>
  <c r="L2105" s="1"/>
  <c r="J2103"/>
  <c r="L2103" s="1"/>
  <c r="J2097"/>
  <c r="L2097" s="1"/>
  <c r="J2055"/>
  <c r="L2055" s="1"/>
  <c r="J2053"/>
  <c r="L2053" s="1"/>
  <c r="J2039"/>
  <c r="L2039" s="1"/>
  <c r="J2035"/>
  <c r="L2035" s="1"/>
  <c r="J2033"/>
  <c r="L2033" s="1"/>
  <c r="J2031"/>
  <c r="L2031" s="1"/>
  <c r="J2024"/>
  <c r="L2024" s="1"/>
  <c r="J2022"/>
  <c r="L2022" s="1"/>
  <c r="J2020"/>
  <c r="L2020" s="1"/>
  <c r="J2012"/>
  <c r="L2012" s="1"/>
  <c r="J2000"/>
  <c r="L2000" s="1"/>
  <c r="J1978"/>
  <c r="L1978" s="1"/>
  <c r="J1953"/>
  <c r="L1953" s="1"/>
  <c r="J1945"/>
  <c r="L1945" s="1"/>
  <c r="J1938"/>
  <c r="L1938" s="1"/>
  <c r="J1936"/>
  <c r="L1936" s="1"/>
  <c r="J1934"/>
  <c r="L1934" s="1"/>
  <c r="J1929"/>
  <c r="L1929" s="1"/>
  <c r="J1881"/>
  <c r="L1881" s="1"/>
  <c r="J1877"/>
  <c r="L1877" s="1"/>
  <c r="J1874"/>
  <c r="L1874" s="1"/>
  <c r="J1854"/>
  <c r="L1854" s="1"/>
  <c r="J1841"/>
  <c r="L1841" s="1"/>
  <c r="J1830"/>
  <c r="L1830" s="1"/>
  <c r="J1783"/>
  <c r="L1783" s="1"/>
  <c r="J1778"/>
  <c r="L1778" s="1"/>
  <c r="J1770"/>
  <c r="L1770" s="1"/>
  <c r="J1768"/>
  <c r="L1768" s="1"/>
  <c r="J1764"/>
  <c r="L1764" s="1"/>
  <c r="J1751"/>
  <c r="L1751" s="1"/>
  <c r="J1737"/>
  <c r="L1737" s="1"/>
  <c r="J1696"/>
  <c r="L1696" s="1"/>
  <c r="J1694"/>
  <c r="L1694" s="1"/>
  <c r="J1639"/>
  <c r="L1639" s="1"/>
  <c r="J1634"/>
  <c r="L1634" s="1"/>
  <c r="J1630"/>
  <c r="L1630" s="1"/>
  <c r="J1503"/>
  <c r="L1503" s="1"/>
  <c r="J1454"/>
  <c r="L1454" s="1"/>
  <c r="J1420"/>
  <c r="L1420" s="1"/>
  <c r="J1411"/>
  <c r="J1388"/>
  <c r="L1388" s="1"/>
  <c r="J1381"/>
  <c r="L1381" s="1"/>
  <c r="J1375"/>
  <c r="L1375" s="1"/>
  <c r="J1344"/>
  <c r="L1344" s="1"/>
  <c r="J1342"/>
  <c r="L1342" s="1"/>
  <c r="J1338"/>
  <c r="L1338" s="1"/>
  <c r="J1326"/>
  <c r="L1326" s="1"/>
  <c r="J1324"/>
  <c r="L1324" s="1"/>
  <c r="J1320"/>
  <c r="L1320" s="1"/>
  <c r="J1302"/>
  <c r="L1302" s="1"/>
  <c r="J1271"/>
  <c r="L1271" s="1"/>
  <c r="J1266"/>
  <c r="L1266" s="1"/>
  <c r="J1263"/>
  <c r="L1263" s="1"/>
  <c r="J1261"/>
  <c r="L1261" s="1"/>
  <c r="J1258"/>
  <c r="L1258" s="1"/>
  <c r="J1237"/>
  <c r="L1237" s="1"/>
  <c r="J1233"/>
  <c r="L1233" s="1"/>
  <c r="J1220"/>
  <c r="L1220" s="1"/>
  <c r="J1214"/>
  <c r="L1214" s="1"/>
  <c r="J1212"/>
  <c r="L1212" s="1"/>
  <c r="J1208"/>
  <c r="L1208" s="1"/>
  <c r="J1203"/>
  <c r="L1203" s="1"/>
  <c r="J1137"/>
  <c r="L1137" s="1"/>
  <c r="J1124"/>
  <c r="L1124" s="1"/>
  <c r="J1099"/>
  <c r="L1099" s="1"/>
  <c r="L1101" s="1"/>
  <c r="M1101" s="1"/>
  <c r="J1076"/>
  <c r="L1076" s="1"/>
  <c r="J1073"/>
  <c r="L1073" s="1"/>
  <c r="J1065"/>
  <c r="L1065" s="1"/>
  <c r="J1058"/>
  <c r="L1058" s="1"/>
  <c r="J1056"/>
  <c r="L1056" s="1"/>
  <c r="J1054"/>
  <c r="L1054" s="1"/>
  <c r="J1051"/>
  <c r="L1051" s="1"/>
  <c r="J1027"/>
  <c r="L1027" s="1"/>
  <c r="L1032" s="1"/>
  <c r="M1032" s="1"/>
  <c r="J1016"/>
  <c r="L1016" s="1"/>
  <c r="L1020" s="1"/>
  <c r="J1006"/>
  <c r="L1006" s="1"/>
  <c r="L1009" s="1"/>
  <c r="J870"/>
  <c r="L870" s="1"/>
  <c r="J868"/>
  <c r="L868" s="1"/>
  <c r="J858"/>
  <c r="L858" s="1"/>
  <c r="J842"/>
  <c r="L842" s="1"/>
  <c r="J840"/>
  <c r="L840" s="1"/>
  <c r="J838"/>
  <c r="L838" s="1"/>
  <c r="J795"/>
  <c r="L795" s="1"/>
  <c r="J557"/>
  <c r="L557" s="1"/>
  <c r="J550"/>
  <c r="L550" s="1"/>
  <c r="J548"/>
  <c r="L548" s="1"/>
  <c r="J546"/>
  <c r="L546" s="1"/>
  <c r="J527"/>
  <c r="L527" s="1"/>
  <c r="J518"/>
  <c r="L518" s="1"/>
  <c r="L520" s="1"/>
  <c r="J509"/>
  <c r="L509" s="1"/>
  <c r="L511" s="1"/>
  <c r="J500"/>
  <c r="L500" s="1"/>
  <c r="L502" s="1"/>
  <c r="J491"/>
  <c r="L491" s="1"/>
  <c r="L493" s="1"/>
  <c r="J481"/>
  <c r="L481" s="1"/>
  <c r="L483" s="1"/>
  <c r="J471"/>
  <c r="L471" s="1"/>
  <c r="L474" s="1"/>
  <c r="J451"/>
  <c r="L451" s="1"/>
  <c r="J449"/>
  <c r="L449" s="1"/>
  <c r="J447"/>
  <c r="L447" s="1"/>
  <c r="J444"/>
  <c r="L444" s="1"/>
  <c r="J431"/>
  <c r="L431" s="1"/>
  <c r="J429"/>
  <c r="L429" s="1"/>
  <c r="J427"/>
  <c r="L427" s="1"/>
  <c r="J425"/>
  <c r="L425" s="1"/>
  <c r="J423"/>
  <c r="L423" s="1"/>
  <c r="J421"/>
  <c r="L421" s="1"/>
  <c r="J412"/>
  <c r="L412" s="1"/>
  <c r="J410"/>
  <c r="L410" s="1"/>
  <c r="J403"/>
  <c r="L403" s="1"/>
  <c r="J396"/>
  <c r="L396" s="1"/>
  <c r="J388"/>
  <c r="L388" s="1"/>
  <c r="J385"/>
  <c r="L385" s="1"/>
  <c r="J380"/>
  <c r="L380" s="1"/>
  <c r="J371"/>
  <c r="L371" s="1"/>
  <c r="J309"/>
  <c r="L309" s="1"/>
  <c r="J295"/>
  <c r="L295" s="1"/>
  <c r="J263"/>
  <c r="L263" s="1"/>
  <c r="J215"/>
  <c r="L215" s="1"/>
  <c r="L217" s="1"/>
  <c r="J196"/>
  <c r="L196" s="1"/>
  <c r="L198" s="1"/>
  <c r="J29"/>
  <c r="L29" s="1"/>
  <c r="G3"/>
  <c r="H1057"/>
  <c r="H1055"/>
  <c r="H1053"/>
  <c r="H1052"/>
  <c r="H1046"/>
  <c r="H1045"/>
  <c r="I1040"/>
  <c r="H1040"/>
  <c r="L1698" l="1"/>
  <c r="M1698" s="1"/>
  <c r="M198"/>
  <c r="J198"/>
  <c r="D7" i="64" s="1"/>
  <c r="M483" i="62"/>
  <c r="J483"/>
  <c r="D16" i="64" s="1"/>
  <c r="M502" i="62"/>
  <c r="J502"/>
  <c r="D18" i="64" s="1"/>
  <c r="M520" i="62"/>
  <c r="J520"/>
  <c r="D20" i="64" s="1"/>
  <c r="M1020" i="62"/>
  <c r="J1020"/>
  <c r="D26" i="64" s="1"/>
  <c r="M217" i="62"/>
  <c r="J217"/>
  <c r="D9" i="64" s="1"/>
  <c r="M474" i="62"/>
  <c r="J474"/>
  <c r="D15" i="64" s="1"/>
  <c r="M493" i="62"/>
  <c r="J493"/>
  <c r="D17" i="64" s="1"/>
  <c r="M511" i="62"/>
  <c r="J511"/>
  <c r="D19" i="64" s="1"/>
  <c r="M1009" i="62"/>
  <c r="J1009"/>
  <c r="D25" i="64" s="1"/>
  <c r="L1411" i="62"/>
  <c r="L1413" s="1"/>
  <c r="M1413" s="1"/>
  <c r="J2157"/>
  <c r="D78" i="64" s="1"/>
  <c r="L2154" i="62"/>
  <c r="J2175"/>
  <c r="D81" i="64" s="1"/>
  <c r="L2173" i="62"/>
  <c r="J2166"/>
  <c r="D79" i="64" s="1"/>
  <c r="L2164" i="62"/>
  <c r="J2184"/>
  <c r="D82" i="64" s="1"/>
  <c r="L2182" i="62"/>
  <c r="J1032"/>
  <c r="D27" i="64" s="1"/>
  <c r="J1101" i="62"/>
  <c r="D32" i="64" s="1"/>
  <c r="J1698" i="62"/>
  <c r="D57" i="64" s="1"/>
  <c r="J2063" i="62"/>
  <c r="D74" i="64" s="1"/>
  <c r="J4409" i="62"/>
  <c r="L4409" s="1"/>
  <c r="J4403"/>
  <c r="L4403" s="1"/>
  <c r="J4401"/>
  <c r="L4401" s="1"/>
  <c r="J4399"/>
  <c r="L4399" s="1"/>
  <c r="J4393"/>
  <c r="L4393" s="1"/>
  <c r="J4391"/>
  <c r="L4391" s="1"/>
  <c r="J4388"/>
  <c r="L4388" s="1"/>
  <c r="J4383"/>
  <c r="L4383" s="1"/>
  <c r="J4368"/>
  <c r="L4368" s="1"/>
  <c r="J4666"/>
  <c r="J4459"/>
  <c r="L4459" s="1"/>
  <c r="J4457"/>
  <c r="L4457" s="1"/>
  <c r="J4450"/>
  <c r="L4450" s="1"/>
  <c r="J4441"/>
  <c r="J4440" s="1"/>
  <c r="L4440" s="1"/>
  <c r="J4438"/>
  <c r="J4427" s="1"/>
  <c r="L4427" s="1"/>
  <c r="J4792"/>
  <c r="L4792" s="1"/>
  <c r="J4789"/>
  <c r="L4789" s="1"/>
  <c r="J4788"/>
  <c r="J4786" s="1"/>
  <c r="L4786" s="1"/>
  <c r="J4781"/>
  <c r="L4781" s="1"/>
  <c r="J4767"/>
  <c r="L4767" s="1"/>
  <c r="J4765"/>
  <c r="L4765" s="1"/>
  <c r="J4760"/>
  <c r="L4760" s="1"/>
  <c r="L4739"/>
  <c r="J4731"/>
  <c r="L4731" s="1"/>
  <c r="J4729"/>
  <c r="L4729" s="1"/>
  <c r="J4727"/>
  <c r="L4727" s="1"/>
  <c r="J4725"/>
  <c r="L4725" s="1"/>
  <c r="J4680"/>
  <c r="L4680" s="1"/>
  <c r="J4678"/>
  <c r="L4678" s="1"/>
  <c r="J4657"/>
  <c r="L4657" s="1"/>
  <c r="J4654"/>
  <c r="L4654" s="1"/>
  <c r="J4651"/>
  <c r="L4651" s="1"/>
  <c r="J4649"/>
  <c r="L4649" s="1"/>
  <c r="J4647"/>
  <c r="L4647" s="1"/>
  <c r="J4644"/>
  <c r="L4644" s="1"/>
  <c r="J4642"/>
  <c r="L4642" s="1"/>
  <c r="J4639"/>
  <c r="L4639" s="1"/>
  <c r="J4631"/>
  <c r="J4629" s="1"/>
  <c r="L4629" s="1"/>
  <c r="J4622"/>
  <c r="L4622" s="1"/>
  <c r="J4621"/>
  <c r="J4620" s="1"/>
  <c r="L4620" s="1"/>
  <c r="J4619"/>
  <c r="J4618" s="1"/>
  <c r="L4618" s="1"/>
  <c r="J4617"/>
  <c r="J4615"/>
  <c r="J4613"/>
  <c r="J4607"/>
  <c r="J4606"/>
  <c r="J4605"/>
  <c r="J4604"/>
  <c r="J4603"/>
  <c r="J4602"/>
  <c r="J4601"/>
  <c r="J4600"/>
  <c r="J4599"/>
  <c r="J4597"/>
  <c r="J4565"/>
  <c r="L4565" s="1"/>
  <c r="J4562"/>
  <c r="L4562" s="1"/>
  <c r="J4559"/>
  <c r="J4558" s="1"/>
  <c r="L4558" s="1"/>
  <c r="J4555"/>
  <c r="J4553" s="1"/>
  <c r="L4553" s="1"/>
  <c r="J230"/>
  <c r="J227"/>
  <c r="J4528"/>
  <c r="L4528" s="1"/>
  <c r="J4523"/>
  <c r="L4523" s="1"/>
  <c r="J4521"/>
  <c r="L4521" s="1"/>
  <c r="J4510"/>
  <c r="L4510" s="1"/>
  <c r="J4508"/>
  <c r="L4508" s="1"/>
  <c r="J4506"/>
  <c r="L4506" s="1"/>
  <c r="J4504"/>
  <c r="L4504" s="1"/>
  <c r="J4502"/>
  <c r="L4502" s="1"/>
  <c r="J4494"/>
  <c r="L4494" s="1"/>
  <c r="J4480"/>
  <c r="L4480" s="1"/>
  <c r="J4358"/>
  <c r="J4349" s="1"/>
  <c r="L4349" s="1"/>
  <c r="J4342"/>
  <c r="L4342" s="1"/>
  <c r="J4341"/>
  <c r="J4340" s="1"/>
  <c r="L4340" s="1"/>
  <c r="J4338"/>
  <c r="L4338" s="1"/>
  <c r="J4337"/>
  <c r="J4334" s="1"/>
  <c r="L4334" s="1"/>
  <c r="J4326"/>
  <c r="J4325" s="1"/>
  <c r="L4325" s="1"/>
  <c r="J4286"/>
  <c r="L4286" s="1"/>
  <c r="J4284"/>
  <c r="L4284" s="1"/>
  <c r="J4283"/>
  <c r="J4272" s="1"/>
  <c r="L4272" s="1"/>
  <c r="J4265"/>
  <c r="L4265" s="1"/>
  <c r="J4263"/>
  <c r="L4263" s="1"/>
  <c r="J4261"/>
  <c r="L4261" s="1"/>
  <c r="J4259"/>
  <c r="L4259" s="1"/>
  <c r="J4252"/>
  <c r="L4252" s="1"/>
  <c r="J4250"/>
  <c r="L4250" s="1"/>
  <c r="J4248"/>
  <c r="L4248" s="1"/>
  <c r="J4243"/>
  <c r="L4243" s="1"/>
  <c r="J4229"/>
  <c r="L4229" s="1"/>
  <c r="J1609"/>
  <c r="J4208"/>
  <c r="L4208" s="1"/>
  <c r="I4207"/>
  <c r="J4204"/>
  <c r="L4204" s="1"/>
  <c r="J4203"/>
  <c r="J4190" s="1"/>
  <c r="L4190" s="1"/>
  <c r="I4197"/>
  <c r="I4193"/>
  <c r="J4183"/>
  <c r="L4183" s="1"/>
  <c r="J4181"/>
  <c r="L4181" s="1"/>
  <c r="I4179"/>
  <c r="J4178"/>
  <c r="L4178" s="1"/>
  <c r="I4177"/>
  <c r="I4175"/>
  <c r="I4174"/>
  <c r="I4173"/>
  <c r="I4172"/>
  <c r="J4171"/>
  <c r="L4171" s="1"/>
  <c r="I4170"/>
  <c r="J4169"/>
  <c r="L4169" s="1"/>
  <c r="I4168"/>
  <c r="J4167"/>
  <c r="L4167" s="1"/>
  <c r="I4166"/>
  <c r="I4165"/>
  <c r="J4163"/>
  <c r="L4163" s="1"/>
  <c r="I4161"/>
  <c r="I4160"/>
  <c r="I4159"/>
  <c r="I4158"/>
  <c r="I4157"/>
  <c r="I4156"/>
  <c r="I4155"/>
  <c r="I4154"/>
  <c r="I4153"/>
  <c r="I4151"/>
  <c r="I4150"/>
  <c r="J4149"/>
  <c r="L4149" s="1"/>
  <c r="J4141"/>
  <c r="J4089" s="1"/>
  <c r="L4089" s="1"/>
  <c r="J4087"/>
  <c r="L4087" s="1"/>
  <c r="J4086"/>
  <c r="J4075" s="1"/>
  <c r="L4075" s="1"/>
  <c r="J4069"/>
  <c r="L4069" s="1"/>
  <c r="J4067"/>
  <c r="L4067" s="1"/>
  <c r="J4065"/>
  <c r="L4065" s="1"/>
  <c r="J4058"/>
  <c r="L4058" s="1"/>
  <c r="J4056"/>
  <c r="L4056" s="1"/>
  <c r="J4054"/>
  <c r="L4054" s="1"/>
  <c r="J4049"/>
  <c r="L4049" s="1"/>
  <c r="J4037"/>
  <c r="L4037" s="1"/>
  <c r="J4031"/>
  <c r="H4024"/>
  <c r="H4008"/>
  <c r="H4006"/>
  <c r="H4004"/>
  <c r="H3997"/>
  <c r="J3991"/>
  <c r="L3991" s="1"/>
  <c r="J3988"/>
  <c r="L3988" s="1"/>
  <c r="J3975"/>
  <c r="L3975" s="1"/>
  <c r="J3968"/>
  <c r="L3968" s="1"/>
  <c r="J3965"/>
  <c r="L3965" s="1"/>
  <c r="J3958"/>
  <c r="L3958" s="1"/>
  <c r="J3956"/>
  <c r="L3956" s="1"/>
  <c r="J3954"/>
  <c r="L3954" s="1"/>
  <c r="H3950"/>
  <c r="J3948"/>
  <c r="L3948" s="1"/>
  <c r="J3939"/>
  <c r="H3938"/>
  <c r="J3935"/>
  <c r="L3935" s="1"/>
  <c r="J3893"/>
  <c r="L3893" s="1"/>
  <c r="I3892"/>
  <c r="I3891"/>
  <c r="J3890"/>
  <c r="L3890" s="1"/>
  <c r="J3889"/>
  <c r="J3878" s="1"/>
  <c r="L3878" s="1"/>
  <c r="I3888"/>
  <c r="I3887"/>
  <c r="I3886"/>
  <c r="H3886"/>
  <c r="I3885"/>
  <c r="H3885"/>
  <c r="I3884"/>
  <c r="I3883"/>
  <c r="H3883"/>
  <c r="I3882"/>
  <c r="I3881"/>
  <c r="I3880"/>
  <c r="I3877"/>
  <c r="I3876"/>
  <c r="I3875"/>
  <c r="I3873"/>
  <c r="I3872"/>
  <c r="J3871"/>
  <c r="L3871" s="1"/>
  <c r="I3870"/>
  <c r="J3869"/>
  <c r="L3869" s="1"/>
  <c r="I3868"/>
  <c r="I3866"/>
  <c r="I3865"/>
  <c r="I3864"/>
  <c r="J3863"/>
  <c r="L3863" s="1"/>
  <c r="I3862"/>
  <c r="J3861"/>
  <c r="L3861" s="1"/>
  <c r="J3859"/>
  <c r="L3859" s="1"/>
  <c r="I3858"/>
  <c r="I3856"/>
  <c r="I3855"/>
  <c r="H3855"/>
  <c r="J3853"/>
  <c r="L3853" s="1"/>
  <c r="J3841"/>
  <c r="L3841" s="1"/>
  <c r="J3833"/>
  <c r="J3807" s="1"/>
  <c r="L3807" s="1"/>
  <c r="J3803"/>
  <c r="L3803" s="1"/>
  <c r="J3802"/>
  <c r="J3791" s="1"/>
  <c r="L3791" s="1"/>
  <c r="J3784"/>
  <c r="L3784" s="1"/>
  <c r="J3782"/>
  <c r="L3782" s="1"/>
  <c r="J3780"/>
  <c r="L3780" s="1"/>
  <c r="J3773"/>
  <c r="L3773" s="1"/>
  <c r="J3771"/>
  <c r="L3771" s="1"/>
  <c r="J3769"/>
  <c r="L3769" s="1"/>
  <c r="J3764"/>
  <c r="L3764" s="1"/>
  <c r="J3751"/>
  <c r="L3751" s="1"/>
  <c r="J3743"/>
  <c r="J3742"/>
  <c r="J3720"/>
  <c r="L3720" s="1"/>
  <c r="J3713"/>
  <c r="L3713" s="1"/>
  <c r="J3707"/>
  <c r="L3707" s="1"/>
  <c r="J3705"/>
  <c r="L3705" s="1"/>
  <c r="J3698"/>
  <c r="L3698" s="1"/>
  <c r="J3697"/>
  <c r="J3696" s="1"/>
  <c r="L3696" s="1"/>
  <c r="J3694"/>
  <c r="L3694" s="1"/>
  <c r="J3687"/>
  <c r="J3686"/>
  <c r="J3681"/>
  <c r="J3671"/>
  <c r="J3670"/>
  <c r="H3670"/>
  <c r="H3610"/>
  <c r="H3609"/>
  <c r="H3608"/>
  <c r="J3605"/>
  <c r="L3605" s="1"/>
  <c r="J3596"/>
  <c r="L3596" s="1"/>
  <c r="J3593"/>
  <c r="J3590" s="1"/>
  <c r="L3590" s="1"/>
  <c r="J3589"/>
  <c r="J3588" s="1"/>
  <c r="L3588" s="1"/>
  <c r="H3583"/>
  <c r="J3582"/>
  <c r="L3582" s="1"/>
  <c r="J3581"/>
  <c r="J3580" s="1"/>
  <c r="L3580" s="1"/>
  <c r="J3578"/>
  <c r="L3578" s="1"/>
  <c r="J3577"/>
  <c r="H3576"/>
  <c r="J3574"/>
  <c r="L3574" s="1"/>
  <c r="J3572"/>
  <c r="H3572"/>
  <c r="H3571"/>
  <c r="H3570"/>
  <c r="H3569"/>
  <c r="H3568"/>
  <c r="J3567"/>
  <c r="H3567"/>
  <c r="J3566"/>
  <c r="J3562" s="1"/>
  <c r="L3562" s="1"/>
  <c r="H3566"/>
  <c r="H3565"/>
  <c r="J3554"/>
  <c r="J3528" s="1"/>
  <c r="L3528" s="1"/>
  <c r="J3526"/>
  <c r="L3526" s="1"/>
  <c r="J3525"/>
  <c r="I3523"/>
  <c r="H3523"/>
  <c r="I3522"/>
  <c r="H3522"/>
  <c r="I3521"/>
  <c r="H3521"/>
  <c r="I3519"/>
  <c r="H3519"/>
  <c r="I3518"/>
  <c r="H3518"/>
  <c r="J3517"/>
  <c r="I3517"/>
  <c r="H3517"/>
  <c r="I3516"/>
  <c r="H3516"/>
  <c r="I3515"/>
  <c r="H3515"/>
  <c r="I3513"/>
  <c r="H3513"/>
  <c r="I3512"/>
  <c r="H3512"/>
  <c r="I3511"/>
  <c r="H3511"/>
  <c r="I3510"/>
  <c r="H3510"/>
  <c r="I3509"/>
  <c r="H3509"/>
  <c r="I3508"/>
  <c r="H3508"/>
  <c r="J3507"/>
  <c r="L3507" s="1"/>
  <c r="J3505"/>
  <c r="L3505" s="1"/>
  <c r="J3504"/>
  <c r="J3503" s="1"/>
  <c r="L3503" s="1"/>
  <c r="J3495"/>
  <c r="L3495" s="1"/>
  <c r="J3494"/>
  <c r="J3493" s="1"/>
  <c r="L3493" s="1"/>
  <c r="J3492"/>
  <c r="J3491" s="1"/>
  <c r="L3491" s="1"/>
  <c r="J3486"/>
  <c r="J3484" s="1"/>
  <c r="L3484" s="1"/>
  <c r="J3482"/>
  <c r="J3480"/>
  <c r="J3476"/>
  <c r="J3418"/>
  <c r="L3418" s="1"/>
  <c r="J3414"/>
  <c r="L3414" s="1"/>
  <c r="J3413"/>
  <c r="J3400" s="1"/>
  <c r="L3400" s="1"/>
  <c r="J3393"/>
  <c r="L3393" s="1"/>
  <c r="J3391"/>
  <c r="L3391" s="1"/>
  <c r="J3389"/>
  <c r="L3389" s="1"/>
  <c r="J3382"/>
  <c r="L3382" s="1"/>
  <c r="J3380"/>
  <c r="L3380" s="1"/>
  <c r="J3378"/>
  <c r="L3378" s="1"/>
  <c r="J3372"/>
  <c r="L3372" s="1"/>
  <c r="J3360"/>
  <c r="L3360" s="1"/>
  <c r="J3301"/>
  <c r="L3301" s="1"/>
  <c r="J3298"/>
  <c r="L3298" s="1"/>
  <c r="J3297"/>
  <c r="J3285" s="1"/>
  <c r="L3285" s="1"/>
  <c r="J3278"/>
  <c r="L3278" s="1"/>
  <c r="J3276"/>
  <c r="L3276" s="1"/>
  <c r="J3274"/>
  <c r="L3274" s="1"/>
  <c r="J3272"/>
  <c r="L3272" s="1"/>
  <c r="J3265"/>
  <c r="L3265" s="1"/>
  <c r="J3263"/>
  <c r="L3263" s="1"/>
  <c r="J3261"/>
  <c r="L3261" s="1"/>
  <c r="J3255"/>
  <c r="L3255" s="1"/>
  <c r="J3243"/>
  <c r="L3243" s="1"/>
  <c r="J3216"/>
  <c r="L3216" s="1"/>
  <c r="J3212"/>
  <c r="L3212" s="1"/>
  <c r="J3196"/>
  <c r="L3196" s="1"/>
  <c r="J3189"/>
  <c r="L3189" s="1"/>
  <c r="J3187"/>
  <c r="L3187" s="1"/>
  <c r="J3180"/>
  <c r="L3180" s="1"/>
  <c r="J3178"/>
  <c r="L3178" s="1"/>
  <c r="J3173"/>
  <c r="L3173" s="1"/>
  <c r="J3160"/>
  <c r="L3160" s="1"/>
  <c r="J3123"/>
  <c r="L3123" s="1"/>
  <c r="J3119"/>
  <c r="L3119" s="1"/>
  <c r="J3118"/>
  <c r="J3105" s="1"/>
  <c r="L3105" s="1"/>
  <c r="J3097"/>
  <c r="L3097" s="1"/>
  <c r="J3095"/>
  <c r="L3095" s="1"/>
  <c r="J3088"/>
  <c r="L3088" s="1"/>
  <c r="J3086"/>
  <c r="L3086" s="1"/>
  <c r="J3081"/>
  <c r="L3081" s="1"/>
  <c r="J3069"/>
  <c r="L3069" s="1"/>
  <c r="J3040"/>
  <c r="L3040" s="1"/>
  <c r="J3037"/>
  <c r="L3037" s="1"/>
  <c r="J3036"/>
  <c r="J3023" s="1"/>
  <c r="L3023" s="1"/>
  <c r="J3015"/>
  <c r="L3015" s="1"/>
  <c r="J3013"/>
  <c r="L3013" s="1"/>
  <c r="J3011"/>
  <c r="L3011" s="1"/>
  <c r="J3009"/>
  <c r="L3009" s="1"/>
  <c r="J3002"/>
  <c r="L3002" s="1"/>
  <c r="J3000"/>
  <c r="L3000" s="1"/>
  <c r="J2998"/>
  <c r="L2998" s="1"/>
  <c r="J2994"/>
  <c r="L2994" s="1"/>
  <c r="J2981"/>
  <c r="L2981" s="1"/>
  <c r="J2145"/>
  <c r="J1604"/>
  <c r="J4469"/>
  <c r="J2930"/>
  <c r="L2930" s="1"/>
  <c r="J2928"/>
  <c r="L2928" s="1"/>
  <c r="J2927"/>
  <c r="J2913" s="1"/>
  <c r="L2913" s="1"/>
  <c r="J2906"/>
  <c r="L2906" s="1"/>
  <c r="J2904"/>
  <c r="L2904" s="1"/>
  <c r="J2897"/>
  <c r="L2897" s="1"/>
  <c r="J2894"/>
  <c r="L2894" s="1"/>
  <c r="J2888"/>
  <c r="L2888" s="1"/>
  <c r="J2874"/>
  <c r="L2874" s="1"/>
  <c r="J2842"/>
  <c r="L2842" s="1"/>
  <c r="J2840"/>
  <c r="L2840" s="1"/>
  <c r="J2830"/>
  <c r="L2830" s="1"/>
  <c r="J2828"/>
  <c r="L2828" s="1"/>
  <c r="J2825"/>
  <c r="L2825" s="1"/>
  <c r="J2823"/>
  <c r="L2823" s="1"/>
  <c r="J2817"/>
  <c r="L2817" s="1"/>
  <c r="J2805"/>
  <c r="L2805" s="1"/>
  <c r="J2795"/>
  <c r="L2795" s="1"/>
  <c r="J2785"/>
  <c r="L2785" s="1"/>
  <c r="J2776"/>
  <c r="L2776" s="1"/>
  <c r="J2774"/>
  <c r="L2774" s="1"/>
  <c r="J2767"/>
  <c r="L2767" s="1"/>
  <c r="J2765"/>
  <c r="L2765" s="1"/>
  <c r="J2763"/>
  <c r="L2763" s="1"/>
  <c r="J2757"/>
  <c r="J2756" s="1"/>
  <c r="L2756" s="1"/>
  <c r="J2749"/>
  <c r="J2747"/>
  <c r="J2746"/>
  <c r="J2744"/>
  <c r="J2731"/>
  <c r="L2731" s="1"/>
  <c r="J2718"/>
  <c r="L2718" s="1"/>
  <c r="J2709"/>
  <c r="L2709" s="1"/>
  <c r="J2707"/>
  <c r="L2707" s="1"/>
  <c r="J2700"/>
  <c r="L2700" s="1"/>
  <c r="J2698"/>
  <c r="L2698" s="1"/>
  <c r="J2696"/>
  <c r="L2696" s="1"/>
  <c r="J2686"/>
  <c r="L2686" s="1"/>
  <c r="J2683"/>
  <c r="J2673" s="1"/>
  <c r="L2673" s="1"/>
  <c r="J2663"/>
  <c r="L2663" s="1"/>
  <c r="J2650"/>
  <c r="L2650" s="1"/>
  <c r="J2642"/>
  <c r="L2642" s="1"/>
  <c r="J2640"/>
  <c r="L2640" s="1"/>
  <c r="J2633"/>
  <c r="L2633" s="1"/>
  <c r="J2631"/>
  <c r="L2631" s="1"/>
  <c r="J2629"/>
  <c r="L2629" s="1"/>
  <c r="J2626"/>
  <c r="J2621" s="1"/>
  <c r="L2621" s="1"/>
  <c r="J2607"/>
  <c r="L2607" s="1"/>
  <c r="J1470"/>
  <c r="J2599"/>
  <c r="J2597"/>
  <c r="J2594"/>
  <c r="J2592" s="1"/>
  <c r="L2592" s="1"/>
  <c r="J2589"/>
  <c r="L2589" s="1"/>
  <c r="J2586"/>
  <c r="J2584"/>
  <c r="J2576"/>
  <c r="L2576" s="1"/>
  <c r="J2575"/>
  <c r="J2574" s="1"/>
  <c r="L2574" s="1"/>
  <c r="J2572"/>
  <c r="L2572" s="1"/>
  <c r="J2571"/>
  <c r="J2568"/>
  <c r="J2561"/>
  <c r="J2560"/>
  <c r="J2559"/>
  <c r="J2557"/>
  <c r="J1829"/>
  <c r="J1827"/>
  <c r="J2531"/>
  <c r="L2531" s="1"/>
  <c r="J2514"/>
  <c r="L2514" s="1"/>
  <c r="J2485"/>
  <c r="L2485" s="1"/>
  <c r="J2483"/>
  <c r="L2483" s="1"/>
  <c r="J2481"/>
  <c r="L2481" s="1"/>
  <c r="J2475"/>
  <c r="L2475" s="1"/>
  <c r="J2473"/>
  <c r="L2473" s="1"/>
  <c r="J2472"/>
  <c r="J2471" s="1"/>
  <c r="L2471" s="1"/>
  <c r="J2467"/>
  <c r="J2465" s="1"/>
  <c r="L2465" s="1"/>
  <c r="J2462"/>
  <c r="J2454"/>
  <c r="J2440"/>
  <c r="L2440" s="1"/>
  <c r="J2438"/>
  <c r="L2438" s="1"/>
  <c r="J2436"/>
  <c r="L2436" s="1"/>
  <c r="J2434"/>
  <c r="L2434" s="1"/>
  <c r="J2423"/>
  <c r="L2423" s="1"/>
  <c r="J2417"/>
  <c r="L2417" s="1"/>
  <c r="J2413"/>
  <c r="L2413" s="1"/>
  <c r="J2411"/>
  <c r="L2411" s="1"/>
  <c r="J2407"/>
  <c r="L2407" s="1"/>
  <c r="J2393"/>
  <c r="L2393" s="1"/>
  <c r="J2384"/>
  <c r="L2384" s="1"/>
  <c r="J2380"/>
  <c r="J2379"/>
  <c r="J2370"/>
  <c r="J2369"/>
  <c r="J2366"/>
  <c r="J2365"/>
  <c r="J2362"/>
  <c r="L2362" s="1"/>
  <c r="J2361"/>
  <c r="J2360" s="1"/>
  <c r="L2360" s="1"/>
  <c r="J2359"/>
  <c r="J2358" s="1"/>
  <c r="L2358" s="1"/>
  <c r="J2356"/>
  <c r="J2355" s="1"/>
  <c r="L2355" s="1"/>
  <c r="J2354"/>
  <c r="J2353"/>
  <c r="J2349"/>
  <c r="J2348"/>
  <c r="J2347"/>
  <c r="J2343"/>
  <c r="J2342"/>
  <c r="J2340"/>
  <c r="J2337"/>
  <c r="J2334"/>
  <c r="J4588"/>
  <c r="J4587" s="1"/>
  <c r="J2322"/>
  <c r="J2321" s="1"/>
  <c r="L2321" s="1"/>
  <c r="J2320"/>
  <c r="J2137"/>
  <c r="J2317"/>
  <c r="J2316"/>
  <c r="J2314"/>
  <c r="J2311"/>
  <c r="J2310"/>
  <c r="J2306"/>
  <c r="L2306" s="1"/>
  <c r="J2299"/>
  <c r="L2299" s="1"/>
  <c r="J2297"/>
  <c r="L2297" s="1"/>
  <c r="J2295"/>
  <c r="L2295" s="1"/>
  <c r="J2294"/>
  <c r="J2293" s="1"/>
  <c r="L2293" s="1"/>
  <c r="J2292"/>
  <c r="J2289" s="1"/>
  <c r="L2289" s="1"/>
  <c r="J2288"/>
  <c r="J2286" s="1"/>
  <c r="L2286" s="1"/>
  <c r="J2284"/>
  <c r="J2275"/>
  <c r="J2274"/>
  <c r="J2273"/>
  <c r="J2266"/>
  <c r="J2265" s="1"/>
  <c r="L2265" s="1"/>
  <c r="J2262"/>
  <c r="J2261"/>
  <c r="J2255"/>
  <c r="J2252"/>
  <c r="J2251"/>
  <c r="J2241"/>
  <c r="J2240"/>
  <c r="J2229"/>
  <c r="J2228" s="1"/>
  <c r="L2228" s="1"/>
  <c r="J2227"/>
  <c r="J2226"/>
  <c r="J2222"/>
  <c r="J2221"/>
  <c r="J2220"/>
  <c r="J2219"/>
  <c r="J2218"/>
  <c r="J2217"/>
  <c r="J2214"/>
  <c r="J2211"/>
  <c r="J2209"/>
  <c r="J2208"/>
  <c r="J2206"/>
  <c r="J2204"/>
  <c r="J2201"/>
  <c r="J2200"/>
  <c r="J2196"/>
  <c r="J2136"/>
  <c r="J2134"/>
  <c r="J2133"/>
  <c r="J1992"/>
  <c r="J1991" s="1"/>
  <c r="J1817"/>
  <c r="J1815" s="1"/>
  <c r="J1806"/>
  <c r="L1806" s="1"/>
  <c r="J1804"/>
  <c r="L1804" s="1"/>
  <c r="J1802"/>
  <c r="L1802" s="1"/>
  <c r="J1686"/>
  <c r="J1685"/>
  <c r="J1425"/>
  <c r="J1183"/>
  <c r="J1182" s="1"/>
  <c r="L1182" s="1"/>
  <c r="L1184" s="1"/>
  <c r="M1184" s="1"/>
  <c r="J463"/>
  <c r="J462" s="1"/>
  <c r="L462" s="1"/>
  <c r="L464" s="1"/>
  <c r="J207"/>
  <c r="J206"/>
  <c r="J2124"/>
  <c r="J2123" s="1"/>
  <c r="L2123" s="1"/>
  <c r="J2119"/>
  <c r="J2118"/>
  <c r="J2114"/>
  <c r="J2112"/>
  <c r="J2108"/>
  <c r="J2096"/>
  <c r="J2094" s="1"/>
  <c r="L2094" s="1"/>
  <c r="J2093"/>
  <c r="J2091" s="1"/>
  <c r="L2091" s="1"/>
  <c r="J2088"/>
  <c r="J2087"/>
  <c r="J2086"/>
  <c r="J2080"/>
  <c r="J2077"/>
  <c r="J2075"/>
  <c r="J1962"/>
  <c r="J1960"/>
  <c r="J1941"/>
  <c r="J1940" s="1"/>
  <c r="L1940" s="1"/>
  <c r="J1933"/>
  <c r="J1932" s="1"/>
  <c r="L1932" s="1"/>
  <c r="J1926"/>
  <c r="J1925"/>
  <c r="J1922"/>
  <c r="J1921"/>
  <c r="J1920"/>
  <c r="J1919"/>
  <c r="J4715"/>
  <c r="L4715" s="1"/>
  <c r="J4714"/>
  <c r="J4713" s="1"/>
  <c r="L4713" s="1"/>
  <c r="J4710"/>
  <c r="L4710" s="1"/>
  <c r="J1872"/>
  <c r="J1866" s="1"/>
  <c r="L1866" s="1"/>
  <c r="J1864"/>
  <c r="L1864" s="1"/>
  <c r="J1861"/>
  <c r="L1861" s="1"/>
  <c r="J4852"/>
  <c r="L4852" s="1"/>
  <c r="J4843"/>
  <c r="L4843" s="1"/>
  <c r="J4834"/>
  <c r="L4834" s="1"/>
  <c r="J4830"/>
  <c r="L4830" s="1"/>
  <c r="J4823"/>
  <c r="L4823" s="1"/>
  <c r="J4820"/>
  <c r="J4818" s="1"/>
  <c r="L4818" s="1"/>
  <c r="J4811"/>
  <c r="L4811" s="1"/>
  <c r="J4701"/>
  <c r="L4701" s="1"/>
  <c r="J4699"/>
  <c r="L4699" s="1"/>
  <c r="J4696"/>
  <c r="L4696" s="1"/>
  <c r="J4694"/>
  <c r="L4694" s="1"/>
  <c r="J4692"/>
  <c r="L4692" s="1"/>
  <c r="J4418"/>
  <c r="J1791"/>
  <c r="L1791" s="1"/>
  <c r="J1762"/>
  <c r="L1762" s="1"/>
  <c r="J1760"/>
  <c r="L1760" s="1"/>
  <c r="J1758"/>
  <c r="L1758" s="1"/>
  <c r="J1756"/>
  <c r="L1756" s="1"/>
  <c r="J1727"/>
  <c r="J1725"/>
  <c r="J1723"/>
  <c r="J1722"/>
  <c r="J1721"/>
  <c r="J1720"/>
  <c r="J1718"/>
  <c r="J1715"/>
  <c r="J1714"/>
  <c r="J1712"/>
  <c r="J1711"/>
  <c r="J1706"/>
  <c r="J1705" s="1"/>
  <c r="L1705" s="1"/>
  <c r="J1672"/>
  <c r="J1671" s="1"/>
  <c r="L1671" s="1"/>
  <c r="J1668"/>
  <c r="J1663" s="1"/>
  <c r="L1663" s="1"/>
  <c r="J1661"/>
  <c r="L1661" s="1"/>
  <c r="J1659"/>
  <c r="J1658"/>
  <c r="J1657"/>
  <c r="J1656"/>
  <c r="J1655"/>
  <c r="J1650"/>
  <c r="J1649" s="1"/>
  <c r="L1649" s="1"/>
  <c r="J1648"/>
  <c r="J1647" s="1"/>
  <c r="L1647" s="1"/>
  <c r="J1638"/>
  <c r="J1636" s="1"/>
  <c r="L1636" s="1"/>
  <c r="J1628"/>
  <c r="J1626"/>
  <c r="J1624"/>
  <c r="J1623"/>
  <c r="J1622"/>
  <c r="J1621"/>
  <c r="J1619"/>
  <c r="J1595"/>
  <c r="L1595" s="1"/>
  <c r="J1594"/>
  <c r="J1593" s="1"/>
  <c r="L1593" s="1"/>
  <c r="J1592"/>
  <c r="J1591"/>
  <c r="J1589"/>
  <c r="J1588" s="1"/>
  <c r="L1588" s="1"/>
  <c r="J1587"/>
  <c r="J1586"/>
  <c r="J1585"/>
  <c r="J1584"/>
  <c r="J1581"/>
  <c r="J1580" s="1"/>
  <c r="L1580" s="1"/>
  <c r="J1579"/>
  <c r="J1578"/>
  <c r="J1577"/>
  <c r="J1576"/>
  <c r="J1575"/>
  <c r="J1574"/>
  <c r="J1573"/>
  <c r="J1572"/>
  <c r="J1571"/>
  <c r="J1570"/>
  <c r="J1569"/>
  <c r="J1567"/>
  <c r="J1566"/>
  <c r="J1565"/>
  <c r="J1563"/>
  <c r="J1561"/>
  <c r="J1559"/>
  <c r="J1558"/>
  <c r="J1555"/>
  <c r="J1554"/>
  <c r="J1553"/>
  <c r="J1551"/>
  <c r="J1550"/>
  <c r="J1549"/>
  <c r="J1548"/>
  <c r="J1537"/>
  <c r="J1536"/>
  <c r="J1535"/>
  <c r="J1534"/>
  <c r="J1533"/>
  <c r="J1532"/>
  <c r="J1531"/>
  <c r="J1529"/>
  <c r="J1528"/>
  <c r="J1524"/>
  <c r="J1523"/>
  <c r="J1522"/>
  <c r="J1521"/>
  <c r="J1520"/>
  <c r="J1519"/>
  <c r="J1517"/>
  <c r="J1516"/>
  <c r="J1515"/>
  <c r="J1514"/>
  <c r="J1512"/>
  <c r="J1510" s="1"/>
  <c r="L1510" s="1"/>
  <c r="J1502"/>
  <c r="J1501"/>
  <c r="J1500"/>
  <c r="J1498"/>
  <c r="J1497" s="1"/>
  <c r="L1497" s="1"/>
  <c r="J1496"/>
  <c r="J1493"/>
  <c r="J1489"/>
  <c r="J1488"/>
  <c r="J1486"/>
  <c r="J1485"/>
  <c r="J1484"/>
  <c r="J1482"/>
  <c r="J1462"/>
  <c r="L1462" s="1"/>
  <c r="J1460"/>
  <c r="L1460" s="1"/>
  <c r="J1458"/>
  <c r="L1458" s="1"/>
  <c r="J1456"/>
  <c r="L1456" s="1"/>
  <c r="J1453"/>
  <c r="J1449" s="1"/>
  <c r="L1449" s="1"/>
  <c r="J1438"/>
  <c r="J1434" s="1"/>
  <c r="L1434" s="1"/>
  <c r="J1401"/>
  <c r="J1400" s="1"/>
  <c r="L1400" s="1"/>
  <c r="J1399"/>
  <c r="J1398"/>
  <c r="J1395"/>
  <c r="J1393"/>
  <c r="J1391"/>
  <c r="J1380"/>
  <c r="J1379" s="1"/>
  <c r="L1379" s="1"/>
  <c r="J1373"/>
  <c r="J1371"/>
  <c r="J1367"/>
  <c r="J1366"/>
  <c r="J1365"/>
  <c r="J1364"/>
  <c r="J1363"/>
  <c r="J1360"/>
  <c r="J997"/>
  <c r="L997" s="1"/>
  <c r="L999" s="1"/>
  <c r="J1335"/>
  <c r="J1328" s="1"/>
  <c r="L1328" s="1"/>
  <c r="J1322"/>
  <c r="L1322" s="1"/>
  <c r="J1319"/>
  <c r="J1318"/>
  <c r="J1317"/>
  <c r="J1316"/>
  <c r="J4575"/>
  <c r="J1254"/>
  <c r="J1249"/>
  <c r="J1247" s="1"/>
  <c r="L1247" s="1"/>
  <c r="J1232"/>
  <c r="J1231"/>
  <c r="J1230"/>
  <c r="J1223"/>
  <c r="J1222" s="1"/>
  <c r="L1222" s="1"/>
  <c r="J1201"/>
  <c r="J1191" s="1"/>
  <c r="L1191" s="1"/>
  <c r="J4541"/>
  <c r="J1174"/>
  <c r="J1173" s="1"/>
  <c r="L1173" s="1"/>
  <c r="J1172"/>
  <c r="J1171" s="1"/>
  <c r="L1171" s="1"/>
  <c r="J1170"/>
  <c r="J1169"/>
  <c r="J1168"/>
  <c r="J1166"/>
  <c r="J1165"/>
  <c r="J1164"/>
  <c r="J1163"/>
  <c r="J1162"/>
  <c r="J1161"/>
  <c r="J1160"/>
  <c r="J1155"/>
  <c r="J1154"/>
  <c r="J1152"/>
  <c r="J1151"/>
  <c r="J1149"/>
  <c r="J1148"/>
  <c r="J1147"/>
  <c r="J1146"/>
  <c r="J1135"/>
  <c r="J1133" s="1"/>
  <c r="L1133" s="1"/>
  <c r="J1131"/>
  <c r="L1131" s="1"/>
  <c r="J1130"/>
  <c r="J1128" s="1"/>
  <c r="L1128" s="1"/>
  <c r="J1127"/>
  <c r="J1126" s="1"/>
  <c r="L1126" s="1"/>
  <c r="J1123"/>
  <c r="J1122"/>
  <c r="J1121"/>
  <c r="J1114"/>
  <c r="J1112"/>
  <c r="J1111"/>
  <c r="J1110"/>
  <c r="J1092"/>
  <c r="J1091" s="1"/>
  <c r="L1091" s="1"/>
  <c r="J1090"/>
  <c r="J1089" s="1"/>
  <c r="L1089" s="1"/>
  <c r="J1293"/>
  <c r="J1292" s="1"/>
  <c r="J1068"/>
  <c r="J1067" s="1"/>
  <c r="L1067" s="1"/>
  <c r="J1047"/>
  <c r="J1039" s="1"/>
  <c r="L1039" s="1"/>
  <c r="J4803"/>
  <c r="J4802"/>
  <c r="J1908"/>
  <c r="J1904" s="1"/>
  <c r="J1284"/>
  <c r="J1283"/>
  <c r="J958"/>
  <c r="L958" s="1"/>
  <c r="J911"/>
  <c r="J906"/>
  <c r="J903"/>
  <c r="J901"/>
  <c r="J876"/>
  <c r="J875"/>
  <c r="J857"/>
  <c r="J848" s="1"/>
  <c r="L848" s="1"/>
  <c r="J837"/>
  <c r="J831" s="1"/>
  <c r="L831" s="1"/>
  <c r="J721"/>
  <c r="J720"/>
  <c r="J719"/>
  <c r="J718"/>
  <c r="J717"/>
  <c r="J578"/>
  <c r="J565"/>
  <c r="J559"/>
  <c r="L559" s="1"/>
  <c r="J541"/>
  <c r="J540" s="1"/>
  <c r="L540" s="1"/>
  <c r="J442"/>
  <c r="J438"/>
  <c r="J435"/>
  <c r="L435" s="1"/>
  <c r="J369"/>
  <c r="L369" s="1"/>
  <c r="J367"/>
  <c r="J366" s="1"/>
  <c r="L366" s="1"/>
  <c r="J363"/>
  <c r="J362"/>
  <c r="J358"/>
  <c r="J355"/>
  <c r="J354"/>
  <c r="J345"/>
  <c r="J334"/>
  <c r="J333"/>
  <c r="J330"/>
  <c r="J320"/>
  <c r="J301"/>
  <c r="J297" s="1"/>
  <c r="L297" s="1"/>
  <c r="J289"/>
  <c r="J276" s="1"/>
  <c r="L276" s="1"/>
  <c r="J274"/>
  <c r="J273" s="1"/>
  <c r="L273" s="1"/>
  <c r="J269"/>
  <c r="J268" s="1"/>
  <c r="L268" s="1"/>
  <c r="J266"/>
  <c r="J265" s="1"/>
  <c r="L265" s="1"/>
  <c r="J260"/>
  <c r="J258"/>
  <c r="J257"/>
  <c r="J254"/>
  <c r="J243" s="1"/>
  <c r="L243" s="1"/>
  <c r="J1896"/>
  <c r="J1895" s="1"/>
  <c r="J188"/>
  <c r="J184"/>
  <c r="J181"/>
  <c r="J178"/>
  <c r="J176"/>
  <c r="J175"/>
  <c r="J173"/>
  <c r="J172"/>
  <c r="J171"/>
  <c r="J120"/>
  <c r="J119"/>
  <c r="J117"/>
  <c r="J116"/>
  <c r="J115"/>
  <c r="J113"/>
  <c r="J111"/>
  <c r="J110"/>
  <c r="J109"/>
  <c r="J105"/>
  <c r="J103"/>
  <c r="J100"/>
  <c r="J99"/>
  <c r="J98"/>
  <c r="J96"/>
  <c r="J95"/>
  <c r="J94"/>
  <c r="J92"/>
  <c r="J91"/>
  <c r="J89"/>
  <c r="J88"/>
  <c r="J87"/>
  <c r="J86"/>
  <c r="J85"/>
  <c r="J81"/>
  <c r="J80"/>
  <c r="J79"/>
  <c r="J77"/>
  <c r="J71"/>
  <c r="J69"/>
  <c r="J68"/>
  <c r="J67"/>
  <c r="J66"/>
  <c r="J64"/>
  <c r="J60"/>
  <c r="J59"/>
  <c r="J53"/>
  <c r="J51"/>
  <c r="J49"/>
  <c r="J47"/>
  <c r="J46"/>
  <c r="J45"/>
  <c r="J44"/>
  <c r="J42"/>
  <c r="J41"/>
  <c r="J37"/>
  <c r="J36"/>
  <c r="J28"/>
  <c r="J27" s="1"/>
  <c r="L27" s="1"/>
  <c r="J26"/>
  <c r="J25" s="1"/>
  <c r="L25" s="1"/>
  <c r="J24"/>
  <c r="J22" s="1"/>
  <c r="L22" s="1"/>
  <c r="J20"/>
  <c r="J19"/>
  <c r="J17"/>
  <c r="J15"/>
  <c r="J14"/>
  <c r="J13"/>
  <c r="J12"/>
  <c r="J10"/>
  <c r="J9"/>
  <c r="L4659" l="1"/>
  <c r="M4659" s="1"/>
  <c r="J561"/>
  <c r="J699"/>
  <c r="J1250"/>
  <c r="L1250" s="1"/>
  <c r="D24" i="64"/>
  <c r="J1413" i="62"/>
  <c r="D42" i="64" s="1"/>
  <c r="L1795" i="62"/>
  <c r="M1795" s="1"/>
  <c r="L1888"/>
  <c r="M1888" s="1"/>
  <c r="L1093"/>
  <c r="M1093" s="1"/>
  <c r="L1464"/>
  <c r="M1464" s="1"/>
  <c r="L1808"/>
  <c r="M1808" s="1"/>
  <c r="L1082"/>
  <c r="M1082" s="1"/>
  <c r="M464"/>
  <c r="J464"/>
  <c r="D14" i="64" s="1"/>
  <c r="M999" i="62"/>
  <c r="J999"/>
  <c r="D23" i="64" s="1"/>
  <c r="J1897" i="62"/>
  <c r="D69" i="64" s="1"/>
  <c r="L1895" i="62"/>
  <c r="L1292"/>
  <c r="L1295" s="1"/>
  <c r="M1295" s="1"/>
  <c r="J4546"/>
  <c r="D116" i="64" s="1"/>
  <c r="D115" s="1"/>
  <c r="L4541" i="62"/>
  <c r="J4580"/>
  <c r="D120" i="64" s="1"/>
  <c r="L4575" i="62"/>
  <c r="L1425"/>
  <c r="L1427" s="1"/>
  <c r="M1427" s="1"/>
  <c r="L1815"/>
  <c r="L1818" s="1"/>
  <c r="M1818" s="1"/>
  <c r="J4589"/>
  <c r="D121" i="64" s="1"/>
  <c r="L4587" i="62"/>
  <c r="L1470"/>
  <c r="L1472" s="1"/>
  <c r="M1472" s="1"/>
  <c r="J4473"/>
  <c r="D113" i="64" s="1"/>
  <c r="L4469" i="62"/>
  <c r="J2147"/>
  <c r="D77" i="64" s="1"/>
  <c r="L2145" i="62"/>
  <c r="J4671"/>
  <c r="D127" i="64" s="1"/>
  <c r="L4666" i="62"/>
  <c r="J1909"/>
  <c r="D70" i="64" s="1"/>
  <c r="L1904" i="62"/>
  <c r="J4420"/>
  <c r="D110" i="64" s="1"/>
  <c r="L4418" i="62"/>
  <c r="J1993"/>
  <c r="D72" i="64" s="1"/>
  <c r="L1991" i="62"/>
  <c r="L1604"/>
  <c r="L1606" s="1"/>
  <c r="M1606" s="1"/>
  <c r="L1609"/>
  <c r="L1611" s="1"/>
  <c r="M1611" s="1"/>
  <c r="J1167"/>
  <c r="L1167" s="1"/>
  <c r="J1390"/>
  <c r="L1390" s="1"/>
  <c r="J1479"/>
  <c r="L1479" s="1"/>
  <c r="J1492"/>
  <c r="L1492" s="1"/>
  <c r="J1545"/>
  <c r="L1545" s="1"/>
  <c r="J1568"/>
  <c r="L1568" s="1"/>
  <c r="J1582"/>
  <c r="L1582" s="1"/>
  <c r="J1717"/>
  <c r="L1717" s="1"/>
  <c r="J2085"/>
  <c r="L2085" s="1"/>
  <c r="J2117"/>
  <c r="L2117" s="1"/>
  <c r="J1683"/>
  <c r="J2191"/>
  <c r="L2191" s="1"/>
  <c r="J2239"/>
  <c r="L2239" s="1"/>
  <c r="J2245"/>
  <c r="L2245" s="1"/>
  <c r="J2271"/>
  <c r="L2271" s="1"/>
  <c r="J1464"/>
  <c r="D46" i="64" s="1"/>
  <c r="J4836" i="62"/>
  <c r="D138" i="64" s="1"/>
  <c r="J4794" i="62"/>
  <c r="J1808"/>
  <c r="D62" i="64" s="1"/>
  <c r="J2666" i="62"/>
  <c r="D88" i="64" s="1"/>
  <c r="J2867" i="62"/>
  <c r="D91" i="64" s="1"/>
  <c r="J2974" i="62"/>
  <c r="D92" i="64" s="1"/>
  <c r="J3062" i="62"/>
  <c r="D93" i="64" s="1"/>
  <c r="J3153" i="62"/>
  <c r="D94" i="64" s="1"/>
  <c r="J3355" i="62"/>
  <c r="D96" i="64" s="1"/>
  <c r="J3465" i="62"/>
  <c r="D97" i="64" s="1"/>
  <c r="J3928" i="62"/>
  <c r="D102" i="64" s="1"/>
  <c r="J4142" i="62"/>
  <c r="D104" i="64" s="1"/>
  <c r="J4659" i="62"/>
  <c r="D126" i="64" s="1"/>
  <c r="D125" s="1"/>
  <c r="J4685" i="62"/>
  <c r="D129" i="64" s="1"/>
  <c r="D128" s="1"/>
  <c r="J4462" i="62"/>
  <c r="D111" i="64" s="1"/>
  <c r="D109" s="1"/>
  <c r="J4411" i="62"/>
  <c r="D108" i="64" s="1"/>
  <c r="J4854" i="62"/>
  <c r="D140" i="64" s="1"/>
  <c r="D139" s="1"/>
  <c r="J1709" i="62"/>
  <c r="J1795"/>
  <c r="D61" i="64" s="1"/>
  <c r="D60" s="1"/>
  <c r="J1888" i="62"/>
  <c r="D67" i="64" s="1"/>
  <c r="D66" s="1"/>
  <c r="J1093" i="62"/>
  <c r="D30" i="64" s="1"/>
  <c r="J4703" i="62"/>
  <c r="D131" i="64" s="1"/>
  <c r="D130" s="1"/>
  <c r="J2443" i="62"/>
  <c r="D85" i="64" s="1"/>
  <c r="J2735" i="62"/>
  <c r="D89" i="64" s="1"/>
  <c r="J3236" i="62"/>
  <c r="D95" i="64" s="1"/>
  <c r="J3834" i="62"/>
  <c r="D101" i="64" s="1"/>
  <c r="J4032" i="62"/>
  <c r="D103" i="64" s="1"/>
  <c r="J4222" i="62"/>
  <c r="D105" i="64" s="1"/>
  <c r="J4318" i="62"/>
  <c r="D106" i="64" s="1"/>
  <c r="J4361" i="62"/>
  <c r="D107" i="64" s="1"/>
  <c r="J4534" i="62"/>
  <c r="D114" i="64" s="1"/>
  <c r="J4568" i="62"/>
  <c r="D118" i="64" s="1"/>
  <c r="D117" s="1"/>
  <c r="J1184" i="62"/>
  <c r="D34" i="64" s="1"/>
  <c r="J8" i="62"/>
  <c r="L8" s="1"/>
  <c r="J34"/>
  <c r="L34" s="1"/>
  <c r="J52"/>
  <c r="L52" s="1"/>
  <c r="J101"/>
  <c r="L101" s="1"/>
  <c r="J108"/>
  <c r="L108" s="1"/>
  <c r="J174"/>
  <c r="L174" s="1"/>
  <c r="J182"/>
  <c r="L182" s="1"/>
  <c r="J256"/>
  <c r="L256" s="1"/>
  <c r="J319"/>
  <c r="L319" s="1"/>
  <c r="J332"/>
  <c r="L332" s="1"/>
  <c r="J344"/>
  <c r="L344" s="1"/>
  <c r="J359"/>
  <c r="L359" s="1"/>
  <c r="J872"/>
  <c r="L872" s="1"/>
  <c r="J899"/>
  <c r="L899" s="1"/>
  <c r="J1140"/>
  <c r="L1140" s="1"/>
  <c r="J1159"/>
  <c r="L1159" s="1"/>
  <c r="J1356"/>
  <c r="L1356" s="1"/>
  <c r="J1369"/>
  <c r="L1369" s="1"/>
  <c r="J1499"/>
  <c r="L1499" s="1"/>
  <c r="J1513"/>
  <c r="L1513" s="1"/>
  <c r="J224"/>
  <c r="L224" s="1"/>
  <c r="L236" s="1"/>
  <c r="J1397"/>
  <c r="L1397" s="1"/>
  <c r="J1518"/>
  <c r="L1518" s="1"/>
  <c r="J1526"/>
  <c r="L1526" s="1"/>
  <c r="J1530"/>
  <c r="L1530" s="1"/>
  <c r="J1556"/>
  <c r="L1556" s="1"/>
  <c r="J1560"/>
  <c r="L1560" s="1"/>
  <c r="J1590"/>
  <c r="L1590" s="1"/>
  <c r="J1618"/>
  <c r="L1618" s="1"/>
  <c r="J1654"/>
  <c r="L1654" s="1"/>
  <c r="J1916"/>
  <c r="L1916" s="1"/>
  <c r="J1958"/>
  <c r="L1958" s="1"/>
  <c r="J2070"/>
  <c r="L2070" s="1"/>
  <c r="J2107"/>
  <c r="L2107" s="1"/>
  <c r="J205"/>
  <c r="L205" s="1"/>
  <c r="L208" s="1"/>
  <c r="J2132"/>
  <c r="J2207"/>
  <c r="L2207" s="1"/>
  <c r="J2225"/>
  <c r="L2225" s="1"/>
  <c r="J2308"/>
  <c r="L2308" s="1"/>
  <c r="J74"/>
  <c r="L74" s="1"/>
  <c r="J84"/>
  <c r="L84" s="1"/>
  <c r="J118"/>
  <c r="L118" s="1"/>
  <c r="J170"/>
  <c r="L170" s="1"/>
  <c r="J437"/>
  <c r="L437" s="1"/>
  <c r="L454" s="1"/>
  <c r="L561"/>
  <c r="L699"/>
  <c r="J1282"/>
  <c r="J1108"/>
  <c r="L1108" s="1"/>
  <c r="J1119"/>
  <c r="L1119" s="1"/>
  <c r="J1227"/>
  <c r="J1315"/>
  <c r="J4801"/>
  <c r="J2553"/>
  <c r="L2553" s="1"/>
  <c r="J3514"/>
  <c r="L3514" s="1"/>
  <c r="J3607"/>
  <c r="J3722"/>
  <c r="L3722" s="1"/>
  <c r="J2583"/>
  <c r="L2583" s="1"/>
  <c r="J2595"/>
  <c r="L2595" s="1"/>
  <c r="J4596"/>
  <c r="L4596" s="1"/>
  <c r="J4612"/>
  <c r="L4612" s="1"/>
  <c r="J2331"/>
  <c r="L2331" s="1"/>
  <c r="J2352"/>
  <c r="L2352" s="1"/>
  <c r="J2450"/>
  <c r="J2742"/>
  <c r="J3472"/>
  <c r="L3472" s="1"/>
  <c r="J3677"/>
  <c r="J2345"/>
  <c r="L2345" s="1"/>
  <c r="J2364"/>
  <c r="L2364" s="1"/>
  <c r="J1825"/>
  <c r="J2566"/>
  <c r="L2566" s="1"/>
  <c r="H29" i="19"/>
  <c r="H13" i="45"/>
  <c r="H25"/>
  <c r="H26"/>
  <c r="H31"/>
  <c r="H35"/>
  <c r="H38"/>
  <c r="H41"/>
  <c r="H42"/>
  <c r="H58"/>
  <c r="H64"/>
  <c r="H75"/>
  <c r="H68"/>
  <c r="H34" i="53"/>
  <c r="L2324" i="62" l="1"/>
  <c r="M2324" s="1"/>
  <c r="L1676"/>
  <c r="M1676" s="1"/>
  <c r="L1404"/>
  <c r="M1404" s="1"/>
  <c r="L1175"/>
  <c r="M1175" s="1"/>
  <c r="L1597"/>
  <c r="M1597" s="1"/>
  <c r="L1538"/>
  <c r="M1538" s="1"/>
  <c r="J1611"/>
  <c r="D53" i="64" s="1"/>
  <c r="J1606" i="62"/>
  <c r="D52" i="64" s="1"/>
  <c r="J1472" i="62"/>
  <c r="D47" i="64" s="1"/>
  <c r="D45" s="1"/>
  <c r="J1818" i="62"/>
  <c r="D64" i="64" s="1"/>
  <c r="J1427" i="62"/>
  <c r="D44" i="64" s="1"/>
  <c r="D43" s="1"/>
  <c r="J1295" i="62"/>
  <c r="D39" i="64" s="1"/>
  <c r="J1082" i="62"/>
  <c r="D29" i="64" s="1"/>
  <c r="D28" s="1"/>
  <c r="L990" i="62"/>
  <c r="M990" s="1"/>
  <c r="L391"/>
  <c r="M391" s="1"/>
  <c r="M454"/>
  <c r="J454"/>
  <c r="D13" i="64" s="1"/>
  <c r="L189" i="62"/>
  <c r="M208"/>
  <c r="J208"/>
  <c r="D8" i="64" s="1"/>
  <c r="M236" i="62"/>
  <c r="J236"/>
  <c r="D10" i="64" s="1"/>
  <c r="J2546" i="62"/>
  <c r="D86" i="64" s="1"/>
  <c r="L2450" i="62"/>
  <c r="J3672"/>
  <c r="D99" i="64" s="1"/>
  <c r="L3607" i="62"/>
  <c r="L1315"/>
  <c r="L1349" s="1"/>
  <c r="M1349" s="1"/>
  <c r="L1282"/>
  <c r="L1285" s="1"/>
  <c r="M1285" s="1"/>
  <c r="J3744"/>
  <c r="D100" i="64" s="1"/>
  <c r="L3677" i="62"/>
  <c r="J2798"/>
  <c r="D90" i="64" s="1"/>
  <c r="L2742" i="62"/>
  <c r="J4804"/>
  <c r="D137" i="64" s="1"/>
  <c r="D136" s="1"/>
  <c r="L4801" i="62"/>
  <c r="L1227"/>
  <c r="L1275" s="1"/>
  <c r="M1275" s="1"/>
  <c r="J2138"/>
  <c r="D76" i="64" s="1"/>
  <c r="L2132" i="62"/>
  <c r="D112" i="64"/>
  <c r="L1709" i="62"/>
  <c r="L1730" s="1"/>
  <c r="M1730" s="1"/>
  <c r="L1825"/>
  <c r="L1834" s="1"/>
  <c r="M1834" s="1"/>
  <c r="L1683"/>
  <c r="L1687" s="1"/>
  <c r="M1687" s="1"/>
  <c r="D119" i="64"/>
  <c r="D132"/>
  <c r="D135"/>
  <c r="D134" s="1"/>
  <c r="J3555" i="62"/>
  <c r="D98" i="64" s="1"/>
  <c r="J1538" i="62"/>
  <c r="D49" i="64" s="1"/>
  <c r="D48" s="1"/>
  <c r="J2386" i="62"/>
  <c r="D84" i="64" s="1"/>
  <c r="J4632" i="62"/>
  <c r="D123" i="64" s="1"/>
  <c r="D122" s="1"/>
  <c r="J2600" i="62"/>
  <c r="D87" i="64" s="1"/>
  <c r="J2125" i="62"/>
  <c r="D75" i="64" s="1"/>
  <c r="J1984" i="62"/>
  <c r="D71" i="64" s="1"/>
  <c r="D68" s="1"/>
  <c r="J1676" i="62"/>
  <c r="D55" i="64" s="1"/>
  <c r="J1175" i="62"/>
  <c r="D33" i="64" s="1"/>
  <c r="D31" s="1"/>
  <c r="H41" i="38"/>
  <c r="H43"/>
  <c r="H62"/>
  <c r="H65"/>
  <c r="J1404" i="62" l="1"/>
  <c r="D41" i="64" s="1"/>
  <c r="J1597" i="62"/>
  <c r="D51" i="64" s="1"/>
  <c r="J2324" i="62"/>
  <c r="D83" i="64" s="1"/>
  <c r="D80" s="1"/>
  <c r="J1730" i="62"/>
  <c r="D59" i="64" s="1"/>
  <c r="D58" s="1"/>
  <c r="D50"/>
  <c r="J1687" i="62"/>
  <c r="D56" i="64" s="1"/>
  <c r="D54" s="1"/>
  <c r="J1834" i="62"/>
  <c r="D65" i="64" s="1"/>
  <c r="D63" s="1"/>
  <c r="J1275" i="62"/>
  <c r="D36" i="64" s="1"/>
  <c r="D35" s="1"/>
  <c r="J1285" i="62"/>
  <c r="D38" i="64" s="1"/>
  <c r="J1349" i="62"/>
  <c r="D40" i="64" s="1"/>
  <c r="J391" i="62"/>
  <c r="D12" i="64" s="1"/>
  <c r="D11" s="1"/>
  <c r="J990" i="62"/>
  <c r="D22" i="64" s="1"/>
  <c r="D21" s="1"/>
  <c r="M189" i="62"/>
  <c r="J4855" s="1"/>
  <c r="J189"/>
  <c r="D6" i="64" s="1"/>
  <c r="D5" s="1"/>
  <c r="D73"/>
  <c r="D124"/>
  <c r="F71" i="41"/>
  <c r="F61"/>
  <c r="F57"/>
  <c r="F43"/>
  <c r="F41"/>
  <c r="F39"/>
  <c r="F38"/>
  <c r="F37"/>
  <c r="F36"/>
  <c r="F34"/>
  <c r="F32"/>
  <c r="F30"/>
  <c r="F29"/>
  <c r="F25"/>
  <c r="F24"/>
  <c r="F23"/>
  <c r="F22"/>
  <c r="F21"/>
  <c r="F20"/>
  <c r="F19"/>
  <c r="F18"/>
  <c r="F17"/>
  <c r="F15"/>
  <c r="F14"/>
  <c r="D105" i="39"/>
  <c r="D89"/>
  <c r="D87"/>
  <c r="D85"/>
  <c r="D78"/>
  <c r="D31"/>
  <c r="D19"/>
  <c r="F64" i="38"/>
  <c r="F63"/>
  <c r="F60"/>
  <c r="F59"/>
  <c r="F56"/>
  <c r="F54"/>
  <c r="F53"/>
  <c r="F52"/>
  <c r="F49"/>
  <c r="F48"/>
  <c r="F47"/>
  <c r="F45"/>
  <c r="F44"/>
  <c r="F42"/>
  <c r="F40"/>
  <c r="F38"/>
  <c r="F37"/>
  <c r="F36"/>
  <c r="F34"/>
  <c r="F30"/>
  <c r="F28"/>
  <c r="F58"/>
  <c r="F57"/>
  <c r="F55"/>
  <c r="F27"/>
  <c r="D58"/>
  <c r="D57"/>
  <c r="D55"/>
  <c r="D27"/>
  <c r="D37" i="64" l="1"/>
  <c r="D4" s="1"/>
  <c r="D141" s="1"/>
  <c r="H61" i="38"/>
  <c r="H50" s="1"/>
  <c r="H65" i="37"/>
  <c r="D124" i="35"/>
  <c r="D64"/>
  <c r="D63"/>
  <c r="D62"/>
  <c r="D37"/>
  <c r="D30"/>
  <c r="D26"/>
  <c r="D25"/>
  <c r="D24"/>
  <c r="D23"/>
  <c r="D22"/>
  <c r="D21"/>
  <c r="D20"/>
  <c r="D19"/>
  <c r="F64" i="34"/>
  <c r="D64"/>
  <c r="F63"/>
  <c r="D63"/>
  <c r="F62"/>
  <c r="D62"/>
  <c r="F60"/>
  <c r="D60"/>
  <c r="F59"/>
  <c r="D59"/>
  <c r="F58"/>
  <c r="D58"/>
  <c r="F57"/>
  <c r="D57"/>
  <c r="F56"/>
  <c r="D56"/>
  <c r="F54"/>
  <c r="D54"/>
  <c r="F53"/>
  <c r="D53"/>
  <c r="F52"/>
  <c r="D52"/>
  <c r="F51"/>
  <c r="D51"/>
  <c r="F50"/>
  <c r="D50"/>
  <c r="F49"/>
  <c r="D49"/>
  <c r="F66" i="33"/>
  <c r="F70" i="32"/>
  <c r="F67" i="31"/>
  <c r="D65" i="30"/>
  <c r="D66" i="33" s="1"/>
  <c r="D67" i="31" l="1"/>
  <c r="D70" i="32"/>
  <c r="H38" i="55"/>
  <c r="H492" i="61"/>
  <c r="H51" i="12"/>
  <c r="H71"/>
  <c r="H488" i="61"/>
  <c r="H61" i="20"/>
  <c r="H43"/>
  <c r="H41"/>
  <c r="H38"/>
  <c r="H35"/>
  <c r="H30"/>
  <c r="H29"/>
  <c r="H25"/>
  <c r="H22"/>
  <c r="H19"/>
  <c r="H16"/>
  <c r="H500" i="61" l="1"/>
  <c r="H497"/>
  <c r="H496"/>
  <c r="H487"/>
  <c r="H486"/>
  <c r="H485"/>
  <c r="H481"/>
  <c r="H480" s="1"/>
  <c r="H477"/>
  <c r="H476" s="1"/>
  <c r="K474"/>
  <c r="K473"/>
  <c r="K469"/>
  <c r="H460"/>
  <c r="H443" s="1"/>
  <c r="H390"/>
  <c r="H385"/>
  <c r="H382"/>
  <c r="H380"/>
  <c r="H366"/>
  <c r="H362"/>
  <c r="H361"/>
  <c r="H356"/>
  <c r="H354"/>
  <c r="H344"/>
  <c r="H343"/>
  <c r="H334" s="1"/>
  <c r="H328"/>
  <c r="H326"/>
  <c r="H324"/>
  <c r="H323"/>
  <c r="H317" s="1"/>
  <c r="H279"/>
  <c r="H212"/>
  <c r="H211"/>
  <c r="H210"/>
  <c r="H209"/>
  <c r="H208"/>
  <c r="H67"/>
  <c r="H54"/>
  <c r="H48"/>
  <c r="H46"/>
  <c r="H39"/>
  <c r="H37"/>
  <c r="H35"/>
  <c r="H30"/>
  <c r="H29" s="1"/>
  <c r="H16"/>
  <c r="H13"/>
  <c r="H12" s="1"/>
  <c r="H495" l="1"/>
  <c r="H494" s="1"/>
  <c r="H493" s="1"/>
  <c r="H50"/>
  <c r="H378"/>
  <c r="H190"/>
  <c r="H358"/>
  <c r="H484"/>
  <c r="H483" s="1"/>
  <c r="H158" i="60"/>
  <c r="H155"/>
  <c r="H150"/>
  <c r="H141"/>
  <c r="H139"/>
  <c r="H137"/>
  <c r="H136" s="1"/>
  <c r="H133"/>
  <c r="H132"/>
  <c r="H128"/>
  <c r="H125"/>
  <c r="H124"/>
  <c r="H115"/>
  <c r="H104"/>
  <c r="H103"/>
  <c r="H100"/>
  <c r="H90"/>
  <c r="H79"/>
  <c r="H71"/>
  <c r="H67" s="1"/>
  <c r="H65"/>
  <c r="H59"/>
  <c r="H46" s="1"/>
  <c r="H44"/>
  <c r="H43" s="1"/>
  <c r="H39"/>
  <c r="H38" s="1"/>
  <c r="H36"/>
  <c r="H35" s="1"/>
  <c r="H33"/>
  <c r="H30"/>
  <c r="H28"/>
  <c r="H27"/>
  <c r="H24"/>
  <c r="H13" s="1"/>
  <c r="H15" i="61" l="1"/>
  <c r="H11" s="1"/>
  <c r="H498" s="1"/>
  <c r="D8" i="1" s="1"/>
  <c r="H102" i="60"/>
  <c r="H114"/>
  <c r="H26"/>
  <c r="H89"/>
  <c r="H129"/>
  <c r="Q110" i="59"/>
  <c r="O110"/>
  <c r="M110"/>
  <c r="K110"/>
  <c r="H108"/>
  <c r="H105"/>
  <c r="H104"/>
  <c r="H102" s="1"/>
  <c r="H97"/>
  <c r="H83"/>
  <c r="H81"/>
  <c r="H76"/>
  <c r="H56"/>
  <c r="H48"/>
  <c r="H46"/>
  <c r="H44"/>
  <c r="H42"/>
  <c r="H36"/>
  <c r="H34"/>
  <c r="H31"/>
  <c r="H28"/>
  <c r="H25"/>
  <c r="H23"/>
  <c r="H21"/>
  <c r="H18"/>
  <c r="H16"/>
  <c r="H13"/>
  <c r="H41" l="1"/>
  <c r="H33"/>
  <c r="H12"/>
  <c r="H12" i="60"/>
  <c r="H11" s="1"/>
  <c r="H161" s="1"/>
  <c r="J162" s="1"/>
  <c r="H11" i="59" l="1"/>
  <c r="H110" s="1"/>
  <c r="D54" i="1" s="1"/>
  <c r="D6"/>
  <c r="H92" i="19"/>
  <c r="H45" i="13"/>
  <c r="H48" i="45"/>
  <c r="H17" i="36"/>
  <c r="H21" i="35"/>
  <c r="H18" i="26"/>
  <c r="H17"/>
  <c r="H23" i="25"/>
  <c r="H35" i="24"/>
  <c r="H67" i="56"/>
  <c r="H107"/>
  <c r="H100"/>
  <c r="H123"/>
  <c r="H114"/>
  <c r="H87" i="13"/>
  <c r="H25" i="51"/>
  <c r="H30"/>
  <c r="H66"/>
  <c r="H78" i="7"/>
  <c r="H113" i="56" l="1"/>
  <c r="H111"/>
  <c r="H97"/>
  <c r="H95" s="1"/>
  <c r="H88"/>
  <c r="H85"/>
  <c r="H83"/>
  <c r="H80"/>
  <c r="H78"/>
  <c r="H76"/>
  <c r="H72"/>
  <c r="H71" s="1"/>
  <c r="H59"/>
  <c r="H54"/>
  <c r="H46"/>
  <c r="H44"/>
  <c r="H40"/>
  <c r="H38"/>
  <c r="H36"/>
  <c r="H34"/>
  <c r="H32"/>
  <c r="H27"/>
  <c r="H13"/>
  <c r="H75" i="55"/>
  <c r="K74"/>
  <c r="K73"/>
  <c r="H59"/>
  <c r="H57"/>
  <c r="H50"/>
  <c r="H42"/>
  <c r="K41"/>
  <c r="K40"/>
  <c r="H37"/>
  <c r="H35"/>
  <c r="H33"/>
  <c r="H31"/>
  <c r="H30"/>
  <c r="H29" s="1"/>
  <c r="H26"/>
  <c r="H23"/>
  <c r="H22"/>
  <c r="H19"/>
  <c r="H18"/>
  <c r="H17"/>
  <c r="H16"/>
  <c r="H77" i="54"/>
  <c r="H76" s="1"/>
  <c r="H68"/>
  <c r="H66"/>
  <c r="H52"/>
  <c r="H48"/>
  <c r="H46"/>
  <c r="H44"/>
  <c r="H37"/>
  <c r="H35"/>
  <c r="H33"/>
  <c r="H25"/>
  <c r="H13"/>
  <c r="H65" i="51"/>
  <c r="H196" i="53"/>
  <c r="H195" s="1"/>
  <c r="H194" s="1"/>
  <c r="H193"/>
  <c r="H189"/>
  <c r="H186"/>
  <c r="H183"/>
  <c r="H181"/>
  <c r="H180"/>
  <c r="H178"/>
  <c r="H177"/>
  <c r="H176"/>
  <c r="H125"/>
  <c r="H124"/>
  <c r="H122"/>
  <c r="H121"/>
  <c r="H120"/>
  <c r="H118"/>
  <c r="H116"/>
  <c r="H115"/>
  <c r="H114"/>
  <c r="H110"/>
  <c r="H108"/>
  <c r="H105"/>
  <c r="H104"/>
  <c r="H103"/>
  <c r="H101"/>
  <c r="H100"/>
  <c r="H99"/>
  <c r="H97"/>
  <c r="H96"/>
  <c r="H94"/>
  <c r="H93"/>
  <c r="H92"/>
  <c r="H91"/>
  <c r="H90"/>
  <c r="H89" s="1"/>
  <c r="H86"/>
  <c r="H85"/>
  <c r="H84"/>
  <c r="H82"/>
  <c r="H76"/>
  <c r="H74"/>
  <c r="H73"/>
  <c r="H72"/>
  <c r="H71"/>
  <c r="H69"/>
  <c r="H65"/>
  <c r="H64"/>
  <c r="H58"/>
  <c r="H56"/>
  <c r="H54"/>
  <c r="H52"/>
  <c r="H51"/>
  <c r="H50"/>
  <c r="H49"/>
  <c r="H47"/>
  <c r="H46"/>
  <c r="H42"/>
  <c r="H41"/>
  <c r="H33"/>
  <c r="H32" s="1"/>
  <c r="H31"/>
  <c r="H30" s="1"/>
  <c r="H29"/>
  <c r="H27" s="1"/>
  <c r="H25"/>
  <c r="H24"/>
  <c r="H22"/>
  <c r="H20"/>
  <c r="H19"/>
  <c r="H18"/>
  <c r="H17"/>
  <c r="H15"/>
  <c r="H14"/>
  <c r="H64" i="51"/>
  <c r="H63"/>
  <c r="H60"/>
  <c r="H58"/>
  <c r="H56"/>
  <c r="H53"/>
  <c r="H46"/>
  <c r="H45"/>
  <c r="H44" s="1"/>
  <c r="H40"/>
  <c r="H38"/>
  <c r="H36"/>
  <c r="H32"/>
  <c r="H31"/>
  <c r="H29"/>
  <c r="H28"/>
  <c r="H16"/>
  <c r="H15" s="1"/>
  <c r="H13"/>
  <c r="H67" i="50"/>
  <c r="H66"/>
  <c r="H65" s="1"/>
  <c r="H62"/>
  <c r="H53"/>
  <c r="H49"/>
  <c r="H46"/>
  <c r="H44"/>
  <c r="H38"/>
  <c r="H36"/>
  <c r="H33"/>
  <c r="H26"/>
  <c r="H13"/>
  <c r="H12" l="1"/>
  <c r="H11" s="1"/>
  <c r="H79" i="53"/>
  <c r="H13"/>
  <c r="H39"/>
  <c r="H57"/>
  <c r="H106"/>
  <c r="K81" i="55"/>
  <c r="H34" i="51"/>
  <c r="H175" i="53"/>
  <c r="H187"/>
  <c r="H79" i="54"/>
  <c r="D20" i="1" s="1"/>
  <c r="H55" i="51"/>
  <c r="H13" i="55"/>
  <c r="H12" s="1"/>
  <c r="H11" s="1"/>
  <c r="H81" s="1"/>
  <c r="D19" i="1" s="1"/>
  <c r="H55" i="55"/>
  <c r="H179" i="53"/>
  <c r="H62" i="51"/>
  <c r="H123" i="53"/>
  <c r="H75" i="56"/>
  <c r="H12"/>
  <c r="H11" s="1"/>
  <c r="H87"/>
  <c r="H113" i="53"/>
  <c r="H21" i="51"/>
  <c r="H20" s="1"/>
  <c r="H11" s="1"/>
  <c r="H69" s="1"/>
  <c r="D13" i="1" s="1"/>
  <c r="H61" i="50"/>
  <c r="H60" s="1"/>
  <c r="H70" s="1"/>
  <c r="D18" i="1" s="1"/>
  <c r="H12" i="53" l="1"/>
  <c r="H11" s="1"/>
  <c r="H197" s="1"/>
  <c r="D5" i="1" s="1"/>
  <c r="H74" i="56"/>
  <c r="H125"/>
  <c r="D17" i="1" s="1"/>
  <c r="H199" i="53" l="1"/>
  <c r="K198"/>
  <c r="H31" i="20"/>
  <c r="H27" s="1"/>
  <c r="H53" i="8"/>
  <c r="H52"/>
  <c r="H54"/>
  <c r="H65" i="7"/>
  <c r="H33"/>
  <c r="H55" i="4"/>
  <c r="H95" i="37"/>
  <c r="H69" s="1"/>
  <c r="H117" i="40"/>
  <c r="H78" i="36"/>
  <c r="H124" i="35"/>
  <c r="H69" i="23"/>
  <c r="H67"/>
  <c r="H64"/>
  <c r="H56"/>
  <c r="H54"/>
  <c r="H45"/>
  <c r="H41"/>
  <c r="H38"/>
  <c r="H31"/>
  <c r="H30"/>
  <c r="H29"/>
  <c r="H17"/>
  <c r="H15"/>
  <c r="H34" i="22"/>
  <c r="H29"/>
  <c r="H16"/>
  <c r="H62" i="20"/>
  <c r="H51"/>
  <c r="H36"/>
  <c r="H34" s="1"/>
  <c r="H191" i="19"/>
  <c r="H171"/>
  <c r="H166"/>
  <c r="H164"/>
  <c r="H134"/>
  <c r="H108"/>
  <c r="H96"/>
  <c r="H157"/>
  <c r="H154" s="1"/>
  <c r="H153"/>
  <c r="H151" s="1"/>
  <c r="H48" l="1"/>
  <c r="H45"/>
  <c r="H21"/>
  <c r="H14"/>
  <c r="H69"/>
  <c r="H66"/>
  <c r="H65"/>
  <c r="H61"/>
  <c r="H52"/>
  <c r="H51"/>
  <c r="H82"/>
  <c r="H85"/>
  <c r="H87"/>
  <c r="H91"/>
  <c r="H90" s="1"/>
  <c r="F54" i="1" l="1"/>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H63" i="48"/>
  <c r="H57"/>
  <c r="H55"/>
  <c r="H53"/>
  <c r="H47"/>
  <c r="H45"/>
  <c r="H42"/>
  <c r="H37"/>
  <c r="H22"/>
  <c r="H21" s="1"/>
  <c r="H19"/>
  <c r="H18"/>
  <c r="H13"/>
  <c r="H12" s="1"/>
  <c r="H50" i="47"/>
  <c r="H49" s="1"/>
  <c r="H48" s="1"/>
  <c r="H45"/>
  <c r="H43"/>
  <c r="H36"/>
  <c r="H27"/>
  <c r="H26" s="1"/>
  <c r="H24"/>
  <c r="H13" s="1"/>
  <c r="H77" i="45"/>
  <c r="H67"/>
  <c r="H66" s="1"/>
  <c r="H65"/>
  <c r="H63"/>
  <c r="H61"/>
  <c r="H59"/>
  <c r="H53"/>
  <c r="H52"/>
  <c r="H51"/>
  <c r="H50"/>
  <c r="H49"/>
  <c r="H47"/>
  <c r="H46"/>
  <c r="H45"/>
  <c r="H43"/>
  <c r="H32"/>
  <c r="H28"/>
  <c r="H19"/>
  <c r="H16"/>
  <c r="H66" i="44"/>
  <c r="H61"/>
  <c r="H59"/>
  <c r="H48"/>
  <c r="H46"/>
  <c r="H44"/>
  <c r="H42"/>
  <c r="H40"/>
  <c r="H32"/>
  <c r="H18"/>
  <c r="H15"/>
  <c r="H13"/>
  <c r="H46" i="43"/>
  <c r="H37" s="1"/>
  <c r="H30"/>
  <c r="H29"/>
  <c r="H28" s="1"/>
  <c r="H26"/>
  <c r="H25"/>
  <c r="H22" s="1"/>
  <c r="H14"/>
  <c r="H13" s="1"/>
  <c r="H83" i="42"/>
  <c r="H81"/>
  <c r="H80"/>
  <c r="H69" s="1"/>
  <c r="H62"/>
  <c r="H60"/>
  <c r="H58"/>
  <c r="H56"/>
  <c r="H49"/>
  <c r="H47"/>
  <c r="H45"/>
  <c r="H40"/>
  <c r="H26"/>
  <c r="H22"/>
  <c r="H21" s="1"/>
  <c r="H19"/>
  <c r="H18" s="1"/>
  <c r="H16"/>
  <c r="H15" s="1"/>
  <c r="H13"/>
  <c r="H12" s="1"/>
  <c r="H72" i="41"/>
  <c r="H68"/>
  <c r="H67"/>
  <c r="H54" s="1"/>
  <c r="H47"/>
  <c r="H45"/>
  <c r="H42"/>
  <c r="H35"/>
  <c r="H33"/>
  <c r="H31"/>
  <c r="H27"/>
  <c r="H13"/>
  <c r="H65" i="40"/>
  <c r="H63"/>
  <c r="H62"/>
  <c r="H51" s="1"/>
  <c r="H45"/>
  <c r="H43"/>
  <c r="H41"/>
  <c r="H34"/>
  <c r="H32"/>
  <c r="H30"/>
  <c r="H25"/>
  <c r="H13"/>
  <c r="H112" i="39"/>
  <c r="H72" s="1"/>
  <c r="H69"/>
  <c r="H56"/>
  <c r="H49"/>
  <c r="H46"/>
  <c r="H39"/>
  <c r="H37"/>
  <c r="H35"/>
  <c r="H29"/>
  <c r="H20"/>
  <c r="H16" s="1"/>
  <c r="H13"/>
  <c r="H12" s="1"/>
  <c r="H35" i="38"/>
  <c r="H33"/>
  <c r="H31"/>
  <c r="H25"/>
  <c r="H13"/>
  <c r="H64" i="37"/>
  <c r="H53" s="1"/>
  <c r="H46"/>
  <c r="H44"/>
  <c r="H42"/>
  <c r="H35"/>
  <c r="H33"/>
  <c r="H31"/>
  <c r="H26"/>
  <c r="H13"/>
  <c r="H79" i="36"/>
  <c r="H58" s="1"/>
  <c r="H56"/>
  <c r="H49"/>
  <c r="H43"/>
  <c r="H41"/>
  <c r="H34"/>
  <c r="H33"/>
  <c r="H32" s="1"/>
  <c r="H30"/>
  <c r="H23"/>
  <c r="H22"/>
  <c r="H13" s="1"/>
  <c r="H125" i="35"/>
  <c r="H61" s="1"/>
  <c r="H59"/>
  <c r="H50"/>
  <c r="H47"/>
  <c r="H44" s="1"/>
  <c r="H43"/>
  <c r="H42" s="1"/>
  <c r="H36"/>
  <c r="H35"/>
  <c r="H34" s="1"/>
  <c r="H32"/>
  <c r="H31"/>
  <c r="H28" s="1"/>
  <c r="H26"/>
  <c r="H20"/>
  <c r="H13"/>
  <c r="H12" s="1"/>
  <c r="H95" i="34"/>
  <c r="H69" s="1"/>
  <c r="H67"/>
  <c r="H66"/>
  <c r="H58"/>
  <c r="H48"/>
  <c r="H46"/>
  <c r="H45"/>
  <c r="H44" s="1"/>
  <c r="H36"/>
  <c r="H35"/>
  <c r="H34" s="1"/>
  <c r="H33"/>
  <c r="H32" s="1"/>
  <c r="H27"/>
  <c r="H25" s="1"/>
  <c r="H23"/>
  <c r="H21"/>
  <c r="H17"/>
  <c r="H71" i="33"/>
  <c r="F68"/>
  <c r="H67"/>
  <c r="H66"/>
  <c r="H53" s="1"/>
  <c r="H46"/>
  <c r="H44"/>
  <c r="H42"/>
  <c r="H35"/>
  <c r="H33"/>
  <c r="H31"/>
  <c r="H25"/>
  <c r="H13"/>
  <c r="H74" i="32"/>
  <c r="H71"/>
  <c r="H70"/>
  <c r="H58" s="1"/>
  <c r="H51"/>
  <c r="H49"/>
  <c r="H47"/>
  <c r="H45"/>
  <c r="H38"/>
  <c r="H36"/>
  <c r="H34"/>
  <c r="H28"/>
  <c r="H16"/>
  <c r="H13"/>
  <c r="H12" s="1"/>
  <c r="H72" i="31"/>
  <c r="H68"/>
  <c r="H52"/>
  <c r="H45"/>
  <c r="H43"/>
  <c r="H36"/>
  <c r="H34"/>
  <c r="H29"/>
  <c r="H16"/>
  <c r="H13"/>
  <c r="H12" s="1"/>
  <c r="H70" i="30"/>
  <c r="H66"/>
  <c r="H65"/>
  <c r="H52" s="1"/>
  <c r="H44"/>
  <c r="H42"/>
  <c r="H35"/>
  <c r="H33"/>
  <c r="H28"/>
  <c r="H16"/>
  <c r="H13"/>
  <c r="H12" s="1"/>
  <c r="H78" i="29"/>
  <c r="H75"/>
  <c r="H74"/>
  <c r="H61" s="1"/>
  <c r="H53"/>
  <c r="H51"/>
  <c r="H49"/>
  <c r="H47"/>
  <c r="H40"/>
  <c r="H38"/>
  <c r="H36"/>
  <c r="H32"/>
  <c r="H19"/>
  <c r="H16"/>
  <c r="H15" s="1"/>
  <c r="H13"/>
  <c r="H12" s="1"/>
  <c r="H118" i="28"/>
  <c r="H117" s="1"/>
  <c r="H73"/>
  <c r="H71"/>
  <c r="H70"/>
  <c r="H56" s="1"/>
  <c r="H49"/>
  <c r="H47"/>
  <c r="H40"/>
  <c r="H37"/>
  <c r="H31"/>
  <c r="H17"/>
  <c r="H13"/>
  <c r="H12" s="1"/>
  <c r="H50" i="27"/>
  <c r="H48"/>
  <c r="H38"/>
  <c r="H36"/>
  <c r="H33"/>
  <c r="H31"/>
  <c r="H25"/>
  <c r="H13"/>
  <c r="H66" i="26"/>
  <c r="H56"/>
  <c r="H47"/>
  <c r="H45"/>
  <c r="H38"/>
  <c r="H36"/>
  <c r="H34"/>
  <c r="H28"/>
  <c r="H27" s="1"/>
  <c r="H20"/>
  <c r="H15"/>
  <c r="H71" i="25"/>
  <c r="H58"/>
  <c r="H49"/>
  <c r="H47"/>
  <c r="H40"/>
  <c r="H38"/>
  <c r="H36"/>
  <c r="H26"/>
  <c r="H13"/>
  <c r="H72" i="24"/>
  <c r="H59"/>
  <c r="H51"/>
  <c r="H49"/>
  <c r="H42"/>
  <c r="H40"/>
  <c r="H38"/>
  <c r="H30"/>
  <c r="H16"/>
  <c r="H13"/>
  <c r="H65" i="23"/>
  <c r="H62"/>
  <c r="H59"/>
  <c r="H53"/>
  <c r="H46"/>
  <c r="H44"/>
  <c r="H42"/>
  <c r="H36"/>
  <c r="H27"/>
  <c r="H23" s="1"/>
  <c r="H18"/>
  <c r="H13"/>
  <c r="H93" i="22"/>
  <c r="H76"/>
  <c r="H47"/>
  <c r="H45"/>
  <c r="H43"/>
  <c r="H37"/>
  <c r="H35"/>
  <c r="H33"/>
  <c r="H27"/>
  <c r="H24"/>
  <c r="H12" s="1"/>
  <c r="H60" i="21"/>
  <c r="H58"/>
  <c r="H56"/>
  <c r="H54"/>
  <c r="H43"/>
  <c r="H37"/>
  <c r="H33"/>
  <c r="H31"/>
  <c r="H27"/>
  <c r="H13"/>
  <c r="H66" i="20"/>
  <c r="H52"/>
  <c r="H48"/>
  <c r="H47"/>
  <c r="H44"/>
  <c r="H42"/>
  <c r="H40"/>
  <c r="H37"/>
  <c r="H24"/>
  <c r="H13" s="1"/>
  <c r="H190" i="19"/>
  <c r="H189" s="1"/>
  <c r="H187"/>
  <c r="H186" s="1"/>
  <c r="H185"/>
  <c r="H182"/>
  <c r="H181"/>
  <c r="H179"/>
  <c r="H176"/>
  <c r="H175"/>
  <c r="H162"/>
  <c r="H160"/>
  <c r="H159"/>
  <c r="H158" s="1"/>
  <c r="H149"/>
  <c r="H140"/>
  <c r="H139"/>
  <c r="H138"/>
  <c r="H131"/>
  <c r="H130" s="1"/>
  <c r="H127"/>
  <c r="H126"/>
  <c r="H120"/>
  <c r="H117"/>
  <c r="H116"/>
  <c r="H106"/>
  <c r="H105"/>
  <c r="H94"/>
  <c r="H93" s="1"/>
  <c r="H86"/>
  <c r="H84"/>
  <c r="H83"/>
  <c r="H79"/>
  <c r="H76"/>
  <c r="H74"/>
  <c r="H73"/>
  <c r="H71"/>
  <c r="H56" s="1"/>
  <c r="H54"/>
  <c r="H50" s="1"/>
  <c r="H183"/>
  <c r="H47"/>
  <c r="H46" s="1"/>
  <c r="H43"/>
  <c r="H42" s="1"/>
  <c r="H40"/>
  <c r="H38"/>
  <c r="H36"/>
  <c r="H34"/>
  <c r="H33"/>
  <c r="H28"/>
  <c r="H23"/>
  <c r="H20"/>
  <c r="H19" s="1"/>
  <c r="H18"/>
  <c r="H17" s="1"/>
  <c r="H16" s="1"/>
  <c r="H15"/>
  <c r="H13" s="1"/>
  <c r="H12" s="1"/>
  <c r="H67" i="18"/>
  <c r="H66" s="1"/>
  <c r="H64"/>
  <c r="H62"/>
  <c r="H61"/>
  <c r="H57"/>
  <c r="H55"/>
  <c r="H51"/>
  <c r="H48"/>
  <c r="H46"/>
  <c r="H40"/>
  <c r="H39"/>
  <c r="H37" s="1"/>
  <c r="H36"/>
  <c r="H34" s="1"/>
  <c r="H31"/>
  <c r="H30"/>
  <c r="H29"/>
  <c r="H23"/>
  <c r="H20"/>
  <c r="H18"/>
  <c r="H94" i="13"/>
  <c r="H92"/>
  <c r="H90"/>
  <c r="H89"/>
  <c r="H88"/>
  <c r="H85"/>
  <c r="H82"/>
  <c r="H81"/>
  <c r="H79"/>
  <c r="H78"/>
  <c r="H73"/>
  <c r="H72" s="1"/>
  <c r="H67"/>
  <c r="H66" s="1"/>
  <c r="H63"/>
  <c r="H58" s="1"/>
  <c r="H56"/>
  <c r="H54"/>
  <c r="H53"/>
  <c r="H52"/>
  <c r="H51"/>
  <c r="H50"/>
  <c r="H44"/>
  <c r="H43"/>
  <c r="H42" s="1"/>
  <c r="H34"/>
  <c r="H33"/>
  <c r="H31" s="1"/>
  <c r="H29"/>
  <c r="H25"/>
  <c r="H23"/>
  <c r="H21"/>
  <c r="H19"/>
  <c r="H18"/>
  <c r="H17"/>
  <c r="H16"/>
  <c r="H14"/>
  <c r="H123" i="12"/>
  <c r="H122"/>
  <c r="H121" s="1"/>
  <c r="H120"/>
  <c r="H119"/>
  <c r="H117"/>
  <c r="H116" s="1"/>
  <c r="H115"/>
  <c r="H114"/>
  <c r="H113"/>
  <c r="H112"/>
  <c r="H109"/>
  <c r="H108" s="1"/>
  <c r="H107"/>
  <c r="H106"/>
  <c r="H105"/>
  <c r="H104"/>
  <c r="H103"/>
  <c r="H102"/>
  <c r="H101"/>
  <c r="H100"/>
  <c r="H99"/>
  <c r="H98"/>
  <c r="H97"/>
  <c r="H95"/>
  <c r="H94"/>
  <c r="H93"/>
  <c r="H91"/>
  <c r="H89"/>
  <c r="H87"/>
  <c r="H86"/>
  <c r="H83"/>
  <c r="H82"/>
  <c r="H81"/>
  <c r="H79"/>
  <c r="H78"/>
  <c r="H77"/>
  <c r="H76"/>
  <c r="H70"/>
  <c r="H69"/>
  <c r="H68"/>
  <c r="H67"/>
  <c r="H66"/>
  <c r="H65"/>
  <c r="H63"/>
  <c r="H62"/>
  <c r="H58"/>
  <c r="H57"/>
  <c r="H56"/>
  <c r="H55"/>
  <c r="H54"/>
  <c r="H53"/>
  <c r="H50"/>
  <c r="H49"/>
  <c r="H48"/>
  <c r="H46"/>
  <c r="H44" s="1"/>
  <c r="H37"/>
  <c r="H36"/>
  <c r="H35"/>
  <c r="H34"/>
  <c r="H32"/>
  <c r="H31" s="1"/>
  <c r="H30"/>
  <c r="H27"/>
  <c r="H23"/>
  <c r="H22"/>
  <c r="H20"/>
  <c r="H19"/>
  <c r="H18"/>
  <c r="H16"/>
  <c r="H41" i="11"/>
  <c r="H39"/>
  <c r="H37"/>
  <c r="H35"/>
  <c r="H33"/>
  <c r="H32"/>
  <c r="H28" s="1"/>
  <c r="H17"/>
  <c r="H13" s="1"/>
  <c r="H55" i="9"/>
  <c r="H53"/>
  <c r="H49"/>
  <c r="H46"/>
  <c r="H39" s="1"/>
  <c r="H37"/>
  <c r="H35"/>
  <c r="H33"/>
  <c r="H31"/>
  <c r="H30"/>
  <c r="H29"/>
  <c r="H28"/>
  <c r="H27"/>
  <c r="H13"/>
  <c r="J105" i="8"/>
  <c r="H100"/>
  <c r="H99" s="1"/>
  <c r="H97"/>
  <c r="H96" s="1"/>
  <c r="H92"/>
  <c r="H87"/>
  <c r="H84"/>
  <c r="H82"/>
  <c r="H79"/>
  <c r="H76"/>
  <c r="H72" s="1"/>
  <c r="H71"/>
  <c r="H69" s="1"/>
  <c r="H59"/>
  <c r="H55"/>
  <c r="H49"/>
  <c r="H45"/>
  <c r="H44" s="1"/>
  <c r="H42"/>
  <c r="H36"/>
  <c r="H34"/>
  <c r="H30"/>
  <c r="H25"/>
  <c r="H23"/>
  <c r="H13" s="1"/>
  <c r="J86" i="7"/>
  <c r="H86"/>
  <c r="H85" s="1"/>
  <c r="J84"/>
  <c r="J83" s="1"/>
  <c r="H84"/>
  <c r="H83" s="1"/>
  <c r="J82"/>
  <c r="J81" s="1"/>
  <c r="H82"/>
  <c r="H81" s="1"/>
  <c r="H80"/>
  <c r="H79"/>
  <c r="J76"/>
  <c r="H76"/>
  <c r="J75"/>
  <c r="H75"/>
  <c r="J74"/>
  <c r="H74"/>
  <c r="J73"/>
  <c r="H73"/>
  <c r="J72"/>
  <c r="H72"/>
  <c r="J71"/>
  <c r="H71"/>
  <c r="J70"/>
  <c r="H70"/>
  <c r="H64"/>
  <c r="H62"/>
  <c r="H61"/>
  <c r="H59"/>
  <c r="H58"/>
  <c r="H57"/>
  <c r="H56"/>
  <c r="H47"/>
  <c r="H45"/>
  <c r="H43" s="1"/>
  <c r="H41"/>
  <c r="H40"/>
  <c r="H38" s="1"/>
  <c r="H37"/>
  <c r="H36" s="1"/>
  <c r="H34"/>
  <c r="H32"/>
  <c r="H31"/>
  <c r="H24"/>
  <c r="H22"/>
  <c r="H21"/>
  <c r="H20"/>
  <c r="J16"/>
  <c r="J15" s="1"/>
  <c r="H16"/>
  <c r="H15"/>
  <c r="J14"/>
  <c r="J13" s="1"/>
  <c r="H14"/>
  <c r="H13" s="1"/>
  <c r="H12" s="1"/>
  <c r="H58" i="6"/>
  <c r="H57" s="1"/>
  <c r="H56" s="1"/>
  <c r="H50"/>
  <c r="H47"/>
  <c r="H42"/>
  <c r="H41" s="1"/>
  <c r="H39"/>
  <c r="H32"/>
  <c r="H30"/>
  <c r="H28"/>
  <c r="H25"/>
  <c r="H21"/>
  <c r="H13" s="1"/>
  <c r="H68" i="4"/>
  <c r="H66"/>
  <c r="H64"/>
  <c r="H61"/>
  <c r="H59"/>
  <c r="H54" s="1"/>
  <c r="H52"/>
  <c r="H48"/>
  <c r="H46"/>
  <c r="H44"/>
  <c r="H42"/>
  <c r="H40"/>
  <c r="H38"/>
  <c r="H29"/>
  <c r="H27"/>
  <c r="H20"/>
  <c r="H13"/>
  <c r="H12" i="23" l="1"/>
  <c r="H104" i="19"/>
  <c r="H110"/>
  <c r="H50" i="18"/>
  <c r="H52" i="12"/>
  <c r="H13" i="34"/>
  <c r="H96" i="12"/>
  <c r="H16" i="35"/>
  <c r="J69" i="7"/>
  <c r="H26" i="12"/>
  <c r="H118"/>
  <c r="H55" i="34"/>
  <c r="H15" i="39"/>
  <c r="H11" s="1"/>
  <c r="H113" s="1"/>
  <c r="D43" i="1" s="1"/>
  <c r="E43" s="1"/>
  <c r="H18" i="7"/>
  <c r="H50"/>
  <c r="H13" i="12"/>
  <c r="H173" i="19"/>
  <c r="H13" i="26"/>
  <c r="H69" s="1"/>
  <c r="H12" i="43"/>
  <c r="H11" s="1"/>
  <c r="H49" s="1"/>
  <c r="H12" i="44"/>
  <c r="H12" i="45"/>
  <c r="H33" i="12"/>
  <c r="H13" i="13"/>
  <c r="H72" i="19"/>
  <c r="H136"/>
  <c r="H46" i="20"/>
  <c r="H12" s="1"/>
  <c r="H11" s="1"/>
  <c r="H68" s="1"/>
  <c r="H12" i="21"/>
  <c r="H11" s="1"/>
  <c r="H63" s="1"/>
  <c r="D26" i="1" s="1"/>
  <c r="E26" s="1"/>
  <c r="H12" i="38"/>
  <c r="H11" s="1"/>
  <c r="H100" s="1"/>
  <c r="D44" i="1" s="1"/>
  <c r="E44" s="1"/>
  <c r="H15" i="32"/>
  <c r="H11" s="1"/>
  <c r="H128" s="1"/>
  <c r="H17" i="44"/>
  <c r="H11" s="1"/>
  <c r="H72" s="1"/>
  <c r="H22" i="23"/>
  <c r="H11" s="1"/>
  <c r="H70" s="1"/>
  <c r="H49" i="19"/>
  <c r="H35"/>
  <c r="H31"/>
  <c r="H30" s="1"/>
  <c r="H64" i="12"/>
  <c r="H88"/>
  <c r="H49" i="13"/>
  <c r="H12" s="1"/>
  <c r="H13" i="18"/>
  <c r="H60"/>
  <c r="H22" i="19"/>
  <c r="H11" i="22"/>
  <c r="H10" s="1"/>
  <c r="H108" s="1"/>
  <c r="H15" i="24"/>
  <c r="H11" s="1"/>
  <c r="H75" s="1"/>
  <c r="D29" i="1" s="1"/>
  <c r="H16" i="28"/>
  <c r="H11" s="1"/>
  <c r="H122" s="1"/>
  <c r="D33" i="1" s="1"/>
  <c r="E33" s="1"/>
  <c r="H18" i="29"/>
  <c r="H11" s="1"/>
  <c r="H100" s="1"/>
  <c r="D35" i="1" s="1"/>
  <c r="E35" s="1"/>
  <c r="H12" i="33"/>
  <c r="H11" s="1"/>
  <c r="H118" s="1"/>
  <c r="D38" i="1" s="1"/>
  <c r="E38" s="1"/>
  <c r="H12" i="37"/>
  <c r="H11" s="1"/>
  <c r="H96" s="1"/>
  <c r="H12" i="41"/>
  <c r="H11" s="1"/>
  <c r="H86" s="1"/>
  <c r="D46" i="1" s="1"/>
  <c r="E46" s="1"/>
  <c r="H77" i="7"/>
  <c r="H26" i="9"/>
  <c r="H12" s="1"/>
  <c r="H11" s="1"/>
  <c r="H60" s="1"/>
  <c r="D12" i="1" s="1"/>
  <c r="E12" s="1"/>
  <c r="H60" i="12"/>
  <c r="H84"/>
  <c r="H84" i="13"/>
  <c r="H15" i="30"/>
  <c r="H11" s="1"/>
  <c r="H100" s="1"/>
  <c r="D34" i="1" s="1"/>
  <c r="H15" i="31"/>
  <c r="H11" s="1"/>
  <c r="H92" s="1"/>
  <c r="D36" i="1" s="1"/>
  <c r="E36" s="1"/>
  <c r="H12" i="6"/>
  <c r="H11" s="1"/>
  <c r="H60" s="1"/>
  <c r="D9" i="1" s="1"/>
  <c r="E9" s="1"/>
  <c r="H29" i="7"/>
  <c r="H69"/>
  <c r="H47" i="12"/>
  <c r="H73"/>
  <c r="H110"/>
  <c r="H76" i="13"/>
  <c r="H28" i="18"/>
  <c r="H75" i="27"/>
  <c r="H12" i="47"/>
  <c r="H11" s="1"/>
  <c r="H55" s="1"/>
  <c r="D49" i="1" s="1"/>
  <c r="E49" s="1"/>
  <c r="H75" i="25"/>
  <c r="H15" i="35"/>
  <c r="H11" s="1"/>
  <c r="H126" s="1"/>
  <c r="D40" i="1" s="1"/>
  <c r="H25" i="42"/>
  <c r="H11" s="1"/>
  <c r="H115" s="1"/>
  <c r="D47" i="1" s="1"/>
  <c r="E47" s="1"/>
  <c r="H12" i="40"/>
  <c r="H11" s="1"/>
  <c r="H118" s="1"/>
  <c r="H12" i="4"/>
  <c r="H12" i="8"/>
  <c r="H11" s="1"/>
  <c r="H105" s="1"/>
  <c r="D11" i="1" s="1"/>
  <c r="E11" s="1"/>
  <c r="H12" i="11"/>
  <c r="H43" s="1"/>
  <c r="H12" i="34"/>
  <c r="H12" i="36"/>
  <c r="H11" s="1"/>
  <c r="H80" s="1"/>
  <c r="D41" i="1" s="1"/>
  <c r="H11" i="48"/>
  <c r="H65" s="1"/>
  <c r="D51" i="1" s="1"/>
  <c r="E51" s="1"/>
  <c r="E54"/>
  <c r="C50"/>
  <c r="E34"/>
  <c r="E29"/>
  <c r="E25"/>
  <c r="E23"/>
  <c r="E20"/>
  <c r="E19"/>
  <c r="E18"/>
  <c r="E17"/>
  <c r="E13"/>
  <c r="E8"/>
  <c r="E6"/>
  <c r="E5"/>
  <c r="H12" i="12" l="1"/>
  <c r="H11" s="1"/>
  <c r="H125" s="1"/>
  <c r="D15" i="1" s="1"/>
  <c r="E15" s="1"/>
  <c r="H78" i="45"/>
  <c r="H12" i="18"/>
  <c r="H11" s="1"/>
  <c r="H68" s="1"/>
  <c r="D21" i="1" s="1"/>
  <c r="E21" s="1"/>
  <c r="H72" i="12"/>
  <c r="H11" i="11"/>
  <c r="D14" i="1"/>
  <c r="E14" s="1"/>
  <c r="H12" i="27"/>
  <c r="H11" s="1"/>
  <c r="D32" i="1"/>
  <c r="E32" s="1"/>
  <c r="H17" i="7"/>
  <c r="H11" s="1"/>
  <c r="H91" s="1"/>
  <c r="H93" s="1"/>
  <c r="H71" i="13"/>
  <c r="H11" s="1"/>
  <c r="H97" s="1"/>
  <c r="D16" i="1" s="1"/>
  <c r="E16" s="1"/>
  <c r="H74" i="44"/>
  <c r="D52" i="1"/>
  <c r="E52" s="1"/>
  <c r="D48"/>
  <c r="E48" s="1"/>
  <c r="H51" i="43"/>
  <c r="H130" i="32"/>
  <c r="D37" i="1"/>
  <c r="E37" s="1"/>
  <c r="H12" i="26"/>
  <c r="H11" s="1"/>
  <c r="D31" i="1"/>
  <c r="E31" s="1"/>
  <c r="H12" i="25"/>
  <c r="H11" s="1"/>
  <c r="D30" i="1"/>
  <c r="E30" s="1"/>
  <c r="H72" i="23"/>
  <c r="D28" i="1"/>
  <c r="E28" s="1"/>
  <c r="H70" i="20"/>
  <c r="D24" i="1"/>
  <c r="E24" s="1"/>
  <c r="H98" i="37"/>
  <c r="D42" i="1"/>
  <c r="E42" s="1"/>
  <c r="H120" i="40"/>
  <c r="D45" i="1"/>
  <c r="E45" s="1"/>
  <c r="H82" i="36"/>
  <c r="E41" i="1"/>
  <c r="H128" i="35"/>
  <c r="E40" i="1"/>
  <c r="H110" i="22"/>
  <c r="D27" i="1"/>
  <c r="E27" s="1"/>
  <c r="J106" i="8"/>
  <c r="H107"/>
  <c r="H55" i="19"/>
  <c r="H11" s="1"/>
  <c r="H192" s="1"/>
  <c r="H11" i="34"/>
  <c r="H96"/>
  <c r="D39" i="1" s="1"/>
  <c r="E39" s="1"/>
  <c r="H11" i="4"/>
  <c r="H71"/>
  <c r="D7" i="1" s="1"/>
  <c r="E7" s="1"/>
  <c r="C55"/>
  <c r="E50"/>
  <c r="D10" l="1"/>
  <c r="E10" s="1"/>
  <c r="H194" i="19"/>
  <c r="D22" i="1"/>
  <c r="E22" s="1"/>
  <c r="J71" i="4"/>
  <c r="H73"/>
  <c r="D53" i="1" l="1"/>
  <c r="D55" s="1"/>
  <c r="D57" s="1"/>
  <c r="H11" i="45"/>
  <c r="E53" i="1" l="1"/>
  <c r="E55" s="1"/>
</calcChain>
</file>

<file path=xl/comments1.xml><?xml version="1.0" encoding="utf-8"?>
<comments xmlns="http://schemas.openxmlformats.org/spreadsheetml/2006/main">
  <authors>
    <author>DiaN</author>
    <author>Kwee Maria Annisa</author>
  </authors>
  <commentList>
    <comment ref="I730" authorId="0">
      <text>
        <r>
          <rPr>
            <sz val="9"/>
            <color indexed="81"/>
            <rFont val="Tahoma"/>
            <family val="2"/>
          </rPr>
          <t xml:space="preserve">Target awal 3100 M
</t>
        </r>
      </text>
    </comment>
    <comment ref="J730" authorId="0">
      <text>
        <r>
          <rPr>
            <sz val="9"/>
            <color indexed="81"/>
            <rFont val="Tahoma"/>
            <family val="2"/>
          </rPr>
          <t xml:space="preserve">Usulan awal 14 M
</t>
        </r>
      </text>
    </comment>
    <comment ref="I731" authorId="0">
      <text>
        <r>
          <rPr>
            <sz val="9"/>
            <color indexed="81"/>
            <rFont val="Tahoma"/>
            <family val="2"/>
          </rPr>
          <t xml:space="preserve">Target awal 2300 M
</t>
        </r>
      </text>
    </comment>
    <comment ref="J731" authorId="0">
      <text>
        <r>
          <rPr>
            <sz val="9"/>
            <color indexed="81"/>
            <rFont val="Tahoma"/>
            <family val="2"/>
          </rPr>
          <t xml:space="preserve">Usulan awal 8,3 M
</t>
        </r>
      </text>
    </comment>
    <comment ref="I732" authorId="0">
      <text>
        <r>
          <rPr>
            <sz val="9"/>
            <color indexed="81"/>
            <rFont val="Tahoma"/>
            <family val="2"/>
          </rPr>
          <t xml:space="preserve">Target awal 1000 M
</t>
        </r>
      </text>
    </comment>
    <comment ref="J732" authorId="0">
      <text>
        <r>
          <rPr>
            <sz val="9"/>
            <color indexed="81"/>
            <rFont val="Tahoma"/>
            <family val="2"/>
          </rPr>
          <t xml:space="preserve">Usulan awal 4,2 M
</t>
        </r>
      </text>
    </comment>
    <comment ref="I733" authorId="0">
      <text>
        <r>
          <rPr>
            <sz val="9"/>
            <color indexed="81"/>
            <rFont val="Tahoma"/>
            <family val="2"/>
          </rPr>
          <t xml:space="preserve">Target awal 1700 M
</t>
        </r>
      </text>
    </comment>
    <comment ref="J733" authorId="0">
      <text>
        <r>
          <rPr>
            <sz val="9"/>
            <color indexed="81"/>
            <rFont val="Tahoma"/>
            <family val="2"/>
          </rPr>
          <t xml:space="preserve">Usulan awal 4,2 M
</t>
        </r>
      </text>
    </comment>
    <comment ref="I734" authorId="0">
      <text>
        <r>
          <rPr>
            <sz val="9"/>
            <color indexed="81"/>
            <rFont val="Tahoma"/>
            <family val="2"/>
          </rPr>
          <t xml:space="preserve">Target awal 890 M
</t>
        </r>
      </text>
    </comment>
    <comment ref="J734" authorId="0">
      <text>
        <r>
          <rPr>
            <sz val="9"/>
            <color indexed="81"/>
            <rFont val="Tahoma"/>
            <family val="2"/>
          </rPr>
          <t xml:space="preserve">Usulan awal 4,8 M
</t>
        </r>
      </text>
    </comment>
    <comment ref="I812" authorId="0">
      <text>
        <r>
          <rPr>
            <b/>
            <sz val="9"/>
            <color indexed="81"/>
            <rFont val="Tahoma"/>
            <family val="2"/>
          </rPr>
          <t>Target awal 300 M</t>
        </r>
        <r>
          <rPr>
            <sz val="9"/>
            <color indexed="81"/>
            <rFont val="Tahoma"/>
            <family val="2"/>
          </rPr>
          <t xml:space="preserve">
</t>
        </r>
      </text>
    </comment>
    <comment ref="J812" authorId="0">
      <text>
        <r>
          <rPr>
            <sz val="9"/>
            <color indexed="81"/>
            <rFont val="Tahoma"/>
            <family val="2"/>
          </rPr>
          <t xml:space="preserve">usulan awal 7,5 M
</t>
        </r>
      </text>
    </comment>
    <comment ref="J1960" authorId="1">
      <text>
        <r>
          <rPr>
            <b/>
            <sz val="8"/>
            <color indexed="81"/>
            <rFont val="Tahoma"/>
            <family val="2"/>
          </rPr>
          <t xml:space="preserve">Nilai 0, apakah dirasionalisasi atau dihapus
</t>
        </r>
      </text>
    </comment>
  </commentList>
</comments>
</file>

<file path=xl/comments2.xml><?xml version="1.0" encoding="utf-8"?>
<comments xmlns="http://schemas.openxmlformats.org/spreadsheetml/2006/main">
  <authors>
    <author>DiaN</author>
  </authors>
  <commentList>
    <comment ref="F221" authorId="0">
      <text>
        <r>
          <rPr>
            <sz val="9"/>
            <color indexed="81"/>
            <rFont val="Tahoma"/>
            <family val="2"/>
          </rPr>
          <t xml:space="preserve">Target awal 3100 M
</t>
        </r>
      </text>
    </comment>
    <comment ref="H221" authorId="0">
      <text>
        <r>
          <rPr>
            <sz val="9"/>
            <color indexed="81"/>
            <rFont val="Tahoma"/>
            <family val="2"/>
          </rPr>
          <t xml:space="preserve">Usulan awal 14 M
</t>
        </r>
      </text>
    </comment>
    <comment ref="F222" authorId="0">
      <text>
        <r>
          <rPr>
            <sz val="9"/>
            <color indexed="81"/>
            <rFont val="Tahoma"/>
            <family val="2"/>
          </rPr>
          <t xml:space="preserve">Target awal 2300 M
</t>
        </r>
      </text>
    </comment>
    <comment ref="H222" authorId="0">
      <text>
        <r>
          <rPr>
            <sz val="9"/>
            <color indexed="81"/>
            <rFont val="Tahoma"/>
            <family val="2"/>
          </rPr>
          <t xml:space="preserve">Usulan awal 8,3 M
</t>
        </r>
      </text>
    </comment>
    <comment ref="F223" authorId="0">
      <text>
        <r>
          <rPr>
            <sz val="9"/>
            <color indexed="81"/>
            <rFont val="Tahoma"/>
            <family val="2"/>
          </rPr>
          <t xml:space="preserve">Target awal 1000 M
</t>
        </r>
      </text>
    </comment>
    <comment ref="H223" authorId="0">
      <text>
        <r>
          <rPr>
            <sz val="9"/>
            <color indexed="81"/>
            <rFont val="Tahoma"/>
            <family val="2"/>
          </rPr>
          <t xml:space="preserve">Usulan awal 4,2 M
</t>
        </r>
      </text>
    </comment>
    <comment ref="F224" authorId="0">
      <text>
        <r>
          <rPr>
            <sz val="9"/>
            <color indexed="81"/>
            <rFont val="Tahoma"/>
            <family val="2"/>
          </rPr>
          <t xml:space="preserve">Target awal 1700 M
</t>
        </r>
      </text>
    </comment>
    <comment ref="H224" authorId="0">
      <text>
        <r>
          <rPr>
            <sz val="9"/>
            <color indexed="81"/>
            <rFont val="Tahoma"/>
            <family val="2"/>
          </rPr>
          <t xml:space="preserve">Usulan awal 4,2 M
</t>
        </r>
      </text>
    </comment>
    <comment ref="F225" authorId="0">
      <text>
        <r>
          <rPr>
            <sz val="9"/>
            <color indexed="81"/>
            <rFont val="Tahoma"/>
            <family val="2"/>
          </rPr>
          <t xml:space="preserve">Target awal 890 M
</t>
        </r>
      </text>
    </comment>
    <comment ref="H225" authorId="0">
      <text>
        <r>
          <rPr>
            <sz val="9"/>
            <color indexed="81"/>
            <rFont val="Tahoma"/>
            <family val="2"/>
          </rPr>
          <t xml:space="preserve">Usulan awal 4,8 M
</t>
        </r>
      </text>
    </comment>
    <comment ref="F296" authorId="0">
      <text>
        <r>
          <rPr>
            <b/>
            <sz val="9"/>
            <color indexed="81"/>
            <rFont val="Tahoma"/>
            <family val="2"/>
          </rPr>
          <t>Target awal 300 M</t>
        </r>
        <r>
          <rPr>
            <sz val="9"/>
            <color indexed="81"/>
            <rFont val="Tahoma"/>
            <family val="2"/>
          </rPr>
          <t xml:space="preserve">
</t>
        </r>
      </text>
    </comment>
    <comment ref="H296" authorId="0">
      <text>
        <r>
          <rPr>
            <sz val="9"/>
            <color indexed="81"/>
            <rFont val="Tahoma"/>
            <family val="2"/>
          </rPr>
          <t xml:space="preserve">usulan awal 7,5 M
</t>
        </r>
      </text>
    </comment>
  </commentList>
</comments>
</file>

<file path=xl/comments3.xml><?xml version="1.0" encoding="utf-8"?>
<comments xmlns="http://schemas.openxmlformats.org/spreadsheetml/2006/main">
  <authors>
    <author>Kwee Maria Annisa</author>
  </authors>
  <commentList>
    <comment ref="H57" authorId="0">
      <text>
        <r>
          <rPr>
            <b/>
            <sz val="8"/>
            <color indexed="81"/>
            <rFont val="Tahoma"/>
            <family val="2"/>
          </rPr>
          <t xml:space="preserve">Nilai 0, apakah dirasionalisasi atau dihapus
</t>
        </r>
      </text>
    </comment>
  </commentList>
</comments>
</file>

<file path=xl/comments4.xml><?xml version="1.0" encoding="utf-8"?>
<comments xmlns="http://schemas.openxmlformats.org/spreadsheetml/2006/main">
  <authors>
    <author>DiaN</author>
    <author>Kwee Maria Annisa</author>
  </authors>
  <commentList>
    <comment ref="I600" authorId="0">
      <text>
        <r>
          <rPr>
            <sz val="9"/>
            <color indexed="81"/>
            <rFont val="Tahoma"/>
            <family val="2"/>
          </rPr>
          <t xml:space="preserve">Target awal 3100 M
</t>
        </r>
      </text>
    </comment>
    <comment ref="J600" authorId="0">
      <text>
        <r>
          <rPr>
            <sz val="9"/>
            <color indexed="81"/>
            <rFont val="Tahoma"/>
            <family val="2"/>
          </rPr>
          <t xml:space="preserve">Usulan awal 14 M
</t>
        </r>
      </text>
    </comment>
    <comment ref="I601" authorId="0">
      <text>
        <r>
          <rPr>
            <sz val="9"/>
            <color indexed="81"/>
            <rFont val="Tahoma"/>
            <family val="2"/>
          </rPr>
          <t xml:space="preserve">Target awal 2300 M
</t>
        </r>
      </text>
    </comment>
    <comment ref="J601" authorId="0">
      <text>
        <r>
          <rPr>
            <sz val="9"/>
            <color indexed="81"/>
            <rFont val="Tahoma"/>
            <family val="2"/>
          </rPr>
          <t xml:space="preserve">Usulan awal 8,3 M
</t>
        </r>
      </text>
    </comment>
    <comment ref="I602" authorId="0">
      <text>
        <r>
          <rPr>
            <sz val="9"/>
            <color indexed="81"/>
            <rFont val="Tahoma"/>
            <family val="2"/>
          </rPr>
          <t xml:space="preserve">Target awal 1000 M
</t>
        </r>
      </text>
    </comment>
    <comment ref="J602" authorId="0">
      <text>
        <r>
          <rPr>
            <sz val="9"/>
            <color indexed="81"/>
            <rFont val="Tahoma"/>
            <family val="2"/>
          </rPr>
          <t xml:space="preserve">Usulan awal 4,2 M
</t>
        </r>
      </text>
    </comment>
    <comment ref="I603" authorId="0">
      <text>
        <r>
          <rPr>
            <sz val="9"/>
            <color indexed="81"/>
            <rFont val="Tahoma"/>
            <family val="2"/>
          </rPr>
          <t xml:space="preserve">Target awal 1700 M
</t>
        </r>
      </text>
    </comment>
    <comment ref="J603" authorId="0">
      <text>
        <r>
          <rPr>
            <sz val="9"/>
            <color indexed="81"/>
            <rFont val="Tahoma"/>
            <family val="2"/>
          </rPr>
          <t xml:space="preserve">Usulan awal 4,2 M
</t>
        </r>
      </text>
    </comment>
    <comment ref="I604" authorId="0">
      <text>
        <r>
          <rPr>
            <sz val="9"/>
            <color indexed="81"/>
            <rFont val="Tahoma"/>
            <family val="2"/>
          </rPr>
          <t xml:space="preserve">Target awal 890 M
</t>
        </r>
      </text>
    </comment>
    <comment ref="J604" authorId="0">
      <text>
        <r>
          <rPr>
            <sz val="9"/>
            <color indexed="81"/>
            <rFont val="Tahoma"/>
            <family val="2"/>
          </rPr>
          <t xml:space="preserve">Usulan awal 4,8 M
</t>
        </r>
      </text>
    </comment>
    <comment ref="I675" authorId="0">
      <text>
        <r>
          <rPr>
            <b/>
            <sz val="9"/>
            <color indexed="81"/>
            <rFont val="Tahoma"/>
            <family val="2"/>
          </rPr>
          <t>Target awal 300 M</t>
        </r>
        <r>
          <rPr>
            <sz val="9"/>
            <color indexed="81"/>
            <rFont val="Tahoma"/>
            <family val="2"/>
          </rPr>
          <t xml:space="preserve">
</t>
        </r>
      </text>
    </comment>
    <comment ref="J675" authorId="0">
      <text>
        <r>
          <rPr>
            <sz val="9"/>
            <color indexed="81"/>
            <rFont val="Tahoma"/>
            <family val="2"/>
          </rPr>
          <t xml:space="preserve">usulan awal 7,5 M
</t>
        </r>
      </text>
    </comment>
    <comment ref="J1614" authorId="1">
      <text>
        <r>
          <rPr>
            <b/>
            <sz val="8"/>
            <color indexed="81"/>
            <rFont val="Tahoma"/>
            <family val="2"/>
          </rPr>
          <t xml:space="preserve">Nilai 0, apakah dirasionalisasi atau dihapus
</t>
        </r>
      </text>
    </comment>
  </commentList>
</comments>
</file>

<file path=xl/sharedStrings.xml><?xml version="1.0" encoding="utf-8"?>
<sst xmlns="http://schemas.openxmlformats.org/spreadsheetml/2006/main" count="56246" uniqueCount="8258">
  <si>
    <t>PAGU ANGGARAN BELANJA PER SKPD</t>
  </si>
  <si>
    <t>TAHUN ANGGARAN 2016 (RANCANGAN KUA &amp; PPAS)</t>
  </si>
  <si>
    <t>NO</t>
  </si>
  <si>
    <t>NAMA SKPD</t>
  </si>
  <si>
    <t>PAGU ANGGARAN</t>
  </si>
  <si>
    <t>BELANJA TIDAK LANGSUNG</t>
  </si>
  <si>
    <t>BELANJA LANGSUNG</t>
  </si>
  <si>
    <t>JUMLAH</t>
  </si>
  <si>
    <t>Dinas Pendidikan</t>
  </si>
  <si>
    <t>Dinas Kesehatan</t>
  </si>
  <si>
    <t>Rumah Sakit Umum Daerah</t>
  </si>
  <si>
    <t>Dinas Pekerjaan Umum</t>
  </si>
  <si>
    <t>Dinas Tata Ruang Kota</t>
  </si>
  <si>
    <t>Badan Perencanaan Pembangunan Daerah</t>
  </si>
  <si>
    <t>Dinas Perhubungan, Komunikasi dan Informatika</t>
  </si>
  <si>
    <t>Badan Lingkungan Hidup</t>
  </si>
  <si>
    <t>Dinas Kebersihan dan Pertamanan</t>
  </si>
  <si>
    <t>Dinas Kependudukan dan Pencatatan Sipil</t>
  </si>
  <si>
    <t>Badan Pemberdayaan Perempuan dan Keluarga Berencana</t>
  </si>
  <si>
    <t>Dinas Sosial dan Tenaga Kerja</t>
  </si>
  <si>
    <t>Dinas Perindustrian, Perdagangan, Koperasi dan UKM</t>
  </si>
  <si>
    <t>Dinas Kebudayaan dan Pariwisata</t>
  </si>
  <si>
    <t>Dinas Pemuda dan Olah Raga</t>
  </si>
  <si>
    <t>Badan Kesatuan Bangsa dan Politik</t>
  </si>
  <si>
    <t>Satuan Polisi Pamong Praja</t>
  </si>
  <si>
    <t>Sekretariat Daerah</t>
  </si>
  <si>
    <t>Walikota dan Wakil Walikota</t>
  </si>
  <si>
    <t>Sekretariat DPRD</t>
  </si>
  <si>
    <t>Dewan Perwakilan Rakyat Daerah</t>
  </si>
  <si>
    <t>Inspektorat</t>
  </si>
  <si>
    <t>Dinas Pendapatan, Pengelolaan Keuangan dan Aset</t>
  </si>
  <si>
    <t>Badan Pelayanan Perizinan Terpadu dan Penanaman Modal Daerah</t>
  </si>
  <si>
    <t>Kecamatan Bontang Utara</t>
  </si>
  <si>
    <t>Kecamatan Bontang Selatan</t>
  </si>
  <si>
    <t>Kecamatan Bontang Barat</t>
  </si>
  <si>
    <t>Badan Kepegawaian Daerah</t>
  </si>
  <si>
    <t>Kelurahan Api-Api</t>
  </si>
  <si>
    <t>Kelurahan Bontang Baru</t>
  </si>
  <si>
    <t>Kelurahan Bontang Kuala</t>
  </si>
  <si>
    <t>Kelurahan Guntung</t>
  </si>
  <si>
    <t>Kelurahan Loktuan</t>
  </si>
  <si>
    <t>Kelurahan Gunung Elai</t>
  </si>
  <si>
    <t>Kelurahan Berbas Pantai</t>
  </si>
  <si>
    <t>Kelurahan Berbas Tengah</t>
  </si>
  <si>
    <t>Kelurahan Bontang Lestari</t>
  </si>
  <si>
    <t>Kelurahan Satimpo</t>
  </si>
  <si>
    <t>Kelurahan Tanjung Laut</t>
  </si>
  <si>
    <t>Kelurahan Tanjung Laut Indah</t>
  </si>
  <si>
    <t>Kelurahan Belimbing</t>
  </si>
  <si>
    <t>Kelurahan Kanaan</t>
  </si>
  <si>
    <t>Kelurahan Gunung Telihan</t>
  </si>
  <si>
    <t>Sekretariat KORPRI</t>
  </si>
  <si>
    <t>Kantor Ketahanan Pangan</t>
  </si>
  <si>
    <t>PPKD</t>
  </si>
  <si>
    <t>Kantor Pemberdayaan Masyarakat</t>
  </si>
  <si>
    <t>Kantor Perpustakaan, Arsip dan Dokumentasi</t>
  </si>
  <si>
    <t>Dinas Perikanan, Kelautan dan Pertanian</t>
  </si>
  <si>
    <t>JUMLAH TOTAL</t>
  </si>
  <si>
    <t>Badan Penanggulangan Bencana Daerah</t>
  </si>
  <si>
    <t>PEMERINTAH KOTA BONTANG</t>
  </si>
  <si>
    <t>PROGRAM DAN KEGIATAN RENCANA KERJA SKPD KAB/KOTA TAHUN 2016</t>
  </si>
  <si>
    <t>KODE SKPD</t>
  </si>
  <si>
    <t>: 1.01.01</t>
  </si>
  <si>
    <t>: DINAS PENDIDIKAN</t>
  </si>
  <si>
    <t>URUSAN / BIDANG URUSAN / PROGRAM / KEGIATAN</t>
  </si>
  <si>
    <t>INDIKATOR KINERJA</t>
  </si>
  <si>
    <t>RENCANA TAHUN 2016</t>
  </si>
  <si>
    <t>CATATAN PENTING</t>
  </si>
  <si>
    <t>PRAKIRAAN MAJU RENCANA TAHUN 2017</t>
  </si>
  <si>
    <t>KODE</t>
  </si>
  <si>
    <t>Catt</t>
  </si>
  <si>
    <t>LOKASI</t>
  </si>
  <si>
    <t>TARGET CAPAIAN KINERJA</t>
  </si>
  <si>
    <t>KEBUTUHAN DANA / PAGU INDIKATIF (Rp. 0000)</t>
  </si>
  <si>
    <t>Urusan Wajib</t>
  </si>
  <si>
    <t>APBD</t>
  </si>
  <si>
    <t>Pendidikan</t>
  </si>
  <si>
    <t>--</t>
  </si>
  <si>
    <t>1.1.1</t>
  </si>
  <si>
    <t>PROGRAM PELAYANAN ADMINISTRASI PERKANTORAN</t>
  </si>
  <si>
    <t>1.1.1.1</t>
  </si>
  <si>
    <t>Penyediaan Jasa Surat Menyurat</t>
  </si>
  <si>
    <t>Terkirimnya Surat Dinas--</t>
  </si>
  <si>
    <t>SKPD</t>
  </si>
  <si>
    <t>1 Tahun</t>
  </si>
  <si>
    <t>1.1.1.2</t>
  </si>
  <si>
    <t>Penyediaan Jasa Komunikasi, Sumber Daya Air dan Listrik</t>
  </si>
  <si>
    <t>Tersedianya Fasilitas Aparatur</t>
  </si>
  <si>
    <t>1 Tahun--</t>
  </si>
  <si>
    <t>1.1.1.6</t>
  </si>
  <si>
    <t>Penyediaan Jasa Pemeliharaan Perizinan Kendaraan Dinas/Operasional</t>
  </si>
  <si>
    <t>Perpanjangan surat ijin kendaraan dinas/operasional--</t>
  </si>
  <si>
    <t>46 Unit--</t>
  </si>
  <si>
    <t>1.1.1.10</t>
  </si>
  <si>
    <t>Penyediaan Alat Tulis Kantor</t>
  </si>
  <si>
    <t>Tersedianya Alat Tulis Kantor</t>
  </si>
  <si>
    <t>1.1.1.11</t>
  </si>
  <si>
    <t>Penyediaan Barang Cetakan dan Penggandaan</t>
  </si>
  <si>
    <t>Tersedianya Barang Cetakan dan Penggandaan</t>
  </si>
  <si>
    <t>1.1.1.12</t>
  </si>
  <si>
    <t>Penyediaan Komponen Instalasi Listrik/Penerangan Bangunan Kantor</t>
  </si>
  <si>
    <t>Jumlah Komponen Listrik dan Penerangan Kantor--</t>
  </si>
  <si>
    <t>1.1.1.13</t>
  </si>
  <si>
    <t>Penyediaan Peralatan dan Perlengkapan Kantor</t>
  </si>
  <si>
    <t>Tersedianya Sarana dan Prasarana Perkantoran--</t>
  </si>
  <si>
    <t>1.1.1.14</t>
  </si>
  <si>
    <t>Penyediaan Peralatan Rumah Tangga</t>
  </si>
  <si>
    <t>Tersedianya Alat Rumah Tangga</t>
  </si>
  <si>
    <t>2 Jenis</t>
  </si>
  <si>
    <t>1.1.1.15</t>
  </si>
  <si>
    <t>Penyediaan Bahan Bacaan dan Peraturan Perundang-undangan</t>
  </si>
  <si>
    <t>Tersedianya Bahan Bacaan bagi Aparatur--</t>
  </si>
  <si>
    <t>1.1.1.16</t>
  </si>
  <si>
    <t>Penyediaan Bahan Logistik Kantor</t>
  </si>
  <si>
    <t>Tersedianya Logistik Kantor--</t>
  </si>
  <si>
    <t>1.1.1.17</t>
  </si>
  <si>
    <t>Penyediaan Makanan dan Minuman</t>
  </si>
  <si>
    <t>Tersedianya Makan dan Minum Aparatur--</t>
  </si>
  <si>
    <t>6.400 Kotak</t>
  </si>
  <si>
    <t>1.1.1.18</t>
  </si>
  <si>
    <t>Rapat-Rapat Koordinasi dan Konsultasi Ke Luar Daerah</t>
  </si>
  <si>
    <t>Jumlah kegiatan perjalanan dinas yang dilakukan</t>
  </si>
  <si>
    <t>150 kali</t>
  </si>
  <si>
    <t>1.1.1.19</t>
  </si>
  <si>
    <t>Penyediaan Jasa Tenaga Administrasi/Teknis Perkantoran</t>
  </si>
  <si>
    <t>Tersediannya Tenaga Administrasi Perkantoran--</t>
  </si>
  <si>
    <t>1.1.2</t>
  </si>
  <si>
    <t>PROGRAM PENINGKATAN SARANA DAN PRASARANA APARATUR</t>
  </si>
  <si>
    <t>1.1.2.23</t>
  </si>
  <si>
    <t>Pemeliharaan Rutin/Berkala Kendaraan Dinas/Operasional</t>
  </si>
  <si>
    <t>Jumlah Kendaraan Dinas/Operasional</t>
  </si>
  <si>
    <t>51 Unit</t>
  </si>
  <si>
    <t>1.1.2.27</t>
  </si>
  <si>
    <t>Pemeliharaan Rutin/Berkala Peralatan Gedung Kantor</t>
  </si>
  <si>
    <t>Peralatan Gedung Yang Baik--</t>
  </si>
  <si>
    <t>60 Unit</t>
  </si>
  <si>
    <t>1.1.3</t>
  </si>
  <si>
    <t>PROGRAM PENINGKATAN DISIPLIN APARATUR</t>
  </si>
  <si>
    <t>1.1.3.5</t>
  </si>
  <si>
    <t>Pengadaan Pakaian Khusus Hari-Hari Tertentu</t>
  </si>
  <si>
    <t>Jumlah Aparatur SKPD yang Menerima Pakaian--</t>
  </si>
  <si>
    <t>100 Orang</t>
  </si>
  <si>
    <t>1.1.5</t>
  </si>
  <si>
    <t>PROGRAM PENINGKATAN KAPASITAS SUMBER DAYA APARATUR</t>
  </si>
  <si>
    <t>1.1.5.1</t>
  </si>
  <si>
    <t>Pendidikan dan Pelatihan Formal</t>
  </si>
  <si>
    <t>Jumlah Aparatur yang Bermutu dan Profesional--</t>
  </si>
  <si>
    <t>45 Orang</t>
  </si>
  <si>
    <t>PROGRAM PENINGKATAN PENGEMBANGAN SISTEM PELAPORAN CAPAIAN KINERJA DAN KEUANGAN</t>
  </si>
  <si>
    <t>Penyusunan Laporan Capaian Kinerja dan Ikhtisar Realisasi Kinerja SKPD</t>
  </si>
  <si>
    <t>Dokumen laporan kinerja</t>
  </si>
  <si>
    <t>1 Dokumen</t>
  </si>
  <si>
    <t>Penyusunan Laporan Keuangan Semesteran dan Prognosis Realisasi Anggaran</t>
  </si>
  <si>
    <t>Dokumen laporan realisasi keuangan semesteran</t>
  </si>
  <si>
    <t>Penyusunan Laporan Keuangan Akhir Tahun</t>
  </si>
  <si>
    <t>Dokumen laporan akhir tahun</t>
  </si>
  <si>
    <t>Penyusunan Renstra SKPD</t>
  </si>
  <si>
    <t>Dokumen Renstra SKPD</t>
  </si>
  <si>
    <t>1.1.15</t>
  </si>
  <si>
    <t>PROGRAM PENDIDIKAN ANAK USIA DINI</t>
  </si>
  <si>
    <t>1.1.15.3</t>
  </si>
  <si>
    <t>Penambahan Ruang Kelas Sekolah</t>
  </si>
  <si>
    <t>Terbangunnya Ruang Kelas Sekolah--</t>
  </si>
  <si>
    <t>2 Unit</t>
  </si>
  <si>
    <t>1.1.15.10</t>
  </si>
  <si>
    <t>Pembangunan Ruang Unit Kesehatan Sekolah</t>
  </si>
  <si>
    <t>Terbangunya Ruang Unit Kesehatan Sekolah--</t>
  </si>
  <si>
    <t>1 Unit--</t>
  </si>
  <si>
    <t>1.1.15.12</t>
  </si>
  <si>
    <t>Pembangunan Perpustakaan Sekolah</t>
  </si>
  <si>
    <t>Terbangunnya Ruang Perpustakaan Sekolah</t>
  </si>
  <si>
    <t>1 Unit</t>
  </si>
  <si>
    <t>1.1.15.15</t>
  </si>
  <si>
    <t>Pengadaan Buku-Buku Dan Alat Tulis Siswa</t>
  </si>
  <si>
    <t>Jumlah Lembaga PAUD yang menerima Bantuan Buku dan Alat Tulis--</t>
  </si>
  <si>
    <t>Kota Bontang</t>
  </si>
  <si>
    <t>143 Lembaga</t>
  </si>
  <si>
    <t>Jumlah Lembaga PAUD yang menerima Bantuan APE--</t>
  </si>
  <si>
    <t xml:space="preserve">3 Lembaga </t>
  </si>
  <si>
    <t>Pengadaan Meubelair Sekolah</t>
  </si>
  <si>
    <t>Pelatihan Kompetensi Tenaga Pendidik</t>
  </si>
  <si>
    <t>Jumlah Tenaga Pendidik yang profesional</t>
  </si>
  <si>
    <t>135 Orang</t>
  </si>
  <si>
    <t>Pengembangan Data dan Informasi Pendidikan Anak Usia Dini</t>
  </si>
  <si>
    <t>Meningkatnya Sistem Pendataan dan Pengembangan IT pada Pendidikan Anak Usia Dini</t>
  </si>
  <si>
    <t>3 Kecamatan</t>
  </si>
  <si>
    <t>Pengembangan Kurikulum, Bahan Ajar, Dan Model Pembelajaran Anak Usia Dini</t>
  </si>
  <si>
    <t>Tersusunnya Dokumen Kurikulum, Bahan Ajar dan Model Pembelajaran serta Pengembangannya</t>
  </si>
  <si>
    <t>Penyelenggaraan Koordinasi dan Kerjasama Pendidikan Anak Usia Dini</t>
  </si>
  <si>
    <t>Terwujudnya kerjasama dalam pengembangan PAUD</t>
  </si>
  <si>
    <t>Perencanaan dan Penyusunan Program Pendidikan Anak Usia Dini</t>
  </si>
  <si>
    <t>Tersusunnya Dokumen Perencanaan Program PAUD</t>
  </si>
  <si>
    <t>Publikasi dan Sosialisasi Pendidikan Anak Usia Dini</t>
  </si>
  <si>
    <t>Terselenggaranya Sosialisasi dan Publikasi Program PAUD</t>
  </si>
  <si>
    <t>Monitoring, Evaluasi dan Pelaporan</t>
  </si>
  <si>
    <t>Terlaksananya monitoring, evaluasi dan pelaporan</t>
  </si>
  <si>
    <t>Pengadaan Sarana dan Prasarana Unit Kesehatan Sekolah</t>
  </si>
  <si>
    <t>Jumlah Sarana Perlengkapan UKS Sekolah</t>
  </si>
  <si>
    <t>1 Set</t>
  </si>
  <si>
    <t>Pengadaan Sarana dan Prasarana Perpustakaan Sekolah</t>
  </si>
  <si>
    <t>Jumlah Koleksi Buku dan Prasana Penenunjang Perpustakaan Sekolah</t>
  </si>
  <si>
    <t>300 Buku</t>
  </si>
  <si>
    <t>Pengembangan Mutu dan Kualitas Program Pendidikan dan Pelatihan bagi Pendidik dan Tenaga Kependidikan</t>
  </si>
  <si>
    <t>Jumlah Tenaga Pendidik yang bermutu dan berkualitas</t>
  </si>
  <si>
    <t>100 Org.</t>
  </si>
  <si>
    <t>Pemberdayaan Pendidik dan Tenaga Kependidikan PAUD</t>
  </si>
  <si>
    <t>Jumlah Pendidik dan Tenaga Kependidikan yang berprestasi</t>
  </si>
  <si>
    <t>1.1.16</t>
  </si>
  <si>
    <t>PROGRAM WAJIB BELAJAR PENDIDIKAN DASAR SEMBILAN TAHUN</t>
  </si>
  <si>
    <t>1.1.16.3</t>
  </si>
  <si>
    <t>- Jumlah Unit yang Terbangun</t>
  </si>
  <si>
    <t>5 Unit</t>
  </si>
  <si>
    <t>1.1.16.5</t>
  </si>
  <si>
    <t>Pembangunan Laboratorium dan Ruang Praktik Sekolah</t>
  </si>
  <si>
    <t>Ruang Laboratorium dan Praktik Sekolah yang Terbangun</t>
  </si>
  <si>
    <t>2 Ruang</t>
  </si>
  <si>
    <t>1.1.16.9</t>
  </si>
  <si>
    <t>Pembangunan Taman, Lapangan Upacara Dan Fasilitas Parkir</t>
  </si>
  <si>
    <t>Jumlah Area Lapangan Upacara yang di Bangun--</t>
  </si>
  <si>
    <t>M2--</t>
  </si>
  <si>
    <t>1.1.16.12</t>
  </si>
  <si>
    <t>Terbangunnya Ruang Perpustakaan SD dan SMP--</t>
  </si>
  <si>
    <t>3 Unit--</t>
  </si>
  <si>
    <t>1.1.16.18</t>
  </si>
  <si>
    <t>Pengadaan Alat Praktik Dan Peraga Siswa</t>
  </si>
  <si>
    <t>Bertambahnya Jumlah Alat Peraga Lab. IPA dan Peralatan Perpustakaan di Jenjang Pendidikan Dasar--</t>
  </si>
  <si>
    <t>1.1.16.19</t>
  </si>
  <si>
    <t>Jumlah Set Meubelair Sekolah--</t>
  </si>
  <si>
    <t>1.170 Set--</t>
  </si>
  <si>
    <t>1.1.16.41</t>
  </si>
  <si>
    <t>Rehabilitasi Sedang/Berat Bangunan Sekolah</t>
  </si>
  <si>
    <t>Jumlah Bangunan Sekolah yang di Rehabilitasi--</t>
  </si>
  <si>
    <t>1.1.16.91</t>
  </si>
  <si>
    <t>Pembangunan Kelengkapan Sarana Gedung Sekolah</t>
  </si>
  <si>
    <t>Terbangunnya Pagar di Lingkungan Sekolah SD/MI dan SMP/MTs--</t>
  </si>
  <si>
    <t>Terlatihnya Pendidik dan Tenaga Kependidikan SD/MI, SMP/MTs</t>
  </si>
  <si>
    <t>93 Sekolah</t>
  </si>
  <si>
    <t>Pelatihan Kompetensi Siswa Berprestasi</t>
  </si>
  <si>
    <t>Meningkatnya Kompetensi Siswa yang Berprestasi</t>
  </si>
  <si>
    <t>Pelatihan Penyusunan Kurikulum</t>
  </si>
  <si>
    <t>Tersedianya tenaga pendidik yang dapat mengintegrasi pendidikan berkarakter bangsa di setiap mata pelajaran</t>
  </si>
  <si>
    <t>250 Org.</t>
  </si>
  <si>
    <t>Penyelenggaraan Paket A Setara SD</t>
  </si>
  <si>
    <t>Terselenggaranya pendidikan kesetaraan Kelompok Belajar Paket A Setara SD</t>
  </si>
  <si>
    <t>10 Kejar</t>
  </si>
  <si>
    <t>Penyelenggaraan Paket B Setara SMP</t>
  </si>
  <si>
    <t>Terselenggaranya pendidikan kesetaraan Kelompok Belajar Paket B Setara SMP</t>
  </si>
  <si>
    <t>12 Kejar</t>
  </si>
  <si>
    <t>Pembinaan Minat, Bakat dan Kreativitas Siswa</t>
  </si>
  <si>
    <t>Jumlah siswa SD/MI, SMP/MTs yang Berbakat dan Berprestasi</t>
  </si>
  <si>
    <t>750 Org</t>
  </si>
  <si>
    <t>Pengembangan Comprehensive Teaching And Learning (CTL)</t>
  </si>
  <si>
    <t>Jumlah guru yang berkualitas dalam melaksanakan proses pembelajaran</t>
  </si>
  <si>
    <t>360 Org.</t>
  </si>
  <si>
    <t>Penyelenggaraan Akreditasi Sekolah</t>
  </si>
  <si>
    <t>Tersedianya lembaga sekolah yang terakreditasi</t>
  </si>
  <si>
    <t>Pembinaan Kelembagaan dan Manajemen Sekolah Dengan Penerapan Manajemen Berbasis Sekolah (MBS)</t>
  </si>
  <si>
    <t>Terwujudnya lembaga bermutu yang menerapkan ICT dalam mengelola manajemen sekolah serta menerapkan MBS, ISO, RSBI dan SSN</t>
  </si>
  <si>
    <t>Rehabilitasi Sedang/Berat Bangunan Sekolah SMP Negeri 1 Bontang (Bantuan Keuangan Provinsi)</t>
  </si>
  <si>
    <t>Jumlah Unit Bangunan yang Direhabilitasi</t>
  </si>
  <si>
    <t>4 Unit</t>
  </si>
  <si>
    <t>Pengadaan Meubelair Sekolah (Bantuan Keuangan Provinsi)</t>
  </si>
  <si>
    <t>Jumlah Meubelair Sekolah</t>
  </si>
  <si>
    <t>750 Set</t>
  </si>
  <si>
    <t>1.1.17</t>
  </si>
  <si>
    <t>PROGRAM PENDIDIKAN MENENGAH</t>
  </si>
  <si>
    <t>Tervalidasinya kurikulum tingkat satuan pendidikan menengah</t>
  </si>
  <si>
    <t>800 Org.</t>
  </si>
  <si>
    <t>Penyediaan Beasiswa Bagi Keluarga Tidak Mampu</t>
  </si>
  <si>
    <t>Tersedianya beasiswa bagi siswa dari keluarga kurang mampu dan Siswa Berprestasi</t>
  </si>
  <si>
    <t>250 Siswa</t>
  </si>
  <si>
    <t>Penyelenggaraan Paket C Setara SMA</t>
  </si>
  <si>
    <t>Tersedianya Alternatif Lain Layanan Pendidikan Formal</t>
  </si>
  <si>
    <t>27 PKBM</t>
  </si>
  <si>
    <t>Meningkatnya pembinaan Kelembagaan dan Penerapan Sistem Manajemen Mutu ISO 9001:2008</t>
  </si>
  <si>
    <t>24 Sekolah</t>
  </si>
  <si>
    <t>Peningkatan Prestasi Siswa dan Pembina Kegiatan</t>
  </si>
  <si>
    <t>Meningkatnya prestasi siswa dan kompetensi siswa</t>
  </si>
  <si>
    <t>800 Siswa</t>
  </si>
  <si>
    <t>1.000 Siswa</t>
  </si>
  <si>
    <t>Mingkatnya siswa SMA/SMK yang berbakat dan berprestasi</t>
  </si>
  <si>
    <t>Meningkatnya prestasi dan kompetensi siswa</t>
  </si>
  <si>
    <t>400 Siswa</t>
  </si>
  <si>
    <t>1.1.18</t>
  </si>
  <si>
    <t>PROGRAM PENDIDIKAN NON FORMAL</t>
  </si>
  <si>
    <t>1.1.18.19</t>
  </si>
  <si>
    <t>Pembangunan Sanggar Kegiatan Belajar</t>
  </si>
  <si>
    <t>Terbangunnya Gedung SKB bagi PAUD beserta Sarana Kelengkapan Gedung lainnya--</t>
  </si>
  <si>
    <t>1.1.18.23</t>
  </si>
  <si>
    <t>Penyediaan Sarana dan Prasarana Kantor UPT Sanggar Kegiatan Belajar (SKB)</t>
  </si>
  <si>
    <t>Jumlah Sarana dan Prasarana UPT SKB dalam Pelayanan PNF----</t>
  </si>
  <si>
    <t>1 Set (13 Item)--</t>
  </si>
  <si>
    <t>1.1.18.26</t>
  </si>
  <si>
    <t>Peningkatan Mutu PTK PAUDNI</t>
  </si>
  <si>
    <t>Jumlah Pendidik dan Tenaga Kependidikan PNF yang terlatih--</t>
  </si>
  <si>
    <t>50 Orang--</t>
  </si>
  <si>
    <t>Pemberdayaan Tenaga Pendidik Non Formal</t>
  </si>
  <si>
    <t>Terselenggaranya Pendidikan dan Pelatihan Tenaga Pendidik PNF</t>
  </si>
  <si>
    <t>50 Org</t>
  </si>
  <si>
    <t>Pemberian Bantuan Operasional Pendidikan Non Formal</t>
  </si>
  <si>
    <t>Tersedianya biaya operasional penyelenggaraan PNF</t>
  </si>
  <si>
    <t>30 PKBM</t>
  </si>
  <si>
    <t>Pembinaan Pendidikan Kursus dan Kelembagaan</t>
  </si>
  <si>
    <t>Terbinanya Lembaga Pendidikan Kursus dan Kelembagaanya</t>
  </si>
  <si>
    <t>45 LKP</t>
  </si>
  <si>
    <t>Pengembangan Pendidikan Keaksaraan</t>
  </si>
  <si>
    <t>Terselenggaranya Pendidikan Keaksaraan guna Pemberantasan Buta Huruf</t>
  </si>
  <si>
    <t>300 Org</t>
  </si>
  <si>
    <t>Pengembangan Pendidikan Kecakapan Hidup</t>
  </si>
  <si>
    <t>Tersedianya sumber daya manusia yang memiliki keterampilan guna menunjang kehidupannya</t>
  </si>
  <si>
    <t>8 Bidang</t>
  </si>
  <si>
    <t>Penyediaan Sarana dan Prasarana Pendidikan Non Formal</t>
  </si>
  <si>
    <t>Tersedianya sarana dan prasaran Pendidikan Non Formal</t>
  </si>
  <si>
    <t>30 Lembaga</t>
  </si>
  <si>
    <t>Pengembangan Data dan Informasi Pendidikan Non Formal</t>
  </si>
  <si>
    <t>Terlaksananya pengembangan data dan informasi data berbasis IT</t>
  </si>
  <si>
    <t>Pengembangan Kebijakan Pendidikan Non Formal</t>
  </si>
  <si>
    <t>Terlaksananya pengembangan Parenting Education dan Penyusunan SOP Pendidikan Non Formal</t>
  </si>
  <si>
    <t>2 Dokumen</t>
  </si>
  <si>
    <t>Pengembangan Kurikulum, Bahan Ajar dan Model Pembelajaran Pendidikan Non Formal</t>
  </si>
  <si>
    <t>Tersedianya dokumen kurikulum, bahan ajar dan model pembelajaran di PNF</t>
  </si>
  <si>
    <t>45 LKP/PKBM</t>
  </si>
  <si>
    <t>Pengembangan Sertifikasi Pendidikan Non Formal</t>
  </si>
  <si>
    <t>Tersedianya Pendidik dan Tenaga Kependidikan yang Kompeten</t>
  </si>
  <si>
    <t>40 Org.</t>
  </si>
  <si>
    <t>Perencanaan dan Penyusunan Program Pendidikan Non Formal</t>
  </si>
  <si>
    <t>Tersusunya Dokumen Perencanaan Program Pendidikan Non Formal</t>
  </si>
  <si>
    <t>Publikasi dan Sosialisasi Pendidikan Non Formal</t>
  </si>
  <si>
    <t>Terselenggaranya Sosialisasi dan Publikasi Program Pendidikan Non Formal</t>
  </si>
  <si>
    <t>Terlaksananya Monev dan Penyusunan Laporan Pelaksanaan Kegiatan Program PNF</t>
  </si>
  <si>
    <t>1.1.20</t>
  </si>
  <si>
    <t>PROGRAM PENINGKATAN MUTU PENDIDIK DAN TENAGA KEPENDIDIKAN</t>
  </si>
  <si>
    <t>1.1.20.7</t>
  </si>
  <si>
    <t>Pendidikan Lanjutan Bagi Pendidik Untuk Memenuhi Standar Kualifikasi</t>
  </si>
  <si>
    <t>Jumlah Tenaga Pendidik yang melanjutkan ke S1 --</t>
  </si>
  <si>
    <t>120 Orang</t>
  </si>
  <si>
    <t>1.1.20.10</t>
  </si>
  <si>
    <t>Pengembangan Sistem Penghargaan Dan Perlindungan Terhadap Profesi Pendidik</t>
  </si>
  <si>
    <t>Jumlah Pendidik dan Tenaga Kependidikan yang Menerima Tambahan Perbaikan Penghasilan--</t>
  </si>
  <si>
    <t>2.059 Orang--</t>
  </si>
  <si>
    <t>Tersedianya Pendidik dan Tenaga Kependidikan yang Profesional dan Berprestasi di Tingkat Provinsi dan Nasional</t>
  </si>
  <si>
    <t>250 Orang</t>
  </si>
  <si>
    <t>Penilaian Angka Kredit</t>
  </si>
  <si>
    <t>Terlaksananya Penilaian Angka Kredit (PAK) dan Kinerja Guru guna peningkatan mutu pendidikan</t>
  </si>
  <si>
    <t>Pemberian Tambahan Perbaikan Penghasilan Terhadap Guru (Bantuan Keuangan Provinsi)</t>
  </si>
  <si>
    <t>Meningkatnya mutu, kualitas dan profesional Pendidik dan Tenaga Kependidikan dalam melaksanakan Proses KBM</t>
  </si>
  <si>
    <t>2.259 Org.</t>
  </si>
  <si>
    <t>Pemberian Tambahan Perbaikan Penghasilan Terhadap Pendidik PAUD (Bantuan Keuangan Provinsi)</t>
  </si>
  <si>
    <t>Meningkatnya mutu, kualitas dan profesionalisme Pendidik dan Tenaga Kependidikan PAUD dan PNF</t>
  </si>
  <si>
    <t>894 Org.</t>
  </si>
  <si>
    <t>1.1.22</t>
  </si>
  <si>
    <t>PROGRAM MANAJEMEN PELAYANAN PENDIDIKAN</t>
  </si>
  <si>
    <t>Pelaksanaan Kerjasama secara Kelembagaan dalam Bidang Pendidikan</t>
  </si>
  <si>
    <t>Meningkatnya mutu dan kualitas pendidikan</t>
  </si>
  <si>
    <t>Penerapan Sistem dan Informasi Manajemen Pendidikan</t>
  </si>
  <si>
    <t>Mewujudkan sekolah berbasis IT</t>
  </si>
  <si>
    <t>40 Sekolah</t>
  </si>
  <si>
    <t>Peringatan/Perayaan Hari - Hari Besar Nasional Bidang Pendidikan</t>
  </si>
  <si>
    <t>Meningkatnya kedisiplinan baik mental dan fisik Aparatur</t>
  </si>
  <si>
    <t>Pembinaan Unit Kesehatan Sekolah</t>
  </si>
  <si>
    <t>Meningkatnya pembinaan kesehatan pada sekolah</t>
  </si>
  <si>
    <t>155 Sekolah</t>
  </si>
  <si>
    <t>Pembinaan Penyelenggaraan Masa Orientasi Siswa (MOS)</t>
  </si>
  <si>
    <t>Meingkatnya disiplin dan mental siswa</t>
  </si>
  <si>
    <t>53 Sekolah</t>
  </si>
  <si>
    <t>Penyediaan Bantuan Operasional Sekolah Daerah (BOSDA) SMA/MA/SMK (Bantuan Keuangan Provinsi)</t>
  </si>
  <si>
    <t>Terselenggaranya pelaksanaan Bebas Biaya Pendidikan</t>
  </si>
  <si>
    <t>7.986 Org.</t>
  </si>
  <si>
    <t>Penyediaan Dana Pendamping Bantuan Operasional Sekolah Daerah (BOSDA) Provinsi Jenjang SMA/SMK/MA</t>
  </si>
  <si>
    <t>Tersedianya biaya operasional pengelola BOSDA jenjang SMA/SMK/MA</t>
  </si>
  <si>
    <t>Penyediaan Dana Pendamping Tambahan Penghasilan Terhadap Pendidik dan Tenaga Kependidikan</t>
  </si>
  <si>
    <t>Tersedianya biaya operasional manajemen kegiatan pemberian tambahan penghasilan terhadap Pendidik</t>
  </si>
  <si>
    <t>Penyediaan Dana Pendamping Operasional Manajemen BOS (APBN)</t>
  </si>
  <si>
    <t>Tersedianya biaya operasional manajemen BOS Kota Bontang</t>
  </si>
  <si>
    <t>1.1.24</t>
  </si>
  <si>
    <t>PROGRAM PENINGKATAN PELAYANAN PENDIDIKAN</t>
  </si>
  <si>
    <t>Penyediaan Bantuan Operasional Sekolah Untuk Semua Jenjang Pendidikan</t>
  </si>
  <si>
    <t>Terwujudnya Bebas Biaya Pendidikan dalam Percepatan Program Pendidikan Tuntas Berkualitas (Sekolah Swasta)</t>
  </si>
  <si>
    <t>17.379 Siswa</t>
  </si>
  <si>
    <t>Terlaksananya MONEV dan Penyusunan Laporan Pelaksanaan Kegiatan Sekolah</t>
  </si>
  <si>
    <t>Penyelenggaraan Dana Bantuan Operasional Sekolah Tuntas Kualitas (BOSTK) TK Pembina I Bontang</t>
  </si>
  <si>
    <t>Terwujudnya Bebas Biaya Pendidikan dalam Percepatan Program Pendidikan Tuntas Berkualitas</t>
  </si>
  <si>
    <t>Penyelenggaraan Dana Bantuan Operasional Sekolah Tuntas Kualitas (BOSTK) TK Pembina II Bontang</t>
  </si>
  <si>
    <t>94 Siswa</t>
  </si>
  <si>
    <t>Penyelenggaraan Dana Bantuan Operasional Sekolah Tuntas Kualitas (BOSTK) TK Satu Atap Bontang</t>
  </si>
  <si>
    <t>69 Siswa</t>
  </si>
  <si>
    <t>Penyelenggaraan Dana Bantuan Operasional Sekolah Tuntas Kualitas (BOSTK) SDN 001 Bontang Utara</t>
  </si>
  <si>
    <t>649 Siswa</t>
  </si>
  <si>
    <t>Penyelenggaraan Dana Bantuan Operasional Sekolah Tuntas Kualitas (BOSTK) SDN 002 Bontang Utara</t>
  </si>
  <si>
    <t>556 Siswa</t>
  </si>
  <si>
    <t>Penyelenggaraan Dana Bantuan Operasional Sekolah Tuntas Kualitas (BOSTK) SDN 003 Bontang Utara</t>
  </si>
  <si>
    <t>802 Siswa</t>
  </si>
  <si>
    <t>Penyelenggaraan Dana Bantuan Operasional Sekolah Tuntas Kualitas (BOSTK) SDN 004 Bontang Utara</t>
  </si>
  <si>
    <t>512 Siswa</t>
  </si>
  <si>
    <t>Penyelenggaraan Dana Bantuan Operasional Sekolah Tuntas Kualitas (BOSTK) SDN 005 Bontang Utara</t>
  </si>
  <si>
    <t>456 Siswa</t>
  </si>
  <si>
    <t>Penyelenggaraan Dana Bantuan Operasional Sekolah Tuntas Kualitas (BOSTK) SDN 006 Bontang Utara</t>
  </si>
  <si>
    <t>484 Siswa</t>
  </si>
  <si>
    <t>Penyelenggaraan Dana Bantuan Operasional Sekolah Tuntas Kualitas (BOSTK) SDN 007 Bontang Utara</t>
  </si>
  <si>
    <t>605 Siswa</t>
  </si>
  <si>
    <t>Penyelenggaraan Dana Bantuan Operasional Sekolah Tuntas Kualitas (BOSTK) SDN 008 Bontang Utara</t>
  </si>
  <si>
    <t>632 Siswa</t>
  </si>
  <si>
    <t>Penyelenggaraan Dana Bantuan Operasional Sekolah Tuntas Kualitas (BOSTK) SDN 009 Bontang Utara</t>
  </si>
  <si>
    <t>445 Siswa</t>
  </si>
  <si>
    <t>Penyelenggaraan Dana Bantuan Operasional Sekolah Tuntas Kualitas (BOSTK) SDN 010 Bontang Utara</t>
  </si>
  <si>
    <t>455 Siswa</t>
  </si>
  <si>
    <t>Penyelenggaraan Dana Bantuan Operasional Sekolah Tuntas Kualitas (BOSTK) SDN 011 Bontang Utara</t>
  </si>
  <si>
    <t>67 Siswa</t>
  </si>
  <si>
    <t>Penyelenggaraan Dana Bantuan Operasional Sekolah Tuntas Kualitas (BOSTK) SDN 001 Bontang Selatan</t>
  </si>
  <si>
    <t>Penyelenggaraan Dana Bantuan Operasional Sekolah Tuntas Kualitas (BOSTK) SDN 002 Bontang Selatan</t>
  </si>
  <si>
    <t>753 Siswa</t>
  </si>
  <si>
    <t>Penyelenggaraan Dana Bantuan Operasional Sekolah Tuntas Kualitas (BOSTK) SDN 003 Bontang Selatan</t>
  </si>
  <si>
    <t>538 Siswa</t>
  </si>
  <si>
    <t>Penyelenggaraan Dana Bantuan Operasional Sekolah Tuntas Kualitas (BOSTK) SDN 004 Bontang Selatan</t>
  </si>
  <si>
    <t>294 Siswa</t>
  </si>
  <si>
    <t>Penyelenggaraan Dana Bantuan Operasional Sekolah Tuntas Kualitas (BOSTK) SDN 005 Bontang Selatan</t>
  </si>
  <si>
    <t>396 Siswa</t>
  </si>
  <si>
    <t>Penyelenggaraan Dana Bantuan Operasional Sekolah Tuntas Kualitas (BOSTK) SDN 006 Bontang Selatan</t>
  </si>
  <si>
    <t>447 Siswa</t>
  </si>
  <si>
    <t>Penyelenggaraan Dana Bantuan Operasional Sekolah Tuntas Kualitas (BOSTK) SDN 007 Bontang Selatan</t>
  </si>
  <si>
    <t>189 Siswa</t>
  </si>
  <si>
    <t>Penyelenggaraan Dana Bantuan Operasional Sekolah Tuntas Kualitas (BOSTK) SDN 009 Bontang Selatan</t>
  </si>
  <si>
    <t>706 Siswa</t>
  </si>
  <si>
    <t>Penyelenggaraan Dana Bantuan Operasional Sekolah Tuntas Kualitas (BOSTK) SDN 010 Bontang Selatan</t>
  </si>
  <si>
    <t>478 Siswa</t>
  </si>
  <si>
    <t>Penyelenggaraan Dana Bantuan Operasional Sekolah Tuntas Kualitas (BOSTK) SDN 011 Bontang Selatan</t>
  </si>
  <si>
    <t>502 Siswa</t>
  </si>
  <si>
    <t>Penyelenggaraan Dana Bantuan Operasional Sekolah Tuntas Kualitas (BOSTK) SDN 012 Bontang Selatan</t>
  </si>
  <si>
    <t>465 Siswa</t>
  </si>
  <si>
    <t>Penyelenggaraan Dana Bantuan Operasional Sekolah Tuntas Kualitas (BOSTK) SDN 013 Bontang Selatan</t>
  </si>
  <si>
    <t>487 Siswa</t>
  </si>
  <si>
    <t>Penyelenggaraan Dana Bantuan Operasional Sekolah Tuntas Kualitas (BOSTK) SDN 014 Bontang Selatan</t>
  </si>
  <si>
    <t>43 Siswa</t>
  </si>
  <si>
    <t>Penyelenggaraan Dana Bantuan Operasional Sekolah Tuntas Kualitas (BOSTK) SDN 015 Bontang Selatan</t>
  </si>
  <si>
    <t>36 Siswa</t>
  </si>
  <si>
    <t>Penyelenggaraan Dana Bantuan Operasional Sekolah Tuntas Kualitas (BOSTK) SDN 016 Bontang Selatan</t>
  </si>
  <si>
    <t>61 Siswa</t>
  </si>
  <si>
    <t>Penyelenggaraan Dana Bantuan Operasional Sekolah Tuntas Kualitas (BOSTK) SDN 001 Bontang Barat</t>
  </si>
  <si>
    <t>287 Siswa</t>
  </si>
  <si>
    <t>Penyelenggaraan Dana Bantuan Operasional Sekolah Tuntas Kualitas (BOSTK) SDN 002 Bontang Barat</t>
  </si>
  <si>
    <t>322 Siswa</t>
  </si>
  <si>
    <t>Penyelenggaraan Dana Bantuan Operasional Sekolah Tuntas Kualitas (BOSTK) SDN 003 Bontang Barat</t>
  </si>
  <si>
    <t>385 Siswa</t>
  </si>
  <si>
    <t>Penyelenggaraan Dana Bantuan Operasional Sekolah Tuntas Kualitas (BOSTK) SDN 004 Bontang Barat</t>
  </si>
  <si>
    <t>806 Siswa</t>
  </si>
  <si>
    <t>Penyelenggaraan Dana Bantuan Operasional Sekolah Tuntas Kualitas (BOSTK) SMP Negeri 1 Bontang</t>
  </si>
  <si>
    <t>431 Siswa</t>
  </si>
  <si>
    <t>Penyelenggaraan Dana Bantuan Operasional Sekolah Tuntas Kualitas (BOSTK) SMP Negeri 2 Bontang</t>
  </si>
  <si>
    <t>652 Siswa</t>
  </si>
  <si>
    <t>Penyelenggaraan Dana Bantuan Operasional Sekolah Tuntas Kualitas (BOSTK) SMP Negeri 3 Bontang</t>
  </si>
  <si>
    <t>554 Siswa</t>
  </si>
  <si>
    <t>Penyelenggaraan Dana Bantuan Operasional Sekolah Tuntas Kualitas (BOSTK) SMP Negeri 4 Bontang</t>
  </si>
  <si>
    <t>488 Siswa</t>
  </si>
  <si>
    <t>Penyelenggaraan Dana Bantuan Operasional Sekolah Tuntas Kualitas (BOSTK) SMP Negeri 5 Bontang</t>
  </si>
  <si>
    <t>727 Siswa</t>
  </si>
  <si>
    <t>Penyelenggaraan Dana Bantuan Operasional Sekolah Tuntas Kualitas (BOSTK) SMP Negeri 6 Bontang</t>
  </si>
  <si>
    <t>178 Siswa</t>
  </si>
  <si>
    <t>Penyelenggaraan Dana Bantuan Operasional Sekolah Tuntas Kualitas (BOSTK) SMP Negeri 7 Bontang</t>
  </si>
  <si>
    <t>251 Siswa</t>
  </si>
  <si>
    <t>Penyelenggaraan Dana Bantuan Operasional Sekolah Tuntas Kualitas (BOSTK) SMP Negeri 8 Bontang</t>
  </si>
  <si>
    <t>272 Siswa</t>
  </si>
  <si>
    <t>Penyelenggaraan Dana Bantuan Operasional Sekolah Tuntas Kualitas (BOSTK) SMA Negeri 1 Bontang</t>
  </si>
  <si>
    <t>617 Siswa</t>
  </si>
  <si>
    <t>Penyelenggaraan Dana Bantuan Operasional Sekolah Tuntas Kualitas (BOSTK) SMA Negeri 2 Bontang</t>
  </si>
  <si>
    <t>603 Siswa</t>
  </si>
  <si>
    <t>Penyelenggaraan Dana Bantuan Operasional Sekolah Tuntas Kualitas (BOSTK) SMA Negeri 3 Bontang</t>
  </si>
  <si>
    <t>474 Siswa</t>
  </si>
  <si>
    <t>Penyelenggaraan Dana Bantuan Operasional Sekolah Tuntas Kualitas (BOSTK) SMK Negeri 1 Bontang</t>
  </si>
  <si>
    <t>942 Siswa</t>
  </si>
  <si>
    <t>Penyelenggaraan Dana Bantuan Operasional Sekolah Tuntas Kualitas (BOSTK) SMK Negeri 2 Bontang</t>
  </si>
  <si>
    <t>540 Siswa</t>
  </si>
  <si>
    <t>Penyelenggaraan Dana Bantuan Operasional Sekolah Tuntas Kualitas (BOSTK) SMK Negeri 3 Bontang</t>
  </si>
  <si>
    <t>344 Siswa</t>
  </si>
  <si>
    <t>Penyelenggaraan Dana Bantuan Operasional Sekolah Tuntas Kualitas (BOSTK) MA Negeri Bontang</t>
  </si>
  <si>
    <t>351 Siswa</t>
  </si>
  <si>
    <t>Penyelenggaraan Dana Bantuan Operasional Sekolah Tuntas Kualitas (BOSTK) SLB Negeri Bontang</t>
  </si>
  <si>
    <t>85 Siswa</t>
  </si>
  <si>
    <t>1.1.26</t>
  </si>
  <si>
    <t>PROGRAM PENINGKATAN MANAJEMEN PENDIDIKAN</t>
  </si>
  <si>
    <t>Penyelenggaraan Pengelolaan dan Penataan Aset Bidang Pendidikan</t>
  </si>
  <si>
    <t>Terciptanya tata kelola Aset Bidang Pendidikan yang Akuntabel, Transparan dan dapat di Pertanggungjawabkan</t>
  </si>
  <si>
    <t>Pemberian Penghargaan Bagi Siswa/Siswi, Pendidik dan Tenaga Kependidikan Yang Berprestasi</t>
  </si>
  <si>
    <t>Tersedianya Penghargaan Bagi Siswa/Siswi, Pendidik dan Tenaga Kependidikan Yang Berprestasi</t>
  </si>
  <si>
    <t>Org.</t>
  </si>
  <si>
    <t>Penyusunan Perencanaan Program Bidang Pendidikan</t>
  </si>
  <si>
    <t>Terlaksananya Kegiatan peningkatan mutu dan kualitas Pendidikan</t>
  </si>
  <si>
    <t>1.1.32</t>
  </si>
  <si>
    <t>PROGRAM PENGEMBANGAN AKADEMI KOMUNITAS BONTANG (AK) DAN BONTANG TECHNO PARK (BTP)</t>
  </si>
  <si>
    <t>Pemberian Beasiswa</t>
  </si>
  <si>
    <t>Terlaksananya Bebas Biaya Pendidikan</t>
  </si>
  <si>
    <t>180 Org</t>
  </si>
  <si>
    <t xml:space="preserve">Pengadaan Alat Praktek dan Peraga </t>
  </si>
  <si>
    <t>Tersedianya Alat Praktek dan Peraga</t>
  </si>
  <si>
    <t>2 Paket</t>
  </si>
  <si>
    <t>Pengadaan Meubelair</t>
  </si>
  <si>
    <t>Tersedianya Meubelair Akademi Komunitas dan BTP</t>
  </si>
  <si>
    <t>1 Paket</t>
  </si>
  <si>
    <t>Sosialisasi dan Kerjasama Perguruan Tinggi</t>
  </si>
  <si>
    <t>Meningkatnya Kualitas Layanan Pendidikan</t>
  </si>
  <si>
    <t>8 PTN</t>
  </si>
  <si>
    <t xml:space="preserve">Penyelenggaraan Bridging Training  BTP </t>
  </si>
  <si>
    <t>Meningkatnya Kompetensi Siswa SMA yang Tidak Melanjutkan Ke Perguruan Tinggi</t>
  </si>
  <si>
    <t>100 orang</t>
  </si>
  <si>
    <t>Pengembangan Jurusan Akademi Komunitas</t>
  </si>
  <si>
    <t>Meningkatnya Mutu Layanan Pendidikan</t>
  </si>
  <si>
    <t>1 Keg</t>
  </si>
  <si>
    <t>Penyediaan Dana Operasional Lembaga Akademi Komunitas dan BTP</t>
  </si>
  <si>
    <t>1.1.33</t>
  </si>
  <si>
    <t>PROGRAM PENDIDIKAN INKLUSIF</t>
  </si>
  <si>
    <t>Pembangunan Sarana dan Prasarana Sekolah Pendidikan Inklusif</t>
  </si>
  <si>
    <t>Tersedianya Sarana dan Prasarana Penunjang Sekolah Inklusif</t>
  </si>
  <si>
    <t>10 Sekolah</t>
  </si>
  <si>
    <t>Pengadaan Alat Praktek dan Peraga Siswa</t>
  </si>
  <si>
    <t>Tersedianya Alat Bantu Siswa dan Pembelajaran</t>
  </si>
  <si>
    <t>4 Sekolah</t>
  </si>
  <si>
    <t>Rehabilitasi Ringan/Sedang Gedung Sekolah</t>
  </si>
  <si>
    <t>Tersedianya Gedung yang Refresentatif</t>
  </si>
  <si>
    <t>Tersediannya Tenaga Pendidik yang Profesional</t>
  </si>
  <si>
    <t>Pembangunan Sarana dan Prasarana Sekolah Autis Center</t>
  </si>
  <si>
    <t xml:space="preserve">Tersedianya Sarana dan Prasarana Penunjang Sekolah </t>
  </si>
  <si>
    <t>1 Sekolah</t>
  </si>
  <si>
    <t>Penyediaan Biaya Operasional Lembaga Autis Centre</t>
  </si>
  <si>
    <t>Tersedianya Biaya Operasional Penyelenggaraan Autis Center</t>
  </si>
  <si>
    <t>Pemuda dan Olah Raga</t>
  </si>
  <si>
    <t>1.18.15</t>
  </si>
  <si>
    <t>PROGRAM PENGEMBANGAN DAN KESERASIAN KEBIJAKAN PEMUDA</t>
  </si>
  <si>
    <t>1.18.15.17</t>
  </si>
  <si>
    <t>Fasilitasi Kegiatan Pramuka</t>
  </si>
  <si>
    <t>Jumlah kegiatan kepramukaan yang dilaksanakan</t>
  </si>
  <si>
    <t>7 Kegiatan</t>
  </si>
  <si>
    <t>T O T A L</t>
  </si>
  <si>
    <t>: 1.02.01</t>
  </si>
  <si>
    <t>: DINAS KESEHATAN</t>
  </si>
  <si>
    <t>Kesehatan</t>
  </si>
  <si>
    <t>1.2.1</t>
  </si>
  <si>
    <t>1.2.1.1</t>
  </si>
  <si>
    <t xml:space="preserve">Jumlah surat dan materai </t>
  </si>
  <si>
    <t>600 Lembar 250 Lembar 100%</t>
  </si>
  <si>
    <t>1.2.1.2</t>
  </si>
  <si>
    <t>12 Bulan</t>
  </si>
  <si>
    <t>1.2.1.6</t>
  </si>
  <si>
    <t>Jumlah kendaraan yang diperbaharui perijinannya</t>
  </si>
  <si>
    <t>4 Unit 24 Unit 48 Unit</t>
  </si>
  <si>
    <t>1.2.1.10</t>
  </si>
  <si>
    <t>Jumlah Jenis ATK</t>
  </si>
  <si>
    <t>37 Jenis 40 buah 40 buah</t>
  </si>
  <si>
    <t>1.2.1.11</t>
  </si>
  <si>
    <t>Jumlah jenis barang cetakan</t>
  </si>
  <si>
    <t>5 jenis 120000 lbr</t>
  </si>
  <si>
    <t>1.2.1.12</t>
  </si>
  <si>
    <t>Komponen Instalasi Listrik</t>
  </si>
  <si>
    <t>1.2.1.13</t>
  </si>
  <si>
    <t>Jumlah jenis/unit peralatan/perlengkapan kantor</t>
  </si>
  <si>
    <t>1.2.1.15</t>
  </si>
  <si>
    <t>Jumlah media/bahan bacaan</t>
  </si>
  <si>
    <t>1.2.1.16</t>
  </si>
  <si>
    <t>Jumlah jenis bahan logistik kantor</t>
  </si>
  <si>
    <t>1.2.1.17</t>
  </si>
  <si>
    <t>Jumlah penyediaan makan dan minum</t>
  </si>
  <si>
    <t>1.2.1.18</t>
  </si>
  <si>
    <t>Jumlah perjalanan dinas yang dilaksanakan</t>
  </si>
  <si>
    <t>112 kali</t>
  </si>
  <si>
    <t>1.2.1.19</t>
  </si>
  <si>
    <t>Jumlah Tenaga Non PNS</t>
  </si>
  <si>
    <t>1.2.2</t>
  </si>
  <si>
    <t>1.2.2.5</t>
  </si>
  <si>
    <t>Pengadaan Kendaraan Dinas/Operasional</t>
  </si>
  <si>
    <t>Pengadaan Sepeda Motor Kendaraan Operasional</t>
  </si>
  <si>
    <t>3 Unit 1 Unit</t>
  </si>
  <si>
    <t>1.2.2.10</t>
  </si>
  <si>
    <t>Jumlah unit mebelair</t>
  </si>
  <si>
    <t>... Unit</t>
  </si>
  <si>
    <t>1.2.2.21</t>
  </si>
  <si>
    <t>Pemeliharaan Rutin/Berkala Gedung Kantor</t>
  </si>
  <si>
    <t>1.2.2.23</t>
  </si>
  <si>
    <t>Jumlah Kendaraan yang dirawat</t>
  </si>
  <si>
    <t>1.2.2.27</t>
  </si>
  <si>
    <t>Jumlah peralatan gedung kantor yang dirawat</t>
  </si>
  <si>
    <t>1.2.2.34</t>
  </si>
  <si>
    <t>Rehabilitasi Sedang/Berat Gedung Kantor</t>
  </si>
  <si>
    <t>1.2.3</t>
  </si>
  <si>
    <t>1.2.3.5</t>
  </si>
  <si>
    <t>Jumlah stel pakaian yang diadakan</t>
  </si>
  <si>
    <t>1.2.5</t>
  </si>
  <si>
    <t>1.2.5.1</t>
  </si>
  <si>
    <t>Jumlah SDM yang mengikuti pendidikan dan pelatihan</t>
  </si>
  <si>
    <t>34 Orang 90 Orang</t>
  </si>
  <si>
    <t>1.2.5.6</t>
  </si>
  <si>
    <t>Pembinaan Mental dan Fisik Aparatur</t>
  </si>
  <si>
    <t>Pertemuan Insan Kesehatan Berbudi Luhur Pembinaan Mental Aparatur Pembinaan Fisik Aparatur</t>
  </si>
  <si>
    <t>6 kali setahun 1 kali setahun 40 kali setahun</t>
  </si>
  <si>
    <t>1.2.6</t>
  </si>
  <si>
    <t>1.2.6.1</t>
  </si>
  <si>
    <t>Dokumen laporan yang disusun</t>
  </si>
  <si>
    <t>1 dokumen</t>
  </si>
  <si>
    <t>1.2.6.2</t>
  </si>
  <si>
    <t>Dokumen Laporan Keuangan Akhir Tahun</t>
  </si>
  <si>
    <t>1.2.6.4</t>
  </si>
  <si>
    <t>Dokumen Renstra</t>
  </si>
  <si>
    <t>1.2.15</t>
  </si>
  <si>
    <t>PROGRAM OBAT DAN PERBEKALAN KESEHATAN</t>
  </si>
  <si>
    <t>1.2.15.1</t>
  </si>
  <si>
    <t>Pengadaan Obat Dan Perbekalan Kesehatan</t>
  </si>
  <si>
    <t>1.2.15.5</t>
  </si>
  <si>
    <t>Peningkatan Mutu Penggunaan Obat Dan Perbekalan Kesehatan</t>
  </si>
  <si>
    <t>1.2.16</t>
  </si>
  <si>
    <t>PROGRAM UPAYA KESEHATAN MASYARAKAT</t>
  </si>
  <si>
    <t>1.2.16.18</t>
  </si>
  <si>
    <t>Pembinaan Perawatan Kesehatan Masyarakat</t>
  </si>
  <si>
    <t>Monev Perkesmas</t>
  </si>
  <si>
    <t>3 kali setahun</t>
  </si>
  <si>
    <t>1.2.16.19</t>
  </si>
  <si>
    <t>Pembinaan Manajemen Puskesmas</t>
  </si>
  <si>
    <t>1.2.16.20</t>
  </si>
  <si>
    <t>Pembinaan Kesehatan Khusus dan Olahraga</t>
  </si>
  <si>
    <t>Jumlah Bintek yang dilaksanakan</t>
  </si>
  <si>
    <t>5 kegiatan</t>
  </si>
  <si>
    <t>1.2.16.27</t>
  </si>
  <si>
    <t>Pembinaan UKS</t>
  </si>
  <si>
    <t>Jumlah jenis lomba</t>
  </si>
  <si>
    <t>1.2.16.29</t>
  </si>
  <si>
    <t>Jaminan Pemeliharaan Kesehatan Masyarakat Miskin (JPKMM)</t>
  </si>
  <si>
    <t>Jumlah peserta sosialisasi</t>
  </si>
  <si>
    <t>1.2.16.30</t>
  </si>
  <si>
    <t>Pelaksanaan P3K Kegiatan Tertentu</t>
  </si>
  <si>
    <t>Pelayanan P3K</t>
  </si>
  <si>
    <t>150 Kali</t>
  </si>
  <si>
    <t>1.2.16.39</t>
  </si>
  <si>
    <t>Pelayanan Kesehatan Dalam dan Luar Puskesmas Bontang Selatan 1</t>
  </si>
  <si>
    <t>Jumlah kelompok sasaran pelayanan</t>
  </si>
  <si>
    <t>6 kelompok sasaran</t>
  </si>
  <si>
    <t>1.2.16.40</t>
  </si>
  <si>
    <t>Pelayanan Kesehatan Dalam dan Luar Puskesmas Bontang Selatan 2</t>
  </si>
  <si>
    <t>1.2.16.41</t>
  </si>
  <si>
    <t>Pelayanan Kesehatan Dalam dan Luar Puskesmas Bontang Lestari</t>
  </si>
  <si>
    <t>1.2.16.42</t>
  </si>
  <si>
    <t>Pelayanan Kesehatan Dalam dan Luar Puskesmas Bontang Utara 1</t>
  </si>
  <si>
    <t>1.2.16.43</t>
  </si>
  <si>
    <t>Pelayanan Kesehatan Dalam dan Luar Puskesmas Bontang Utara 2</t>
  </si>
  <si>
    <t>1.2.16.44</t>
  </si>
  <si>
    <t>Pelayanan Kesehatan Dalam dan Luar Puskesmas Bontang Barat</t>
  </si>
  <si>
    <t>1.2.16.45</t>
  </si>
  <si>
    <t>Jaminan Pemeliharaan Kesehatan Masyarakat (JPKM)</t>
  </si>
  <si>
    <t>Jumlah peserta Penerima jaminan pemeliharaan kesehatan</t>
  </si>
  <si>
    <t>1.2.16.46</t>
  </si>
  <si>
    <t>Penyediaan Dana Operasional Jamkesda</t>
  </si>
  <si>
    <t xml:space="preserve">Pengelolaan dana jamkesda </t>
  </si>
  <si>
    <t>15 kelurahan</t>
  </si>
  <si>
    <t>1.2.16.48</t>
  </si>
  <si>
    <t>Pembinaan Tenaga Kesehatan</t>
  </si>
  <si>
    <t>Jumlah peserta pembinaan</t>
  </si>
  <si>
    <t>Kecamatan Bontang Utara, Selatan, dan Barat</t>
  </si>
  <si>
    <t>1.2.16.51</t>
  </si>
  <si>
    <t>Pembinaan, Pengawasan dan Perizinan Sarana Kesehatan</t>
  </si>
  <si>
    <t>Jumlah sasaran pengawasan perijinan kesehatan</t>
  </si>
  <si>
    <t>1.2.16.53</t>
  </si>
  <si>
    <t>Peningkatan Pelayanan Puskesmas 24 Jam</t>
  </si>
  <si>
    <t>1.2.16.56</t>
  </si>
  <si>
    <t>Penyediaan Dana Operasional Klinik Pegawai dan Klinik Tumbuh Kembang</t>
  </si>
  <si>
    <t>1.2.17</t>
  </si>
  <si>
    <t>PROGRAM PENGAWASAN OBAT DAN MAKANAN</t>
  </si>
  <si>
    <t>1.2.17.2</t>
  </si>
  <si>
    <t>Peningkatan Pengawasan Keamanan Pangan dan Bahan Berbahaya</t>
  </si>
  <si>
    <t>1.2.19</t>
  </si>
  <si>
    <t>PROGRAM PROMOSI KESEHATAN DAN PEMBERDAYAAN MASYARAKAT</t>
  </si>
  <si>
    <t>1.2.19.1</t>
  </si>
  <si>
    <t>Pengembangan Media Promosi dan Informasi Sadar Hidup Sehat</t>
  </si>
  <si>
    <t>1.2.19.7</t>
  </si>
  <si>
    <t>Pembinaan kesehatan remaja</t>
  </si>
  <si>
    <t>1.2.19.8</t>
  </si>
  <si>
    <t>Pengembangan dan Pembinaan Kelurahan Sehat</t>
  </si>
  <si>
    <t>1.2.19.13</t>
  </si>
  <si>
    <t>Pelaksanaan Hari Kesehatan Nasional (HKN)</t>
  </si>
  <si>
    <t>1.2.19.14</t>
  </si>
  <si>
    <t>Upaya Promosi Kesehatan Puskesmas Bontang Selatan 1</t>
  </si>
  <si>
    <t>Satimpo, Tanjung Laut, Tanjung Laut Indah</t>
  </si>
  <si>
    <t>1.2.19.15</t>
  </si>
  <si>
    <t>Upaya Promosi Kesehatan Puskesmas Bontang Selatan 2</t>
  </si>
  <si>
    <t>Berbas Pantai, Berbas Tengah</t>
  </si>
  <si>
    <t>1.2.19.16</t>
  </si>
  <si>
    <t>Upaya Promosi Kesehatan Puskesmas Bontang Lestari</t>
  </si>
  <si>
    <t>1.2.19.17</t>
  </si>
  <si>
    <t>Upaya Promosi Kesehatan Puskesmas Bontang Utara 1</t>
  </si>
  <si>
    <t>Kelurahan Api-Api, Botang Baru, Bontang Kuala, Gn. Elai</t>
  </si>
  <si>
    <t>1.2.19.18</t>
  </si>
  <si>
    <t>Upaya Promosi Kesehatan Puskesmas Bontang Utara 2</t>
  </si>
  <si>
    <t>Kelurahan Guntung, Loktuan</t>
  </si>
  <si>
    <t>1.2.19.19</t>
  </si>
  <si>
    <t>Upaya Promosi Kesehatan Puskesmas Bontang Barat</t>
  </si>
  <si>
    <t>Kelurahan Belimbing, Telihan, Kanaan</t>
  </si>
  <si>
    <t>1.2.19.20</t>
  </si>
  <si>
    <t>Pameran Pelayanan Publik</t>
  </si>
  <si>
    <t>1.2.20</t>
  </si>
  <si>
    <t>PROGRAM PERBAIKAN GIZI MASYARAKAT</t>
  </si>
  <si>
    <t>1.2.20.1</t>
  </si>
  <si>
    <t>Penyusunan Peta Informasi Masyarakat Kurang Gizi</t>
  </si>
  <si>
    <t>1.2.20.3</t>
  </si>
  <si>
    <t>Penanggulangan Kurang Energi Protein (KEP), Anemia Gizi Besi, Ganguan Akibat Kurang Yodium (GAKY), Kurang Vitamin A, dan Kekurangan Gizi Mikro Lainya</t>
  </si>
  <si>
    <t>1.2.20.7</t>
  </si>
  <si>
    <t>Perbaikan Gizi Masyarakat Puskesmas Bontang Selatan 1</t>
  </si>
  <si>
    <t>1.2.20.8</t>
  </si>
  <si>
    <t>Perbaikan Gizi Masyarakat Puskesmas Bontang Selatan 2</t>
  </si>
  <si>
    <t>1.2.20.9</t>
  </si>
  <si>
    <t>Perbaikan Gizi Masyarakat Puskesmas Bontang Lestari</t>
  </si>
  <si>
    <t>1.2.20.10</t>
  </si>
  <si>
    <t>Perbaikan Gizi Masyarakat Puskesmas Bontang Utara 1</t>
  </si>
  <si>
    <t>1.2.20.11</t>
  </si>
  <si>
    <t>Perbaikan Gizi Masyarakat Puskesmas Bontang Utara 2</t>
  </si>
  <si>
    <t>1.2.20.12</t>
  </si>
  <si>
    <t>Perbaikan Gizi Masyarakat Puskesmas Bontang Barat</t>
  </si>
  <si>
    <t>1.2.20.13</t>
  </si>
  <si>
    <t>Pembinaan Pelayanan Gizi Institusi dan Gizi Masyarakat</t>
  </si>
  <si>
    <t>.... Orang</t>
  </si>
  <si>
    <t>1.2.21</t>
  </si>
  <si>
    <t>PROGRAM PENGEMBANGAN LINGKUNGAN SEHAT</t>
  </si>
  <si>
    <t>1.2.21.5</t>
  </si>
  <si>
    <t>Penyehatan Lingkungan Pemukiman</t>
  </si>
  <si>
    <t>1.2.21.6</t>
  </si>
  <si>
    <t>Pengawasan Sarana Air Bersih</t>
  </si>
  <si>
    <t>1.2.21.7</t>
  </si>
  <si>
    <t>Pembinaan Tempat Pengolahan Makanan</t>
  </si>
  <si>
    <t>1.2.21.8</t>
  </si>
  <si>
    <t>Pembinaan Tempat-Tempat Umum</t>
  </si>
  <si>
    <t>1.2.21.13</t>
  </si>
  <si>
    <t>Upaya Penyehatan Lingkungan Puskesmas Bontang Selatan 1</t>
  </si>
  <si>
    <t>1.2.21.14</t>
  </si>
  <si>
    <t>Upaya Penyehatan Lingkungan Puskesmas Bontang Selatan 2</t>
  </si>
  <si>
    <t>1.2.21.15</t>
  </si>
  <si>
    <t>Upaya Penyehatan Lingkungan Puskesmas Bontang Lestari</t>
  </si>
  <si>
    <t>1.2.21.16</t>
  </si>
  <si>
    <t>Upaya Penyehatan Lingkungan Puskesmas Bontang Utara 1</t>
  </si>
  <si>
    <t>1.2.21.17</t>
  </si>
  <si>
    <t>Upaya Penyehatan Lingkungan Puskesmas Bontang Utara 2</t>
  </si>
  <si>
    <t>1.2.21.18</t>
  </si>
  <si>
    <t>Upaya Penyehatan Lingkungan Puskesmas Bontang Barat</t>
  </si>
  <si>
    <t>1.2.21.21</t>
  </si>
  <si>
    <t>Pembinaan Perilaku Bersih dan Sehat di Lingkungan Masyarakat</t>
  </si>
  <si>
    <t>1.2.21.22</t>
  </si>
  <si>
    <t>Pengembangan Pasar Sehat</t>
  </si>
  <si>
    <t>1.2.22</t>
  </si>
  <si>
    <t>PROGRAM PENCEGAHAN DAN PENANGGULANGAN PENYAKIT MENULAR</t>
  </si>
  <si>
    <t>1.2.22.1</t>
  </si>
  <si>
    <t>Penyemprotan/Fogging Sarang Nyamuk</t>
  </si>
  <si>
    <t>1.2.22.5</t>
  </si>
  <si>
    <t>Pelayanan pencegahan dan Penangulangan Penyakit Menular</t>
  </si>
  <si>
    <t>1.2.22.8</t>
  </si>
  <si>
    <t>Peningkatan Imunisasi</t>
  </si>
  <si>
    <t>1.2.22.9</t>
  </si>
  <si>
    <t>Peningkatan Surveillance Epidemiologi dan Penanggulangan Wabah</t>
  </si>
  <si>
    <t>1.2.22.12</t>
  </si>
  <si>
    <t>Pelayanan Pencegahan dan Penanggulahan Penyakit tidak Menular</t>
  </si>
  <si>
    <t>1.2.22.15</t>
  </si>
  <si>
    <t>Upaya pencegahan penyakit Puskesmas Bontang Selatan 1</t>
  </si>
  <si>
    <t>1.2.22.16</t>
  </si>
  <si>
    <t>Upaya pencegahan penyakit Puskesmas Bontang Selatan 2</t>
  </si>
  <si>
    <t>1.2.22.17</t>
  </si>
  <si>
    <t>Upaya pencegahan penyakit Puskesmas Bontang Lestari</t>
  </si>
  <si>
    <t>1.2.22.18</t>
  </si>
  <si>
    <t>Upaya pencegahan penyakit Puskesmas Bontang Utara 1</t>
  </si>
  <si>
    <t>1.2.22.19</t>
  </si>
  <si>
    <t>Upaya pencegahan penyakit Puskesmas Bontang Utara 2</t>
  </si>
  <si>
    <t>1.2.22.20</t>
  </si>
  <si>
    <t>Upaya pencegahan penyakit Puskesmas Bontang Barat</t>
  </si>
  <si>
    <t>1.2.25</t>
  </si>
  <si>
    <t>PROGRAM PENGADAAN, PENINGKATAN DAN PERBAIKAN SARANA DAN PRASARANA PUSKESMAS/PUSKESMAS PEMBANTU DAN JARINGANNYA</t>
  </si>
  <si>
    <t>1.2.25.1</t>
  </si>
  <si>
    <t>Pembangunan Puskesmas</t>
  </si>
  <si>
    <t>Jumlah unit gedung yang dibangun</t>
  </si>
  <si>
    <t>1 unit</t>
  </si>
  <si>
    <t>1.2.25.22</t>
  </si>
  <si>
    <t>Penyediaan Dana Operasional Puskesmas Bontang Selatan 1</t>
  </si>
  <si>
    <t>1.2.25.23</t>
  </si>
  <si>
    <t>Penyediaan Dana Operasional Puskesmas Bontang Selatan 2</t>
  </si>
  <si>
    <t>1.2.25.24</t>
  </si>
  <si>
    <t>Penyediaan Dana Operasional Puskesmas Bontang Lestari</t>
  </si>
  <si>
    <t>1.2.25.25</t>
  </si>
  <si>
    <t>Penyediaan Dana Operasional Puskesmas Bontang Utara 1</t>
  </si>
  <si>
    <t>1.2.25.26</t>
  </si>
  <si>
    <t>Penyediaan Dana Operasional Puskesmas Bontang Utara 2</t>
  </si>
  <si>
    <t>1.2.25.27</t>
  </si>
  <si>
    <t>Penyediaan Dana Operasional Puskesmas Bontang Barat</t>
  </si>
  <si>
    <t>1.2.25.36</t>
  </si>
  <si>
    <t>Dana Kapitasi FKTP PKM Bontang Klinik PNS</t>
  </si>
  <si>
    <t>Tersedianya jasa Pelayanan dan Dukungan Operasional Bagi Pelayanan Dasar JKN Pegawai di Klinik Pegawai</t>
  </si>
  <si>
    <t>1.2.25.37</t>
  </si>
  <si>
    <t>Dana Kapitasi FKTP PKM Bontang Selatan 1</t>
  </si>
  <si>
    <t>1.2.25.38</t>
  </si>
  <si>
    <t>Dana Kapitasi FKTP PKM Bontang Selatan 2</t>
  </si>
  <si>
    <t>1.2.25.39</t>
  </si>
  <si>
    <t>Dana Kapitasi FKTP PKM Bontang Lestari</t>
  </si>
  <si>
    <t>1.2.25.40</t>
  </si>
  <si>
    <t>Dana Kapitasi FKTP PKM Bontang Utara 1</t>
  </si>
  <si>
    <t>1.2.25.41</t>
  </si>
  <si>
    <t>Dana Kapitasi FKTP PKM Bontang Utara 2</t>
  </si>
  <si>
    <t>1.2.25.42</t>
  </si>
  <si>
    <t>Dana Kapitasi FKTP PKM Bontang Barat</t>
  </si>
  <si>
    <t>1.2.28</t>
  </si>
  <si>
    <t>PROGRAM KEMITRAAN PENINGKATAN PELAYANAN KESEHATAN</t>
  </si>
  <si>
    <t>1.2.28.12</t>
  </si>
  <si>
    <t>Peningkatan Cakupan Program Kesehatan Masyarakat</t>
  </si>
  <si>
    <t>1.2.28.14</t>
  </si>
  <si>
    <t>Pelaksanaan Pelayanan Kesehatan bagi Penderita Penyakit Jantung</t>
  </si>
  <si>
    <t>1.2.28.15</t>
  </si>
  <si>
    <t>Pelaksanaan Pelayanan Kesehatan bagi Penderita Penyakit AIDS</t>
  </si>
  <si>
    <t>1.2.28.16</t>
  </si>
  <si>
    <t>Pelayanan Kesehatan bagi Penderita Penyakit Kanker</t>
  </si>
  <si>
    <t>1.2.28.17</t>
  </si>
  <si>
    <t>Pelayanan Kesehatan bagi Penderita Penyakit Ginjal</t>
  </si>
  <si>
    <t>1.2.28.18</t>
  </si>
  <si>
    <t>Pelayanan Kesehatan bagi Penderita Penyakit TBC</t>
  </si>
  <si>
    <t>1.2.29</t>
  </si>
  <si>
    <t>PROGRAM PENINGKATAN PELAYANAN KESEHATAN ANAK BALITA</t>
  </si>
  <si>
    <t>1.2.29.4</t>
  </si>
  <si>
    <t>Pelatihan dan Pendidikan Perawatan anak balita</t>
  </si>
  <si>
    <t>Jumlah peserta pelatihan</t>
  </si>
  <si>
    <t>1.2.29.9</t>
  </si>
  <si>
    <t>Movev Pelaksanaan IMD dan ASI Eksklusif</t>
  </si>
  <si>
    <t>Laporan hasil monev</t>
  </si>
  <si>
    <t>1.2.30</t>
  </si>
  <si>
    <t>PROGRAM PENINGKATAN PELAYANAN KESEHATAN LANSIA</t>
  </si>
  <si>
    <t>1.2.30.3</t>
  </si>
  <si>
    <t>Pendidikan dan Pelatihan Perawatan Kesehatan</t>
  </si>
  <si>
    <t>1.2.32</t>
  </si>
  <si>
    <t>PROGRAM PENINGKATAN KESELAMATAN IBU MELAHIRKAN DAN ANAK</t>
  </si>
  <si>
    <t>1.2.32.7</t>
  </si>
  <si>
    <t>Pelayanan Kesehatan Bagi Ibu Hamil, Ibu Melahirkan, Bayi dan Balita Dengan Resiko Tinggi</t>
  </si>
  <si>
    <t>1.2.32.8</t>
  </si>
  <si>
    <t>Peningkatan dan Pengembangan Program Kesehatan Keluarga</t>
  </si>
  <si>
    <t>1.2.32.11</t>
  </si>
  <si>
    <t>Upaya Kesehatan Ibu dan Anak Puskesmas Bontang Selatan 1</t>
  </si>
  <si>
    <t>1.2.32.12</t>
  </si>
  <si>
    <t>Upaya Kesehatan Ibu dan Anak Puskesmas Bontang Selatan 2</t>
  </si>
  <si>
    <t>1.2.32.13</t>
  </si>
  <si>
    <t>Upaya Kesehatan Ibu dan Anak Puskesmas Bontang Lestari</t>
  </si>
  <si>
    <t>1.2.32.14</t>
  </si>
  <si>
    <t>Upaya Kesehatan Ibu dan Anak Puskesmas Bontang Utara 1</t>
  </si>
  <si>
    <t>1.2.32.15</t>
  </si>
  <si>
    <t>Upaya Kesehatan Ibu dan Anak Puskesmas Bontang Utara 2</t>
  </si>
  <si>
    <t>1.2.32.16</t>
  </si>
  <si>
    <t>Upaya Kesehatan Ibu dan Anak Puskesmas Bontang Barat</t>
  </si>
  <si>
    <t>1.2.33</t>
  </si>
  <si>
    <t>PROGRAM PENGEMBANGAN MANAJEMEN KESEHATAN</t>
  </si>
  <si>
    <t>1.2.33.8</t>
  </si>
  <si>
    <t>Penyusunan Regulasi Kesehatan</t>
  </si>
  <si>
    <t>1.2.33.9</t>
  </si>
  <si>
    <t>Pengembangan ISO Pelayanan Kesehatan</t>
  </si>
  <si>
    <t>1.2.33.11</t>
  </si>
  <si>
    <t>Pengembangan Manajemen Sistem Informasi Kesehatan</t>
  </si>
  <si>
    <t>1.2.33.12</t>
  </si>
  <si>
    <t>Penyusunan Profil Kesehatan</t>
  </si>
  <si>
    <t>1.2.36</t>
  </si>
  <si>
    <t>PROGRAM PENANGGULANGAN MASALAH KESEHATAN, WABAH DAN BENCANA</t>
  </si>
  <si>
    <t>1.2.36.1</t>
  </si>
  <si>
    <t>Pelayanan Penanggulangan Wabah</t>
  </si>
  <si>
    <t>1.2.36.2</t>
  </si>
  <si>
    <t>Pelayanan Penanggulangan Bencana</t>
  </si>
  <si>
    <t>1.2.37</t>
  </si>
  <si>
    <t>PROGRAM PENINGKATAN PELAYANAN LABORATORIUM KESEHATAN DAERAH (LABKESDA)</t>
  </si>
  <si>
    <t>1.2.37.1</t>
  </si>
  <si>
    <t>Pengadaan Sarana dan Prasarana Labkesda</t>
  </si>
  <si>
    <t>Jumlah jenis sarana/prasarana</t>
  </si>
  <si>
    <t>1.2.37.2</t>
  </si>
  <si>
    <t>Penyediaan Dana Operasional Labkesda</t>
  </si>
  <si>
    <t>Layanan labkesda</t>
  </si>
  <si>
    <t>TOTAL</t>
  </si>
  <si>
    <t>: 1.02.02</t>
  </si>
  <si>
    <t>: RUMAH SAKIT UMUM DAERAH</t>
  </si>
  <si>
    <t>telpon, internet, air, listrik</t>
  </si>
  <si>
    <t>Tersedianya perizinan kendaraan dinas/ operasional uptodate</t>
  </si>
  <si>
    <t>Tersedianya peralatan dan perlengkapan kantor</t>
  </si>
  <si>
    <t>Tersedianya makanan dan minuman kantor</t>
  </si>
  <si>
    <t>Jumlah rapat-rapat koordinasi dan konsultasi keluar daerah yang dilaksanakan</t>
  </si>
  <si>
    <t>12 bulan</t>
  </si>
  <si>
    <t>Tersedianya jasa tenaga administrasi/teknis perkantoran</t>
  </si>
  <si>
    <t>Mobil dinas direktur dan dokter spesialis</t>
  </si>
  <si>
    <t>1.2.2.7</t>
  </si>
  <si>
    <t>Pengadaan Perlengkapan Gedung Kantor</t>
  </si>
  <si>
    <t>Jumalah kendaraan operasional terpelihara</t>
  </si>
  <si>
    <t>1.2.2.25</t>
  </si>
  <si>
    <t>Pemeliharaan Rutin/Berkala Perlengkapan Gedung Kantor</t>
  </si>
  <si>
    <t>Terlaksananya pemeliharaan perlengkapan gedung kantor</t>
  </si>
  <si>
    <t>Terpeliharanya peralatan gedung kantor</t>
  </si>
  <si>
    <t>Tersedianya pakaian dinas aparatur</t>
  </si>
  <si>
    <t>Pegawai yang mengikuti pendidikan dan pelatihan formal</t>
  </si>
  <si>
    <t>1.2.5.5</t>
  </si>
  <si>
    <t>Pendidikan dan Pelatihan BTCLS</t>
  </si>
  <si>
    <t>Jumlah peserta Diklat BTCLS</t>
  </si>
  <si>
    <t>40 Orang</t>
  </si>
  <si>
    <t>1.2.5.23</t>
  </si>
  <si>
    <t>Pendidikan dan Pelatihan Exellent Service</t>
  </si>
  <si>
    <t>40 orang</t>
  </si>
  <si>
    <t>1.2.5.39</t>
  </si>
  <si>
    <t>Pendidikan dan Pelatihan Perawatan Luka</t>
  </si>
  <si>
    <t>Jumlah peserta pelatihan perawatan luka</t>
  </si>
  <si>
    <t>1.2.5.40</t>
  </si>
  <si>
    <t>Pendidikan dan Pelatihan K3</t>
  </si>
  <si>
    <t>Jumlah peserta diklat K3 RS</t>
  </si>
  <si>
    <t>1.2.5.41</t>
  </si>
  <si>
    <t>Bimtek Asuhan Keperawatan</t>
  </si>
  <si>
    <t>Jumlah Peserta yang mengikuti pelatihan asuhan keperawatan</t>
  </si>
  <si>
    <t>1.2.5.51</t>
  </si>
  <si>
    <t>Pendidikan dan Pelatihan Dokumentasi Keperawatan</t>
  </si>
  <si>
    <t>Jumlah peserta pelatihan Dokumentasi Keperawatan</t>
  </si>
  <si>
    <t>1.2.5.58</t>
  </si>
  <si>
    <t>Pendidikan dan Pelatihan Kuliner Rumah Sakit</t>
  </si>
  <si>
    <t>1.2.9</t>
  </si>
  <si>
    <t>PROGRAM PENINGKATAN KUALITAS PELAYANAN PUBLIK</t>
  </si>
  <si>
    <t>1.2.9.1</t>
  </si>
  <si>
    <t>Konsultansi dan Sertifikasi ISO 9001 - 2000</t>
  </si>
  <si>
    <t>Sertifikasi ISO 9001-2008</t>
  </si>
  <si>
    <t>1 sertifikat</t>
  </si>
  <si>
    <t>1.2.10</t>
  </si>
  <si>
    <t>PROGRAM PENYEBARLUASAN INFORMASI PEMBANGUNAN DAERAH</t>
  </si>
  <si>
    <t>1.2.10.1</t>
  </si>
  <si>
    <t>Pelaksanaan Pameran Pembangunan</t>
  </si>
  <si>
    <t>Pelayanan dan konsultasi gratis</t>
  </si>
  <si>
    <t>1.2.11</t>
  </si>
  <si>
    <t>PROGRAM OPTIMALISASI PEMANFAATAN TEKNOLOGI INFORMASI</t>
  </si>
  <si>
    <t>1.2.11.13</t>
  </si>
  <si>
    <t>Pemeliharaan Peralatan Dan Perlengkapan Jaringan Teknologi Informasi</t>
  </si>
  <si>
    <t>1.2.16.57</t>
  </si>
  <si>
    <t>Optimalisasi Pelayanan SKPD</t>
  </si>
  <si>
    <t>Peningkatan pengetahuan pengelola tentang pemantapan usaha BLUD</t>
  </si>
  <si>
    <t>terlaksananya promosi dan informasi sadar hidup sehat</t>
  </si>
  <si>
    <t>1.2.23</t>
  </si>
  <si>
    <t>PROGRAM STANDARISASI PELAYANAN KESEHATAN</t>
  </si>
  <si>
    <t>1.2.23.8</t>
  </si>
  <si>
    <t>Penyusunan Profil Rumah Sakit</t>
  </si>
  <si>
    <t>Buku Profil RSUD</t>
  </si>
  <si>
    <t>1.2.24</t>
  </si>
  <si>
    <t>PROGRAM PELAYANAN KESEHATAN PENDUDUK MISKIN</t>
  </si>
  <si>
    <t>1.2.24.11</t>
  </si>
  <si>
    <t>Pelayanan Kesehatan Jiwa</t>
  </si>
  <si>
    <t>Persentase jumlah penderita penyakit jiwa terlayani</t>
  </si>
  <si>
    <t>1.2.26</t>
  </si>
  <si>
    <t>PROGRAM PENGADAAN, PENINGKATAN SARANA DAN PRASARANA RUMAH SAKIT/RUMAH SAKIT JIWA/RUMAH SAKIT PARU-PARU/RUMAH SAKIT MATA</t>
  </si>
  <si>
    <t>1.2.26.1</t>
  </si>
  <si>
    <t>Pembangunan Rumah Sakit</t>
  </si>
  <si>
    <t>Jumlah bangunan Gedung B rumah sakit</t>
  </si>
  <si>
    <t>1.2.26.18</t>
  </si>
  <si>
    <t>Pengadaan Alat-Alat Kesehatan Rumah Sakit</t>
  </si>
  <si>
    <t>Alat-Alat Kesehatan Rumah Sakit</t>
  </si>
  <si>
    <t>1.2.26.20</t>
  </si>
  <si>
    <t>Pengadaan Ambulance/Mobil Jenazah</t>
  </si>
  <si>
    <t>Mobil ambulance</t>
  </si>
  <si>
    <t>1.2.26.22</t>
  </si>
  <si>
    <t>Pengadaan Perlengkapan Rumah Tangga Rumah Sakit (Dapur, Ruang Pasien, Laundry, Ruang Tunggu, Dan Lain-Lain)</t>
  </si>
  <si>
    <t>Tersedianya Perlengkapan Rumah Tangga Rumah Sakit</t>
  </si>
  <si>
    <t>1.2.26.28</t>
  </si>
  <si>
    <t>Pengembangan Sistem Informasi Rumah Sakit Umum Daerah</t>
  </si>
  <si>
    <t>1.2.26.29</t>
  </si>
  <si>
    <t>Pengadaan Linen Rumah Sakit Umum Daerah</t>
  </si>
  <si>
    <t>Tersedianya linen RS</t>
  </si>
  <si>
    <t>1 paket</t>
  </si>
  <si>
    <t>1.2.27</t>
  </si>
  <si>
    <t>PROGRAM PEMELIHARAAN SARANA DAN PRASARANA RUMAH SAKIT/RUMAH SAKIT JIWA/RUMAH SAKIT PARU-PARU/RUMAH SAKIT MATA</t>
  </si>
  <si>
    <t>1.2.27.16</t>
  </si>
  <si>
    <t>Pemeliharaan Rutin/Berkala Instalasi Pengolahan Limbah Rumah Sakit</t>
  </si>
  <si>
    <t>Terpeliharanya instalasi pengelolaan limbah</t>
  </si>
  <si>
    <t>1.2.27.17</t>
  </si>
  <si>
    <t>Pemeliharaan Rutin/Berkala Alat-Alat Kesehatan Rumah Sakit</t>
  </si>
  <si>
    <t>1.2.28.6</t>
  </si>
  <si>
    <t>Kemitraan Pengobatan Lanjutan Bagi Pasien Rujukan</t>
  </si>
  <si>
    <t>Jumlah dokter spesialis kemitraan</t>
  </si>
  <si>
    <t>7 dokter</t>
  </si>
  <si>
    <t>1.2.33.10</t>
  </si>
  <si>
    <t>Konsultasi dan Sertifikasi Akreditasi Rumah Sakit</t>
  </si>
  <si>
    <t>Jumlah Peserta bimbingan teknis akreditasi rumah sakit</t>
  </si>
  <si>
    <t>450 Orang</t>
  </si>
  <si>
    <t>1.2.35</t>
  </si>
  <si>
    <t>PROGRAM PENINGKATAN PELAYANAN RUMAH SAKIT BLUD</t>
  </si>
  <si>
    <t>1.2.35.1</t>
  </si>
  <si>
    <t>Peningkatan Pelayanan Rumah Sakit BLUD</t>
  </si>
  <si>
    <t>Terselenggaranya pelayanan kesehatan rumah sakit</t>
  </si>
  <si>
    <t>1.2.35.2</t>
  </si>
  <si>
    <t>Peningkatan Pendukung Pelayanan Rumah Sakit BLUD</t>
  </si>
  <si>
    <t>Terselenggaranya pendukung pelayanan kesehatan BLUD RSUD</t>
  </si>
  <si>
    <t>: 1.03.01</t>
  </si>
  <si>
    <t>: DINAS PEKERJAAN UMUM</t>
  </si>
  <si>
    <t>1.1.23</t>
  </si>
  <si>
    <t>PROGRAM PENDIDIKAN TINGGI</t>
  </si>
  <si>
    <t>1.1.23.12</t>
  </si>
  <si>
    <t>Revitalisasi Bangunan Asrama Mahasiswa / Pelajar Bontang di Makassar</t>
  </si>
  <si>
    <t>Pekerjaan Umum</t>
  </si>
  <si>
    <t>1.3.1</t>
  </si>
  <si>
    <t>1.3.1.1</t>
  </si>
  <si>
    <t>Materai 6000 dan biaya pengiriman</t>
  </si>
  <si>
    <t>Materai 800 Lembar dan Biaya pengiriman</t>
  </si>
  <si>
    <t>1.3.1.2</t>
  </si>
  <si>
    <t>Jasa Komunikasi,Sumber Daya Air,Listrik dan Internet</t>
  </si>
  <si>
    <t>PLN,PDAM, Listrik dan Internet (4 Paket)</t>
  </si>
  <si>
    <t>1.3.1.6</t>
  </si>
  <si>
    <t>Jasa Pemeliharaan dan Perizinan Kendaraan Dinas yang terlaksana</t>
  </si>
  <si>
    <t>KIR 8 unit &amp; STNK 33 unit Kendaraan Roda 2 &amp; 4</t>
  </si>
  <si>
    <t>1.3.1.10</t>
  </si>
  <si>
    <t>Alat Tulis kantor</t>
  </si>
  <si>
    <t>1.3.1.11</t>
  </si>
  <si>
    <t>Barang Cetakan dan Penggandaan yang Tersedia</t>
  </si>
  <si>
    <t>16 Jenis barang cetakan dan penggandaan, Spanduk</t>
  </si>
  <si>
    <t>1.3.1.12</t>
  </si>
  <si>
    <t>Peralatan instalasi Listrik yang Tersedia</t>
  </si>
  <si>
    <t>10 Jenis bahan komponen instalasi listrik</t>
  </si>
  <si>
    <t>1.3.1.14</t>
  </si>
  <si>
    <t>Bahan Bakar/gas Yang Tersedia</t>
  </si>
  <si>
    <t>5 Tabung</t>
  </si>
  <si>
    <t>1.3.1.15</t>
  </si>
  <si>
    <t>Bahan Bacaan,buku &amp; Peraturan Perundang-undangan yang tersedia</t>
  </si>
  <si>
    <t>6 jenis bahan bacaan</t>
  </si>
  <si>
    <t>1.3.1.16</t>
  </si>
  <si>
    <t>Bahan dan Alat Kebersihan Kantor Yang Tersedia</t>
  </si>
  <si>
    <t>21 Jenis alat atau bahan kebersihan</t>
  </si>
  <si>
    <t>1.3.1.17</t>
  </si>
  <si>
    <t>Makanan dan Minuman Rapat dan Tamu yang tersedia</t>
  </si>
  <si>
    <t>3.600 kotak</t>
  </si>
  <si>
    <t>1.3.1.18</t>
  </si>
  <si>
    <t>Perjalanan Dinas Pegawai yang Tersedia</t>
  </si>
  <si>
    <t>Luar Daerah</t>
  </si>
  <si>
    <t>dalam daerah 194 kali, luar daerah 175 kali</t>
  </si>
  <si>
    <t>1.3.1.19</t>
  </si>
  <si>
    <t>Jumlah tenaga Administrasi Perkantoran Yang Tersedia</t>
  </si>
  <si>
    <t>21 Org pegawai honorer/tdk tetap</t>
  </si>
  <si>
    <t>1.3.2</t>
  </si>
  <si>
    <t>1.3.2.5</t>
  </si>
  <si>
    <t>Kendaraan Roda Dua dan Kendaraan Roda Empat</t>
  </si>
  <si>
    <t>1.3.2.7</t>
  </si>
  <si>
    <t>Perlengkapan Kantor Yang Tersedia</t>
  </si>
  <si>
    <t>6 jenis Perlengakapan gedung kantor</t>
  </si>
  <si>
    <t>1.3.2.9</t>
  </si>
  <si>
    <t>Pengadaan Peralatan Gedung Kantor</t>
  </si>
  <si>
    <t>Peralatan Kantor Yang Tersedia</t>
  </si>
  <si>
    <t>20 jenis peralatan gedung kantor</t>
  </si>
  <si>
    <t>1.3.2.23</t>
  </si>
  <si>
    <t>Kendaraan Roda 2, Roda 4, Alat Berat</t>
  </si>
  <si>
    <t>17 Unit, 13 Unit, 2 Unit</t>
  </si>
  <si>
    <t>1.3.2.25</t>
  </si>
  <si>
    <t>Pemeliharaan Rutin/Berkala Perlengkapan Gedung Kantor yang terlaksana</t>
  </si>
  <si>
    <t>7 pkt</t>
  </si>
  <si>
    <t>1.3.3</t>
  </si>
  <si>
    <t>1.3.3.5</t>
  </si>
  <si>
    <t>Pakaian kerja PNS dan Non PNS</t>
  </si>
  <si>
    <t>Pakaian Waskat 80 Stel, Pakaian Dinas Linmas 80 Stel, Pakaian Non PNS 25 Stel, Sepatu 80 Pasang, Pakaian Olah Raga 105 Stel, Atribut Pin ASN Korpri 80 Buah, Atribut Pin Nama Pegawai 80 Buah</t>
  </si>
  <si>
    <t>1.3.5</t>
  </si>
  <si>
    <t>1.3.5.1</t>
  </si>
  <si>
    <t>Diklat Teknis dan Non Teknis yang terlaksana</t>
  </si>
  <si>
    <t>1.3.6</t>
  </si>
  <si>
    <t>1.3.6.1</t>
  </si>
  <si>
    <t>Capaian Kinerja dan Ikhtisar Realisasi Kinerja SKPD Dinas</t>
  </si>
  <si>
    <t>1 (satu) Dokumen</t>
  </si>
  <si>
    <t>1.3.6.2</t>
  </si>
  <si>
    <t>Buku Laporan Keuangan Semesteran dan Prognosis Realisasi Anggaran</t>
  </si>
  <si>
    <t>1.3.6.4</t>
  </si>
  <si>
    <t>Laporan Keuangan Akhir Tahun yang terlaksana</t>
  </si>
  <si>
    <t>1.3.6.10</t>
  </si>
  <si>
    <t>Penyusunan Renja SKPD</t>
  </si>
  <si>
    <t>Jumlah Laporan Renja</t>
  </si>
  <si>
    <t>1 (satu) dokumen</t>
  </si>
  <si>
    <t>1.3.6.11</t>
  </si>
  <si>
    <t>Penyusunan Laporan Akuntabilitas</t>
  </si>
  <si>
    <t>Laporan akuntabilitas</t>
  </si>
  <si>
    <t>1.3.6.13</t>
  </si>
  <si>
    <t>Jumlah Laporan Renstra</t>
  </si>
  <si>
    <t>1 (Satu) Dokumen</t>
  </si>
  <si>
    <t>1.3.9</t>
  </si>
  <si>
    <t>1.3.9.19</t>
  </si>
  <si>
    <t>Verifikasi, Monitoring, dan Evaluasi Hibah dan Bantuan Sosial Pemerintah Daerah</t>
  </si>
  <si>
    <t>Laporan Hibah dan Bansos</t>
  </si>
  <si>
    <t>1.3.10</t>
  </si>
  <si>
    <t>1.3.10.1</t>
  </si>
  <si>
    <t>Terlaksananya Pameran Pembanguan</t>
  </si>
  <si>
    <t>1 kegiatan</t>
  </si>
  <si>
    <t>1.3.15</t>
  </si>
  <si>
    <t>PROGRAM PEMBANGUNAN JALAN DAN JEMBATAN</t>
  </si>
  <si>
    <t>1.3.15.7</t>
  </si>
  <si>
    <t>Pembangunan Jalan Satya Lencana</t>
  </si>
  <si>
    <t>Jalan yang dibangun</t>
  </si>
  <si>
    <t>500 M</t>
  </si>
  <si>
    <t>1.3.15.10</t>
  </si>
  <si>
    <t>Pembangunan Jembatan Kelurahan Gunung Telihan</t>
  </si>
  <si>
    <t>Jembatan yang di bangun</t>
  </si>
  <si>
    <t>1.3.15.20</t>
  </si>
  <si>
    <t>Pembangunan Jalan dan Jembatan ke Pemakaman RT. 01, 02, 04 &amp; 06 Kelurahan Guntung</t>
  </si>
  <si>
    <t>300 M</t>
  </si>
  <si>
    <t>1.3.15.24</t>
  </si>
  <si>
    <t>Pembangunan Jalan Lingkar Pesisir Kota Bontang</t>
  </si>
  <si>
    <t>50 M</t>
  </si>
  <si>
    <t>1.3.15.26</t>
  </si>
  <si>
    <t>Pembangunan Jalan Karya Bakti</t>
  </si>
  <si>
    <t>100 M</t>
  </si>
  <si>
    <t>1.3.15.27</t>
  </si>
  <si>
    <t>Pembangunan Jalan Ampar</t>
  </si>
  <si>
    <t>250 M</t>
  </si>
  <si>
    <t>1.3.15.31</t>
  </si>
  <si>
    <t>Pembangunan Jalan Baltim-Pagung Kelurahan Bontang Lestari</t>
  </si>
  <si>
    <t>1.3.15.44</t>
  </si>
  <si>
    <t>Pembangunan Jalan Abdi Negara Teluk Kadere</t>
  </si>
  <si>
    <t>1.3.15.51</t>
  </si>
  <si>
    <t>DED Pembangunan Jalan SP Bhayangkara - Jalan Ir. Simon Tampubolon</t>
  </si>
  <si>
    <t>Dokumen perencanaan teknis</t>
  </si>
  <si>
    <t>1.3.15.52</t>
  </si>
  <si>
    <t>Pembangunan Jalan Jembatan Bontang Kuala (Feasibility Study)</t>
  </si>
  <si>
    <t>Dokumen Perencanaan Teknis</t>
  </si>
  <si>
    <t>1.3.15.54</t>
  </si>
  <si>
    <t>Pembangunan Peredam Jalan Kawasan Bontang Kuala</t>
  </si>
  <si>
    <t>Peredam Jalan Kawasan Bontang Kuala</t>
  </si>
  <si>
    <t>1 Kawasan</t>
  </si>
  <si>
    <t>1.3.15.62</t>
  </si>
  <si>
    <t>Pembangunan Box Culvert Belakang Bank Dhanarta</t>
  </si>
  <si>
    <t>Box yang dibangun</t>
  </si>
  <si>
    <t>1.3.15.63</t>
  </si>
  <si>
    <t>Pembangunan Jalan RT. 6 Kel. Kanaan</t>
  </si>
  <si>
    <t>200 M</t>
  </si>
  <si>
    <t>1.3.15.64</t>
  </si>
  <si>
    <t>Pembangunan Duct Bank Jalan Letjen R. Suprapto</t>
  </si>
  <si>
    <t>1.3.15.65</t>
  </si>
  <si>
    <t>Pembangunan Jalan Tembus Jalan Soekarno Hatta - Jalan Prestasi</t>
  </si>
  <si>
    <t>1.3.15.66</t>
  </si>
  <si>
    <t>DED Pembangunan Jalan Inspeksi Sungai Bontang</t>
  </si>
  <si>
    <t>1.3.15.67</t>
  </si>
  <si>
    <t>Pembangunan Jalan Inspeksi Sungai Bontang di Kelurahan Gunung Elai</t>
  </si>
  <si>
    <t>1.3.15.68</t>
  </si>
  <si>
    <t>Perencanaan Teknis Pembangunan Turap Jalan M.H Thamrin (Area TPI)</t>
  </si>
  <si>
    <t>1.3.15.69</t>
  </si>
  <si>
    <t>Pembangunan Jalan Menuju Desa Salang Tuko</t>
  </si>
  <si>
    <t>1.3.15.70</t>
  </si>
  <si>
    <t>Pembangunan Jalan Menuju Persawahan Nyerakat Kiri</t>
  </si>
  <si>
    <t>1.3.15.71</t>
  </si>
  <si>
    <t>Perencanaan Teknis Pembangunan Jalan Urip Soemoharjo Tembus Perumahan Korpri</t>
  </si>
  <si>
    <t>1.3.15.72</t>
  </si>
  <si>
    <t>Pembuatan Trotoar Jalan H.M Ardans</t>
  </si>
  <si>
    <t>Trotoar yang dibangun</t>
  </si>
  <si>
    <t>1400 M</t>
  </si>
  <si>
    <t>1.3.16</t>
  </si>
  <si>
    <t>PROGRAM PEMBANGUNAN SALURAN DRAINASE/GORONG-GORONG</t>
  </si>
  <si>
    <t>1.3.16.34</t>
  </si>
  <si>
    <t>Peningkatan Saluran Drainase di Kelurahan Tanjung Laut Indah</t>
  </si>
  <si>
    <t>Saluran Drainase yang Dibangun di Kelurahan Tanjung Laut Indah</t>
  </si>
  <si>
    <t>850 M</t>
  </si>
  <si>
    <t>1.3.16.44</t>
  </si>
  <si>
    <t>Pembangunan Saluran Drainase di RT. 20, Kelurahan Api-Api</t>
  </si>
  <si>
    <t>Saluran Drainase yang Dibangun di RT. 20, Kelurahan Api-Api</t>
  </si>
  <si>
    <t>80 M</t>
  </si>
  <si>
    <t>1.3.16.45</t>
  </si>
  <si>
    <t>Pembangunan Saluran Drainase di RT. 4 dan RT. 41, Kelurahan Api-Api</t>
  </si>
  <si>
    <t>Saluran Drainase yang Dibangun di RT. 4 dan RT. 41, Kelurahan Api-Api</t>
  </si>
  <si>
    <t>65 M</t>
  </si>
  <si>
    <t>1.3.16.46</t>
  </si>
  <si>
    <t>Pembangunan Saluran Drainase di Belakang Arhanud Rudal, Kelurahan Gunung Elai</t>
  </si>
  <si>
    <t>Saluran Drainase yang Dibangun di Belakang Arhanud Rudal, Kelurahan Gunung Elai</t>
  </si>
  <si>
    <t>1.3.16.47</t>
  </si>
  <si>
    <t>Peningkatan Saluran Drainase di Kelurahan Bontang Kuala</t>
  </si>
  <si>
    <t>Saluran drainase yang dibangun di Kelurahan Bontang Kuala</t>
  </si>
  <si>
    <t>400 M</t>
  </si>
  <si>
    <t>1.3.16.48</t>
  </si>
  <si>
    <t>Pembangunan Saluran Drainase di RT. 19 dan RT. 20, Kelurahan Telihan</t>
  </si>
  <si>
    <t>Saluran Drainase yang Dibangun di RT. 19 dan RT. 20, Kelurahan Telihan</t>
  </si>
  <si>
    <t>140 M</t>
  </si>
  <si>
    <t>1.3.16.49</t>
  </si>
  <si>
    <t>Pembangunan Saluran Drainase di Kelurahan Kanaan</t>
  </si>
  <si>
    <t>Saluran Drainase yang Dibangun di Kelurahan Kanaan</t>
  </si>
  <si>
    <t>260 M</t>
  </si>
  <si>
    <t>1.3.16.50</t>
  </si>
  <si>
    <t>Pembangunan Saluran Drainase dari Musholla Al Barokah ke Jl. Jati, Kelurahan Satimpo</t>
  </si>
  <si>
    <t>Saluran Drainase yang Dibangun dari Musholla Al Barokah ke Jl. Jati, Kelurahan Satimpo</t>
  </si>
  <si>
    <t>1.3.16.51</t>
  </si>
  <si>
    <t>Pembangunan Saluran Drainase di RT. 25, Kelurahan Satimpo</t>
  </si>
  <si>
    <t>Saluran Drainase yang Dibangun di RT. 25, Kelurahan Satimpo</t>
  </si>
  <si>
    <t>1.3.16.52</t>
  </si>
  <si>
    <t>Pembangunan Saluran Drainase di Kelurahan Belimbing</t>
  </si>
  <si>
    <t>Saluran Drainase yang Dibangun di Kelurahan Belimbing</t>
  </si>
  <si>
    <t>1.3.16.53</t>
  </si>
  <si>
    <t>Pembangunan Saluran Drainase di Kelurahan Tanjung Laut</t>
  </si>
  <si>
    <t>Saluran Drainase yang Dibangun di Kelurahan Tanjung Laut</t>
  </si>
  <si>
    <t>220 M</t>
  </si>
  <si>
    <t>1.3.16.54</t>
  </si>
  <si>
    <t>Pembangunan Saluran Drainase di Kelurahan Berbas Tengah</t>
  </si>
  <si>
    <t>Saluran Drainase yang Dibangun di Kelurahan Berbas Tengah</t>
  </si>
  <si>
    <t>1.3.16.55</t>
  </si>
  <si>
    <t>Pembangunan Saluran Drainase di RT. 10 Menuju Ke Laut, Kelurahan Bontang Baru</t>
  </si>
  <si>
    <t>Saluran Drainase yang Dibangun di RT. 10 Menuju Ke Laut, Kelurahan Bontang Baru</t>
  </si>
  <si>
    <t>325 M</t>
  </si>
  <si>
    <t>1.3.16.56</t>
  </si>
  <si>
    <t>Peningkatan Saluran Drainase dari Jl. Parikesit Menuju Jembatan Awang Long, Kelurahan Bontang Baru</t>
  </si>
  <si>
    <t>Saluran Drainase yang Dibangun dari Jl. Parikesit Menuju Jembatan Awang Long, Kelurahan Bontang Baru</t>
  </si>
  <si>
    <t>1.3.16.57</t>
  </si>
  <si>
    <t>Pembangunan Saluran Drainase di Kelurahan Loktuan</t>
  </si>
  <si>
    <t>Saluran Drainase yang Dibangun di Kelurahan Loktuan</t>
  </si>
  <si>
    <t>1.3.16.58</t>
  </si>
  <si>
    <t>Pembangunan Saluran Drainase di RT. 13, Kelurahan Gunung Elai</t>
  </si>
  <si>
    <t>Turap Saluran Drainase yang Dibangun di RT. 13, Kelurahan Gunung Elai</t>
  </si>
  <si>
    <t>150 M (satu sisi)</t>
  </si>
  <si>
    <t>1.3.16.59</t>
  </si>
  <si>
    <t>Peningkatan Saluran Drainase di Jl. Bandung 4 dan Jl. Pontianak, Kelurahan Telihan</t>
  </si>
  <si>
    <t>Saluran Drainase yang Dibangun di Jl. Bandung 4 dan Jl. Pontianak, Kelurahan Telihan</t>
  </si>
  <si>
    <t>600 M</t>
  </si>
  <si>
    <t>1.3.16.60</t>
  </si>
  <si>
    <t>Pembangunan Saluran Drainase RT. 39, Kelurahan Api-api</t>
  </si>
  <si>
    <t>Terlaksananya Pembangunan Saluran Drainase</t>
  </si>
  <si>
    <t>70 M</t>
  </si>
  <si>
    <t>1.3.16.61</t>
  </si>
  <si>
    <t>Pembangunan Saluran Drainase Samping Sekolah MAN Jl. Pierre Tendean, Kelurahan Bontang Kuala</t>
  </si>
  <si>
    <t>1.3.16.62</t>
  </si>
  <si>
    <t>Pembangunan Saluran Drainase RT. 22 Belakang Koramil, Kelurahan Loktuan</t>
  </si>
  <si>
    <t>40 M</t>
  </si>
  <si>
    <t>1.3.16.63</t>
  </si>
  <si>
    <t>Pembangunan Saluran Drainase di Jl. Ikan Gurami RT. 31, Kelurahan Tanjung Laut</t>
  </si>
  <si>
    <t>1.3.16.64</t>
  </si>
  <si>
    <t>Normalisasi Saluran Drainase RT. 21, 22, dan 23, Kelurahan Tanjung Laut Indah</t>
  </si>
  <si>
    <t>Terlaksananya Normalisasi Saluran Drainase</t>
  </si>
  <si>
    <t>1.3.16.65</t>
  </si>
  <si>
    <t>Normalisasi Parit Besar Jl. KS. Tubun RT. 28, Kelurahan Tanjung Laut Indah</t>
  </si>
  <si>
    <t>1.3.16.66</t>
  </si>
  <si>
    <t>Normalisasi Parit Besar Jl. KS. Tubun RT. 29, Kelurahan Tanjung Laut Indah</t>
  </si>
  <si>
    <t>1.3.16.67</t>
  </si>
  <si>
    <t>Pembangunan Saluran Drainase RT. 13, Kelurahan Guntung</t>
  </si>
  <si>
    <t>1.3.16.68</t>
  </si>
  <si>
    <t>Peningkatan Parit Induk Jalan Tari Enggang, Kelurahan Guntung</t>
  </si>
  <si>
    <t>Terlaksananya Peningkatan Saluran Drainase</t>
  </si>
  <si>
    <t>1.3.16.69</t>
  </si>
  <si>
    <t>Pembangunan Saluran Drainase di RT. 25 dan 26, Kelurahan Telihan</t>
  </si>
  <si>
    <t>Kelurahan Telihan</t>
  </si>
  <si>
    <t>1.3.16.70</t>
  </si>
  <si>
    <t>Normalisasi Saluran Drainase RT. 27, Kelurahan Telihan</t>
  </si>
  <si>
    <t>700 M</t>
  </si>
  <si>
    <t>1.3.16.71</t>
  </si>
  <si>
    <t>Pembangunan Saluran Drainase RT.13 Jl. Semayang, Kelurahan Gunung Elai</t>
  </si>
  <si>
    <t>1.3.16.72</t>
  </si>
  <si>
    <t>Pembangunan Saluran Drainase RT. 18, Kelurahan Gunung Elai</t>
  </si>
  <si>
    <t>1.3.16.73</t>
  </si>
  <si>
    <t>Peningkatan Saluran Drainase Jl. A. Yani</t>
  </si>
  <si>
    <t>Kelurahan Api-Api, Kelurahan Tanjung Laut</t>
  </si>
  <si>
    <t>1550 M (Kanan - Kiri)</t>
  </si>
  <si>
    <t>1.3.16.74</t>
  </si>
  <si>
    <t>Peningkatan Saluran Drainase Jl. Habibon</t>
  </si>
  <si>
    <t>Kelurahan Tanjung Laut, Kelurahan Tanjung Laut Indah</t>
  </si>
  <si>
    <t>1385 M (Kanan - Kiri)</t>
  </si>
  <si>
    <t>1.3.16.75</t>
  </si>
  <si>
    <t>Peningkatan Saluran Drainase Jl. Pangeran Suryanata</t>
  </si>
  <si>
    <t>475 M (Kanan - Kiri)</t>
  </si>
  <si>
    <t>1.3.16.76</t>
  </si>
  <si>
    <t>Peningkatan Saluran Drainase Jl. Sudirman</t>
  </si>
  <si>
    <t>809 M (Kanan - Kiri)</t>
  </si>
  <si>
    <t>1.3.16.77</t>
  </si>
  <si>
    <t>Peningkatan Saluran Drainase Jl. R. Soeprapto</t>
  </si>
  <si>
    <t>Kelurahan Api-Api, Kelurahan Bontang Baru</t>
  </si>
  <si>
    <t>370 M (Kanan - Kiri)</t>
  </si>
  <si>
    <t>1.3.16.78</t>
  </si>
  <si>
    <t>Peningkatan Saluran Drainase Belakang Mitra Grosir</t>
  </si>
  <si>
    <t>1500 M (Kanan - Kiri)</t>
  </si>
  <si>
    <t>1.3.17</t>
  </si>
  <si>
    <t>PROGRAM PEMBANGUNAN TURAP/TALUD/BRONJONG</t>
  </si>
  <si>
    <t>1.3.17.8</t>
  </si>
  <si>
    <t>Penurapan Sungai Bontang di Kelurahan Gunung Elai</t>
  </si>
  <si>
    <t>Turap Sungai yang Dibangun di Kelurahan Gunung Elai</t>
  </si>
  <si>
    <t>175 M (satu sisi)</t>
  </si>
  <si>
    <t>1.3.17.10</t>
  </si>
  <si>
    <t>Penurapan Sungai Bontang di Kelurahan Bontang Kuala</t>
  </si>
  <si>
    <t>Turap sungai yang dibangun di Kelurahan Bontang Kuala</t>
  </si>
  <si>
    <t>250 M (satu sisi)</t>
  </si>
  <si>
    <t>1.3.17.18</t>
  </si>
  <si>
    <t>Penurapan Sungai Bontang di Kelurahan Gunung Telihan</t>
  </si>
  <si>
    <t>Turap Sungai yag Dibangun di Kelurahan Gunung Telihan</t>
  </si>
  <si>
    <t>160 M (satu sisi)</t>
  </si>
  <si>
    <t>1.3.17.19</t>
  </si>
  <si>
    <t>Penurapan Sungai Bontang di RT. 11, 13, 23 dan 24 Kelurahan Api-Api</t>
  </si>
  <si>
    <t>Turap Sungai yang Dibangun RT. 11, 13, 23 dan 24 Kelurahan Api-Api</t>
  </si>
  <si>
    <t>325 M (kanan-kiri)</t>
  </si>
  <si>
    <t>1.3.17.20</t>
  </si>
  <si>
    <t>Penurapan Sungai Bontang di RT. 8, 22, 28, 29 dan 35 Kelurahan Api-Api</t>
  </si>
  <si>
    <t>Turap Sungai yang Dibangun di RT. 8, 22, 28, 29 dan 35 Kelurahan Api-Api</t>
  </si>
  <si>
    <t>143 M (kanan-kiri)</t>
  </si>
  <si>
    <t>1.3.17.22</t>
  </si>
  <si>
    <t>Penurapan Sungai Bontang di RT. 39 dan 41 Kelurahan Api-Api</t>
  </si>
  <si>
    <t>Turap Sungai yang Dibangun di RT. 39 dan 41 Kelurahan Api-Api</t>
  </si>
  <si>
    <t>220 M (kanan-kiri)</t>
  </si>
  <si>
    <t>1.3.17.24</t>
  </si>
  <si>
    <t>Penurapan Sungai Bontang di Kelurahan Satimpo</t>
  </si>
  <si>
    <t>Turap Sungai yang Dibangun di Kelurahan Satimpo</t>
  </si>
  <si>
    <t>1.3.17.25</t>
  </si>
  <si>
    <t>Penurapan Sungai Bontang di Belakang Puskesmas Kanaan Kelurahan Kanaan</t>
  </si>
  <si>
    <t>Turap Sungai yang Dibangun di Belakang Puskesmas Kanaan Kelurahan Kanaan</t>
  </si>
  <si>
    <t>200 M (satu sisi)</t>
  </si>
  <si>
    <t>1.3.17.26</t>
  </si>
  <si>
    <t>Penurapan Sungai Bontang di Jl. Belibis Munuju Jl. Simon Tampubolon Kelurahan Kanaan</t>
  </si>
  <si>
    <t>Turap Sungai yang Dibangun di Jl. Belibis Munuju Jl. Simon Tampubolon Kelurahan Kanaan</t>
  </si>
  <si>
    <t>165 M (satu sisi)</t>
  </si>
  <si>
    <t>1.3.17.27</t>
  </si>
  <si>
    <t>Penurapan Sungai Bontang di RT. 5, 8 dan 29 Kelurahan Api-Api</t>
  </si>
  <si>
    <t>Turap Sungai yang Dibangun di RT. 5, 8 dan 29 Kelurahan Api-Api</t>
  </si>
  <si>
    <t>91 M (kanan-kiri)</t>
  </si>
  <si>
    <t>1.3.17.28</t>
  </si>
  <si>
    <t>Penurapan Sungai Bontang di RT. 14 dan 34 Kelurahan Api-Api</t>
  </si>
  <si>
    <t>Turap Sungai yang Dibangun di RT. 14 dan 34 Kelurahan Api-Api</t>
  </si>
  <si>
    <t>80 m (kanan-kiri)</t>
  </si>
  <si>
    <t>1.3.17.29</t>
  </si>
  <si>
    <t>Penurapan Sungai Guntung di Kelurahan Guntung</t>
  </si>
  <si>
    <t>Turap sungai yang dibangun di Kelurahan Guntung</t>
  </si>
  <si>
    <t>145 M (kanan-kiri)</t>
  </si>
  <si>
    <t>Penurapan Sungai Bontang Belakang Kesbangol Linmas, Kelurahan Api-Api</t>
  </si>
  <si>
    <t>Terbangunnya Turap</t>
  </si>
  <si>
    <t>17 M (Satu Sisi)</t>
  </si>
  <si>
    <t>Penurapan Saluran Drainase RT. 21 Belakang HOP 1, Kelurahan Satimpo</t>
  </si>
  <si>
    <t>40 M (Satu Sisi)</t>
  </si>
  <si>
    <t>Penurapan Saluran Drainase RT. 21 Belakang Masjid Al Falah, Kelurahan Satimpo</t>
  </si>
  <si>
    <t>Normalisasi Sungai Bontang di RT. 07 dan 08 Kelurahan Kanaan dan RT. 21 Kelurahan Telihan</t>
  </si>
  <si>
    <t>Terlaksananya Normalisasi Saluran Sungai</t>
  </si>
  <si>
    <t>Kelurahan Kanaan, Kelurahan Telihan</t>
  </si>
  <si>
    <t>Penurapan Sungai Bontang Dari Jembatan Brokoli sampai Jl. Simon Tampubolon Kelurahan Api-Api</t>
  </si>
  <si>
    <t>170 M</t>
  </si>
  <si>
    <t>1.3.18</t>
  </si>
  <si>
    <t>PROGRAM REHABILITASI/PEMELIHARAAN JALAN DAN JEMBATAN</t>
  </si>
  <si>
    <t>1.3.18.11</t>
  </si>
  <si>
    <t>Rehabilitasi/Pemeliharaan Jalan dan Jembatan Kecamatan Bontang Utara</t>
  </si>
  <si>
    <t>Jalan yang direhabilitasi</t>
  </si>
  <si>
    <t>750 M</t>
  </si>
  <si>
    <t>1.3.18.12</t>
  </si>
  <si>
    <t>Rehabilitasi/Pemeliharaan Jalan dan Jembatan Kecamatan Bontang Selatan</t>
  </si>
  <si>
    <t>1.3.18.13</t>
  </si>
  <si>
    <t>Rehabilitasi/Pemeliharaan Jalan dan Jembatan Kecamatan Bontang Barat</t>
  </si>
  <si>
    <t>800 M</t>
  </si>
  <si>
    <t>1.3.18.18</t>
  </si>
  <si>
    <t>Rehabilitasi / Pemeliharaan Jalan Soekarno - Hatta</t>
  </si>
  <si>
    <t>Jalan yang dipelihara</t>
  </si>
  <si>
    <t>1.3.18.19</t>
  </si>
  <si>
    <t>Rehabilitasi / Pemeliharaan Jalan M. Roem</t>
  </si>
  <si>
    <t>1.3.18.20</t>
  </si>
  <si>
    <t>Rehabilitasi / Pemeliharaan Drainase dan Trotoar Jalan Tahap I</t>
  </si>
  <si>
    <t>Drainase dan Trotoar Jalan yang dipelihara</t>
  </si>
  <si>
    <t>1.3.22</t>
  </si>
  <si>
    <t>PROGRAM PEMBANGUNAN SISTEM INFORMASI/DATA BASE JALAN DAN JEMBATAN</t>
  </si>
  <si>
    <t>1.3.22.7</t>
  </si>
  <si>
    <t>Sistem Informasi Manajemen Ruas Jalan Online</t>
  </si>
  <si>
    <t>Aplikasi Database Online</t>
  </si>
  <si>
    <t>1.3.23</t>
  </si>
  <si>
    <t>PROGRAM PENINGKATAN SARANA DAN PRASARANA KEBINAMARGAAN</t>
  </si>
  <si>
    <t>1.3.23.4</t>
  </si>
  <si>
    <t>Pengadaan Alat-Alat Berat</t>
  </si>
  <si>
    <t>Alat Berat</t>
  </si>
  <si>
    <t>1.3.26</t>
  </si>
  <si>
    <t>PROGRAM PENGEMBANGAN, PENGELOLAAN DAN KONSERVASI SUNGAI, DANAU DAN SUMBER DAYA AIR LAINNYA</t>
  </si>
  <si>
    <t>1.3.26.17</t>
  </si>
  <si>
    <t>Normalisasi Danau Kanaan</t>
  </si>
  <si>
    <t>Pendalaman/pengerukan danau Kanaan</t>
  </si>
  <si>
    <t>50.000 m3</t>
  </si>
  <si>
    <t>1.3.26.21</t>
  </si>
  <si>
    <t>Penyusunan Dokumen Lingkungan Waduk Muara (Estuary Dam) Nyerakat</t>
  </si>
  <si>
    <t>Dokumen lingkungan Estuary Dam</t>
  </si>
  <si>
    <t>1.3.26.23</t>
  </si>
  <si>
    <t>Model Tes dan Sertifikasi Waduk Muara (Estuary Dam) Nyerakat</t>
  </si>
  <si>
    <t>Dokumen sertifkasi estuary dam Nyerakat</t>
  </si>
  <si>
    <t>1.3.26.31</t>
  </si>
  <si>
    <t>Disalinasi Waduk Muara (Estuary Dam) Nyerakat</t>
  </si>
  <si>
    <t>Dokumen kelayakan</t>
  </si>
  <si>
    <t>1.3.26.32</t>
  </si>
  <si>
    <t>Inventarisasi Lahan Waduk Muara (Estuary Dam) Nyerakat</t>
  </si>
  <si>
    <t>1.3.27</t>
  </si>
  <si>
    <t>PROGRAM PENGEMBANGAN KINERJA PENGELOLAAN AIR MINUM DAN AIR LIMBAH</t>
  </si>
  <si>
    <t>1.3.27.71</t>
  </si>
  <si>
    <t>Pembangunan Pompa Hidrant Permukiman Kelurahan Guntung</t>
  </si>
  <si>
    <t>Pompa Hidrant Permukiman Kelurahan Guntung</t>
  </si>
  <si>
    <t>1.3.27.72</t>
  </si>
  <si>
    <t>Pembangunan IPAL Tanjung Laut Indah</t>
  </si>
  <si>
    <t>IPAL Tanjung Laut Indah</t>
  </si>
  <si>
    <t>1.3.27.81</t>
  </si>
  <si>
    <t>Perencanaan Teknis Pembangunan Pompa Hidrant Permukiman Kecamatan Bontang Selatan</t>
  </si>
  <si>
    <t>Dokumen Perencanaan Pembangunan Pompa Hidrant Permukiman Kecamatan Bontang Selatan</t>
  </si>
  <si>
    <t>1.3.27.82</t>
  </si>
  <si>
    <t>Perencanaan Teknis Pembangunan Pompa Hidrant Permukiman Kecamatan Bontang Utara</t>
  </si>
  <si>
    <t>Dokumen Perencanaan Pembangunan Pompa Hidrant Permukiman Kecamatan Bontang Utara</t>
  </si>
  <si>
    <t>1.3.27.83</t>
  </si>
  <si>
    <t>Perencanaan Teknis Pembangunan Pompa Hidrant Permukiman Kecamatan Bontang Barat</t>
  </si>
  <si>
    <t>Dokumen Perencanaan Pembangunan Pompa Hidrant Permukiman Kecamatan Bontang Barat</t>
  </si>
  <si>
    <t>1.3.27.84</t>
  </si>
  <si>
    <t>Perencanaan Teknis Septic Tank Komunal Kecamatan Bontang Selatan</t>
  </si>
  <si>
    <t>1.3.27.85</t>
  </si>
  <si>
    <t>Perencanaan Teknis Septic Tank Komunal Kecamatan Bontang Utara</t>
  </si>
  <si>
    <t>1.3.27.86</t>
  </si>
  <si>
    <t>Perencanaan Teknis Septic Tank Komunal Kecamatan Bontang Barat</t>
  </si>
  <si>
    <t>1.3.27.87</t>
  </si>
  <si>
    <t>Pengadaan dan Pemasangan Jaringan Transmisi Air Baku Sistem Interkoneksi dari Waduk Marangkayu di Bontang Lestari</t>
  </si>
  <si>
    <t>Jaringan Transmisi Air Baku Sistem Interkoneksi dari Waduk Marangkayu di Bontang Lestari</t>
  </si>
  <si>
    <t>1.3.28</t>
  </si>
  <si>
    <t>PROGRAM PENGENDALIAN BANJIR</t>
  </si>
  <si>
    <t>1.3.28.14</t>
  </si>
  <si>
    <t>Rehabilitasi/Pemeliharaan Normalisasi Saluran Drainase/Sungai Tersebar di Kecamatan Bontang Utara</t>
  </si>
  <si>
    <t>Saluran-saluran yang terpelihara di Kecamatan Bontang Utara</t>
  </si>
  <si>
    <t>1.3.28.15</t>
  </si>
  <si>
    <t>Rehabilitasi/Pemeliharaan Normalisasi Saluran Drainase/Sungai tersebar di Kecamatan Bontang Selatan</t>
  </si>
  <si>
    <t>Saluran-saluran yang terpelihara di Kecamatan Bontang Selatan</t>
  </si>
  <si>
    <t>1.3.28.16</t>
  </si>
  <si>
    <t>Rehabilitasi/Pemeliharaan Normalisasi Saluran Drainase/Sungai Tersebar di Kecamatan Bontang Barat</t>
  </si>
  <si>
    <t>Saluran-saluran yang terpelihara di Kecamatan Bontang Barat</t>
  </si>
  <si>
    <t>1.3.28.24</t>
  </si>
  <si>
    <t>Penyusunan DED Polder Tanjung Limau</t>
  </si>
  <si>
    <t>1.3.28.25</t>
  </si>
  <si>
    <t>Penyusunan FS Polder Telihan</t>
  </si>
  <si>
    <t>1.3.28.28</t>
  </si>
  <si>
    <t>Inventarisasi Lahan Polder Tanjung Laut</t>
  </si>
  <si>
    <t>Dokumen inventaris lahan Polder Tanjung Laut</t>
  </si>
  <si>
    <t>1.3.28.29</t>
  </si>
  <si>
    <t>Inventarisasi Lahan Polder Bontang Kuala</t>
  </si>
  <si>
    <t>Dokumen inventaris lahan Polder Bontang Kuala</t>
  </si>
  <si>
    <t>1.3.28.30</t>
  </si>
  <si>
    <t>Penyusunan Dokumen Lingkungan Polder Tanjung Laut</t>
  </si>
  <si>
    <t>Dokumen kelayakan lingkungan Polder Tanjung Laut</t>
  </si>
  <si>
    <t>1.3.28.31</t>
  </si>
  <si>
    <t>Penyusunan Dokumen Lingkungan Polder Bontang Kuala</t>
  </si>
  <si>
    <t>Dokumen lingkungan Polder Bontang Kuala</t>
  </si>
  <si>
    <t>1.3.32</t>
  </si>
  <si>
    <t>PROGRAM PENINGKATAN SARANA DAN PRASARANA KECIPTAKARYAAN</t>
  </si>
  <si>
    <t>1.3.32.1</t>
  </si>
  <si>
    <t>Pemeliharaan Kegiatan Keciptakaryaan</t>
  </si>
  <si>
    <t>1.3.33</t>
  </si>
  <si>
    <t>PROGRAM PENGEMBANGAN DATA/INFORMASI</t>
  </si>
  <si>
    <t>1.3.33.2</t>
  </si>
  <si>
    <t>Penyusunan dan Pengumpulan Data Informasi Kebutuhan Penyusunan HSPK</t>
  </si>
  <si>
    <t>Laporan HSPK PU Tahun 2016 yang tersusun</t>
  </si>
  <si>
    <t>1.3.35</t>
  </si>
  <si>
    <t>PROGRAM PENINGKATAN SARANA DAN PRASARANA PEMERINTAH DAERAH</t>
  </si>
  <si>
    <t>1.3.35.5</t>
  </si>
  <si>
    <t>Pembangunan Gedung Kantor Kelurahan Bontang Baru</t>
  </si>
  <si>
    <t>Gedung Kantor Kelurahan Bontang Baru</t>
  </si>
  <si>
    <t>1.3.35.7</t>
  </si>
  <si>
    <t>Pembangunan Kantor Kelurahan Guntung</t>
  </si>
  <si>
    <t>Kantor Kelurahan Guntung</t>
  </si>
  <si>
    <t>1.3.35.11</t>
  </si>
  <si>
    <t>Pembangunan Gedung Kantor Kelurahan Belimbing</t>
  </si>
  <si>
    <t>Gedung Kantor Kelurahan Belimbing</t>
  </si>
  <si>
    <t>1.3.35.14</t>
  </si>
  <si>
    <t>Pembangunan Gedung Kantor Kelurahan Berbas Tengah</t>
  </si>
  <si>
    <t>Gedung Kantor Kelurahan Berbas Tengah</t>
  </si>
  <si>
    <t>1.3.35.28</t>
  </si>
  <si>
    <t>Pembangunan Gedung Kantor Kelurahan Tanjung Laut Indah</t>
  </si>
  <si>
    <t>Gedung Kantor Kelurahan Tanjung Laut Indah</t>
  </si>
  <si>
    <t>1.3.35.30</t>
  </si>
  <si>
    <t>Revitalisasi Kantor Kecamatan Bontang Selatan</t>
  </si>
  <si>
    <t>Kantor Kecamatan Bontang Selatan</t>
  </si>
  <si>
    <t>1.3.35.31</t>
  </si>
  <si>
    <t>Pembangunan Gedung Kantor Kelurahan Kanaan</t>
  </si>
  <si>
    <t>Gedung Kantor Kelurahan Kanaan</t>
  </si>
  <si>
    <t>1.3.36</t>
  </si>
  <si>
    <t>PROGRAM PENINGKATAN SARANA DAN PRASARANA PENDUKUNG PEMERINTAH DAERAH</t>
  </si>
  <si>
    <t>1.3.36.19</t>
  </si>
  <si>
    <t>Pemeliharaan Prasarana dan Sarana Pendukung Pemerintah Daerah Kota Bontang</t>
  </si>
  <si>
    <t>1.3.36.32</t>
  </si>
  <si>
    <t>Pembangunan Kantor Polsek Kecamatan Bontang Barat</t>
  </si>
  <si>
    <t>Kantor Polsek Kecamatan Bontang Barat</t>
  </si>
  <si>
    <t>1.3.36.34</t>
  </si>
  <si>
    <t>Pembangunan Panti Sosial Terpadu (lanjutan)</t>
  </si>
  <si>
    <t>Panti Sosial Terpadu</t>
  </si>
  <si>
    <t>1.3.36.47</t>
  </si>
  <si>
    <t>Pembangunan Sekretariat Bersama Forum Kerukunan Umat Beragama (FKUB)</t>
  </si>
  <si>
    <t>Sekretariat Bersama Forum Kerukunan Umat Beragama (FKUB)</t>
  </si>
  <si>
    <t>1.3.36.52</t>
  </si>
  <si>
    <t>Pembangunan Workshop Dinas PU Bontang</t>
  </si>
  <si>
    <t>1.3.36.53</t>
  </si>
  <si>
    <t>Pembangunan Gedung Balai Pertemuan Umum Kelurahan Gunung Telihan</t>
  </si>
  <si>
    <t>1.3.36.54</t>
  </si>
  <si>
    <t>Pembangunan Gedung Balai Pertemuan Umum Kelurahan Gunung Elai</t>
  </si>
  <si>
    <t>1.3.36.55</t>
  </si>
  <si>
    <t>Pembangunan Balai Nikah KUA Kecamatan Bontang Selatan</t>
  </si>
  <si>
    <t>Balai Nikah KUA Kecamatan Bontang Selatan</t>
  </si>
  <si>
    <t>1.3.36.56</t>
  </si>
  <si>
    <t>Peningkatan Sarana dan Prasarana Lapangan Parikesit Kota Bontang</t>
  </si>
  <si>
    <t>Sarana dan Prasarana Lapangan Parikesit Kota Bontang</t>
  </si>
  <si>
    <t>1.3.37</t>
  </si>
  <si>
    <t>PROGRAM PENINGKATAN JALAN DAN JEMBATAN</t>
  </si>
  <si>
    <t>1.3.37.20</t>
  </si>
  <si>
    <t>Peningkatan Jalan Gendang 5</t>
  </si>
  <si>
    <t>85 m</t>
  </si>
  <si>
    <t>1.3.37.31</t>
  </si>
  <si>
    <t>Peningkatan Jalan Ks. Tubun</t>
  </si>
  <si>
    <t>1.3.37.47</t>
  </si>
  <si>
    <t>Peningkatan Jalan dan Lapangan Parkir Stadion Kota Bontang</t>
  </si>
  <si>
    <t>1.3.37.48</t>
  </si>
  <si>
    <t>Peningkatan Jalan Urip Soemoharjo</t>
  </si>
  <si>
    <t>Jalan yang ditingkatkan</t>
  </si>
  <si>
    <t>1.3.37.56</t>
  </si>
  <si>
    <t>Penanganan Longsoran Jl. Soekarno-Hatta Bontang Lestari</t>
  </si>
  <si>
    <t>Longsoran yang ditangani</t>
  </si>
  <si>
    <t>1 Titik</t>
  </si>
  <si>
    <t>1.3.37.67</t>
  </si>
  <si>
    <t>Peningkatan Jalan Asmawarman</t>
  </si>
  <si>
    <t>1.3.37.70</t>
  </si>
  <si>
    <t>Peningkatan Jalan Prestasi</t>
  </si>
  <si>
    <t>1.3.37.76</t>
  </si>
  <si>
    <t>Peningkatan Jalan Belibis 3</t>
  </si>
  <si>
    <t>1.3.37.77</t>
  </si>
  <si>
    <t>Peningkatan Jalan Damai (Pelebaran)</t>
  </si>
  <si>
    <t>1.3.37.83</t>
  </si>
  <si>
    <t>Peningkatan Jalan Beringin</t>
  </si>
  <si>
    <t>350 M</t>
  </si>
  <si>
    <t>1.3.37.84</t>
  </si>
  <si>
    <t>Peningkatan Jalan Mulawarman</t>
  </si>
  <si>
    <t>1.3.37.85</t>
  </si>
  <si>
    <t>Penanganan Longsoran Jalan Lingkar Komplek Pemerintah Kota Bontang</t>
  </si>
  <si>
    <t>1.3.37.86</t>
  </si>
  <si>
    <t>Peningkatan Jalan Brokoli</t>
  </si>
  <si>
    <t>1.3.38</t>
  </si>
  <si>
    <t>PROGRAM PENINGKATAN INFRASTRUKTUR PERMUKIMAN</t>
  </si>
  <si>
    <t>1.3.38.2</t>
  </si>
  <si>
    <t>Peningkatan Prasarana dan Sarana Dasar Permukiman Kelurahan Bontang Baru</t>
  </si>
  <si>
    <t>10 Kegiatan</t>
  </si>
  <si>
    <t>1.3.38.3</t>
  </si>
  <si>
    <t>Peningkatan Prasarana dan Sarana Dasar Permukiman Kelurahan Bontang Kuala</t>
  </si>
  <si>
    <t>1.3.38.4</t>
  </si>
  <si>
    <t>Peningkatan Prasarana dan Sarana Dasar Permukiman Kelurahan Guntung</t>
  </si>
  <si>
    <t>1.3.38.5</t>
  </si>
  <si>
    <t>Peningkatan Prasarana dan Sarana Dasar Permukiman Kelurahan Loktuan</t>
  </si>
  <si>
    <t>1.3.38.6</t>
  </si>
  <si>
    <t>Peningkatan Prasarana dan Sarana Dasar Permukiman Kelurahan Gunung Elai</t>
  </si>
  <si>
    <t>1.3.38.7</t>
  </si>
  <si>
    <t>Peningkatan Prasarana dan Sarana Dasar Permukiman Kelurahan Berbas Pantai</t>
  </si>
  <si>
    <t>1.3.38.8</t>
  </si>
  <si>
    <t>Peningkatan Prasarana dan Sarana Dasar Permukiman Kelurahan Berbas Tengah</t>
  </si>
  <si>
    <t>1.3.38.9</t>
  </si>
  <si>
    <t>Peningkatan Prasarana dan Sarana Dasar Permukiman Kelurahan Bontang Lestari</t>
  </si>
  <si>
    <t>1.3.38.10</t>
  </si>
  <si>
    <t>Peningkatan Prasarana dan Sarana Dasar Permukiman Kelurahan Satimpo</t>
  </si>
  <si>
    <t>1.3.38.11</t>
  </si>
  <si>
    <t>Peningkatan Prasarana dan Sarana Dasar Permukiman Kelurahan Tanjung Laut</t>
  </si>
  <si>
    <t>1.3.38.12</t>
  </si>
  <si>
    <t>Peningkatan Prasarana dan Sarana Dasar Permukiman Kelurahan Tanjung Laut Indah</t>
  </si>
  <si>
    <t>1.3.38.13</t>
  </si>
  <si>
    <t>Peningkatan Prasarana dan Sarana Dasar Permukiman Kelurahan Belimbing</t>
  </si>
  <si>
    <t>1.3.38.14</t>
  </si>
  <si>
    <t>Peningkatan Prasarana dan Sarana Dasar Permukiman Kelurahan Kanaan</t>
  </si>
  <si>
    <t>1.3.38.15</t>
  </si>
  <si>
    <t>Peningkatan Prasarana dan Sarana Dasar Permukiman Kelurahan Gunung Telihan</t>
  </si>
  <si>
    <t>1.3.38.53</t>
  </si>
  <si>
    <t>Peningkatan Prasarana dan Sarana Dasar Permukiman Kelurahan Api-Api Seksi A</t>
  </si>
  <si>
    <t>1.3.38.54</t>
  </si>
  <si>
    <t>Peningkatan Prasarana dan Sarana Dasar Permukiman Kelurahan Api-Api Seksi B</t>
  </si>
  <si>
    <t>1.3.38.55</t>
  </si>
  <si>
    <t>Peningkatan Prasarana dan Sarana Dasar Permukiman Kelurahan Api-Api Seksi C</t>
  </si>
  <si>
    <t>Prasarana dan sarana dasar permukiman Kelurahan Api-Api</t>
  </si>
  <si>
    <t>15 Paket</t>
  </si>
  <si>
    <t>1.3.38.57</t>
  </si>
  <si>
    <t>Peningkatan Prasarana dan Sarana Dasar Permukiman Kelurahan Bontang Baru Seksi A</t>
  </si>
  <si>
    <t>Prasarana dan sarana dasar permukiman Kelurahan Bontang Baru</t>
  </si>
  <si>
    <t>15 Kegiatan</t>
  </si>
  <si>
    <t>1.3.38.60</t>
  </si>
  <si>
    <t>Peningkatan Prasarana dan Sarana Dasar Permukiman Kelurahan Belimbing Seksi A</t>
  </si>
  <si>
    <t>Prasarana dan sarana dasar permukiman Kelurahan Belimbing</t>
  </si>
  <si>
    <t>1.3.38.61</t>
  </si>
  <si>
    <t>Peningkatan Prasarana dan Sarana Dasar Permukiman Kelurahan Kanaan Seksi A</t>
  </si>
  <si>
    <t>Prasarana dan sarana dasar permukiman Kelurahan Kanaan</t>
  </si>
  <si>
    <t>1.3.38.62</t>
  </si>
  <si>
    <t>Peningkatan Prasarana dan Sarana Dasar Permukiman Kelurahan Gunung Elai Seksi A</t>
  </si>
  <si>
    <t>Prasarana dan sarana dasar permukiman Kelurahan Gunung Elai</t>
  </si>
  <si>
    <t>15 paket</t>
  </si>
  <si>
    <t>1.3.38.69</t>
  </si>
  <si>
    <t>Perencanaan Anjungan Kelurahan Bontang Kuala</t>
  </si>
  <si>
    <t>1.3.38.70</t>
  </si>
  <si>
    <t>Peningkatan Prasarana dan Sarana Dasar Permukiman Kelurahan Bontang Kuala Seksi A</t>
  </si>
  <si>
    <t>Prasarana dan sarana dasar permukiman Kelurahan Bontang Kuala</t>
  </si>
  <si>
    <t>1.3.38.71</t>
  </si>
  <si>
    <t>Peningkatan Prasarana dan Sarana Dasar Permukiman Kelurahan Guntung Seksi A</t>
  </si>
  <si>
    <t>Prasarana dan sarana dasar permukiman Kelurahan Guntung</t>
  </si>
  <si>
    <t>1.3.38.72</t>
  </si>
  <si>
    <t>Peningkatan Prasarana dan Sarana Dasar Permukiman Kelurahan Loktuan Seksi A</t>
  </si>
  <si>
    <t>Prasarana dan sarana dasar permukiman Kelurahan Loktuan</t>
  </si>
  <si>
    <t>1.3.38.73</t>
  </si>
  <si>
    <t>Peningkatan Prasarana dan Sarana Dasar Permukiman Kelurahan Berbas Pantai Seksi A</t>
  </si>
  <si>
    <t>Prasarana dan sarana dasar permukiman Kelurahan Berbas Pantai</t>
  </si>
  <si>
    <t>15 Kelurahan</t>
  </si>
  <si>
    <t>1.3.38.74</t>
  </si>
  <si>
    <t>Peningkatan Prasarana dan Sarana Dasar Permukiman Kelurahan Berbas Tengah Seksi A</t>
  </si>
  <si>
    <t>Prasarana dan sarana dasar permukaan Kelurahan Berbas Tengah</t>
  </si>
  <si>
    <t>1.3.38.75</t>
  </si>
  <si>
    <t>Peningkatan Prasarana dan Sarana Dasar Permukiman Kelurahan Bontang Lestari Seksi A</t>
  </si>
  <si>
    <t>Prasarana dan sarana dasar permukiman Kelurahan Bontang Lestari</t>
  </si>
  <si>
    <t>1.3.38.76</t>
  </si>
  <si>
    <t>Peningkatan Prasarana dan Sarana Dasar Permukiman Kelurahan Satimpo Seksi A</t>
  </si>
  <si>
    <t>Prasarana dan sarana dasar permukiman Kelurahan Satimpo</t>
  </si>
  <si>
    <t>1.3.38.77</t>
  </si>
  <si>
    <t>Peningkatan Prasarana dan Sarana Dasar Permukiman Kelurahan Tanjung Laut Seksi A</t>
  </si>
  <si>
    <t>Prasarana dan sarana dasar permukiman Kelurahan Tanjung Laut</t>
  </si>
  <si>
    <t>1.3.38.78</t>
  </si>
  <si>
    <t>Peningkatan Prasarana dan Sarana Dasar Permukiman Kelurahan Tanjung Laut Indah Seksi A</t>
  </si>
  <si>
    <t>Prasarana dan sarana dasar permukiman Kelurahan Tanjung Laut Indah</t>
  </si>
  <si>
    <t>1.3.38.79</t>
  </si>
  <si>
    <t>Peningkatan Prasarana dan Sarana Dasar Permukiman Kelurahan Gunung Telihan Seksi A</t>
  </si>
  <si>
    <t>Prasarana dan sarana dasar permukiman Kelurahan Gunung Telihan</t>
  </si>
  <si>
    <t>Perumahan</t>
  </si>
  <si>
    <t>1.4.19</t>
  </si>
  <si>
    <t>PROGRAM PENATAAN PERMUKIMAN LINGKUNGAN</t>
  </si>
  <si>
    <t>1.4.19.3</t>
  </si>
  <si>
    <t>Penataan Infrastruktur dan Sarana Pendukung Rusunawa Kelurahan Loktuan</t>
  </si>
  <si>
    <t>1.4.19.4</t>
  </si>
  <si>
    <t>Penataan Infrastruktur dan Sarana Pendukung Rusunawa Kelurahan Bontang Kuala</t>
  </si>
  <si>
    <t>Perencanaan Pembangunan</t>
  </si>
  <si>
    <t>1.6.15</t>
  </si>
  <si>
    <t>1.6.15.30</t>
  </si>
  <si>
    <t>Penyusunan Sistem Informasi/Database KeciptaKaryaan</t>
  </si>
  <si>
    <t>Dokumen Informasi Database Keciptakaryaan</t>
  </si>
  <si>
    <t>Lingkungan Hidup</t>
  </si>
  <si>
    <t>1.8.21</t>
  </si>
  <si>
    <t>PROGRAM PENGEMBANGAN EKOWISATA DAN JASA LINGKUNGAN DIKAWASAN-KAWASAN KONSERVASI LAUT DAN HUTAN</t>
  </si>
  <si>
    <t>1.8.21.7</t>
  </si>
  <si>
    <t>Pembangunan Terminal Kawasan Wisata Bontang Kuala</t>
  </si>
  <si>
    <t>Terminal Kawasan Wisata Bontang Kuala</t>
  </si>
  <si>
    <t>1 Kegiatan</t>
  </si>
  <si>
    <t>1.8.21.8</t>
  </si>
  <si>
    <t>Pembangunan Turap Bumi Perkemahan dan Agro Wisata di Bontang Lestari</t>
  </si>
  <si>
    <t>Turap Bumi Perkemahan dan Agro Wisata di Bontang Lestari</t>
  </si>
  <si>
    <t>1.18.21</t>
  </si>
  <si>
    <t>PROGRAM PENINGKATAN SARANA DAN PRASARANA OLAH RAGA</t>
  </si>
  <si>
    <t>1.18.21.15</t>
  </si>
  <si>
    <t>Pembuatan Sirkuit Balap Kota Bontang</t>
  </si>
  <si>
    <t>Sirkuit Balap Kota Bontang</t>
  </si>
  <si>
    <t>1.18.21.16</t>
  </si>
  <si>
    <t>Peningkatan Lapangan Parkir GOR Bessai Berinta Jl. Ks.Tubun</t>
  </si>
  <si>
    <t>1.18.21.26</t>
  </si>
  <si>
    <t>Pembangunan Lapangan Sepak Bola Kelurahan Berbas Pantai</t>
  </si>
  <si>
    <t>Lapangan Sepak Bola Kelurahan Berbas Pantai</t>
  </si>
  <si>
    <t>Urusan Pilihan</t>
  </si>
  <si>
    <t>Perdagangan</t>
  </si>
  <si>
    <t>2.6.20</t>
  </si>
  <si>
    <t>PROGRAM PENINGKATAN DAN PENGEMBANGAN SARANA DAN PRASARANA PERDAGANGAN</t>
  </si>
  <si>
    <t>2.6.20.21</t>
  </si>
  <si>
    <t>Pembangunan Pasar Citra Mas Loktuan</t>
  </si>
  <si>
    <t>Pasar Citra Mas Loktuan</t>
  </si>
  <si>
    <t>Pembangunan Pesar Rawa Indah</t>
  </si>
  <si>
    <t>Jumlah unit bangunan pasar yang dibangun</t>
  </si>
  <si>
    <t>Bontang Selatan</t>
  </si>
  <si>
    <t>: 1.05.01</t>
  </si>
  <si>
    <t>: DINAS TATA RUANG KOTA</t>
  </si>
  <si>
    <t>Penataan Ruang</t>
  </si>
  <si>
    <t>1.5.1</t>
  </si>
  <si>
    <t>1.5.1.1</t>
  </si>
  <si>
    <t>1.5.1.2</t>
  </si>
  <si>
    <t>1.5.1.6</t>
  </si>
  <si>
    <t>1.5.1.10</t>
  </si>
  <si>
    <t>Alat Tulis Kantor</t>
  </si>
  <si>
    <t>1.5.1.11</t>
  </si>
  <si>
    <t>Jumlah Persediaan Barang Cetakan dan Penggandaan</t>
  </si>
  <si>
    <t>1.5.1.13</t>
  </si>
  <si>
    <t>-</t>
  </si>
  <si>
    <t>1.5.1.15</t>
  </si>
  <si>
    <t>1.5.1.16</t>
  </si>
  <si>
    <t>Bahan Logistik Kantor</t>
  </si>
  <si>
    <t>1.5.1.17</t>
  </si>
  <si>
    <t>Jumlah Persediaan Makanan dan Minuman</t>
  </si>
  <si>
    <t>800 Kotak</t>
  </si>
  <si>
    <t>1.5.1.18</t>
  </si>
  <si>
    <t>Koordinasi dan Konsultasi Ke Luar Daerah</t>
  </si>
  <si>
    <t>1.5.1.19</t>
  </si>
  <si>
    <t>Tersedianya Tenaga administrasi / Teknis Perkantoran</t>
  </si>
  <si>
    <t>7 orang</t>
  </si>
  <si>
    <t>1.5.2</t>
  </si>
  <si>
    <t>1.5.2.23</t>
  </si>
  <si>
    <t>1.5.2.27</t>
  </si>
  <si>
    <t>1.5.3</t>
  </si>
  <si>
    <t>1.5.3.5</t>
  </si>
  <si>
    <t>1.5.5</t>
  </si>
  <si>
    <t>1.5.5.1</t>
  </si>
  <si>
    <t>1.5.6</t>
  </si>
  <si>
    <t>1.5.6.1</t>
  </si>
  <si>
    <t>1.5.6.2</t>
  </si>
  <si>
    <t>1.5.6.4</t>
  </si>
  <si>
    <t>1.5.6.5</t>
  </si>
  <si>
    <t>1.5.6.10</t>
  </si>
  <si>
    <t>1.5.6.11</t>
  </si>
  <si>
    <t>1.5.10</t>
  </si>
  <si>
    <t>1.5.10.1</t>
  </si>
  <si>
    <t>Terlaksanany Pameran Pembangunan</t>
  </si>
  <si>
    <t>3 even (Hari Tata Ruang, BCC dan Bontang Expo)</t>
  </si>
  <si>
    <t>1.5.15</t>
  </si>
  <si>
    <t>PROGRAM PERENCANAAN TATA RUANG</t>
  </si>
  <si>
    <t>1.5.15.3</t>
  </si>
  <si>
    <t>Sosialisasi Peraturan Perundang-Undangan Tentang Rencana Tata Ruang</t>
  </si>
  <si>
    <t>1.5.15.7</t>
  </si>
  <si>
    <t>Penyusunan Rencana Tata Bangunan dan Lingkungan</t>
  </si>
  <si>
    <t>Dokumen RTBL Kelurahan</t>
  </si>
  <si>
    <t>1.5.15.46</t>
  </si>
  <si>
    <t>Verifikasi Permohonan Site Plan Kawasan dan Surat Keterangan Kesesuaian Tata Ruang Kota Bontang</t>
  </si>
  <si>
    <t>Dokumen Siteplan dan dokumen surat kesesuaian Tata Ruang Kawasan perumahan, perguidangan, perindustrian</t>
  </si>
  <si>
    <t>10 Dokumen ( Siteplan dan SKTR )</t>
  </si>
  <si>
    <t>1.5.15.52</t>
  </si>
  <si>
    <t>Penyusunan Kebijakan Peraturan RTDR dan Zoning Regulation</t>
  </si>
  <si>
    <t>Naskah Akademis Raperda Perizinan Insentif dan Disentif Pemanfaatan Ruang</t>
  </si>
  <si>
    <t>1.5.15.54</t>
  </si>
  <si>
    <t>Pengembangan Sistem Informasi Tata Ruang (SIMTARU)</t>
  </si>
  <si>
    <t>Data Base Sistem Informasi Tata Ruang yang di update</t>
  </si>
  <si>
    <t>1.5.16</t>
  </si>
  <si>
    <t>PROGRAM PEMANFAATAN RUANG</t>
  </si>
  <si>
    <t>1.5.16.9</t>
  </si>
  <si>
    <t>Monitoring, Evaluasi dan Pelaporan Pemanfaatan Ruang</t>
  </si>
  <si>
    <t>1.5.16.24</t>
  </si>
  <si>
    <t>Pendampingan Kegiatan Program Pengembangan Kota Hijau (P2KH)</t>
  </si>
  <si>
    <t>Laporan Pelaksanaan Kegiatan</t>
  </si>
  <si>
    <t>1.5.17</t>
  </si>
  <si>
    <t>PROGRAM PENGENDALIAN PEMANFAATAN RUANG</t>
  </si>
  <si>
    <t>1.5.17.23</t>
  </si>
  <si>
    <t>Pembuatan Baliho Himbauan IMB</t>
  </si>
  <si>
    <t>Baliho Himbauan IMB</t>
  </si>
  <si>
    <t>24 Buah</t>
  </si>
  <si>
    <t>1.5.17.28</t>
  </si>
  <si>
    <t>Pengembangan Sistem Informasi Perizinan IMB</t>
  </si>
  <si>
    <t>Perangkat Hardware dan aplikasi sistem informasi manajemen perijinan IMB</t>
  </si>
  <si>
    <t>1.5.17.29</t>
  </si>
  <si>
    <t>Pengawasan dan Pengendalian Pemanfaatan Ruang</t>
  </si>
  <si>
    <t>Bangunan yang disegel</t>
  </si>
  <si>
    <t>60 Bangunan</t>
  </si>
  <si>
    <t>1.5.17.31</t>
  </si>
  <si>
    <t>Sosialisasi Perijinan Pengawasan dan Pengendalian Bangunan</t>
  </si>
  <si>
    <t>Jumlah peserta sosialisasi perijinan bangunan dan pengawasan</t>
  </si>
  <si>
    <t>300 orang</t>
  </si>
  <si>
    <t>1.5.17.32</t>
  </si>
  <si>
    <t>Verifikasi Permohonan IMB dan Survey Lapangan Proses IMB</t>
  </si>
  <si>
    <t>Dokumen verifikasi Permohonan IMB</t>
  </si>
  <si>
    <t>1.8.24</t>
  </si>
  <si>
    <t>PROGRAM PENGELOLAAN RUANG TERBUKA HIJAU (RTH)</t>
  </si>
  <si>
    <t>1.8.24.5</t>
  </si>
  <si>
    <t>Penataan RTH</t>
  </si>
  <si>
    <t>Taman RTH Rencana Aksi RTH Kota Bontang DED RTH</t>
  </si>
  <si>
    <t>2 paket 1 dokumen 1 dokumen</t>
  </si>
  <si>
    <t>1.8.24.17</t>
  </si>
  <si>
    <t>Pendampingan Pembangunan RTH Kota Bontang</t>
  </si>
  <si>
    <t>Pemeliharaan Taman RTH di Kota Bontang</t>
  </si>
  <si>
    <t>2 Lokasi</t>
  </si>
  <si>
    <t>: 1.06.01</t>
  </si>
  <si>
    <t>: BADAN PERENCANAAN PEMBANGUNAN DAERAH</t>
  </si>
  <si>
    <t>1.5.15.55</t>
  </si>
  <si>
    <t>Review Rencana Tata Ruang Wilayah (RTRW)</t>
  </si>
  <si>
    <t>Kajian Peninjauan Kembali RTRW Kota Bontang Penyusunan Neraca penatagunaan tanah Dokumen KLHS RTRW Peta Citra Satelit</t>
  </si>
  <si>
    <t>4 dokumen</t>
  </si>
  <si>
    <t>1.5.17.30</t>
  </si>
  <si>
    <t>Koordinasi Penataan Ruang</t>
  </si>
  <si>
    <t>Dokumen Laporan Pelaksanaan dan Kegiatan BKPRD</t>
  </si>
  <si>
    <t>1.6.1</t>
  </si>
  <si>
    <t>1.6.1.1</t>
  </si>
  <si>
    <t>Persentase pelayanan surat keluar masuk</t>
  </si>
  <si>
    <t>1.6.1.2</t>
  </si>
  <si>
    <t>Tagihan telepon, internet</t>
  </si>
  <si>
    <t>1.6.1.10</t>
  </si>
  <si>
    <t>Jumlah Alat tulis kantor; kelengkapan kantor</t>
  </si>
  <si>
    <t>36 jenis ATK;27 jenis catridge;</t>
  </si>
  <si>
    <t>1.6.1.11</t>
  </si>
  <si>
    <t>Jumlah jenis bahan cetakan</t>
  </si>
  <si>
    <t>15 jenis</t>
  </si>
  <si>
    <t>1.6.1.12</t>
  </si>
  <si>
    <t>Jenis komponen listrik</t>
  </si>
  <si>
    <t>4 jenis</t>
  </si>
  <si>
    <t>1.6.1.13</t>
  </si>
  <si>
    <t>Jenis peralatan dan perlengkapan kantor</t>
  </si>
  <si>
    <t>7 jenis</t>
  </si>
  <si>
    <t>1.6.1.15</t>
  </si>
  <si>
    <t>Jumlah harian Surat kabar dan bahan bacaan lainnya.</t>
  </si>
  <si>
    <t>5 jenis</t>
  </si>
  <si>
    <t>1.6.1.17</t>
  </si>
  <si>
    <t>Jumlah Makan dan minum</t>
  </si>
  <si>
    <t>3850 kotak snack; 2200 kotak makan</t>
  </si>
  <si>
    <t>1.6.1.18</t>
  </si>
  <si>
    <t>Frekuensi Rapat koordinasi dan konsultasi bagi pegawai</t>
  </si>
  <si>
    <t>1 tahun</t>
  </si>
  <si>
    <t>1.6.1.19</t>
  </si>
  <si>
    <t>Jumlah pegawai</t>
  </si>
  <si>
    <t>38 PNS dan 5 Non PNS</t>
  </si>
  <si>
    <t>1.6.2</t>
  </si>
  <si>
    <t>1.6.2.16</t>
  </si>
  <si>
    <t>Penyediaan Jasa Pemeliharaan dan Perizinan Kendaraan Dinas/Operasional</t>
  </si>
  <si>
    <t>Jumlah Kendaraan Dinas</t>
  </si>
  <si>
    <t>20 Unit</t>
  </si>
  <si>
    <t>1.6.2.23</t>
  </si>
  <si>
    <t>Jumlah kendaraan dinas/operasional</t>
  </si>
  <si>
    <t>8 roda 4; 12 roda 2</t>
  </si>
  <si>
    <t>1.6.2.27</t>
  </si>
  <si>
    <t>Peralatan gedung kantor</t>
  </si>
  <si>
    <t>5 paket</t>
  </si>
  <si>
    <t>1.6.3</t>
  </si>
  <si>
    <t>1.6.3.5</t>
  </si>
  <si>
    <t>Jumlah Pakaian khusus hari-hari tertentu</t>
  </si>
  <si>
    <t>45 buah</t>
  </si>
  <si>
    <t>1.6.5</t>
  </si>
  <si>
    <t>1.6.5.1</t>
  </si>
  <si>
    <t>Jumlah pendidikan dan pelatihan yang diikuti</t>
  </si>
  <si>
    <t>55 kali</t>
  </si>
  <si>
    <t>1.6.10</t>
  </si>
  <si>
    <t>1.6.10.1</t>
  </si>
  <si>
    <t>Jumlah kegiatan</t>
  </si>
  <si>
    <t>2 kegiatan</t>
  </si>
  <si>
    <t>1.6.10.2</t>
  </si>
  <si>
    <t>Publikasi Kegiatan Pembangunan</t>
  </si>
  <si>
    <t>Publikasi media massa Buku agenda pembangunan Kalender</t>
  </si>
  <si>
    <t>1 tahun 200 buku 300 lembar</t>
  </si>
  <si>
    <t>1.6.11</t>
  </si>
  <si>
    <t>1.6.11.45</t>
  </si>
  <si>
    <t>Pengoperasian dan Pemeliharaan Website Bappeda</t>
  </si>
  <si>
    <t>Pemeliharaan dan pengembangan website BAPPEDA</t>
  </si>
  <si>
    <t>1.6.15.25</t>
  </si>
  <si>
    <t>Penyusunan Indeks Kepuasan Masyarakat Terhadap Kinerja Pemerintah Kota Bontang</t>
  </si>
  <si>
    <t>laporan Indeks Kepuasan Pelayanan Kepada Masyarakat</t>
  </si>
  <si>
    <t>1.6.15.27</t>
  </si>
  <si>
    <t>Evaluasi Capaian Kinerja SKPD.</t>
  </si>
  <si>
    <t>Laporan evaluasi hasil capaian kinerja SKPD</t>
  </si>
  <si>
    <t>1.6.15.29</t>
  </si>
  <si>
    <t>Penyusunan Sistem Informasi Pembangunan Daerah (SIPD)</t>
  </si>
  <si>
    <t>Buku database 8 Kelompok Data Informasi Pembangunan Daerah</t>
  </si>
  <si>
    <t>1.6.19</t>
  </si>
  <si>
    <t>PROGRAM PERENCANAAN PENGEMBANGAN KOTA-KOTA MENENGAH DAN BESAR</t>
  </si>
  <si>
    <t>1.6.19.17</t>
  </si>
  <si>
    <t>Koordinasi Pembangunan Sanitasi Perkotaan</t>
  </si>
  <si>
    <t>- Dokumen MPS Tahunan Kota Bontang - Dokumen Master Plan Air Limbah Kota Bontang - Laporan Pelaksanaan Hibah Sanitasi AUSAID Kota Bontang - Laporan Pelaksanaan Hibah Sanitasi AUSAID Kota Bontang</t>
  </si>
  <si>
    <t>- 1 dokumen - 1 dokumen - 1 dokumen - 1 dokumen</t>
  </si>
  <si>
    <t>Penyusunan Master Plan Air Limbah</t>
  </si>
  <si>
    <t>1.6.21</t>
  </si>
  <si>
    <t>PROGRAM PERENCANAAN PEMBANGUNAN DAERAH</t>
  </si>
  <si>
    <t>1.6.21.5</t>
  </si>
  <si>
    <t>Penyusunan Rancangan RPJMD</t>
  </si>
  <si>
    <t>Dokumen Rancangan Awal RPJMD</t>
  </si>
  <si>
    <t>1.6.21.6</t>
  </si>
  <si>
    <t>Penyelenggaraan Musrenbang RPJMD</t>
  </si>
  <si>
    <t>Kesepakatan Kebijakan Pembangunan yang akan dituangkan dalam RPJMD</t>
  </si>
  <si>
    <t>1.6.21.9</t>
  </si>
  <si>
    <t>Penyelenggaraan Musrenbang RKPD</t>
  </si>
  <si>
    <t>Dokumen hasil kompilasi usulan Musrenbang</t>
  </si>
  <si>
    <t>1.6.21.10</t>
  </si>
  <si>
    <t>Penetapan RKPD</t>
  </si>
  <si>
    <t>Dokumen Perwali RKPD 2014</t>
  </si>
  <si>
    <t>1.6.21.12</t>
  </si>
  <si>
    <t>Koordinasi Penyusunan Laporan Keterangan Pertanggung Jawaban (LKPJ)</t>
  </si>
  <si>
    <t>Dokumen LKPJ Walikota</t>
  </si>
  <si>
    <t>1 Dokumen--</t>
  </si>
  <si>
    <t>1.6.21.13</t>
  </si>
  <si>
    <t>Monitoring, Evaluasi, Pengendalian, dan Pelaporan Pelaksanaan Rencana Pembangunan Daerah</t>
  </si>
  <si>
    <t>Dokumen laporan hasil Monitoring Evaluasi Pembangunan</t>
  </si>
  <si>
    <t>4 Dokumen</t>
  </si>
  <si>
    <t>1.6.21.19</t>
  </si>
  <si>
    <t>Koordinasi Perencanaan dan Pengendalian Pembangunan Sumber Dana Bantuan Keuangan Provinsi</t>
  </si>
  <si>
    <t>laporan Pelaksanaan kegiatan Bantuan Keuangan Pemprov Kaltim</t>
  </si>
  <si>
    <t>1.6.21.21</t>
  </si>
  <si>
    <t>Fasilitasi Unit Layanan Pengadaan Kota Bontang</t>
  </si>
  <si>
    <t>Fasilitas Operasional Unit Layanan Pengadaan</t>
  </si>
  <si>
    <t>1.6.21.23</t>
  </si>
  <si>
    <t>Koordinasi Forum Multi Stake Holder CSR Perusahaan</t>
  </si>
  <si>
    <t>Kebijakan dan Program kegiatan pembangunan dibidang infrastruktur, ekonomi dan sosial</t>
  </si>
  <si>
    <t>1.6.21.26</t>
  </si>
  <si>
    <t>Penyusunan Rancangan Awal RKPD</t>
  </si>
  <si>
    <t>Dokumen Draft Ranwal RKPD 2017</t>
  </si>
  <si>
    <t>1.6.21.28</t>
  </si>
  <si>
    <t>Penyusunan dan Penetapan RKPD Perubahan</t>
  </si>
  <si>
    <t>Dokumen RKPD Perubahan 2015</t>
  </si>
  <si>
    <t>1.6.21.29</t>
  </si>
  <si>
    <t>Informasi Laporan Penyelenggaraan Program Unggulan Pembangunan Daerah</t>
  </si>
  <si>
    <t>Dokumen Program Unggulan Pembgnunan Daerah</t>
  </si>
  <si>
    <t>1.6.21.30</t>
  </si>
  <si>
    <t>Koordinasi Laporan Penyerapan Anggaran Pendapatan dan Belanja Daerah</t>
  </si>
  <si>
    <t>Informasi Penyerapan Anggaran Melalui Sistem monitoring TEPPA Unit Kerja Presiden Bidang Pengawasan dan Pengendalian Pembangunan</t>
  </si>
  <si>
    <t>1.6.21.32</t>
  </si>
  <si>
    <t>Koordinasi Pembangunan Prasarana dan Sarana Permukiman</t>
  </si>
  <si>
    <t>Dokumen RPI2JM Kota Bontang</t>
  </si>
  <si>
    <t>1.6.21.37</t>
  </si>
  <si>
    <t>Penyusunan Kajian City Branding</t>
  </si>
  <si>
    <t>Dokumen Hasil kajian</t>
  </si>
  <si>
    <t>1 Dokuemen</t>
  </si>
  <si>
    <t>1.6.21.44</t>
  </si>
  <si>
    <t>Fisibility Study Pembangunan Pelabuhan Sekendis Kota Bontang</t>
  </si>
  <si>
    <t>Dokumen FS Pembangunan Pelabuhan Segendis Kota Bontang</t>
  </si>
  <si>
    <t>1 Dok</t>
  </si>
  <si>
    <t>1.6.21.45</t>
  </si>
  <si>
    <t>Evaluasi RPJPD</t>
  </si>
  <si>
    <t>1.6.21.46</t>
  </si>
  <si>
    <t>Pengembangan Sistem Informasi Perencanaan Pembangunan</t>
  </si>
  <si>
    <t>Daftra Program dan Kegiatan RKPD</t>
  </si>
  <si>
    <t>1.6.22</t>
  </si>
  <si>
    <t>PROGRAM PERENCANAAN PEMBANGUNAN EKONOMI</t>
  </si>
  <si>
    <t>1.6.22.4</t>
  </si>
  <si>
    <t>Koordinasi Perencanaan Pembangunan Bidang Ekonomi</t>
  </si>
  <si>
    <t>Dokumen Kajian Akademik Peningkatan Ekonomi Daerah</t>
  </si>
  <si>
    <t>1.6.22.11</t>
  </si>
  <si>
    <t>Koordinasi Tingkat Kota Program Nasional Pemberdayaan Masyarakat (PNPM) Mandiri Perkotaan</t>
  </si>
  <si>
    <t>Koordinasi dan Fasilitasi Pelaksanaan Kebijakan dan Program Kegiatan PNPM</t>
  </si>
  <si>
    <t>1.6.22.12</t>
  </si>
  <si>
    <t>Koordinasi Penanggulangan Kemiskinan Daerah</t>
  </si>
  <si>
    <t>Kebijakan dan Program-program Penanggulangan Kemiskinan</t>
  </si>
  <si>
    <t>1.6.22.17</t>
  </si>
  <si>
    <t>Koordinasi Tingkat Kota Program Nasional Penataan Lingkungan Permukiman Berbasis Komunitas (PLPBK)</t>
  </si>
  <si>
    <t>Koordinasi dan Fasilitasi Penataan Lingkungan Permukiman Berbasis Komunitas (PLPBK)</t>
  </si>
  <si>
    <t>1.6.22.23</t>
  </si>
  <si>
    <t>Koordinasi Percepatan dan Perluasan Perlindugan Sosial (P4S)</t>
  </si>
  <si>
    <t>Laporan pelaksanaan P4S</t>
  </si>
  <si>
    <t>Penyusunan Kajian Potensi Ekonomi Sektor UMKM</t>
  </si>
  <si>
    <t>Evaluasi Kinerja Penanggulangan Kemiskinan</t>
  </si>
  <si>
    <t>1.6.23</t>
  </si>
  <si>
    <t>PROGRAM PERENCANAAN SOSIAL DAN BUDAYA</t>
  </si>
  <si>
    <t>1.6.23.2</t>
  </si>
  <si>
    <t>Koordinasi Perencanaan Pembangunan Bidang Sosial dan Budaya</t>
  </si>
  <si>
    <t>Dokumen Monev Sosbud dan Program kegiatan sosial budaya lainnya</t>
  </si>
  <si>
    <t>Dokumen</t>
  </si>
  <si>
    <t>1.6.23.4</t>
  </si>
  <si>
    <t>Koordinasi Pelaksanaan Forum Kota Sehat</t>
  </si>
  <si>
    <t>Pelaksanaan Tatanan Kota Sehat</t>
  </si>
  <si>
    <t>8 Tatanan</t>
  </si>
  <si>
    <t>Evaluasi Perencanaan Pembangunan Bidang Sosial dan Budaya</t>
  </si>
  <si>
    <t>1.6.24</t>
  </si>
  <si>
    <t>PROGRAM PERENCANAAN PRASARANA WILAYAH DAN SUMBER DAYA ALAM</t>
  </si>
  <si>
    <t>1.6.24.13</t>
  </si>
  <si>
    <t>Koordinasi pembangunan Bidang Sumber Daya Alam dan Lingkungan Hidup</t>
  </si>
  <si>
    <t>Dokumen Monitoring dan Evaluasi Rencana Aksi Daerah Penurunan Emisi Gas</t>
  </si>
  <si>
    <t>1.6.26</t>
  </si>
  <si>
    <t>PROGRAM EVALUASI PERENCANAAN PEMBANGUNAN DAERAH</t>
  </si>
  <si>
    <t>1.6.27.3</t>
  </si>
  <si>
    <t>Pengembangan Sistem Informasi Manajemen Perencanaan Pembangunan Daerah (SIMREDA)</t>
  </si>
  <si>
    <t>Pengembangan software SIMREDA</t>
  </si>
  <si>
    <t>Statistik</t>
  </si>
  <si>
    <t>1.23.15</t>
  </si>
  <si>
    <t>PROGRAM PENGEMBANGAN DATA/INFORMASI DAN STATISTIK</t>
  </si>
  <si>
    <t>1.23.15.2</t>
  </si>
  <si>
    <t>Penyusunan dan Pengumpulan Data/Informasi Kebutuhan Penyusunan Dokumen Perencanaan</t>
  </si>
  <si>
    <t>Buku Indeks Ksesejahteraan Rakyat Buku Indeks Pembangunan Manusia</t>
  </si>
  <si>
    <t>1 Dokumen 1 Dokumen</t>
  </si>
  <si>
    <t>1.23.15.4</t>
  </si>
  <si>
    <t>Penyusunan dan Pengumpulan Data PDRB</t>
  </si>
  <si>
    <t>Produk Domestik Regional Bruto (PDRB)</t>
  </si>
  <si>
    <t>1.23.15.5</t>
  </si>
  <si>
    <t>Penyusunan dan Pengumpulan Data Statistik Daerah</t>
  </si>
  <si>
    <t>Dokumen data statistik daerah</t>
  </si>
  <si>
    <t>1.23.15.6</t>
  </si>
  <si>
    <t>Penyusunan Laporan Tahunan Kota Bontang</t>
  </si>
  <si>
    <t>Buku Laporan Tahunan/Annual Report</t>
  </si>
  <si>
    <t>: 1.07.01</t>
  </si>
  <si>
    <t>: DINAS PERHUBUNGAN, KOMUNIKASI DAN INFORMATIKA</t>
  </si>
  <si>
    <t>Perhubungan</t>
  </si>
  <si>
    <t>1.7.1</t>
  </si>
  <si>
    <t>1.7.1.1</t>
  </si>
  <si>
    <t>Jumlah surat terkirim</t>
  </si>
  <si>
    <t>150 buah</t>
  </si>
  <si>
    <t>1.7.1.2</t>
  </si>
  <si>
    <t>Komunikasi, penerangan, air</t>
  </si>
  <si>
    <t>1.7.1.6</t>
  </si>
  <si>
    <t>1.7.1.10</t>
  </si>
  <si>
    <t>Alat tulis kantor</t>
  </si>
  <si>
    <t>1.7.1.11</t>
  </si>
  <si>
    <t>Barang catakan dan penggandaan--</t>
  </si>
  <si>
    <t>1.7.1.12</t>
  </si>
  <si>
    <t>Penerangan kantor</t>
  </si>
  <si>
    <t>1.7.1.15</t>
  </si>
  <si>
    <t>Media Cetak/Bacaan</t>
  </si>
  <si>
    <t>1.7.1.16</t>
  </si>
  <si>
    <t>Peningkatan kebersihan kantor</t>
  </si>
  <si>
    <t>1.7.1.17</t>
  </si>
  <si>
    <t>Makanan dan minuman Rapat dan Tamu</t>
  </si>
  <si>
    <t>1.7.1.18</t>
  </si>
  <si>
    <t>Peningkatan kegiatan koordinasi dan konsultasi</t>
  </si>
  <si>
    <t>1.7.1.19</t>
  </si>
  <si>
    <t>Pemenuhan pembayaran jasa tenaga administrasi</t>
  </si>
  <si>
    <t>1.7.2</t>
  </si>
  <si>
    <t>1.7.2.14</t>
  </si>
  <si>
    <t>Pengadaan Alat-Alat Komunikasi</t>
  </si>
  <si>
    <t>Radio Pantai (SSB)</t>
  </si>
  <si>
    <t>1 set</t>
  </si>
  <si>
    <t>1.7.2.21</t>
  </si>
  <si>
    <t>Terpeliharanya Kendaraan Dinas dan Operasional Aparatur</t>
  </si>
  <si>
    <t>35 unit</t>
  </si>
  <si>
    <t>1.7.2.23</t>
  </si>
  <si>
    <t>31 unit</t>
  </si>
  <si>
    <t>1.7.2.25</t>
  </si>
  <si>
    <t>Peralatan Gedung Kantor yang terpelihara</t>
  </si>
  <si>
    <t>1.7.3</t>
  </si>
  <si>
    <t>1.7.3.2</t>
  </si>
  <si>
    <t>Pengadaan Pakaian Dinas Beserta Perlengkapannya</t>
  </si>
  <si>
    <t>Pakaian dinas beserta perlengkapannya</t>
  </si>
  <si>
    <t>1.7.3.3</t>
  </si>
  <si>
    <t>Pengadaan Pakaian Kerja Lapangan</t>
  </si>
  <si>
    <t>tersedianya pakaian kerja lapangan--</t>
  </si>
  <si>
    <t>15 buah</t>
  </si>
  <si>
    <t>1.7.3.5</t>
  </si>
  <si>
    <t>pakaian khusus hari-hari tertentu</t>
  </si>
  <si>
    <t>2 paket</t>
  </si>
  <si>
    <t>1.7.5</t>
  </si>
  <si>
    <t>1.7.5.1</t>
  </si>
  <si>
    <t>Peningkatan Kapasitas Sumber Daya Aparatur</t>
  </si>
  <si>
    <t>1.7.6</t>
  </si>
  <si>
    <t>1.7.6.2</t>
  </si>
  <si>
    <t>1.7.6.3</t>
  </si>
  <si>
    <t>Penyusunan Laporan Akuntabilitas Keuangan SKPD</t>
  </si>
  <si>
    <t>Dokumen LAKIP</t>
  </si>
  <si>
    <t>5 buku</t>
  </si>
  <si>
    <t>1.7.6.4</t>
  </si>
  <si>
    <t>Dokumen laporan keuangan akhir tahun</t>
  </si>
  <si>
    <t>1.7.6.10</t>
  </si>
  <si>
    <t>Dokumen Renja</t>
  </si>
  <si>
    <t>1.7.10</t>
  </si>
  <si>
    <t>1.7.10.1</t>
  </si>
  <si>
    <t>Jumlah masyarakat yang berkunjung</t>
  </si>
  <si>
    <t>1.7.11</t>
  </si>
  <si>
    <t>1.7.11.32</t>
  </si>
  <si>
    <t>Pembangunan Pusat Data Center Kota Bontang</t>
  </si>
  <si>
    <t>-Pengadaan alat (server dan kelengkapannya) -Pelatihan dan diklat staf pendukung -berlangganan bandwith internet</t>
  </si>
  <si>
    <t>1.7.11.83</t>
  </si>
  <si>
    <t>Penyusunan Rencana Induk Media Center dan Data Center</t>
  </si>
  <si>
    <t>Dokumen Rencana Induk Media Center dan Data Center Kota Bontang</t>
  </si>
  <si>
    <t>1.7.11.85</t>
  </si>
  <si>
    <t>Sosialisasi dan Penerapan Aplikasi Tata Naskah Dinas Elektronik (SIMAYA)</t>
  </si>
  <si>
    <t>Bimtek penggunaan aplikasi tata naskah dinas elektronik</t>
  </si>
  <si>
    <t>120 orang</t>
  </si>
  <si>
    <t>1.7.11.86</t>
  </si>
  <si>
    <t>Pemeliharaan Website Profile SKPD</t>
  </si>
  <si>
    <t>Updating data dan pengembangan Website SKPD</t>
  </si>
  <si>
    <t>1.7.15</t>
  </si>
  <si>
    <t>PROGRAM PEMBANGUNAN PRASARANA DAN FASILITAS PERHUBUNGAN</t>
  </si>
  <si>
    <t>1.7.15.19</t>
  </si>
  <si>
    <t>Pengadaan Sarana Bantu Navigasi Pelayaran (SBNP) pada Alur Pelayaran Pelabuhan Loktuan</t>
  </si>
  <si>
    <t>Pembangunan sarana bantu navigasi pelayaran pelabuhan loktuan</t>
  </si>
  <si>
    <t>2 unit</t>
  </si>
  <si>
    <t>1.7.15.34</t>
  </si>
  <si>
    <t>Perawatan Ruang Tunggu Pelabuhan Umum Loktuan</t>
  </si>
  <si>
    <t>Perawatan pelabuhan umum loktuan</t>
  </si>
  <si>
    <t>1 bangunan terminal dan ruang tunggu pelabuhan seluas 9000 m2</t>
  </si>
  <si>
    <t>1.7.15.42</t>
  </si>
  <si>
    <t>Pembangunan Jalan dan Saluran Drainase Pelabuhan Umum Loktuan</t>
  </si>
  <si>
    <t>Terbangunnya jalan dan drainase</t>
  </si>
  <si>
    <t>1.7.15.44</t>
  </si>
  <si>
    <t>Pembangunan Pagar Pelabuhan Umum Loktuan</t>
  </si>
  <si>
    <t>Terbangunnya pagar pelabuhan umum loktuan</t>
  </si>
  <si>
    <t>1.7.15.45</t>
  </si>
  <si>
    <t>Pengurukan Lahan Lapangan Penumpukan Pelabuhan Umum Loktuan</t>
  </si>
  <si>
    <t>pengurukan lahan lapangan parkir dan gudang pelabuhan loktuan</t>
  </si>
  <si>
    <t>1.7.16</t>
  </si>
  <si>
    <t>PROGRAM REHABILITASI DAN PEMELIHARAAN PRASARANA DAN FASILITAS LLAJ</t>
  </si>
  <si>
    <t>1.7.16.5</t>
  </si>
  <si>
    <t>Pemeliharaan Fasilitas Lalu Lintas Jalan</t>
  </si>
  <si>
    <t>pengadaan alat dan pemeliharaan fasilitas LLAJ</t>
  </si>
  <si>
    <t>1.7.16.7</t>
  </si>
  <si>
    <t>Pelaksanaan Perawatan &amp; Pemeliharaan Rambu-Rambu lalu Lintas</t>
  </si>
  <si>
    <t>Pengadaan rambu-rambu lalu lintas</t>
  </si>
  <si>
    <t>100 unit</t>
  </si>
  <si>
    <t>1.7.16.10</t>
  </si>
  <si>
    <t>Pemeliharaan Median dan Kerb Jalan</t>
  </si>
  <si>
    <t>pelaksanaan pengecetan median jalan</t>
  </si>
  <si>
    <t>1000 m2</t>
  </si>
  <si>
    <t>1.7.17</t>
  </si>
  <si>
    <t>PROGRAM PENINGKATAN PELAYANAN ANGKUTAN</t>
  </si>
  <si>
    <t>1.7.17.14</t>
  </si>
  <si>
    <t>Sosialisasi/Penyuluhan Ketertiban Lalu Lintas Dan Angkutan</t>
  </si>
  <si>
    <t>Kegiatan sosialisasi tata cara berlalu lintas</t>
  </si>
  <si>
    <t>1.7.17.21</t>
  </si>
  <si>
    <t>Pembinaan dan Penertiban Lalu Lintas dan Angkutan Jalan</t>
  </si>
  <si>
    <t>Kegiatan penertiban angkutan umum</t>
  </si>
  <si>
    <t>4 kali/kegiatan</t>
  </si>
  <si>
    <t>1.7.17.24</t>
  </si>
  <si>
    <t>Pendataan, Pengukuran dan Pendaftaran Kapal</t>
  </si>
  <si>
    <t>Pengukuran dan pendaftaran kapal di bawah GT7</t>
  </si>
  <si>
    <t>350 unit kapal</t>
  </si>
  <si>
    <t>1.7.17.28</t>
  </si>
  <si>
    <t>Pengadaan Fasilitas Keselamatan Pelayaran</t>
  </si>
  <si>
    <t>Fasilitas keselamatan pelayaran</t>
  </si>
  <si>
    <t>630 buah</t>
  </si>
  <si>
    <t>1.7.17.39</t>
  </si>
  <si>
    <t>Pekan Keselamatan Transportasi Darat</t>
  </si>
  <si>
    <t>Sosialisasi Pekan Keselamatan transportasi darat</t>
  </si>
  <si>
    <t>350 orang</t>
  </si>
  <si>
    <t>1.7.17.40</t>
  </si>
  <si>
    <t>Pengawasan Keselamatan Kapal GT7 ke Bawah</t>
  </si>
  <si>
    <t>Kegiatan pengawasan keselamatan kapal GT7kebawah</t>
  </si>
  <si>
    <t>400 kapal--</t>
  </si>
  <si>
    <t>1.7.17.44</t>
  </si>
  <si>
    <t>Pengamanan dan Pengendalian embarkasi dan Debarkasi Kapal Penumpang Pelabuhan Umum Loktuan</t>
  </si>
  <si>
    <t>Kegiatan Pengamanan dan pengendalian embarkasi dan debarkasi kapal penumpang pelabuhan umum loktuan</t>
  </si>
  <si>
    <t>1.7.17.45</t>
  </si>
  <si>
    <t>Sosialisasi Keselamatan Pelayaran Kapal Di Bawah GT7</t>
  </si>
  <si>
    <t>Kegiatan sosialisasi keselamatan pelayaran kapal GT7</t>
  </si>
  <si>
    <t>250 pemilik kapal</t>
  </si>
  <si>
    <t>1.7.17.48</t>
  </si>
  <si>
    <t>Monitoring, Analisis dan Evaluasi Angkutan Lebaran</t>
  </si>
  <si>
    <t>Kegiatan wawancara terkait kepuasan masyarakat terhadap angkutan lebaran</t>
  </si>
  <si>
    <t>1.7.18</t>
  </si>
  <si>
    <t>PROGRAM PEMBANGUNAN SARANA DAN PRASARANA PERHUBUNGAN</t>
  </si>
  <si>
    <t>1.7.18.17</t>
  </si>
  <si>
    <t>Koordinasi Percepatan Pembangunan Bandara Umum Kota Bontang</t>
  </si>
  <si>
    <t>Rapat Koordinasi percepatan pembangunan bandara Kota Bontang</t>
  </si>
  <si>
    <t>4 kali pertemuan</t>
  </si>
  <si>
    <t>1.7.18.23</t>
  </si>
  <si>
    <t>Pembangunan Bandara Kota Bontang</t>
  </si>
  <si>
    <t>Pembangunan jalan akses menuju Bandara Umum bontang</t>
  </si>
  <si>
    <t>500 meter</t>
  </si>
  <si>
    <t>1.7.19</t>
  </si>
  <si>
    <t>PROGRAM PENGENDALIAN DAN PENGAMANAN LALU LINTAS</t>
  </si>
  <si>
    <t>1.7.19.2</t>
  </si>
  <si>
    <t>Pemeliharaan Marka Jalan</t>
  </si>
  <si>
    <t>Marka jalan dan zebra cross</t>
  </si>
  <si>
    <t>725 m2</t>
  </si>
  <si>
    <t>1.7.19.4</t>
  </si>
  <si>
    <t>Pengadaan speed boat dan prasarana pengamanan lalu lintas laut</t>
  </si>
  <si>
    <t>Kapal patroli perairan</t>
  </si>
  <si>
    <t>1.7.19.20</t>
  </si>
  <si>
    <t>Pengadaan Fasilitas Keselamatan Jalan</t>
  </si>
  <si>
    <t>pengadaan Fasilitas keselamatan jalan (pagar, paku, dan rambu lalu lintas)</t>
  </si>
  <si>
    <t>300 unit</t>
  </si>
  <si>
    <t>1.7.19.23</t>
  </si>
  <si>
    <t>Pengadaan Area Traffic Control System (ATCS)</t>
  </si>
  <si>
    <t>Pengadaan peralatan dan perlengkapan ATCS</t>
  </si>
  <si>
    <t>1.7.21</t>
  </si>
  <si>
    <t>PROGRAM PENINGKATAN PENGAWASAN DAN PENGENDALIAN LALU LINTAS</t>
  </si>
  <si>
    <t>1.7.21.2</t>
  </si>
  <si>
    <t>Pengawasan dan Pengendalian Lalu Lintas</t>
  </si>
  <si>
    <t>Pengawasan dan pengendalian lalu lintas</t>
  </si>
  <si>
    <t>1 tahun--</t>
  </si>
  <si>
    <t>1.7.21.14</t>
  </si>
  <si>
    <t>Pengamanan dan Pengendalian Arus Mudik dan Arus Balik Angkutan Laut Pelabuhan Loktuan</t>
  </si>
  <si>
    <t>Pengamanan dan pengendalian arus mudik dan balik angkutan laut (H-15 dan H+15)</t>
  </si>
  <si>
    <t>30 hari</t>
  </si>
  <si>
    <t>1.7.22</t>
  </si>
  <si>
    <t>PROGRAM PENGADAAN SARANA MONITORING CUACA</t>
  </si>
  <si>
    <t>1.7.22.1</t>
  </si>
  <si>
    <t>Penyediaan Sarana Monitoring Cuaca</t>
  </si>
  <si>
    <t>Pengadaan Hardware dan Software untuk stasiun cuaca</t>
  </si>
  <si>
    <t>1.7.23</t>
  </si>
  <si>
    <t>PROGRAM PEMBINAAN DAN PENERTIBAN PENGGUNA FREKUENSI RADIO</t>
  </si>
  <si>
    <t>1.7.23.1</t>
  </si>
  <si>
    <t>Pembinaan dan Penertiban Frekuensi Radio</t>
  </si>
  <si>
    <t>Kegiatan sosialisasi pengguna frekuensi radio</t>
  </si>
  <si>
    <t>1 kali</t>
  </si>
  <si>
    <t>1.7.23.4</t>
  </si>
  <si>
    <t>Penyusunan Raperda Cellplan Menara Telekomunikasi</t>
  </si>
  <si>
    <t>Naskah Akademis dan Perda Menara Telekomunikasi</t>
  </si>
  <si>
    <t>1.7.24</t>
  </si>
  <si>
    <t>PROGRAM SOSIALISASI KKOP DAN PEMBINAAN BIDANG POSTEL</t>
  </si>
  <si>
    <t>1.7.24.1</t>
  </si>
  <si>
    <t>Pelaksanaan Penyuluhan dan Pembinaan Bidang Postel</t>
  </si>
  <si>
    <t>Sosialisasi peraturan bidang postel</t>
  </si>
  <si>
    <t>1 kali (50 orang)</t>
  </si>
  <si>
    <t>1.7.24.2</t>
  </si>
  <si>
    <t>Pelaksanaan Sosialisasi KKOP</t>
  </si>
  <si>
    <t>Sosialisasi KKOP bandara baru</t>
  </si>
  <si>
    <t>3 kecamatan (1 kali)</t>
  </si>
  <si>
    <t>1.7.24.7</t>
  </si>
  <si>
    <t>Pengawasan dan Pengendalian Menara Telekomunikasi</t>
  </si>
  <si>
    <t>Dokumen Kegiatan pengawasan dan pendataan</t>
  </si>
  <si>
    <t>1.7.24.15</t>
  </si>
  <si>
    <t>Penyusunan Kajian Akademik Perijinan Bidang Postel</t>
  </si>
  <si>
    <t>Dokumen Kajian Akademik Perizinan bidang Postel</t>
  </si>
  <si>
    <t>1.7.25</t>
  </si>
  <si>
    <t>PROGRAM PERENCANAAN PERHUBUNGAN DAERAH</t>
  </si>
  <si>
    <t>1.7.25.1</t>
  </si>
  <si>
    <t>Penyusunan Studi Optimalisasi Pengelolaan Parkir se-Kota Bontang</t>
  </si>
  <si>
    <t>dokumen studi optimalisasi parkir</t>
  </si>
  <si>
    <t>1.7.25.2</t>
  </si>
  <si>
    <t>Penyusunan Studi Kelayakan Jalur Sepeda</t>
  </si>
  <si>
    <t>Dokumen studi kelayakan jalur sepeda</t>
  </si>
  <si>
    <t>1.7.25.3</t>
  </si>
  <si>
    <t>Penyusunan Master Plan Perhubungan Darat</t>
  </si>
  <si>
    <t>Dokumen Master plan perhubungan darat</t>
  </si>
  <si>
    <t>Otonomi Daerah, Pemerintahan Umum, Administrasi Keuangan Daerah, Perangkat Daerah, Kepegawaian dan Persandian</t>
  </si>
  <si>
    <t>1.20.31</t>
  </si>
  <si>
    <t>PROGRAM PENINGKATAN KOMUNIKASI DAN INFORMASI SERTA PENGGUNAAN MEDIA MASSA</t>
  </si>
  <si>
    <t>1.20.31.3</t>
  </si>
  <si>
    <t>Pelaksanaan Sosialisasi PPID</t>
  </si>
  <si>
    <t>1 kali (60 orang x 2 hari)</t>
  </si>
  <si>
    <t>Komunikasi dan Informatika</t>
  </si>
  <si>
    <t>1.25.15</t>
  </si>
  <si>
    <t>PROGRAM PENGEMBANGAN KOMUNIKASI, INFORMASI DAN MEDIA MASA</t>
  </si>
  <si>
    <t>1.25.15.7</t>
  </si>
  <si>
    <t>Pelaksanaan Operasional Mobil Pusat Layanan Internet Kecamatan (MPLIK)</t>
  </si>
  <si>
    <t>Berjalannya Operasional MPLIK</t>
  </si>
  <si>
    <t>1.25.15.9</t>
  </si>
  <si>
    <t>Pengelolaan Informasi dan Dokumentasi</t>
  </si>
  <si>
    <t>Dokumen Kajian pelayanan informasi dan dokumentasi</t>
  </si>
  <si>
    <t>1.25.15.11</t>
  </si>
  <si>
    <t>Pameran Pekan Informasi Nasional</t>
  </si>
  <si>
    <t>Mengikuti Pameran Pekan Informasi Nasional</t>
  </si>
  <si>
    <t>1 paket (5 hari)</t>
  </si>
  <si>
    <t>1.25.15.13</t>
  </si>
  <si>
    <t>Pelaksanaan Sosialisasi KPU / USO</t>
  </si>
  <si>
    <t>Sosialisasi tentang KPU/USO</t>
  </si>
  <si>
    <t>1 kali (50 peserta)</t>
  </si>
  <si>
    <t>: 1.08.01</t>
  </si>
  <si>
    <t>: BADAN LINGKUNGAN HIDUP</t>
  </si>
  <si>
    <t>1.8.1</t>
  </si>
  <si>
    <t>1.8.1.1</t>
  </si>
  <si>
    <t>Jumlah materai Rp 6.000</t>
  </si>
  <si>
    <t>404 lembar</t>
  </si>
  <si>
    <t>1.8.1.2</t>
  </si>
  <si>
    <t>Pembayaran rekening telepon</t>
  </si>
  <si>
    <t>1.8.1.6</t>
  </si>
  <si>
    <t>Pembayaran KIR dan pajak kendaraan bermotor</t>
  </si>
  <si>
    <t>1.8.1.10</t>
  </si>
  <si>
    <t>Jumlah alat tulis kantor</t>
  </si>
  <si>
    <t>1.8.1.11</t>
  </si>
  <si>
    <t>Barang Cetakan dan Penjilidan</t>
  </si>
  <si>
    <t>1.8.1.13</t>
  </si>
  <si>
    <t>Peralatan dan perlengkapan kantor</t>
  </si>
  <si>
    <t>1.8.1.14</t>
  </si>
  <si>
    <t>Isi ulang tabung</t>
  </si>
  <si>
    <t>1.8.1.15</t>
  </si>
  <si>
    <t>Surat Kabar</t>
  </si>
  <si>
    <t>1.8.1.16</t>
  </si>
  <si>
    <t>Pengadaan barang-barang logistik</t>
  </si>
  <si>
    <t>1.8.1.17</t>
  </si>
  <si>
    <t>Snack dan Makanan</t>
  </si>
  <si>
    <t>1.8.1.18</t>
  </si>
  <si>
    <t>perjalanan dinas pegawai</t>
  </si>
  <si>
    <t>1.8.1.19</t>
  </si>
  <si>
    <t>- tenaga honorer - uang kinerja pegawai tahun 2016</t>
  </si>
  <si>
    <t>- 1 orang - 12 bulan</t>
  </si>
  <si>
    <t>1.8.2</t>
  </si>
  <si>
    <t>1.8.2.10</t>
  </si>
  <si>
    <t>Lemari arsip Kursi Tamu</t>
  </si>
  <si>
    <t>10 unit 10 unit</t>
  </si>
  <si>
    <t>1.8.2.21</t>
  </si>
  <si>
    <t>terlaksananya pemeliharaan gedung kantor</t>
  </si>
  <si>
    <t>1.8.2.23</t>
  </si>
  <si>
    <t>- pemeliharaan/ servis kendaraan dinas/operasional - Penggantian suku cadang kendaraan dinas/operasional - penyediaan pertamax, oli mesin, dan oli pelumas</t>
  </si>
  <si>
    <t>1.8.2.52</t>
  </si>
  <si>
    <t>Pemeliharaan Rutin/Berkala Peralatan dan Perlengkapan Kantor</t>
  </si>
  <si>
    <t>Pemeliharaan komputer, laptop, printer, mesin foto copy, dispenser, dan AC</t>
  </si>
  <si>
    <t>1.8.3</t>
  </si>
  <si>
    <t>1.8.3.5</t>
  </si>
  <si>
    <t>pakaian olahraga</t>
  </si>
  <si>
    <t>40 stel</t>
  </si>
  <si>
    <t>1.8.5</t>
  </si>
  <si>
    <t>1.8.5.1</t>
  </si>
  <si>
    <t>Keikutsertaan dalam Bimbingan Teknis</t>
  </si>
  <si>
    <t>1.8.10</t>
  </si>
  <si>
    <t>1.8.10.1</t>
  </si>
  <si>
    <t>Keikutsertaan dalam Bontang Expo 2016 dan BCC</t>
  </si>
  <si>
    <t>1.8.16</t>
  </si>
  <si>
    <t>PROGRAM PENGENDALIAN PENCEMARAN DAN PERUSAKAN LINGKUNGAN HIDUP</t>
  </si>
  <si>
    <t>1.8.16.1</t>
  </si>
  <si>
    <t>Koordinasi Penilaian Kota Sehat/Adipura</t>
  </si>
  <si>
    <t>Bertambahnya nilai pemantauan</t>
  </si>
  <si>
    <t>1 poin</t>
  </si>
  <si>
    <t>1.8.16.3</t>
  </si>
  <si>
    <t>Pemantauan Kualitas Lingkungan</t>
  </si>
  <si>
    <t>Jumlah indikator kualitas lingkungan yang dipantau</t>
  </si>
  <si>
    <t>8 indikator utama</t>
  </si>
  <si>
    <t>1.8.16.4</t>
  </si>
  <si>
    <t>Pengawasan Pelaksanaan Kebijakan Bidang Lingkungan Hidup</t>
  </si>
  <si>
    <t>jumlah usaha/kegiatan yang diawasi</t>
  </si>
  <si>
    <t>22 kegiatan usaha</t>
  </si>
  <si>
    <t>1.8.16.6</t>
  </si>
  <si>
    <t>Pengelolaan B3 Dan Limbah B3</t>
  </si>
  <si>
    <t>- Jumlah usaha yang diawasi - Laporan pengelolaan limbah B3</t>
  </si>
  <si>
    <t>- 10 kegiatan/usaha - 1 dokumen</t>
  </si>
  <si>
    <t>1.8.16.13</t>
  </si>
  <si>
    <t>Koordinasi penyusunan AMDAL</t>
  </si>
  <si>
    <t>Dokumen lingkungan yang dievaluasi</t>
  </si>
  <si>
    <t>- 3 kegiatan - 4 orang - 3 kecamatan</t>
  </si>
  <si>
    <t>1.8.16.17</t>
  </si>
  <si>
    <t>Kegiatan/Momen Tahunan Lingkungan Hidup</t>
  </si>
  <si>
    <t>Jumlah kegiatan peringatan hari-hari lingkungan hidup</t>
  </si>
  <si>
    <t>1.8.16.18</t>
  </si>
  <si>
    <t>Peningkatan Sarana dan Prasarana Laboratorium</t>
  </si>
  <si>
    <t>- peralatan laboratorium - perawatan alat-alat laboratorium</t>
  </si>
  <si>
    <t>- 3 unit - 1 paket</t>
  </si>
  <si>
    <t>1.8.16.25</t>
  </si>
  <si>
    <t>Pengawasan Pelaksanaan Pengelolaan dan Pemantauan Lingkungan</t>
  </si>
  <si>
    <t>Laporan hasil pengawasan</t>
  </si>
  <si>
    <t>1.8.16.27</t>
  </si>
  <si>
    <t>Rapat Koordinasi Daerah (RAKORDA) Peningkatan Pengelolaan Lingkungan Hidup</t>
  </si>
  <si>
    <t>Rakorda PPLH Se Kaltim</t>
  </si>
  <si>
    <t>1.8.17</t>
  </si>
  <si>
    <t>PROGRAM PERLINDUNGAN KONSERVASI SUMBER DAYA ALAM</t>
  </si>
  <si>
    <t>1.8.17.5</t>
  </si>
  <si>
    <t>Pengendalian Dampak Perubahan Iklim</t>
  </si>
  <si>
    <t>- dokumen identifikasi Gas Rumah Kaca - terinventarisasinya usaha penghasil GRK</t>
  </si>
  <si>
    <t>1.8.17.7</t>
  </si>
  <si>
    <t>Peningkatan Konservasi Daerah Tangkapan Air dan Sumber-Sumber Air</t>
  </si>
  <si>
    <t>Pemeliharaan peralatan sumur pantau</t>
  </si>
  <si>
    <t>1.8.17.10</t>
  </si>
  <si>
    <t>Pengelolaan Keanekaragaman Hayati dan Ekosistem</t>
  </si>
  <si>
    <t>- jumlah laporan kajian lokasi penangkaran buaya - jumlah sosialisasi penanganan satwa buaya</t>
  </si>
  <si>
    <t>- 1 dokumen - 5 kali</t>
  </si>
  <si>
    <t>1.8.18</t>
  </si>
  <si>
    <t>PROGRAM RAHABILITASI DAN PEMULIHAN CADANGAN SUMBER DAYA ALAM</t>
  </si>
  <si>
    <t>1.8.18.1</t>
  </si>
  <si>
    <t>Pengelolaan dan Rehabilitasi Terumbu Karang, Mangrove, Padang Lamun, Estuaria Dan Teluk</t>
  </si>
  <si>
    <t>terpantaunya terumbu karang, padang lamun, dan rehabilitas terumbu karang</t>
  </si>
  <si>
    <t>10 stasiun</t>
  </si>
  <si>
    <t>1.8.19</t>
  </si>
  <si>
    <t>PROGRAM PENINGKATAN KUALITAS DAN AKSES INFORMASI SUMBER DAYA ALAM DAN LINGKUNGAN HIDUP</t>
  </si>
  <si>
    <t>1.8.19.1</t>
  </si>
  <si>
    <t>Peningkatan Edukasi dan Komunikasi Masyarakat di Bidang Lingkungan</t>
  </si>
  <si>
    <t>- Sekolah peduli dan berbudaya lingkungan - tersedianya papan informasi adiwiyata - terlaksanaya sosialisasi sanitasi lingkungan</t>
  </si>
  <si>
    <t>3 sekolah 10 buah 3 kali</t>
  </si>
  <si>
    <t>1.8.19.2</t>
  </si>
  <si>
    <t>Pengembangan Data dan Informasi Lingkungan</t>
  </si>
  <si>
    <t>- Jumlah dokumen Status Lingkungan Hidup Daerah (SLHD) - Jumlah buku laporan kegiatan Report/Laporan Status Lingkungan Hidup Kota Bontang</t>
  </si>
  <si>
    <t>20 buku 5 buku - 20 buku - 5 buku</t>
  </si>
  <si>
    <t>1.8.19.4</t>
  </si>
  <si>
    <t>Penguatan Jaringan Informasi Lingkungan Pusat dan Daerah</t>
  </si>
  <si>
    <t>Website resmi BLH Bontang</t>
  </si>
  <si>
    <t>1.8.19.6</t>
  </si>
  <si>
    <t>Penanganan Kasus-Kasus Lingkungan Hidup</t>
  </si>
  <si>
    <t>Penanganan kasus lingkungan hidup</t>
  </si>
  <si>
    <t>: 1.08.02</t>
  </si>
  <si>
    <t>: DINAS KEBERSIHAN DAN PERTAMANAN</t>
  </si>
  <si>
    <t>1.3.27.80</t>
  </si>
  <si>
    <t>Pemeliharaan IPAL Kota Bontang</t>
  </si>
  <si>
    <t>Terlaksananya Operasi dan Pemeliharaan IPAL di 1. Bontang Kuala 2. Berbas Pantai 3. Guntung 4. Loktuan</t>
  </si>
  <si>
    <t>4 lokasi</t>
  </si>
  <si>
    <t>1.4.21</t>
  </si>
  <si>
    <t>PROGRAM PENGELOLAAN AREAL PEMAKAMAN</t>
  </si>
  <si>
    <t>1.4.21.1</t>
  </si>
  <si>
    <t>Pemeliharaan Sarana dan Prasarana Pemakaman</t>
  </si>
  <si>
    <t>Pemeliharaan TPU di Kota Bontang</t>
  </si>
  <si>
    <t>7 TPU</t>
  </si>
  <si>
    <t>--Tersedianya Meterei 6000 --Tersedianya Meterei 3000</t>
  </si>
  <si>
    <t>--450 Buah --100 Buah</t>
  </si>
  <si>
    <t>--Terpenuhinya Kebutuhan Komunikasi, Listrik dan Air</t>
  </si>
  <si>
    <t>--1 Tahun</t>
  </si>
  <si>
    <t>--Perizinan Kendaraan Dinas / Operasional</t>
  </si>
  <si>
    <t>--Alat Tulis Kantor</t>
  </si>
  <si>
    <t>--Kebutuhan Barang Cetakan dan Penggandaan</t>
  </si>
  <si>
    <t>1.8.1.12</t>
  </si>
  <si>
    <t>--Alat - Alat Elektronik dan Listrik selama 1 Tahun</t>
  </si>
  <si>
    <t>mesin AC, TV, Komputer Notebook, Printer, Printer Kartu, Kursi Lipat, Scanner, Meja Kerja, Kursi Kerja, Sofa, Lemari Arsip, Kulkas, Kompor Gas, kamera CCTV, Mesin Cuci Kendaraan, Handycam, hengki</t>
  </si>
  <si>
    <t>--Bahan Bacaan bagi Pegawai</t>
  </si>
  <si>
    <t>--Peralatan Kebersihan dan Bahan Pembersih</t>
  </si>
  <si>
    <t>--Makanan dan Minuman untuk Tamu dan Kegiatan Tertentu</t>
  </si>
  <si>
    <t>Koordinasi dan Konsultasi dengan instansi/ pihak terkait</t>
  </si>
  <si>
    <t>Tenaga Administrasi, Tenaga Teknis, dan Tenaga Kerja Harian</t>
  </si>
  <si>
    <t>411 Orang</t>
  </si>
  <si>
    <t>1.8.2.3</t>
  </si>
  <si>
    <t>Pembangunan Gedung Kantor</t>
  </si>
  <si>
    <t>Dokumen Perencanaan Pembangunan Gedung Kantor</t>
  </si>
  <si>
    <t>1.8.2.5</t>
  </si>
  <si>
    <t>Rehab Gedung Kantor</t>
  </si>
  <si>
    <t>Terpenuhi</t>
  </si>
  <si>
    <t>Pemeliharaan Kendaraan Dinas Operasional</t>
  </si>
  <si>
    <t>1.8.2.27</t>
  </si>
  <si>
    <t>Pemeliharaan Peralatan Gedung Kantor</t>
  </si>
  <si>
    <t>1.8.3.2</t>
  </si>
  <si>
    <t>Pakaian dinas harian PNS, Pakaian Non PNS Sepatu kerja</t>
  </si>
  <si>
    <t>142 pasang, 10 pasang, 71 pasang</t>
  </si>
  <si>
    <t>1.8.3.3</t>
  </si>
  <si>
    <t>Pakaian kerja lapngan dan kelengkapnya</t>
  </si>
  <si>
    <t>400 orang</t>
  </si>
  <si>
    <t>Pakaian olahraga, sepatu</t>
  </si>
  <si>
    <t>67 buah</t>
  </si>
  <si>
    <t>Jumlah pegawai yang diikutsertaan dalam kursus /pelatihan/bintek /workshop</t>
  </si>
  <si>
    <t>23 orang</t>
  </si>
  <si>
    <t>1.8.6</t>
  </si>
  <si>
    <t>1.8.6.1</t>
  </si>
  <si>
    <t>Dokumen laporan capaian realisasi fisik dan keuangan TA 2016</t>
  </si>
  <si>
    <t>1.8.6.2</t>
  </si>
  <si>
    <t>laporan keuangan semester dan laporan prognosis semester II TA 2016</t>
  </si>
  <si>
    <t>1.8.6.3</t>
  </si>
  <si>
    <t>Laporan Akuntabilitas Kinerja TA 2016</t>
  </si>
  <si>
    <t>1.8.6.4</t>
  </si>
  <si>
    <t>Dokumen Laporan Keuangan SKPD TA 2015</t>
  </si>
  <si>
    <t>1.8.6.10</t>
  </si>
  <si>
    <t>Dokumen Renja SKPD 2016</t>
  </si>
  <si>
    <t>1.8.6.13</t>
  </si>
  <si>
    <t>Jumlah Frekuensi Keikutsertaan dalam Pameran Pembangunan</t>
  </si>
  <si>
    <t>1 Kali</t>
  </si>
  <si>
    <t>1.8.15</t>
  </si>
  <si>
    <t>PROGRAM PENGEMBANGAN KINERJA PENGOLAHAN SAMPAH</t>
  </si>
  <si>
    <t>1.8.15.2</t>
  </si>
  <si>
    <t>Penyediaan Prasarana dan Sarana Pengelolaan Persampahan</t>
  </si>
  <si>
    <t>Tersedianya sarana dan prasarana pendukung persampahan - Dump truck - Arm Roll -Kontainer 5m3 - TPS 3R portabel; mesin tempel; perahu motor sampah laut</t>
  </si>
  <si>
    <t>4 unit 2 unit 8 unit 8 unit 2 unit; 2 unit</t>
  </si>
  <si>
    <t>1.8.15.4</t>
  </si>
  <si>
    <t>Peningkatan Operasi dan Pemeliharaan Prasarana dan Sarana Persampahan</t>
  </si>
  <si>
    <t>- Pengadaan perlengkapan dan peralatan kerja petugas kebersihan - pemeliharaan kontainer - penyusunan perda pengelolaan sampah</t>
  </si>
  <si>
    <t>- 1 paket - 10 unit - 1 dokumen</t>
  </si>
  <si>
    <t>1.8.15.11</t>
  </si>
  <si>
    <t>Peningkatan Peran Serta Masyarakat Dalam Pengelolaan Persampahan</t>
  </si>
  <si>
    <t>- Sosialisasi - Lomba-lomba persampahan - Pameran</t>
  </si>
  <si>
    <t>- 5 kali (250 orang/peserta) - 2 jenis lomba - 1 kali</t>
  </si>
  <si>
    <t>1.8.15.24</t>
  </si>
  <si>
    <t>Monitoring dan Evaluasi Wilayah dan Titik Pantau Penilaian Adipura</t>
  </si>
  <si>
    <t>--Monitoring terhadap seluruh wilayah/ titik pantau</t>
  </si>
  <si>
    <t>--27 titik pantau</t>
  </si>
  <si>
    <t>1.8.15.25</t>
  </si>
  <si>
    <t>Pengembangan Kinerja Tempat Pemrosesan Akhir (TPA) Sampah</t>
  </si>
  <si>
    <t>Peningkatan Sarana dan Prasarana TPA</t>
  </si>
  <si>
    <t>- Terbangunnya jalan 25 m dan turap 10 m, drainase kolam leachet 200 m, dan jaringan pipa gas ......m di dalam kawasan TPA - Pengadaan 1 unit bulldozer, pengadaan jaringan listrik ke TPA</t>
  </si>
  <si>
    <t>Pengadaan Tanaman Peneduh pembangunan Taman RSUD; Penataan TPU Bontang Kuala, Penataan TPU Satimpo, Penataan TPU Bontang Letari</t>
  </si>
  <si>
    <t>1 paket, 1 paket, 1 paket, 1 paket, 1 paket</t>
  </si>
  <si>
    <t>1.8.24.6</t>
  </si>
  <si>
    <t>Pemeliharaan RTH</t>
  </si>
  <si>
    <t>Luas RTH yang dipelihara mesin potong rumput mobil tangki air</t>
  </si>
  <si>
    <t>22.821m2 3 unit; 1 unit</t>
  </si>
  <si>
    <t>1.8.25</t>
  </si>
  <si>
    <t>PROGRAM PEMELIHARAAN/PENGEMBANGAN SISTEM KELISTRIKAN DAN PENERANGAN JALAN</t>
  </si>
  <si>
    <t>1.8.25.2</t>
  </si>
  <si>
    <t>Pemeliharaan Rutin/Berkala Lampu Penerangan Jalan Umum</t>
  </si>
  <si>
    <t>- Utilitas lampu penerangan jalan umum dan lampu taman - Tangga berjalan</t>
  </si>
  <si>
    <t>- 530 utilitas - 1 unit</t>
  </si>
  <si>
    <t>1.8.25.3</t>
  </si>
  <si>
    <t>Pengadaan Jaringan Lampu Penerangan Jalan Umum</t>
  </si>
  <si>
    <t>Jaringan Lampu Penerangan jalan umum</t>
  </si>
  <si>
    <t>40 titik PJU (baru)</t>
  </si>
  <si>
    <t>: 1.10.01</t>
  </si>
  <si>
    <t>: DINAS KEPENDUDUKAN DAN PENCATATAN SIPIL</t>
  </si>
  <si>
    <t>Kependudukan dan Catatan Sipil</t>
  </si>
  <si>
    <t>1.10.1</t>
  </si>
  <si>
    <t>1.10.1.1</t>
  </si>
  <si>
    <t>Jumlah surat yang terkirim selama 1 tahun</t>
  </si>
  <si>
    <t>54 surat</t>
  </si>
  <si>
    <t>1.10.1.2</t>
  </si>
  <si>
    <t>Terbayarnya tagihan belanja kantor</t>
  </si>
  <si>
    <t>1.10.1.6</t>
  </si>
  <si>
    <t>Tertibnya administrasi perijinan kendaraan dinas/oerasional</t>
  </si>
  <si>
    <t>23 STNK dan 1 unit Kendaraan Dinas</t>
  </si>
  <si>
    <t>1.10.1.8</t>
  </si>
  <si>
    <t>Penyediaan Jasa Kebersihan Kantor</t>
  </si>
  <si>
    <t>Tersedianya alat kebersihan dan jasa kebersihan kantor</t>
  </si>
  <si>
    <t>1.10.1.9</t>
  </si>
  <si>
    <t>Penyediaan Jasa Perbaikan Peralatan Kerja</t>
  </si>
  <si>
    <t>Tersedianya peralatan yang memadai</t>
  </si>
  <si>
    <t>1.10.1.10</t>
  </si>
  <si>
    <t>Tersedianya ATK yang memadai</t>
  </si>
  <si>
    <t>53 Jenis ( 1907 barang )</t>
  </si>
  <si>
    <t>1.10.1.11</t>
  </si>
  <si>
    <t>Tersedianya barang cetakan dan penggandaan</t>
  </si>
  <si>
    <t>313 jenis 333.000 lembar</t>
  </si>
  <si>
    <t>1.10.1.12</t>
  </si>
  <si>
    <t>Terpenuhinya persediaan komponen listrik dan penerangan</t>
  </si>
  <si>
    <t>63 jenis</t>
  </si>
  <si>
    <t>1.10.1.13</t>
  </si>
  <si>
    <t>Tersedianya peralatan serta perlengkapan kantor</t>
  </si>
  <si>
    <t>190 jenis</t>
  </si>
  <si>
    <t>1.10.1.15</t>
  </si>
  <si>
    <t>Tersedianya kebutuha bacaan dan informasi --</t>
  </si>
  <si>
    <t>9.840 eks</t>
  </si>
  <si>
    <t>1.10.1.17</t>
  </si>
  <si>
    <t>Jumlah makan dan minum yang tersedia</t>
  </si>
  <si>
    <t>11 jenis sembako 4.873 Kotak 11 jenis 4.873 kotak 214 ok</t>
  </si>
  <si>
    <t>1.10.1.18</t>
  </si>
  <si>
    <t>Koordinasi dan konsultasi yang dilaksanakan</t>
  </si>
  <si>
    <t>78 kali</t>
  </si>
  <si>
    <t>1.10.1.19</t>
  </si>
  <si>
    <t>Tersedianya kebutuhan tenaga kerja Non PNS</t>
  </si>
  <si>
    <t>18 orang</t>
  </si>
  <si>
    <t>1.10.1.33</t>
  </si>
  <si>
    <t>Penyusunan Indeks Kepuasan Masyarakat (IKM) Dinas Kependudukan dan Pencatatan Sipil Kota Bontang</t>
  </si>
  <si>
    <t>Indek kepuasan masyarakat</t>
  </si>
  <si>
    <t>1.10.2</t>
  </si>
  <si>
    <t>1.10.2.5</t>
  </si>
  <si>
    <t>Tersedianya Mobil Pelayanan Keliling Tersedinya motor oparasional</t>
  </si>
  <si>
    <t>1 unit mobil pelayanan keliling 1 unit motor operasional</t>
  </si>
  <si>
    <t>1.10.2.10</t>
  </si>
  <si>
    <t>Tersedianya Mebeleur Ruang Arsip dan Kantor Yang Memadai</t>
  </si>
  <si>
    <t>72 unit</t>
  </si>
  <si>
    <t>1.10.2.21</t>
  </si>
  <si>
    <t>Tersedianya peralatan gedung kantor</t>
  </si>
  <si>
    <t>1.10.2.23</t>
  </si>
  <si>
    <t>Terpeliharanya kendaraan dinas operasional</t>
  </si>
  <si>
    <t>9 roda 4 dan 12 roda 2</t>
  </si>
  <si>
    <t>1.10.3</t>
  </si>
  <si>
    <t>1.10.3.5</t>
  </si>
  <si>
    <t>Tersedianya pakaian olah raga dan pakaian batik nasional</t>
  </si>
  <si>
    <t>56 stel pakaian olahraga 56 pasang sepatu olahraga 56 stel batik nasional</t>
  </si>
  <si>
    <t>1.10.5</t>
  </si>
  <si>
    <t>1.10.5.1</t>
  </si>
  <si>
    <t>Terlaksananya diklat formal</t>
  </si>
  <si>
    <t>25 kali</t>
  </si>
  <si>
    <t>1.10.10</t>
  </si>
  <si>
    <t>1.10.10.1</t>
  </si>
  <si>
    <t>Meningkatnya penduduk yang paham peraturan kependudukan dan capil</t>
  </si>
  <si>
    <t>1.10.15</t>
  </si>
  <si>
    <t>PROGRAM PENATAAN ADMINISTRASI KEPENDUDUKAN</t>
  </si>
  <si>
    <t>1.10.15.31</t>
  </si>
  <si>
    <t>Penyusunan Profil SKPD Dinas Kependudukan dan Pencatatan Sipil Kota Bontang</t>
  </si>
  <si>
    <t>Profil kependudukan Kota Bontang</t>
  </si>
  <si>
    <t>60 buku</t>
  </si>
  <si>
    <t>: 1.11.01</t>
  </si>
  <si>
    <t>: BADAN PEMBERDAYAAN PEREMPUAN DAN KELUARGA BERENCANA</t>
  </si>
  <si>
    <t>Pemberdayaan Perempuan dan Perlindungan Anak</t>
  </si>
  <si>
    <t>1.11.1</t>
  </si>
  <si>
    <t>1.11.1.1</t>
  </si>
  <si>
    <t>Jumlah surat/paket yang terkirim</t>
  </si>
  <si>
    <t>31 kali dan 2400 lembar materai</t>
  </si>
  <si>
    <t>1.11.1.2</t>
  </si>
  <si>
    <t>Jumlah tagihan yang dibayar selama 1 Tahun</t>
  </si>
  <si>
    <t>1.11.1.3</t>
  </si>
  <si>
    <t>Pengadaan Peralatan dan Perlengkapan Kantor</t>
  </si>
  <si>
    <t>1.11.1.6</t>
  </si>
  <si>
    <t>Perizinan Kendaraan Dinas</t>
  </si>
  <si>
    <t>1.11.1.10</t>
  </si>
  <si>
    <t>Tersedinya ATK yang memadai</t>
  </si>
  <si>
    <t>1.11.1.11</t>
  </si>
  <si>
    <t>1.11.1.12</t>
  </si>
  <si>
    <t>Terpenuhinya persediaan komponen listrik/penerangan</t>
  </si>
  <si>
    <t>1.11.1.15</t>
  </si>
  <si>
    <t>Tersedia bahan bacaan dan Informasi</t>
  </si>
  <si>
    <t>1.11.1.16</t>
  </si>
  <si>
    <t>Tersedianya bahan logistik kantor</t>
  </si>
  <si>
    <t>1.11.1.17</t>
  </si>
  <si>
    <t>jumlah makan minum yang tersedia</t>
  </si>
  <si>
    <t>1.11.1.18</t>
  </si>
  <si>
    <t>Jumlah perjalanan dinas konsultasi dan konsultasi yang dilaksanakan</t>
  </si>
  <si>
    <t>92 kali</t>
  </si>
  <si>
    <t>1.11.1.19</t>
  </si>
  <si>
    <t>Jumlah tenaga kerja PNS dan Non PNS</t>
  </si>
  <si>
    <t>58 Pegawai</t>
  </si>
  <si>
    <t>1.11.2</t>
  </si>
  <si>
    <t>1.11.2.4</t>
  </si>
  <si>
    <t>Pengadaan Mobil Jabatan</t>
  </si>
  <si>
    <t>Kendaraan dinas/operasional</t>
  </si>
  <si>
    <t>1 kendaraan dinas/operasional roda empat dan 5 kendaraan dinas/operasional roda dua</t>
  </si>
  <si>
    <t>1.11.2.10</t>
  </si>
  <si>
    <t>Jumlah meubelair</t>
  </si>
  <si>
    <t>3 unit</t>
  </si>
  <si>
    <t>1.11.2.23</t>
  </si>
  <si>
    <t>Pemeliharaan kendaraan dinas/operasional</t>
  </si>
  <si>
    <t>1.11.2.30</t>
  </si>
  <si>
    <t>Pemeliharaan Rutin/Berkala Komputer</t>
  </si>
  <si>
    <t>Pemeliharaan komputer</t>
  </si>
  <si>
    <t>1.11.3</t>
  </si>
  <si>
    <t>1.11.3.5</t>
  </si>
  <si>
    <t>Jumlah pakaian seragam PNS dan Non PNS</t>
  </si>
  <si>
    <t>1.11.5</t>
  </si>
  <si>
    <t>1.11.5.1</t>
  </si>
  <si>
    <t>meningkatnya sdm pegawai Jumlah pegawai yang mengikuti pelatihan</t>
  </si>
  <si>
    <t>1.11.5.11</t>
  </si>
  <si>
    <t>Peningkatan Kapasitas Aparatur Jabatan Fungsional</t>
  </si>
  <si>
    <t>Penyamaan persepsi tentang penilaian Jafung</t>
  </si>
  <si>
    <t>1.11.5.21</t>
  </si>
  <si>
    <t>Pendidikan dan Pelatihan Character Building</t>
  </si>
  <si>
    <t>Kerjasama team yang solid</t>
  </si>
  <si>
    <t>1.11.6</t>
  </si>
  <si>
    <t>1.11.6.1</t>
  </si>
  <si>
    <t>Jumlah Laporan Capaian Kinerja dan IKhtisar Realisasi Kinerja</t>
  </si>
  <si>
    <t>1.11.6.2</t>
  </si>
  <si>
    <t>Jumlah Laporan Keuangan Semesteran dan Prognosis Realisasi Anggaran</t>
  </si>
  <si>
    <t>1.11.6.3</t>
  </si>
  <si>
    <t>Jumlah Laporan Akuntabilitas Keuangan</t>
  </si>
  <si>
    <t>1.11.6.4</t>
  </si>
  <si>
    <t>Jumlah Laporan Akhir Tahun</t>
  </si>
  <si>
    <t>1.11.6.10</t>
  </si>
  <si>
    <t>Jumlah Renja SKPD</t>
  </si>
  <si>
    <t>1.11.10</t>
  </si>
  <si>
    <t>1.11.10.1</t>
  </si>
  <si>
    <t>Promosi pembangunan kota bontang untuk program pemberdayaan perempuan dan KB</t>
  </si>
  <si>
    <t>1.11.10.2</t>
  </si>
  <si>
    <t>Jumlah Media penyampaian informasi</t>
  </si>
  <si>
    <t>4 media</t>
  </si>
  <si>
    <t>1.11.15</t>
  </si>
  <si>
    <t>PROGRAM KESERASIAN KEBIJAKAN PENINGKATAN KUALITAS ANAK DAN PEREMPUAN</t>
  </si>
  <si>
    <t>1.11.15.3</t>
  </si>
  <si>
    <t>Pelaksanaan Sosialisasi Yang Terkait Dengan Kesetaraan Gender, Pemberdayaan Perempuan dan Perlindungan Anak</t>
  </si>
  <si>
    <t>Jumlah peserta seminar kualitas hidup perempuan</t>
  </si>
  <si>
    <t>700 orang (anggota GOW, TP - PKK, MUSPIDA, SKPD)</t>
  </si>
  <si>
    <t>1.11.15.6</t>
  </si>
  <si>
    <t>Pelaksanaan Pelatihan, Pembinaan dan Penilaian GSI</t>
  </si>
  <si>
    <t>kecamatan sayang ibu (KSI) dan rumah sakit sayang ibu dan bayi (RRSIB) di Bontang</t>
  </si>
  <si>
    <t>3 kecamatan dan 5 rumah sakit</t>
  </si>
  <si>
    <t>1.11.15.9</t>
  </si>
  <si>
    <t>Peningkatan pembinaan keterampilan dan peran perempuan</t>
  </si>
  <si>
    <t>Jumlah peserta seminar dan peserta deteksi dini kanker rahim dan payudara</t>
  </si>
  <si>
    <t>800 orang peserta dari anggota GOW, MUSPIDA, TP - PKK, SKPD)</t>
  </si>
  <si>
    <t>1.11.15.12</t>
  </si>
  <si>
    <t>Satuan Gugus Tugas Kota Layak Anak</t>
  </si>
  <si>
    <t>peserta pelatihan forum peduli ABK, peserta pelatihan PUHA, kegiatan Forum Anak, peringatan hari anak, children award, duta anak</t>
  </si>
  <si>
    <t>Peserta forum peduli ABK 30 orang, peserta PUHA 50 orang, partisipasi di forum anak provinsi, partisipasi di forum anak nasional, sosialisasi 6 kelurahan untuk forum anak, LDK forum anak, 20 pemenang Children award, dan 9 duta anak terpilih</t>
  </si>
  <si>
    <t>1.11.16</t>
  </si>
  <si>
    <t>PROGRAM PENGUATAN KELEMBAGAAN PENGARUSTAMAAN GENDER DAN ANAK</t>
  </si>
  <si>
    <t>1.11.16.1</t>
  </si>
  <si>
    <t>Advokasi dan Fasilitas PUG Bagi Perempuan</t>
  </si>
  <si>
    <t>Jumlah peserta kegiatan</t>
  </si>
  <si>
    <t>50 orang (MUSPIDA, SKPD, LEGISLATIF)</t>
  </si>
  <si>
    <t>1.11.16.2</t>
  </si>
  <si>
    <t>Fasilitasi Pengembangan Pusat Pelayanan Terpadu Pemberdayaan Perempuan (P2TP2)</t>
  </si>
  <si>
    <t>Jumlah pendampingan kasus perempuan dan anak korban kekerasan dan jumlah lokasi sosialisai</t>
  </si>
  <si>
    <t>350 kali pendampingan dan sosialisasi di 20 lokasi dengan hasil 100%</t>
  </si>
  <si>
    <t>1.11.16.3</t>
  </si>
  <si>
    <t>Pemetaan Potensi Organisasi Dan Lembaga Masyarakat Yang Berperan Dalam Pemberdayaan Perempuan dan Anak</t>
  </si>
  <si>
    <t>Dokumen data pemberdayaan perempuan</t>
  </si>
  <si>
    <t>1 dokumen data pemberdayaan perempuan</t>
  </si>
  <si>
    <t>1.11.16.5</t>
  </si>
  <si>
    <t>Penguatan Kelembagaan Pengarusutamaan Gender dan Anak</t>
  </si>
  <si>
    <t>Jumlah lembaga yang mendukung pengarusutamaan gender dan anak</t>
  </si>
  <si>
    <t>45 SKPD</t>
  </si>
  <si>
    <t>1.11.16.6</t>
  </si>
  <si>
    <t>Peningkatan Kapasitas dan Jaringan Kelembagaan Pemberdayaan Perempuan dan Anak</t>
  </si>
  <si>
    <t>Jumlah peserta rakor Pemberdayaan Perempuan dan Perlindungan Anak se Provinsi Kalimantan Timur</t>
  </si>
  <si>
    <t>12 orang</t>
  </si>
  <si>
    <t>1.11.16.9</t>
  </si>
  <si>
    <t>Data Pemberdayaan perempuan dan anak</t>
  </si>
  <si>
    <t>1 dokumen data gender,perempuan dan anak</t>
  </si>
  <si>
    <t>1.11.16.10</t>
  </si>
  <si>
    <t>Pemberdayaan Lembaga yang Berbasis Gender</t>
  </si>
  <si>
    <t>Jumlah lembaga yang berbasis gender</t>
  </si>
  <si>
    <t>100 orang (PARPOL, Organisasi Kemasyarakatan Peduli terhadap Pemberdayaan Perempuan dan Perlindungan Anak)</t>
  </si>
  <si>
    <t>1.11.17</t>
  </si>
  <si>
    <t>PROGRAM PENINGKATAN KUALITAS HIDUP DAN PERLINDUNGAN PEREMPUAN</t>
  </si>
  <si>
    <t>1.11.17.2</t>
  </si>
  <si>
    <t>Pelatihan Bagi Pelatih (TOT) SDM Pelayanan dan Pendampingan Korban KDRT</t>
  </si>
  <si>
    <t>Jumlah peserta terlatih</t>
  </si>
  <si>
    <t>50 orang</t>
  </si>
  <si>
    <t>1.11.17.5</t>
  </si>
  <si>
    <t>Sosialisasi dan Advokasi Kebijakan Perlindungan Tenaga Kerja Perempuan</t>
  </si>
  <si>
    <t>100 orang (tenaga kerja perempuan, user, disosnaker, bkd)</t>
  </si>
  <si>
    <t>1.11.17.8</t>
  </si>
  <si>
    <t>Fasilitasi Upaya Perlindungan Perempuan dan Anak Terhadap Tindak Kekerasan</t>
  </si>
  <si>
    <t>puskesmas tata laksana korban kekerasan, dan sekolah tata laksana korban kekerasan</t>
  </si>
  <si>
    <t>Peserta Puskesmas dan RS tata laksana yaitu 30 orang. Peserta sekolah tata laksana yaitu 45 orang</t>
  </si>
  <si>
    <t>1.11.18</t>
  </si>
  <si>
    <t>PROGRAM PENINGKATAN PERAN SERTA DAN KESETARAAN GENDER DALAM PEMBANGUNAN</t>
  </si>
  <si>
    <t>1.11.18.1</t>
  </si>
  <si>
    <t>Pembinaan Organisasi Perempuan</t>
  </si>
  <si>
    <t>Jumlah pembinaan organisasi perempuan</t>
  </si>
  <si>
    <t>100 orang organisasi perempuan</t>
  </si>
  <si>
    <t>1.11.18.2</t>
  </si>
  <si>
    <t>Pendidikan dan Pelatihan Peningkatan Peran Serta dan Keselarasan Gender</t>
  </si>
  <si>
    <t>Jumlah kebijakan/program/proyek/kegiatan pembangunan yang responsif gender</t>
  </si>
  <si>
    <t>45 orang dari seluruh SKPD di Kota Bontang</t>
  </si>
  <si>
    <t>1.11.18.4</t>
  </si>
  <si>
    <t>Bimbingan Manajemen Usaha Bagi Perempuan dalam Mengelola Usaha</t>
  </si>
  <si>
    <t>Jumlah kelompok ekonomi yang di bina</t>
  </si>
  <si>
    <t>1.11.18.8</t>
  </si>
  <si>
    <t>Pelaksanaan Pelatihan, Pembinaan dan Penilaian P2WKSS</t>
  </si>
  <si>
    <t>Jumlah pengurus TP - PKK Kelurahan yang ikut serta dalam pembinaan keluarga yang berkualitas di tingkat kelurahan</t>
  </si>
  <si>
    <t>111 orang untuk sosialisasi dan 375 orang TP - PKK untuk pembinaan P2WKSS</t>
  </si>
  <si>
    <t>1.11.18.9</t>
  </si>
  <si>
    <t>Workshop Peningkatan Peran Perempuan Dalam Mengambil Keputusan</t>
  </si>
  <si>
    <t>Jumlah peran perempuan dalam pembangunan berbasis gender</t>
  </si>
  <si>
    <t>100 orang (organisasi masyarakat)</t>
  </si>
  <si>
    <t>1.11.18.10</t>
  </si>
  <si>
    <t>Peningkatan Kapasitas Anggota DWP</t>
  </si>
  <si>
    <t>Jumlah Anggota DWP peserta sosialisasi</t>
  </si>
  <si>
    <t>1.11.18.11</t>
  </si>
  <si>
    <t>Pembinaan Gabungan Organisasi Wanita Kota Bontang</t>
  </si>
  <si>
    <t>Jumlah peningkatan SDM anggota GOW</t>
  </si>
  <si>
    <t>48 organisasi anggota GOW</t>
  </si>
  <si>
    <t>Keluarga Berencana dan Keluarga Sejahtera</t>
  </si>
  <si>
    <t>1.12.15</t>
  </si>
  <si>
    <t>PROGRAM KELUARGA BERENCANA</t>
  </si>
  <si>
    <t>1.12.15.1</t>
  </si>
  <si>
    <t>Penyediaan Pelayanan KB dan Alat Kontrasepsi bagi Keluarga Miskin</t>
  </si>
  <si>
    <t>Jumlah akseptor KB keluarga miskin yang terlayani</t>
  </si>
  <si>
    <t>150 orang</t>
  </si>
  <si>
    <t>1.12.15.2</t>
  </si>
  <si>
    <t>Pelayanan KIE</t>
  </si>
  <si>
    <t>Jumlah peserta edukasi</t>
  </si>
  <si>
    <t>1.12.15.4</t>
  </si>
  <si>
    <t>Promosi Pelayanan KHIBA</t>
  </si>
  <si>
    <t>Jumlah Pasangan Usia Subur (PUS) dan Ibu Hamil yang mengikuti Kegiatan</t>
  </si>
  <si>
    <t>1.12.15.8</t>
  </si>
  <si>
    <t>Penghargaan Kepada Pengelola KB teladan</t>
  </si>
  <si>
    <t>Pemenang lomba Tk kota yanhg akan mewakili Tk provinsi</t>
  </si>
  <si>
    <t>10 Lomba</t>
  </si>
  <si>
    <t>1.12.15.9</t>
  </si>
  <si>
    <t>Harganas Tingkat Kota</t>
  </si>
  <si>
    <t>Jumlah peserta harganas</t>
  </si>
  <si>
    <t>1.200 orang</t>
  </si>
  <si>
    <t>1.12.15.11</t>
  </si>
  <si>
    <t>Sosialisasi KB</t>
  </si>
  <si>
    <t>Jumlah peserta yang mengikuti sosialisasi KB</t>
  </si>
  <si>
    <t>600 orang peserta</t>
  </si>
  <si>
    <t>1.12.15.12</t>
  </si>
  <si>
    <t>Penyuluhan Pembinaan Pembentukan PIK-RR</t>
  </si>
  <si>
    <t>Jumlah PIK Remaja/Mahasiswa yang mendapatkan pembinaan</t>
  </si>
  <si>
    <t>375 orang</t>
  </si>
  <si>
    <t>1.12.15.15</t>
  </si>
  <si>
    <t>Pelayanan KIE (Penyuluhan Melalui Media)</t>
  </si>
  <si>
    <t>Jumlah penyuluhan melalui media elektronik dan media cetak</t>
  </si>
  <si>
    <t>masyarakat mengetahui program kb melalui televisi dan media cetak</t>
  </si>
  <si>
    <t>1.12.15.16</t>
  </si>
  <si>
    <t>Pembinaan dan Fasilitasi Kegiatan UPPKS</t>
  </si>
  <si>
    <t>Meningkatnya kualitas dan pengetahuan kelompok UPPKS</t>
  </si>
  <si>
    <t>15 Kelompok</t>
  </si>
  <si>
    <t>1.12.15.19</t>
  </si>
  <si>
    <t>Cipta Jingel Kampanyekan KKB</t>
  </si>
  <si>
    <t>Jumlah Remaja se Kota Bontang</t>
  </si>
  <si>
    <t>300 Orang remaja</t>
  </si>
  <si>
    <t>1.12.16</t>
  </si>
  <si>
    <t>PROGRAM KESEHATAN REPRODUKSI REMAJA</t>
  </si>
  <si>
    <t>1.12.16.1</t>
  </si>
  <si>
    <t>Advokasi dan KIE Tentang Kesehatan Reproduksi Remaja (KRR)</t>
  </si>
  <si>
    <t>Jumlah pembina yang mengikuti pelatihan</t>
  </si>
  <si>
    <t>25 orang</t>
  </si>
  <si>
    <t>1.12.16.2</t>
  </si>
  <si>
    <t>Memperkuat Dukungan dan Partisipasi Masyarakat</t>
  </si>
  <si>
    <t>Jumlah Konselor Sebaya dan Pendidik Sebaya</t>
  </si>
  <si>
    <t>25 orang Pendidik Sebaya dan 25 orang Konselor Sebaya</t>
  </si>
  <si>
    <t>1.12.16.4</t>
  </si>
  <si>
    <t>Kemah Bhakti Saka Kencana</t>
  </si>
  <si>
    <t>Jumlah anggota saka kencana</t>
  </si>
  <si>
    <t>1.12.17</t>
  </si>
  <si>
    <t>PROGRAM PELAYAAN KONTRASEPSI</t>
  </si>
  <si>
    <t>1.12.17.1</t>
  </si>
  <si>
    <t>Pelayanan Konseling KB</t>
  </si>
  <si>
    <t>Jumlah peserta pelayanan konseling</t>
  </si>
  <si>
    <t>1.12.17.2</t>
  </si>
  <si>
    <t>Pelayanan Pemasangan Kontrasepsi KB</t>
  </si>
  <si>
    <t>jumlah peserta KB Baru/aktif yang terlayani</t>
  </si>
  <si>
    <t>150 orang peserta KB Baru atau Aktif</t>
  </si>
  <si>
    <t>1.12.17.4</t>
  </si>
  <si>
    <t>Pelayanan KB Medis Operasi</t>
  </si>
  <si>
    <t>Jumlah akseptor Kb yang terlayani</t>
  </si>
  <si>
    <t>20 orang peserta KB medis operasi</t>
  </si>
  <si>
    <t>1.12.17.5</t>
  </si>
  <si>
    <t>Pelayanan Safari KB Implant dan IUD</t>
  </si>
  <si>
    <t>jumlah peserta KB IUD/Implant yang terlayani</t>
  </si>
  <si>
    <t>150 orang akseptor KB IUD/implant</t>
  </si>
  <si>
    <t>1.12.17.7</t>
  </si>
  <si>
    <t>Pengadaan Kontrasepsi dan Peralatan Medis</t>
  </si>
  <si>
    <t>1.12.17.9</t>
  </si>
  <si>
    <t>Rakor Tim Penjaga Mutu Pelayanan KB</t>
  </si>
  <si>
    <t>Jumlah peserta rakor</t>
  </si>
  <si>
    <t>3 kali dalam setahun</t>
  </si>
  <si>
    <t>1.12.17.10</t>
  </si>
  <si>
    <t>Workshop Pelayanan KB</t>
  </si>
  <si>
    <t>Jumlah peserta workshop</t>
  </si>
  <si>
    <t>15 orang bidan, Klinik KB dan Bidan KB</t>
  </si>
  <si>
    <t>1.12.18</t>
  </si>
  <si>
    <t>PROGRAM PEMBINAAN PERAN SERTA MASYARAKAT DALAM PELAYANAN KB/KR YANG MANDIRI</t>
  </si>
  <si>
    <t>1.12.18.1</t>
  </si>
  <si>
    <t>Fasilitasi Pembentukan Kelompok Masyarakat Peduli KB</t>
  </si>
  <si>
    <t>Jumlah pegelola PPKS</t>
  </si>
  <si>
    <t>1.12.18.3</t>
  </si>
  <si>
    <t>Orientasi PPKBK dan Sub PPKBK RT</t>
  </si>
  <si>
    <t>Orientasi PPKBK dan Sub PPKBK</t>
  </si>
  <si>
    <t>103 orang kader (35 Bontang utara, 35 Bontang Selatan, 33 Bontang Barat)</t>
  </si>
  <si>
    <t>1.12.18.4</t>
  </si>
  <si>
    <t>Koordinasi Peningkatan dan Pembinaan Program Keluarga Berencana</t>
  </si>
  <si>
    <t>Rencana dan Evaluasinya program KB</t>
  </si>
  <si>
    <t>1.12.18.5</t>
  </si>
  <si>
    <t>Pengelolaan Data dan Informasi Program KB</t>
  </si>
  <si>
    <t>Database Dallap (Pengendalian Lapangan) &amp; capaian KB yang terpadu</t>
  </si>
  <si>
    <t>12 Database (1 database perbulan)</t>
  </si>
  <si>
    <t>1.12.18.6</t>
  </si>
  <si>
    <t>Peningkatan Partisipasi Pria dalam KB dan Alat Kesehatan Reproduksi</t>
  </si>
  <si>
    <t>jumlah peserta KB Pria,</t>
  </si>
  <si>
    <t>75 orang akseptor pria</t>
  </si>
  <si>
    <t>1.12.18.7</t>
  </si>
  <si>
    <t>Pembinaan IMP KB</t>
  </si>
  <si>
    <t>laporan kb</t>
  </si>
  <si>
    <t>500 RT dan 15 Kelurahan</t>
  </si>
  <si>
    <t>1.12.18.9</t>
  </si>
  <si>
    <t>Bimbingan Teknis Pendataan Keluarga</t>
  </si>
  <si>
    <t>Tenaga pelaporan data KB</t>
  </si>
  <si>
    <t>50 orang tenaga pelaporan data KB</t>
  </si>
  <si>
    <t>1.12.18.10</t>
  </si>
  <si>
    <t>Pengembangan Program SIDUGA</t>
  </si>
  <si>
    <t>Sistem aplikasi database keluarga kota Bontang</t>
  </si>
  <si>
    <t>1 Aplikasi</t>
  </si>
  <si>
    <t>1.12.18.11</t>
  </si>
  <si>
    <t>Penyampaian Informasi Program KB dan PP</t>
  </si>
  <si>
    <t>Jumlah peserta yang mengikuti kegiatan</t>
  </si>
  <si>
    <t>450 orang terdiri dari toma,toga,toda,wus,pus dan remaja</t>
  </si>
  <si>
    <t>1.12.18.12</t>
  </si>
  <si>
    <t>Peningkatan Pelayanan KB dengan Mitra kerja</t>
  </si>
  <si>
    <t>Jumlah akseptor KB yang terlayani</t>
  </si>
  <si>
    <t>SKPD Kota Bontang</t>
  </si>
  <si>
    <t>150 akseptor KB</t>
  </si>
  <si>
    <t>Pembinaan Mitra Kerja dalam Pelayanan KB</t>
  </si>
  <si>
    <t>Jumlah Klinik KB dan Bidan yang mengikuti lomba</t>
  </si>
  <si>
    <t>1.12.19</t>
  </si>
  <si>
    <t>PROGRAM PROMOSI KESEHATAN IBU, BAYI DAN ANAK MELALUI KELOMPOK KEGIATAN DI MASYARAKAT</t>
  </si>
  <si>
    <t>1.12.19.2</t>
  </si>
  <si>
    <t>Penyuluhan Kesehatan Ibu, Bayi Dan Anak melalui Kelompok Kegiatan di Masyarakat</t>
  </si>
  <si>
    <t>Jumlah PUS dan Ibu hamil</t>
  </si>
  <si>
    <t>1.12.20</t>
  </si>
  <si>
    <t>PROGRAM PENGEMBANGAN PUSAT PELAYANAN DAN INFORMASI DAN KONSELING KRR</t>
  </si>
  <si>
    <t>1.12.20.1</t>
  </si>
  <si>
    <t>Pendirian Pusat Pelayanan Informasi dan Konseling KRR</t>
  </si>
  <si>
    <t>Jumlah PIK Remaja/ Mahasiswa</t>
  </si>
  <si>
    <t>1 Kelompok PIK Remaja / Mahasiswa</t>
  </si>
  <si>
    <t>1.12.20.2</t>
  </si>
  <si>
    <t>Fasilitasi Forum Pelayanan KRR Bagi Kelompok Remaja dan Kelompok Sebaya di luar Sekolah</t>
  </si>
  <si>
    <t>Jumlah Remaja yang memiliki Pengetahuantentang PIK Remaja dan Program PKBR</t>
  </si>
  <si>
    <t>30 orang</t>
  </si>
  <si>
    <t>1.12.20.4</t>
  </si>
  <si>
    <t>Jambore PIK Remaja/Mahasiswa</t>
  </si>
  <si>
    <t>Jumlah anggota PIK remaja/ mahasiswa yang mengikuti kegiatan</t>
  </si>
  <si>
    <t>1.12.20.5</t>
  </si>
  <si>
    <t>Seleksi PIK Remaja/ Mahasiswa</t>
  </si>
  <si>
    <t>Jumlah kelompok PIK Remaja terbaik</t>
  </si>
  <si>
    <t>3 Kelompok</t>
  </si>
  <si>
    <t>1.12.20.6</t>
  </si>
  <si>
    <t>Pemilihan Duta Mahasiswa Genre</t>
  </si>
  <si>
    <t>Jumlah Anggota PIK Mahasiswa yang mengikuti pemilhan</t>
  </si>
  <si>
    <t>1.12.21</t>
  </si>
  <si>
    <t>PROGRAM PENINGKATAN PENANGGULANGAN NARKOBA, PMS TERMASUK HIV/AIDS</t>
  </si>
  <si>
    <t>1.12.21.1</t>
  </si>
  <si>
    <t>Penyuluhan penanggulangan Narkoba dan PMS di Sekolah</t>
  </si>
  <si>
    <t>Jumlah Remaja yang memiliki Pengetahuan tentang Bahaya Narkoba dan PMS termasuk HIV AIDS</t>
  </si>
  <si>
    <t>1.12.22</t>
  </si>
  <si>
    <t>PROGRAM PENGEMBANGAN BAHAN INFORMASI TENTANG PENGASUHAN DAN PEMBINAAN TUMBUH KEMBANG ANAK</t>
  </si>
  <si>
    <t>1.12.22.1</t>
  </si>
  <si>
    <t>Pengumpulan Bahan Informasi Tentang Pengasuhan dan Pembinaan Tumbuh Kembang Anak</t>
  </si>
  <si>
    <t>keluarga bina balita dapat menggunakan APE</t>
  </si>
  <si>
    <t>15 kelompok</t>
  </si>
  <si>
    <t>1.12.22.2</t>
  </si>
  <si>
    <t>Monitoring dan Evaluasi Kelompok Tribina</t>
  </si>
  <si>
    <t>Monev kelompok Tribina</t>
  </si>
  <si>
    <t>450 kader</t>
  </si>
  <si>
    <t>1.12.23</t>
  </si>
  <si>
    <t>PROGRAM PENYIAPAN TENAGA PENDAMPING KELOMPOK BINA KELUARGA</t>
  </si>
  <si>
    <t>1.12.23.1</t>
  </si>
  <si>
    <t>Pelatihan Tenaga Pendamping Kelompok Bina Keluarga di Kecamatan</t>
  </si>
  <si>
    <t>Jumlah tenaga pendamping</t>
  </si>
  <si>
    <t>1.12.24</t>
  </si>
  <si>
    <t>PROGRAM PENGEMBANGAN MODEL OPERASIONAL BKB-POSYANDU-PADU</t>
  </si>
  <si>
    <t>1.12.24.1</t>
  </si>
  <si>
    <t>Pengkajian Pengembangan Model Operasional BKB-Posyandu-PADU</t>
  </si>
  <si>
    <t>Jumlah kelompok yang di bina</t>
  </si>
  <si>
    <t>: 1.13.01</t>
  </si>
  <si>
    <t>: DINAS SOSIAL DAN TENAGA KERJA</t>
  </si>
  <si>
    <t>Sosial</t>
  </si>
  <si>
    <t>1.13.1</t>
  </si>
  <si>
    <t>1.13.1.1</t>
  </si>
  <si>
    <t>Jumlah materai dan jumlah surat yang disediakan dan dikirim</t>
  </si>
  <si>
    <t>1100 lbr materai</t>
  </si>
  <si>
    <t>1.13.1.2</t>
  </si>
  <si>
    <t>Layanan sumber daya air, listrik, komunikasi, dan informasi yang disediakan</t>
  </si>
  <si>
    <t>1.13.1.6</t>
  </si>
  <si>
    <t>Jumlah unit kendaraan operasional yang diperbaharui perijinannya</t>
  </si>
  <si>
    <t>8 unit R4 dan 9 Unit R2</t>
  </si>
  <si>
    <t>1.13.1.10</t>
  </si>
  <si>
    <t>Jumlah Jenis ATK yang sediakan</t>
  </si>
  <si>
    <t>78 jenis</t>
  </si>
  <si>
    <t>1.13.1.11</t>
  </si>
  <si>
    <t>Penyediaan kebutuhan barang cetakan</t>
  </si>
  <si>
    <t>1.13.1.13</t>
  </si>
  <si>
    <t>Jumlah Peralatan dan perlengkapan Kantor</t>
  </si>
  <si>
    <t>11 Item</t>
  </si>
  <si>
    <t>1.13.1.15</t>
  </si>
  <si>
    <t>Tersedianya surat kabar harian</t>
  </si>
  <si>
    <t>5 Item</t>
  </si>
  <si>
    <t>1.13.1.16</t>
  </si>
  <si>
    <t>Jumlah jenis bahan logistik kantor yang disediakan</t>
  </si>
  <si>
    <t>1.13.1.17</t>
  </si>
  <si>
    <t>Snack rapat dan makanan dan minuman tamu</t>
  </si>
  <si>
    <t>1.13.1.18</t>
  </si>
  <si>
    <t>Koordinasi dan konsultasi yang dilakukan/dihadiri</t>
  </si>
  <si>
    <t>1.13.1.19</t>
  </si>
  <si>
    <t>Jumlah tenaga administrasi perkantoran</t>
  </si>
  <si>
    <t>1.13.2</t>
  </si>
  <si>
    <t>1.13.2.23</t>
  </si>
  <si>
    <t>Kendaraan dinas/operasional yang dipelihara</t>
  </si>
  <si>
    <t>8 Unit R4 &amp; 19 Unit R2</t>
  </si>
  <si>
    <t>1.13.2.25</t>
  </si>
  <si>
    <t>Perlengkapan gedung kantoryang dipelihara</t>
  </si>
  <si>
    <t>1.13.2.30</t>
  </si>
  <si>
    <t>Jumlah komputer yang di pelihara</t>
  </si>
  <si>
    <t>13 unit</t>
  </si>
  <si>
    <t>1.13.3</t>
  </si>
  <si>
    <t>1.13.3.5</t>
  </si>
  <si>
    <t>Jumlah Pakain Seragam</t>
  </si>
  <si>
    <t>76 stel</t>
  </si>
  <si>
    <t>1.13.5</t>
  </si>
  <si>
    <t>1.13.5.1</t>
  </si>
  <si>
    <t>SDM Aparatur yang mengikuti pendidikan/pelatihan</t>
  </si>
  <si>
    <t>5 orang</t>
  </si>
  <si>
    <t>1.13.5.6</t>
  </si>
  <si>
    <t>Terlaksananya Kegiatan Pembinaan Mental dan Fisik Pegawai Dissosnaker</t>
  </si>
  <si>
    <t>1.13.6</t>
  </si>
  <si>
    <t>1.13.6.1</t>
  </si>
  <si>
    <t>Laporan Capaian Kinerja Tahun 2015 yang disusun</t>
  </si>
  <si>
    <t>1.13.6.2</t>
  </si>
  <si>
    <t>Jumlah laporan keuangan yang disusun</t>
  </si>
  <si>
    <t>1.13.6.3</t>
  </si>
  <si>
    <t>Laporan Akuntabilitas</t>
  </si>
  <si>
    <t>1.13.6.4</t>
  </si>
  <si>
    <t>Tersedianya Laporan Keuangan Akhir Tahun</t>
  </si>
  <si>
    <t>1.13.6.10</t>
  </si>
  <si>
    <t>Jumlah dokumen Rencana Kerja Tahun yang disusun</t>
  </si>
  <si>
    <t>1.13.6.38</t>
  </si>
  <si>
    <t>Monitoring dan Evaluasi Kegiatan SKPD</t>
  </si>
  <si>
    <t>Jumlah Laporan Monitoring dan Evaluasi Kegiatan</t>
  </si>
  <si>
    <t>4 Laporan</t>
  </si>
  <si>
    <t>1.13.10</t>
  </si>
  <si>
    <t>1.13.10.1</t>
  </si>
  <si>
    <t>Jumlah jenis kegiatan yang dilaksanakan</t>
  </si>
  <si>
    <t>2 Kegiatan</t>
  </si>
  <si>
    <t>1.13.15</t>
  </si>
  <si>
    <t>PROGRAM PEMBERDAYAAN FAKIR MISKIN, KOMUNITAS ADAT TERPENCIL(KAT), DAN PMKS LAINNYA</t>
  </si>
  <si>
    <t>1.13.15.1</t>
  </si>
  <si>
    <t>Peningkatan Kemampuan (Capacity Building) Petugas dan Pendamping Sosial Pemberdayaan Fakir Miskin, KAT dan PMKS Lainnya</t>
  </si>
  <si>
    <t>Jumlah SDM Pendamping sosial yang dilatih</t>
  </si>
  <si>
    <t>36 orang</t>
  </si>
  <si>
    <t>1.13.15.3</t>
  </si>
  <si>
    <t>Fasilitasi Manajemen Usaha Bagi Keluarga Miskin</t>
  </si>
  <si>
    <t>Jumlah Kube Penerima Bantuan</t>
  </si>
  <si>
    <t>10 KUBE</t>
  </si>
  <si>
    <t>1.13.15.5</t>
  </si>
  <si>
    <t>Pelatihan Keterampilan Bagi Penyandang Masalah Kesejahteraan Sosial</t>
  </si>
  <si>
    <t>Jumlah PMKS Yang mengikuti Bimbingan Mental, Sosial &amp; Keterampilan</t>
  </si>
  <si>
    <t>60 Org</t>
  </si>
  <si>
    <t>1.13.15.10</t>
  </si>
  <si>
    <t>Monitoring dan Evaluasi KUBE, Penerima Bantuan Sosial, Rumah Tidak Layak Huni, Peserta PSBR, PSKW, PSAH, PSAD, PSTW</t>
  </si>
  <si>
    <t>Jumlah sasaran monitoring</t>
  </si>
  <si>
    <t>196 Kube</t>
  </si>
  <si>
    <t>1.13.16</t>
  </si>
  <si>
    <t>PROGRAM PELAYANAN DAN REHABILITASI KESEJAHTERAAN SOSIAL</t>
  </si>
  <si>
    <t>1.13.16.7</t>
  </si>
  <si>
    <t>Peningkatan Kualitas Pelayanan, Sarana dan Prasarana Rehabilitasi Kesejahteraan Sosial Bagi PMKS</t>
  </si>
  <si>
    <t>Jumlah Intervensi Sosial Keluarga Bermasalah Psikososial Oleh K3</t>
  </si>
  <si>
    <t>200 orang</t>
  </si>
  <si>
    <t>1.13.16.13</t>
  </si>
  <si>
    <t>Penanganan Korban Bencana</t>
  </si>
  <si>
    <t>Terlayaninya Korban Bencana</t>
  </si>
  <si>
    <t>1.13.16.16</t>
  </si>
  <si>
    <t>Pemberian Santunan Kematian Bagi Warga Yang Tercatat pada Kartu Keluarga di Wilayah Kota Bontang</t>
  </si>
  <si>
    <t>Tersedianya dana santunan kematian bagi warga yang terdaftar pada KK di Wilayah Kota Bontang</t>
  </si>
  <si>
    <t>1.13.16.18</t>
  </si>
  <si>
    <t>Penanganan Terhadap Penyakit Kejiwaan, Keterlantaran Termasuk Anak Jalanan, Anak Cacat dan Anak Terlantar, Gelandangan, Pengemis</t>
  </si>
  <si>
    <t>Jumlah yang ditangani</t>
  </si>
  <si>
    <t>20 Org</t>
  </si>
  <si>
    <t>1.13.16.19</t>
  </si>
  <si>
    <t>Jaminan Sosial Bagi Penyandang Cacat Berat dan Lanjut Usia Tidak Potensial</t>
  </si>
  <si>
    <t>Jumlah Lanjut usia tidak potensial, lansia terlantar, orang dengan kecacatan</t>
  </si>
  <si>
    <t>30 org</t>
  </si>
  <si>
    <t>1.13.16.23</t>
  </si>
  <si>
    <t>Penyediaan Gedung Rumah Singgah</t>
  </si>
  <si>
    <t>Jumlah Rumah Singgah yang disewa</t>
  </si>
  <si>
    <t>1 Rumah Singgah</t>
  </si>
  <si>
    <t>1.13.19</t>
  </si>
  <si>
    <t>PROGRAM PEMBINAAN PANTI ASUHAN DAN PANTI JOMPO</t>
  </si>
  <si>
    <t>1.13.19.4</t>
  </si>
  <si>
    <t>Pendidikan dan Pelatihan Bagi Penghuni Panti Asuhan/Jompo</t>
  </si>
  <si>
    <t>Jumlah penghuni panti yang mendapatkan pelatihan keterampilan</t>
  </si>
  <si>
    <t>15 orang</t>
  </si>
  <si>
    <t>1.13.21</t>
  </si>
  <si>
    <t>PROGRAM PEMBERDAYAAN KELEMBAGAAN KESEJAHTERAAN SOSIAL</t>
  </si>
  <si>
    <t>1.13.21.2</t>
  </si>
  <si>
    <t>Peningkatan Jejaring Kerjasama Pelaku-Pelaku Usaha Kesejahteraan Sosial Masyarakat</t>
  </si>
  <si>
    <t>PSKS yang mengikuti Capasity Building</t>
  </si>
  <si>
    <t>150 PSKS</t>
  </si>
  <si>
    <t>1.13.21.3</t>
  </si>
  <si>
    <t>Peningkatan Kualitas SDM Kesejahteraan Sosial Masyarakat</t>
  </si>
  <si>
    <t>Jumlah WKSBM yang difasilitasi sarana prasarana dalam pelayanan kessos</t>
  </si>
  <si>
    <t>15 WKSBM</t>
  </si>
  <si>
    <t>1.13.21.9</t>
  </si>
  <si>
    <t>Penyusunan Database PMKS</t>
  </si>
  <si>
    <t>Jumlah dokumen</t>
  </si>
  <si>
    <t>1.13.21.10</t>
  </si>
  <si>
    <t>Pembinaan Kepahlawanan Perintis Kemerdekaan</t>
  </si>
  <si>
    <t>Jumlah Veteran/Piveri penerima Bantuan kebutuhan dasar dan HUT Pahlawan 10 November</t>
  </si>
  <si>
    <t>22 org</t>
  </si>
  <si>
    <t>1.13.21.19</t>
  </si>
  <si>
    <t>Kesiapsiagaan Taruna Siaga Bencana (Tagana)</t>
  </si>
  <si>
    <t>Pelatihan dan Rapat Bulanan Tagana dan Pembina</t>
  </si>
  <si>
    <t>1.13.21.20</t>
  </si>
  <si>
    <t>Pelatihan bagi Pekerja Sosial Masyarakat (PSM)</t>
  </si>
  <si>
    <t>Jumlah PSM yang Direvitalisasi, Rakorda dan Reorganisasi dalam Tugas dan Pelayanan Kessos</t>
  </si>
  <si>
    <t>75 org</t>
  </si>
  <si>
    <t>1.13.21.25</t>
  </si>
  <si>
    <t>Peningkatan Kemampuan (Capacity Building) Karang Taruna</t>
  </si>
  <si>
    <t>Jumlah SDM Karang Taruna Berkualitas</t>
  </si>
  <si>
    <t>16 Organisasi</t>
  </si>
  <si>
    <t>1.13.22</t>
  </si>
  <si>
    <t>PROGRAM PERLINDUNGAN DAN JAMINAN SOSIAL</t>
  </si>
  <si>
    <t>1.13.22.1</t>
  </si>
  <si>
    <t>Fasilitasi Pelaksanaan Program Keluarga Harapan</t>
  </si>
  <si>
    <t>Jumlah Rumah Tangga sangat miskin penerima PKH</t>
  </si>
  <si>
    <t>1.13.22.3</t>
  </si>
  <si>
    <t>Fasilitasi Pelaksanaan Asuransi Kesejahteraan Sosial (Askesos)</t>
  </si>
  <si>
    <t>Jumlah Pekerja Sektor Informal Terakseskan Askesos</t>
  </si>
  <si>
    <t>1.100 KK</t>
  </si>
  <si>
    <t>1.13.22.4</t>
  </si>
  <si>
    <t>Fasilitasi Pelaksanaan Rumah Perlindungan Trauma Center (RPTC)</t>
  </si>
  <si>
    <t>Tersedianya RPTC</t>
  </si>
  <si>
    <t>1 RPTC</t>
  </si>
  <si>
    <t>1.13.22.5</t>
  </si>
  <si>
    <t>Fasilitasi Pelaksanaan Sistem Pengaduan Masyarakat Penerima bantuan iuran Jaminan Kesehatan Masyarakat (SISDUMAS PBI Jamkesmas)</t>
  </si>
  <si>
    <t>Jumlah peserta penerima bantuan Iuran Jamkesmas</t>
  </si>
  <si>
    <t>Ketenagakerjaan</t>
  </si>
  <si>
    <t>1.14.15</t>
  </si>
  <si>
    <t>PROGRAM PENINGKATAN KUALITAS DAN PRODUKTIVITAS TENAGA KERJA</t>
  </si>
  <si>
    <t>1.14.15.6</t>
  </si>
  <si>
    <t>Pendidikan dan Pelatihan Keterampilan Bagi Pencari Kerja</t>
  </si>
  <si>
    <t>Jumlah Peserta Pelatihan</t>
  </si>
  <si>
    <t>34 Org</t>
  </si>
  <si>
    <t>1.14.15.11</t>
  </si>
  <si>
    <t>Pelatihan Tenaga Terampil Terapan TTG</t>
  </si>
  <si>
    <t>Jumlah peserta TTG</t>
  </si>
  <si>
    <t>25 org</t>
  </si>
  <si>
    <t>1.14.15.14</t>
  </si>
  <si>
    <t>Penyelenggaraan Program Pelatihan Kerja Berbasis Masyarakat</t>
  </si>
  <si>
    <t>1.14.16</t>
  </si>
  <si>
    <t>PROGRAM PENINGKATAN KESEMPATAN KERJA</t>
  </si>
  <si>
    <t>1.14.16.8</t>
  </si>
  <si>
    <t>Pelatihan Tenaga Kerja Pemuda Mandiri Professional (TKPMP)</t>
  </si>
  <si>
    <t>20 org</t>
  </si>
  <si>
    <t>1.14.16.9</t>
  </si>
  <si>
    <t>Diklat Pemagangan Tenaga Kerja</t>
  </si>
  <si>
    <t>Jumlah peserta diklat pemagangan</t>
  </si>
  <si>
    <t>60 Orang</t>
  </si>
  <si>
    <t>1.14.16.11</t>
  </si>
  <si>
    <t>Pengumpulan, Pengolahan dan Penyebarluasan Informasi Pasar Kerja</t>
  </si>
  <si>
    <t>Buletin ketenagakerjaan</t>
  </si>
  <si>
    <t>1.14.16.13</t>
  </si>
  <si>
    <t>Pelatihan Peningkatan Kualitas Tenaga Kerja</t>
  </si>
  <si>
    <t>1.14.16.15</t>
  </si>
  <si>
    <t>Pembinaan dan Pembentukan Wira Usaha Baru</t>
  </si>
  <si>
    <t>Peserta pelatihan WUB</t>
  </si>
  <si>
    <t>40 org</t>
  </si>
  <si>
    <t>1.14.16.16</t>
  </si>
  <si>
    <t>Pelatihan Kewirausahaan dan Produktifitas</t>
  </si>
  <si>
    <t>Jumlah peserta</t>
  </si>
  <si>
    <t>20 Orang</t>
  </si>
  <si>
    <t>1.14.16.18</t>
  </si>
  <si>
    <t>Monitoring Tenaga Kerja Asing (TKA)</t>
  </si>
  <si>
    <t>Tersedianya Data TKA 10 Perusahaan kota Bontang</t>
  </si>
  <si>
    <t>1.14.17</t>
  </si>
  <si>
    <t>PROGRAM PERLINDUNGAN DAN PENGEMBANGAN LEMBAGA KETENAGAKERJAAN</t>
  </si>
  <si>
    <t>1.14.17.2</t>
  </si>
  <si>
    <t>Fasilitasi Penyelesaian Prosedur Pemberian Penyelesaian Perselisihan Hubungan Industrial</t>
  </si>
  <si>
    <t>Penyuluhan HI &amp; Pencegahan serta penyelesaian perselisihan HI</t>
  </si>
  <si>
    <t>20 perusahaan</t>
  </si>
  <si>
    <t>1.14.17.4</t>
  </si>
  <si>
    <t>Sosialisasi Berbagai Peraturan pelaksanaan Tentang Ketenagakerjaan</t>
  </si>
  <si>
    <t>Perusahaan yang mengikuti sosialisasi peraturan ketenagakerjaan</t>
  </si>
  <si>
    <t>40 perusahaan</t>
  </si>
  <si>
    <t>1.14.17.9</t>
  </si>
  <si>
    <t>Bimbingan Teknis Tentang Pembuatan Syarat-Syarat Kerja</t>
  </si>
  <si>
    <t>Peserta Bimtek syarat-syarat kerja</t>
  </si>
  <si>
    <t>30 perusahaan</t>
  </si>
  <si>
    <t>1.14.17.10</t>
  </si>
  <si>
    <t>Bimbingan Teknis Tentang Pengupahan</t>
  </si>
  <si>
    <t>Perusahaan yang mengikuti bintek pengupahan</t>
  </si>
  <si>
    <t>1.14.17.11</t>
  </si>
  <si>
    <t>Bimbingan Teknis Tentang Peningkatan Peran dan Fungsi SP/SB</t>
  </si>
  <si>
    <t>SP/SB yang mengikuti Bintek</t>
  </si>
  <si>
    <t>30 SP/SB</t>
  </si>
  <si>
    <t>1.14.17.18</t>
  </si>
  <si>
    <t>Pembinaan K3 Terpadu</t>
  </si>
  <si>
    <t>Jumlah Peserta Bimtek</t>
  </si>
  <si>
    <t>1.14.17.22</t>
  </si>
  <si>
    <t>Lembaga Kerjasama Tripartit</t>
  </si>
  <si>
    <t>Jumlah rekomendasi tentang ketenagakerjaan</t>
  </si>
  <si>
    <t>2 rekomendasi</t>
  </si>
  <si>
    <t>1.14.17.23</t>
  </si>
  <si>
    <t>Dewan Pengupahan Kota Bontang</t>
  </si>
  <si>
    <t>Saran dan pertimbangan tentang penetapan upah minimum</t>
  </si>
  <si>
    <t>2 usulan pertimbangan (KHL dan UMK)</t>
  </si>
  <si>
    <t>1.14.17.24</t>
  </si>
  <si>
    <t>Pengawasan dan Pemeriksaan Pelaksanaan Norma Ketenagakerjaan</t>
  </si>
  <si>
    <t>Jumlah Perusahaan Yang Diawasi</t>
  </si>
  <si>
    <t>40 Perusahaan &amp; 30 Org</t>
  </si>
  <si>
    <t>1.14.17.29</t>
  </si>
  <si>
    <t>Pemeriksaan dan Analisa Data Objek Pengawasan K3</t>
  </si>
  <si>
    <t>Analisa Objek Pengawasan K3 dan Pemeriksaan Peralatan</t>
  </si>
  <si>
    <t>25 Perusahaan dan 40 Perusahaan</t>
  </si>
  <si>
    <t>1.14.17.32</t>
  </si>
  <si>
    <t>Peningkatan Kepesertaan Jamsostek</t>
  </si>
  <si>
    <t>Perusahaan yang mengikuti sosialisasi</t>
  </si>
  <si>
    <t>30 Org</t>
  </si>
  <si>
    <t>1.14.17.34</t>
  </si>
  <si>
    <t>Pembinaan Serikat Pekerja/Serikat Buruh</t>
  </si>
  <si>
    <t>Peringatan hari besar Nasional</t>
  </si>
  <si>
    <t>: 1.15.01</t>
  </si>
  <si>
    <t>: DINAS PERINDUSTRIAN, PERDAGANGAN, KOPERASI DAN UKM</t>
  </si>
  <si>
    <t>Koperasi dan Usaha Kecil Menengah</t>
  </si>
  <si>
    <t>1.15.1</t>
  </si>
  <si>
    <t>1.15.1.1</t>
  </si>
  <si>
    <t>--Jumlah Surat yang terkirim selama 1 (satu) tahun, jumlah materai, jumlah pengiriman</t>
  </si>
  <si>
    <t>--12 bln</t>
  </si>
  <si>
    <t>1.15.1.2</t>
  </si>
  <si>
    <t>-Pembayaran rekening listrik, telepon, internet, TV Kabel</t>
  </si>
  <si>
    <t>1.15.1.6</t>
  </si>
  <si>
    <t>--Pembayaran STNK &amp; KIR Kend dinas/operasional</t>
  </si>
  <si>
    <t>--38 kend</t>
  </si>
  <si>
    <t>1.15.1.8</t>
  </si>
  <si>
    <t>-Tersedianya bahan pembersih kantor</t>
  </si>
  <si>
    <t>-1 paket</t>
  </si>
  <si>
    <t>1.15.1.10</t>
  </si>
  <si>
    <t>-Tersedianya Alat Tulis Kantor</t>
  </si>
  <si>
    <t>-63 Jenis ATK</t>
  </si>
  <si>
    <t>1.15.1.11</t>
  </si>
  <si>
    <t>-Tersedianya barang cetakan dan penggandaan</t>
  </si>
  <si>
    <t>- 1 paket</t>
  </si>
  <si>
    <t>1.15.1.12</t>
  </si>
  <si>
    <t>--Jumlah Komponen Listrik Penerangan Bangunan Kantor</t>
  </si>
  <si>
    <t>--10 jenis</t>
  </si>
  <si>
    <t>1.15.1.13</t>
  </si>
  <si>
    <t>--Tersedianya Peralatan dan Perlengkapan Kantor</t>
  </si>
  <si>
    <t>--1 thn</t>
  </si>
  <si>
    <t>1.15.1.15</t>
  </si>
  <si>
    <t>--Tersedianya Bahan Bacaan dan Peraturan Perundang-undangan</t>
  </si>
  <si>
    <t>1.15.1.16</t>
  </si>
  <si>
    <t>1.15.1.17</t>
  </si>
  <si>
    <t>--Tersedianya Makanan dan Minuman Rapat dan Tamu</t>
  </si>
  <si>
    <t>1.15.1.18</t>
  </si>
  <si>
    <t>--Jumlah Aparatur yang melaksanakan Rapat Koordinasi/Konsultasi</t>
  </si>
  <si>
    <t>-- 137 orang</t>
  </si>
  <si>
    <t>1.15.1.19</t>
  </si>
  <si>
    <t>-- Tersedianya Tenaga Administrasi/Teknis perkantoran</t>
  </si>
  <si>
    <t>-- 89 orang</t>
  </si>
  <si>
    <t>1.15.2</t>
  </si>
  <si>
    <t>1.15.2.5</t>
  </si>
  <si>
    <t>-- Keluaran Kendaran Pick UP</t>
  </si>
  <si>
    <t>-- 1 unit</t>
  </si>
  <si>
    <t>1.15.2.21</t>
  </si>
  <si>
    <t>--Terpeliharanya kualitas gedung kantor</t>
  </si>
  <si>
    <t>-- 1 gedung</t>
  </si>
  <si>
    <t>1.15.2.23</t>
  </si>
  <si>
    <t>--Terpeliharanya Kendaraan Dinas/Operasional</t>
  </si>
  <si>
    <t>--40 kend</t>
  </si>
  <si>
    <t>1.15.2.25</t>
  </si>
  <si>
    <t>--Terpeliharanya Kualitas Perlengkapan Gedung Kantor</t>
  </si>
  <si>
    <t>1.15.3</t>
  </si>
  <si>
    <t>1.15.3.5</t>
  </si>
  <si>
    <t>--Jumlah pegawai</t>
  </si>
  <si>
    <t>--170 org</t>
  </si>
  <si>
    <t>1.15.5</t>
  </si>
  <si>
    <t>1.15.5.1</t>
  </si>
  <si>
    <t>--Jumlah pegawai yg diklat</t>
  </si>
  <si>
    <t>--140 org</t>
  </si>
  <si>
    <t>1.15.9</t>
  </si>
  <si>
    <t>1.15.9.14</t>
  </si>
  <si>
    <t>Pelaksanaan Jumat Bersih</t>
  </si>
  <si>
    <t>Pelaksanaan Jumat bersih</t>
  </si>
  <si>
    <t>--3 pasar (Pasar Citra Mas, Telihan dan Rawa indah)</t>
  </si>
  <si>
    <t>1.15.15</t>
  </si>
  <si>
    <t>PROGRAM PENCIPTAAN IKLIM USAHA KECIL MENENGAH YANG KONDUSIF</t>
  </si>
  <si>
    <t>1.15.15.8</t>
  </si>
  <si>
    <t>Fasilitasi Pengembangan Usaha Kecil Menengah</t>
  </si>
  <si>
    <t>Tersedianya Dokumen Buku Profil pelaku UKM</t>
  </si>
  <si>
    <t>1.15.15.13</t>
  </si>
  <si>
    <t>Fasilitasi Pembinaan Koperasi dan UKM</t>
  </si>
  <si>
    <t>Memperluas jaringan usaha dan kemitraan dengan pelaku luar daerah</t>
  </si>
  <si>
    <t>10 Pelaku usaha study komperatif ( 5 pelaku usaha makanan Minuman, 5 Kerajinan dan 4 aparat )</t>
  </si>
  <si>
    <t>1.15.15.14</t>
  </si>
  <si>
    <t>Pendataan dan Pendampingan UMKM</t>
  </si>
  <si>
    <t>--Tercapainya suatu pembinaan yang lebih terarah bagi wirausaha baru</t>
  </si>
  <si>
    <t>--30 pelaku UMKM (Bagi Rumah Tangga Miskin)</t>
  </si>
  <si>
    <t>1.15.16</t>
  </si>
  <si>
    <t>PROGRAM PENGEMBANGAN KEWIRAUSAHAAN DAN KEUNGGULAN KOMPETITIF USAHA KECIL DAN MENENGAH</t>
  </si>
  <si>
    <t>1.15.16.5</t>
  </si>
  <si>
    <t>Fasilitasi Pengembangan Sarana Promosi Hasil Produksi</t>
  </si>
  <si>
    <t>Mempromosikan produk unggulan kota bontang</t>
  </si>
  <si>
    <t>4 pameran (5 hari )</t>
  </si>
  <si>
    <t>1.15.17</t>
  </si>
  <si>
    <t>PROGRAM PENGEMBANGAN SISTEM PENDUKUNG BAGI USAHA MIKRO KECIL DAN MENENGAH</t>
  </si>
  <si>
    <t>1.15.17.6</t>
  </si>
  <si>
    <t>Pengembangan Sarana Pemasaran Produk Usaha Mikro Kecil Menengah</t>
  </si>
  <si>
    <t>Memberikan peluang ide inovasi usaha bagi WUB (wira usaha baru)</t>
  </si>
  <si>
    <t>--30 pelaku ukm</t>
  </si>
  <si>
    <t>1.15.17.9</t>
  </si>
  <si>
    <t>Penyelenggaraan Promosi Produk Usaha Mikro Kecil Menengah</t>
  </si>
  <si>
    <t>--Mempromosikan produk unggulan UKM Kota bontang</t>
  </si>
  <si>
    <t>--3 pameran ( masing-masing 5 hari )</t>
  </si>
  <si>
    <t>1.15.17.12</t>
  </si>
  <si>
    <t>Penyediaan Permodalan bagi UKM dan Koperasi</t>
  </si>
  <si>
    <t>terlaksananya fasilitasi kemitraan bagi ukm dengan pihak perbankan</t>
  </si>
  <si>
    <t>--100 org</t>
  </si>
  <si>
    <t>1.15.17.16</t>
  </si>
  <si>
    <t>Monitoring dan Evaluasi Penyelesaian Tunggakan Dana Bergulir</t>
  </si>
  <si>
    <t>Dilakukan Monitoring dan Pembinaan Nasabah yang Menunggak (per bulan)</t>
  </si>
  <si>
    <t>200 nasabah</t>
  </si>
  <si>
    <t>1.15.17.18</t>
  </si>
  <si>
    <t>Pelatihan Manajemen dan Inovasi Usaha</t>
  </si>
  <si>
    <t>Terlaksananya pelatihan manajemen inovasi usaha dan perpajakan bagi pelaku,</t>
  </si>
  <si>
    <t>--30 pelaku usaha ukm ( 4 hari )</t>
  </si>
  <si>
    <t>1.15.17.19</t>
  </si>
  <si>
    <t>Pendidikan dan Pelatihan SDM UPT Dana Bergulir</t>
  </si>
  <si>
    <t>Mengikuti Pelatihan Pengelolaan dana bergulir</t>
  </si>
  <si>
    <t>8 Org Pegawai</t>
  </si>
  <si>
    <t>1.15.17.21</t>
  </si>
  <si>
    <t>Verifikasi dan Penetapan Penerima Dana Bergulir</t>
  </si>
  <si>
    <t>Verifikasi terhadap pemohon baru dana bergulir</t>
  </si>
  <si>
    <t>--100 nasabah</t>
  </si>
  <si>
    <t>1.15.18</t>
  </si>
  <si>
    <t>PROGRAM PENINGKATAN KUALITAS KELEMBAGAAN KOPERASI</t>
  </si>
  <si>
    <t>1.15.18.1</t>
  </si>
  <si>
    <t>Koordinasi Pelaksanaan Kebijakan dan Program Pembangunan Koperasi</t>
  </si>
  <si>
    <t>--Sosialisasi (Sinkronisasi) program pembinaan koperasi di kota bontang</t>
  </si>
  <si>
    <t>--112 koperasi</t>
  </si>
  <si>
    <t>1.15.18.4</t>
  </si>
  <si>
    <t>Sosialisasi Prinsip-Prinsip Pemahaman Perkoperasian</t>
  </si>
  <si>
    <t>terlaksananya Sosialisasi di 15 Kelurahan</t>
  </si>
  <si>
    <t>Kelompok Masyarakat di 15 Kelurahan</t>
  </si>
  <si>
    <t>1.15.18.24</t>
  </si>
  <si>
    <t>Pelatihan Pengawas Koperasi</t>
  </si>
  <si>
    <t>Pelatihan Pengawas Internal Koperasi (1kali pelatihan)</t>
  </si>
  <si>
    <t>-- 30 koperasi</t>
  </si>
  <si>
    <t>1.15.18.25</t>
  </si>
  <si>
    <t>Pelatihan Peningkatan Ketrampilan Anggota Koperasi</t>
  </si>
  <si>
    <t>Pelaksanaan pelatihan keterampilan usaha bagi anggota koperasi</t>
  </si>
  <si>
    <t>60 orang</t>
  </si>
  <si>
    <t>1.15.19</t>
  </si>
  <si>
    <t>PROGRAM PENINGKATAN KELEMBAGAAN KOPERASI DAN PENGEMBANGAN SISTEM PENDUKUNG USAHA BAGI UMKM</t>
  </si>
  <si>
    <t>1.15.19.1</t>
  </si>
  <si>
    <t>Peringatan Hari Gerakan Koperasi</t>
  </si>
  <si>
    <t>Pelaksanaan Peringatan hari gerakan Koperasi</t>
  </si>
  <si>
    <t>-- 2 kegiatan Upacara Harkop dan Jalan Santai</t>
  </si>
  <si>
    <t>1.15.19.4</t>
  </si>
  <si>
    <t>Penilaian Kesehatan KSP/USP</t>
  </si>
  <si>
    <t>Penilaian kesehatan KSP/KJKS dan USP/UJKS Koperasi setiap bulan</t>
  </si>
  <si>
    <t>--40 KSP/KJKS/ dan USP/UJKS Koperasi</t>
  </si>
  <si>
    <t>1.15.19.5</t>
  </si>
  <si>
    <t>Bimbingan Teknis Kelembagaan Koperasi</t>
  </si>
  <si>
    <t>--Terlatihnya Pengurus koperasi melaksanakan tugas dan fungsinya dengan peraturan yang berlaku</t>
  </si>
  <si>
    <t>--30 koperasi</t>
  </si>
  <si>
    <t>1.15.19.7</t>
  </si>
  <si>
    <t>Revitalisasi Koperasi Yang Tidak Aktif</t>
  </si>
  <si>
    <t>Monitoring Perbaikan Pendataan kinerja koperasi yang tidak aktif</t>
  </si>
  <si>
    <t>30 koperasi</t>
  </si>
  <si>
    <t>1.15.19.18</t>
  </si>
  <si>
    <t>Pembinaan Koperasi Untuk Menjadi Koperasi Unggulan</t>
  </si>
  <si>
    <t>Mempromosikan produk unggulan koperasi Kota Bontang</t>
  </si>
  <si>
    <t>2 koperasi</t>
  </si>
  <si>
    <t>1.15.19.20</t>
  </si>
  <si>
    <t>Monitoring KSP/KJKS dan USP/UJKS Koperasi</t>
  </si>
  <si>
    <t>Pemantauan dan Monitoring perkembngan KSP/USP Koperasi</t>
  </si>
  <si>
    <t>--audit 2 koperasi,pemantauan 10 koperasi</t>
  </si>
  <si>
    <t>1.15.19.23</t>
  </si>
  <si>
    <t>Monitoring Dana Bergulir Kementrian Koperasi dan UKM</t>
  </si>
  <si>
    <t>--Identifikasi permasalahn dan kondisi dana bergulir Kementrian Koperasi dan UKM (per Bulan)</t>
  </si>
  <si>
    <t>--19 Koperasi dan LKM (Laporan per bulan)</t>
  </si>
  <si>
    <t>1.15.20</t>
  </si>
  <si>
    <t>PROGRAM PENGUATAN PEMBERDAYAAN KELOMPOK USAHA KECIL</t>
  </si>
  <si>
    <t>1.15.20.2</t>
  </si>
  <si>
    <t>Pelatihan Keterampilan Berusaha, Sarana dan Prasarana Bagi Keluarga Miskin</t>
  </si>
  <si>
    <t>--Pelatihan dan Sosialisasi kesejahteraan kelompok usaha RTM (sesuai data TKPK)</t>
  </si>
  <si>
    <t>-- 3 kelurahan./15 kelompok/225 RTM (Kel Belimbing, Gunung Elai dan Btg Lestari)</t>
  </si>
  <si>
    <t>Ketahanan Pangan</t>
  </si>
  <si>
    <t>1.21.1</t>
  </si>
  <si>
    <t>PROGRAM PENINGKATAN KETAHANAN PANGAN</t>
  </si>
  <si>
    <t>1.21.1.3</t>
  </si>
  <si>
    <t>Lomba Pangan Nusa</t>
  </si>
  <si>
    <t>Perlombaan Kuliner Khas Daerah</t>
  </si>
  <si>
    <t>--2 kali Perlombaan (Tingkat Nasional, Regional /Provinsi)</t>
  </si>
  <si>
    <t>Energi dan Sumberdaya Mineral</t>
  </si>
  <si>
    <t>2.3.15</t>
  </si>
  <si>
    <t>PROGRAM PEMBINAAN DAN PENGAWASAN BIDANG PERTAMBANGAN</t>
  </si>
  <si>
    <t>2.3.15.7</t>
  </si>
  <si>
    <t>Pengawasan Terhadap Pelaksanaan Kegiatan Mineral Non Logam dan Batuan</t>
  </si>
  <si>
    <t>Melakukan Monitoring Kegiatan Mineral Non Logam dan Batuan di Kota Bontang (per Triwulan)</t>
  </si>
  <si>
    <t>2.3.16</t>
  </si>
  <si>
    <t>PROGRAM PENGAWASAN DAN PENERTIBAN KEGIATAN RAKYAT YANG BERPOTENSI MERUSAK LINGKUNGAN</t>
  </si>
  <si>
    <t>2.3.16.4</t>
  </si>
  <si>
    <t>Monitoring Eksplorasi Air Bawah Tanah</t>
  </si>
  <si>
    <t>Monitoring Pemanfaatan Air Bawah Tanah</t>
  </si>
  <si>
    <t>2.3.17</t>
  </si>
  <si>
    <t>PROGRAM PEMBINAAN DAN PENGEMBANGAN BIDANG KETENAGALISTRIKAN</t>
  </si>
  <si>
    <t>2.3.17.2</t>
  </si>
  <si>
    <t>Pembinaan dan Pengawasan K3 Energi Ketenagalistrikan</t>
  </si>
  <si>
    <t>Monitoring Usaha Ketenagalistrikan (per Triwulan)</t>
  </si>
  <si>
    <t>5 Badan Usaha (4 Laporan)</t>
  </si>
  <si>
    <t>2.3.17.15</t>
  </si>
  <si>
    <t>Pemeliharaan Rutin Berkala PLTS Komunal Kota Bontang</t>
  </si>
  <si>
    <t>Pemeliharaan PLTS Komunal</t>
  </si>
  <si>
    <t>5 Lokasi (Melahing, Selangan, Tihi -tihi, Loktunggul, Gusung)</t>
  </si>
  <si>
    <t>2.3.18</t>
  </si>
  <si>
    <t>PROGRAM PENINGKATAN PENGAWASAN DISTRIBUSI SUMBER ENERGI GAS DAN BAHAN BAKAR MINYAK</t>
  </si>
  <si>
    <t>2.3.18.3</t>
  </si>
  <si>
    <t>Monitoring terhadap Distribusi dan Tata Niaga BBM Bersubsidi</t>
  </si>
  <si>
    <t>Data Jumlah Pemakaian BBM Bersubsidi</t>
  </si>
  <si>
    <t>2.3.19</t>
  </si>
  <si>
    <t>PROGRAM PENINGKATAN KUALITAS JASA PELAYANAN, SARANA DAN PRASARANA ENERGI</t>
  </si>
  <si>
    <t>2.3.19.7</t>
  </si>
  <si>
    <t>Percepatan Pemenuhan Kebutuhan Listrik Masyarakat</t>
  </si>
  <si>
    <t>Pembangunan fisik Jaringan Listrik (Jaringan Tegangan Menengah, Jaringan Tegangan Rendah dan 1Travo di Btg Kuala)</t>
  </si>
  <si>
    <t>RT. 14 Teluk Kadere, RT. 9 -10 Nyerakat Kiri, Bontang Kuala, RT. 6</t>
  </si>
  <si>
    <t>2.6.15</t>
  </si>
  <si>
    <t>PROGRAM PERLINDUNGAN KONSUMEN DAN PENGAMANAN PERDAGANGAN</t>
  </si>
  <si>
    <t>2.6.15.6</t>
  </si>
  <si>
    <t>Monitoring Perkembangan Harga Bahan Pokok</t>
  </si>
  <si>
    <t>Monitoring perkembangan harga bahan pokok</t>
  </si>
  <si>
    <t>3 Pasar Tradisional, Pasar Moderen (per Bulan Laporan)</t>
  </si>
  <si>
    <t>2.6.15.14</t>
  </si>
  <si>
    <t>Pembinaan Pedagang Kreatif Lapangan</t>
  </si>
  <si>
    <t>Jumlah pedagang yang dibina</t>
  </si>
  <si>
    <t>25pedagang</t>
  </si>
  <si>
    <t>2.6.15.15</t>
  </si>
  <si>
    <t>Sosialisasi SIUP dan TDP</t>
  </si>
  <si>
    <t>--50 peserta, Aparatur, ULP/Panitia Lelang</t>
  </si>
  <si>
    <t>2.6.15.16</t>
  </si>
  <si>
    <t>Penyusunan Naskah Akademis Rancangan Peraturan Daerah Tentang SIUP dan SIUP-MB</t>
  </si>
  <si>
    <t>Naskah Akademis ttg Raperda SIUP dan SIUP-Minuman Beralkohol</t>
  </si>
  <si>
    <t>--2 dokumen</t>
  </si>
  <si>
    <t>2.6.15.18</t>
  </si>
  <si>
    <t>Pengawasan Kemetrologian</t>
  </si>
  <si>
    <t>Monitoring Penggunaan Alat UTTP (Ukur Takar Timbang dan Perlengkapannya)</t>
  </si>
  <si>
    <t>2 Semester (pelaku Usaha Pengguna alat UTTP)</t>
  </si>
  <si>
    <t>2.6.15.19</t>
  </si>
  <si>
    <t>Fasilitasi Tertib Ukur, Ukur Ulang, dan Tera Ulang</t>
  </si>
  <si>
    <t>Fasilitasi tertib ukur, ukur ulang dan tera ulang sebanyak 700 UTTP</t>
  </si>
  <si>
    <t>2 laporan, 15 kelurahan</t>
  </si>
  <si>
    <t>2.6.17</t>
  </si>
  <si>
    <t>PROGRAM PENINGKATAN DAN PENGEMBANGAN EKSPOR</t>
  </si>
  <si>
    <t>2.6.17.02</t>
  </si>
  <si>
    <t>Pengembangan Informasi Peluang Pasar Perdagangan Luar Negeri</t>
  </si>
  <si>
    <t>Informasi potensi pasar luar negeri</t>
  </si>
  <si>
    <t>1 laporan</t>
  </si>
  <si>
    <t>2.6.17.03</t>
  </si>
  <si>
    <t>Sosialisasi Regulasi Bidang Perdagangan Luar Negeri</t>
  </si>
  <si>
    <t>2.6.17.19</t>
  </si>
  <si>
    <t>Pameran Dagang Komoditi Ekspor</t>
  </si>
  <si>
    <t>Mengikuti Pameran Nasional Bertaraf Internasional</t>
  </si>
  <si>
    <t>1 pameran , 2 UKM</t>
  </si>
  <si>
    <t>2.6.17.21</t>
  </si>
  <si>
    <t>Pengembangan SDM Pembina dan Pelaku Usaha Dalam Mengembangkan Hasil Komoditi Laut Yang Berorientasi Ekspor</t>
  </si>
  <si>
    <t>Orientasi Lapangan Ekspor hasil laut di Provinsi Jawa Timur</t>
  </si>
  <si>
    <t>2 UKM</t>
  </si>
  <si>
    <t>2.6.18</t>
  </si>
  <si>
    <t>PROGRAM PENINGKATAN EFISIENSI PERDAGANGAN DALAM NEGERI</t>
  </si>
  <si>
    <t>2.6.18.8</t>
  </si>
  <si>
    <t>Fasilitasi Pengembangan SDM Bidang Perdagangan Dalam Negeri</t>
  </si>
  <si>
    <t>Orientasi pelaku Usaha dan Aparat Pembina</t>
  </si>
  <si>
    <t>18 orang (pelaku usaha dan aparatur)</t>
  </si>
  <si>
    <t>2.6.18.9</t>
  </si>
  <si>
    <t>Peningkatan Kapasitas Petugas Lapangan Pasar Tradisional</t>
  </si>
  <si>
    <t>Pelatihan petugas pasar (Petugas kebersihan, keamanan, dan juru pungut dan parkir 3 pasar)</t>
  </si>
  <si>
    <t>30 orang (10 org 1 pasar) dan 3 pendamping</t>
  </si>
  <si>
    <t>2.6.18.11</t>
  </si>
  <si>
    <t>Peningkatan Sarana Pasar Tradisional</t>
  </si>
  <si>
    <t>Pengadaan Kelengkapan sarana prasarana pasar dan kantor pasar 3 pasar (Pasar Citra Mas loktuan, Telihan dan pasar rawa indah)</t>
  </si>
  <si>
    <t>11 paket pengadaan (Cat dan kelengkapannya, Kelengkapan pakaian dinas satpam, petugas parkir, petugas kebersihan, juru pungut dan jas hujan petugas lapangan, kelengkapan peralatan listrik, baterai senter, belanja jasa kantor, alat komunikasi)</t>
  </si>
  <si>
    <t>2.6.18.17</t>
  </si>
  <si>
    <t>Pameran Dagang Dalam Negeri Tingkat Nasional, Provinsi dan Lokal</t>
  </si>
  <si>
    <t>Keikutsertaan dalam pameran Dagang skala Nasional, Provinsi dan Lokal</t>
  </si>
  <si>
    <t>5 pameran (3 Nasional, 1 Provinsi dan 1 Lokal)</t>
  </si>
  <si>
    <t>2.6.18.18</t>
  </si>
  <si>
    <t>Fasilitasi Kegiatan Pasar Murah</t>
  </si>
  <si>
    <t>Penyelenggaraan Pasar murah</t>
  </si>
  <si>
    <t>15 kelurahan, 5601 RTM</t>
  </si>
  <si>
    <t>2.6.18.24</t>
  </si>
  <si>
    <t>Monitoring dan Penyuluhan Pasar Sehat dan Bersih</t>
  </si>
  <si>
    <t>Sosialisasi pemahaman pengelola dan pedagang tentang program pasar yang sehat terhadap pedagang</t>
  </si>
  <si>
    <t>--3 pasar (pasar Citra Mas Loktuan, Telihan dan Rawa indah)</t>
  </si>
  <si>
    <t>2.6.19</t>
  </si>
  <si>
    <t>PROGRAM PEMBINAAN PEDAGANG KAKI LIMA DAN ASONGAN</t>
  </si>
  <si>
    <t>2.6.19.7</t>
  </si>
  <si>
    <t>Pelatihan Manajemen Pedagang eceran</t>
  </si>
  <si>
    <t>Terlaksannya pelatihan pedagang eceran</t>
  </si>
  <si>
    <t>90 orang</t>
  </si>
  <si>
    <t>2.6.19.10</t>
  </si>
  <si>
    <t>Penyuluhan hak dan kewajiban Pedagang Pasar</t>
  </si>
  <si>
    <t>Sosialisasi pemahaman dan pengetahuan pedagang tentang peraturan daerah terhadap pedagang di 3 pasar</t>
  </si>
  <si>
    <t>--90 pedagang (30 pasar rawa indah, 30 pasar citra mas dan 30 pasar telihan)</t>
  </si>
  <si>
    <t>2.6.19.12</t>
  </si>
  <si>
    <t>Pendataan Ulang Pedagang Pasar pada 3 Pasar Tradisional</t>
  </si>
  <si>
    <t>melakukan pendataan pedagang pasar</t>
  </si>
  <si>
    <t>-- 3 dokumen 3 PASAR</t>
  </si>
  <si>
    <t>2.6.20.6</t>
  </si>
  <si>
    <t>Pengadaan Alat Penunjang Kebersihan Pasar</t>
  </si>
  <si>
    <t>--Alat kebersihan</t>
  </si>
  <si>
    <t>Industri</t>
  </si>
  <si>
    <t>2.7.16</t>
  </si>
  <si>
    <t>PROGRAM PENGEMBANGAN INDUSTRI KECIL DAN MENENGAH</t>
  </si>
  <si>
    <t>2.7.16.1</t>
  </si>
  <si>
    <t>Fasilitasi Bagi Industri Kecil dan Menengah Terhadap Pemanfaatan Sumber Daya</t>
  </si>
  <si>
    <t>--Pelatihan AMT ( Achivement Motivation Trainning terlaksana</t>
  </si>
  <si>
    <t>--25 orang</t>
  </si>
  <si>
    <t>2.7.16.10</t>
  </si>
  <si>
    <t>Hasil Monitoring dan Evaluasi terhadap Perkembangan IKM (Laporan )</t>
  </si>
  <si>
    <t>100 Buku dan 20 IKM</t>
  </si>
  <si>
    <t>2.7.16.17</t>
  </si>
  <si>
    <t>Fasilitasi Pendampingan IKM Kota Bontang</t>
  </si>
  <si>
    <t>Sosialisasi program kegiatan dan regulasi industri (15 Kelurahan)</t>
  </si>
  <si>
    <t>Masyarakat dan IKM (15 Kelurahan)</t>
  </si>
  <si>
    <t>2.7.16.20</t>
  </si>
  <si>
    <t>Fasilitasi pelaku IKM dalam Peningkatan SDM</t>
  </si>
  <si>
    <t>Pembekalan untuk peningkatan SDM pelaki IKM</t>
  </si>
  <si>
    <t>25 pelaku</t>
  </si>
  <si>
    <t>2.7.16.23</t>
  </si>
  <si>
    <t>Fasilitasi Pengembangan Dewan Kerajinan Kota Bontang</t>
  </si>
  <si>
    <t>Terlaksananya Pameran, Rakernas, Pelatihan 3 kali dan bantuan peralatan bagi perajin</t>
  </si>
  <si>
    <t>6 kegiatan</t>
  </si>
  <si>
    <t>2.7.16.25</t>
  </si>
  <si>
    <t>Fasilitasi Sertifikasi Halal Bagi Pelaku IKM</t>
  </si>
  <si>
    <t>Perlindungan Sertifikasi Halal Bagi Produk IKM</t>
  </si>
  <si>
    <t>10 IKM</t>
  </si>
  <si>
    <t>2.7.16.37</t>
  </si>
  <si>
    <t>Promosi Produk Unggulan Kota Bontang</t>
  </si>
  <si>
    <t>Mengikuti pameran produk unggulan</t>
  </si>
  <si>
    <t>1 kali Pameran Nasional</t>
  </si>
  <si>
    <t>2.7.16.47</t>
  </si>
  <si>
    <t>Pengembangan OVOP</t>
  </si>
  <si>
    <t>Daerah Berbasis OVOP</t>
  </si>
  <si>
    <t>RTM dan IKM 2 kelurahan (Kel Guntung dan Kel Loktuan)</t>
  </si>
  <si>
    <t>2.7.17</t>
  </si>
  <si>
    <t>PROGRAM PENINGKATAN KEMAMPUAN TEKNOLOGI INDUSTRI</t>
  </si>
  <si>
    <t>2.7.17.6</t>
  </si>
  <si>
    <t>Fasilitasi Sarana dan Prasarana Klinik Kemasan</t>
  </si>
  <si>
    <t>Terfasilitasinya desain kemasan bagi pelaku IKM</t>
  </si>
  <si>
    <t>50 Desain</t>
  </si>
  <si>
    <t>: 1.17.01</t>
  </si>
  <si>
    <t>: DINAS KEBUDAYAAN DAN PARIWISATA</t>
  </si>
  <si>
    <t>Kebudayaan</t>
  </si>
  <si>
    <t>1.17.1</t>
  </si>
  <si>
    <t>1.17.1.1</t>
  </si>
  <si>
    <t>1.17.1.2</t>
  </si>
  <si>
    <t>Tersediannya Jasa Komunikasi, Sumber Daya Air dan Listrik</t>
  </si>
  <si>
    <t>1.17.1.6</t>
  </si>
  <si>
    <t>1.17.1.8</t>
  </si>
  <si>
    <t>Kebersihan Kantor</t>
  </si>
  <si>
    <t>1.17.1.10</t>
  </si>
  <si>
    <t>1.17.1.11</t>
  </si>
  <si>
    <t>Tersedianya Barang Cetakan dan Penggandaan di Lingkungan Disbudpar Bontang</t>
  </si>
  <si>
    <t>1.17.1.13</t>
  </si>
  <si>
    <t>--Tersedianya alat penunjang kegiatan yang memadai</t>
  </si>
  <si>
    <t>1.17.1.15</t>
  </si>
  <si>
    <t>Tersedianya Bahan Bacaan dan Bertambahnya Jumlah Buku Bacaan Perpustakaan</t>
  </si>
  <si>
    <t>1.17.1.16</t>
  </si>
  <si>
    <t>Tersedianya P3K dan Kebutuhan Dapur</t>
  </si>
  <si>
    <t>1.17.1.17</t>
  </si>
  <si>
    <t>Tersedianya Makanan dan Minuman di Lingkungan Disbudpar Bontang</t>
  </si>
  <si>
    <t>1.17.1.18</t>
  </si>
  <si>
    <t>Terlaksananya Koordinasi dan Konsultasi ke Berbagai Daerah</t>
  </si>
  <si>
    <t>1.17.1.19</t>
  </si>
  <si>
    <t>--Tersedianya Honor Pegawai NON PNS di lingkungan DISBUDPAR</t>
  </si>
  <si>
    <t>1.17.2</t>
  </si>
  <si>
    <t>1.17.2.7</t>
  </si>
  <si>
    <t>--Perlengkapan gedung kantor</t>
  </si>
  <si>
    <t>1.17.2.21</t>
  </si>
  <si>
    <t>--tersedianya sarana dan prasarana pemeliharaan gedung kantor</t>
  </si>
  <si>
    <t>1.17.2.23</t>
  </si>
  <si>
    <t>--Tersedianya jasa pemeliharaan kendaraan dinas</t>
  </si>
  <si>
    <t>1.17.2.25</t>
  </si>
  <si>
    <t>--Perawatan perlengkapan kantor</t>
  </si>
  <si>
    <t>1.17.2.27</t>
  </si>
  <si>
    <t>--Peralatan gedung kantor yang terpelihara</t>
  </si>
  <si>
    <t>1.17.2.30</t>
  </si>
  <si>
    <t>--Tersedianya sarana pemeliharaan komputer</t>
  </si>
  <si>
    <t>1.17.3</t>
  </si>
  <si>
    <t>1.17.3.2</t>
  </si>
  <si>
    <t>--Pengadaan pakaian dinas beserta kelengkapannya</t>
  </si>
  <si>
    <t>1.17.3.5</t>
  </si>
  <si>
    <t>--Tersedianya pakaian seragam pegawai</t>
  </si>
  <si>
    <t>1.17.5</t>
  </si>
  <si>
    <t>1.17.5.1</t>
  </si>
  <si>
    <t>--Tersedianya aparatur yang profesional</t>
  </si>
  <si>
    <t>1.17.6</t>
  </si>
  <si>
    <t>1.17.6.1</t>
  </si>
  <si>
    <t>--Jumlah laporan capaian kinerja dan ikhtisar realisasi kinerja SKPD</t>
  </si>
  <si>
    <t>1.17.6.2</t>
  </si>
  <si>
    <t>--Terbuatnya dokumen laporan keuangan semesteran SKPD</t>
  </si>
  <si>
    <t>1.17.6.3</t>
  </si>
  <si>
    <t>1.17.6.4</t>
  </si>
  <si>
    <t>1.17.6.10</t>
  </si>
  <si>
    <t>1.17.6.13</t>
  </si>
  <si>
    <t>1.17.6.38</t>
  </si>
  <si>
    <t>1.17.15</t>
  </si>
  <si>
    <t>PROGRAM PENGEMBANGAN NILAI BUDAYA</t>
  </si>
  <si>
    <t>1.17.15.1</t>
  </si>
  <si>
    <t>Pelestarian dan Aktualisasi Adat Budaya Daerah</t>
  </si>
  <si>
    <t>- Pentas Seni Budaya Kota Bontang</t>
  </si>
  <si>
    <t>- 1 kali ; 35 orang</t>
  </si>
  <si>
    <t>1.17.15.5</t>
  </si>
  <si>
    <t>Pemberian Dukungan, Penghargaan dan Kerjasama di Bidang Budaya</t>
  </si>
  <si>
    <t>1.17.16</t>
  </si>
  <si>
    <t>PROGRAM PENGELOLAAN KEKAYAAN BUDAYA</t>
  </si>
  <si>
    <t>1.17.16.1</t>
  </si>
  <si>
    <t>Fasilitasi Partisipasi Masyarakat Dalam Pengelolaan Kekayaan Budaya</t>
  </si>
  <si>
    <t>Terlaksananya Erau Guntung Dan Pesta Laut</t>
  </si>
  <si>
    <t>1.17.16.5</t>
  </si>
  <si>
    <t>Pengelolaan Dan Pengembangan Pelestarian Dan Peninggalan Sejarah Purbakala, Museum Dan Peninggalan Bawah Air</t>
  </si>
  <si>
    <t>Dokumen kajian penelitian cagar budaya Kota Bontang</t>
  </si>
  <si>
    <t>1.17.16.6</t>
  </si>
  <si>
    <t>Pengembangan Kebudayaan dan Pariwisata</t>
  </si>
  <si>
    <t>terpromosinya kebudayaan dan pariwisata kota bontang</t>
  </si>
  <si>
    <t>1.17.17</t>
  </si>
  <si>
    <t>PROGRAM PENGELOLAAN KERAGAMAN BUDAYA</t>
  </si>
  <si>
    <t>1.17.17.1</t>
  </si>
  <si>
    <t>Pengembangan Kesenian dan Kebudayaan Daerah</t>
  </si>
  <si>
    <t>--Penyelenggaraan festival budaya daerah</t>
  </si>
  <si>
    <t>1.17.17.3</t>
  </si>
  <si>
    <t>Penyelenggaraan Dialog Kebudayaan</t>
  </si>
  <si>
    <t>Dialog Budaya</t>
  </si>
  <si>
    <t>1 kali ; 50 orang</t>
  </si>
  <si>
    <t>1.17.17.5</t>
  </si>
  <si>
    <t>Fasilitasi Penyelenggaraan Festival Budaya Daerah</t>
  </si>
  <si>
    <t>penyelenggaraan festival budaya daerah</t>
  </si>
  <si>
    <t>7 kegiatan</t>
  </si>
  <si>
    <t>1.17.17.6</t>
  </si>
  <si>
    <t>Seminar Dalam Rangka Revitalisasi dan Reaktualisasi Budaya Lokal</t>
  </si>
  <si>
    <t>Seminar Sejarah Bontang dan Seminar Busana Pengantin Bontang</t>
  </si>
  <si>
    <t>1.17.17.9</t>
  </si>
  <si>
    <t>Festival Rebana se-Kota Bontang dan Lagu-Lagu Islami</t>
  </si>
  <si>
    <t>festival rebana dan lagu islami</t>
  </si>
  <si>
    <t>6 lomba</t>
  </si>
  <si>
    <t>Pariwisata</t>
  </si>
  <si>
    <t>2.4.15</t>
  </si>
  <si>
    <t>PROGRAM PENGEMBANGAN PEMASARAN PARIWISATA</t>
  </si>
  <si>
    <t>2.4.15.3</t>
  </si>
  <si>
    <t>Pengembangan Jaringan Kerjasama Promosi Pariwisata</t>
  </si>
  <si>
    <t>Jumlah Pameran dalam dan luar daerah yang diikuti</t>
  </si>
  <si>
    <t>6 kali</t>
  </si>
  <si>
    <t>2.4.15.4</t>
  </si>
  <si>
    <t>Koordinasi Dengan Sektor Pendukung Pariwisata</t>
  </si>
  <si>
    <t>-Pembinaan POK DARWIS -Pelatihan Front Office -Lomba POK DARWIS</t>
  </si>
  <si>
    <t>-15 kali (kelurahan) -1 kali -1 kali</t>
  </si>
  <si>
    <t>2.4.16</t>
  </si>
  <si>
    <t>PROGRAM PENGEMBANGAN DESTINASI PARIWISATA</t>
  </si>
  <si>
    <t>2.4.16.2</t>
  </si>
  <si>
    <t>Peningkatan Pembangunan Sarana dan Prasarana Pariwisata</t>
  </si>
  <si>
    <t>-Pembangunan sarana dan prasarana wisata Berbas pantai -Pengadaan dan pemasangan plang Asmaul husna</t>
  </si>
  <si>
    <t>-1 paket -1 Paket</t>
  </si>
  <si>
    <t>2.4.17</t>
  </si>
  <si>
    <t>PROGRAM PENGEMBANGAN KEMITRAAN</t>
  </si>
  <si>
    <t>2.4.17.8</t>
  </si>
  <si>
    <t>Peningkatan Peran Serta Masyarakat Dalam Pengembangan Kemitraan Pariwisata</t>
  </si>
  <si>
    <t>Lomba kuliner tingkat kota bontang dan terselenggaranya dialog usaha pariwisata</t>
  </si>
  <si>
    <t>2.4.17.13</t>
  </si>
  <si>
    <t>Pemilihan Putra Putri Pariwisata</t>
  </si>
  <si>
    <t>-Pelatihan -Pengiriman peserta ke tk. Prov</t>
  </si>
  <si>
    <t>-1 kali; 10 Orang -2 kali; 3 orang</t>
  </si>
  <si>
    <t>: 1.18.01</t>
  </si>
  <si>
    <t>: DINAS PEMUDA DAN OLAH RAGA</t>
  </si>
  <si>
    <t>1.18.1</t>
  </si>
  <si>
    <t>1.18.1.1</t>
  </si>
  <si>
    <t>--Jumlah Paket Yang Terkirim</t>
  </si>
  <si>
    <t>--5 Paket</t>
  </si>
  <si>
    <t>1.18.1.2</t>
  </si>
  <si>
    <t>--Pembayaran Tagihan Listrik, Air dan Telepon</t>
  </si>
  <si>
    <t>--12 Bulan</t>
  </si>
  <si>
    <t>1.18.1.6</t>
  </si>
  <si>
    <t>--Pembayaran STNK Kendaraan Operasional</t>
  </si>
  <si>
    <t>--7 Unit Mobil dan 10 Unit Motor; KIR 1 Unit</t>
  </si>
  <si>
    <t>1.18.1.10</t>
  </si>
  <si>
    <t>--Tersedianya ATK</t>
  </si>
  <si>
    <t>1.18.1.11</t>
  </si>
  <si>
    <t>--Tersedianya Kebutuhan Barang Cetakan dan Fotocopy</t>
  </si>
  <si>
    <t>-- 1 Tahun</t>
  </si>
  <si>
    <t>1.18.1.13</t>
  </si>
  <si>
    <t>--Terlaksananya kelengkapan peralatan bantuan pendukung pekerjaan</t>
  </si>
  <si>
    <t>1.18.1.14</t>
  </si>
  <si>
    <t>Pengisian Tabung Gas dan tersedianya sendok</t>
  </si>
  <si>
    <t>1.18.1.15</t>
  </si>
  <si>
    <t>Tersedianya bahan bacaan koran dan majalah</t>
  </si>
  <si>
    <t>1.18.1.16</t>
  </si>
  <si>
    <t>Terlaksananya penyediaan bahan logistik</t>
  </si>
  <si>
    <t>1Tahun</t>
  </si>
  <si>
    <t>1.18.1.17</t>
  </si>
  <si>
    <t>Terlaksananya Penyediaan makan dan minum untuk pegawai,tamu dan rapat</t>
  </si>
  <si>
    <t>1.18.1.18</t>
  </si>
  <si>
    <t>Tercapainya rapat- rapat koordinasi, konsultasi baik dalam maupun luar daerah</t>
  </si>
  <si>
    <t>1.18.1.19</t>
  </si>
  <si>
    <t>Meningkatnya tenaga administrasi / teknis perkantoran</t>
  </si>
  <si>
    <t>1.18.2</t>
  </si>
  <si>
    <t>1.18.2.23</t>
  </si>
  <si>
    <t>--Pemeliharaan Kendaraan Operasional Dinas</t>
  </si>
  <si>
    <t>--7 Unit Mobil dan 10 Unit Mtr</t>
  </si>
  <si>
    <t>1.18.2.27</t>
  </si>
  <si>
    <t>Pemeliharaan peralatan operasional gedung kantor</t>
  </si>
  <si>
    <t>1.18.5</t>
  </si>
  <si>
    <t>1.18.5.1</t>
  </si>
  <si>
    <t>--Terlaksananya Pendidikan dan Pelatihan Formal bagi Aparatur</t>
  </si>
  <si>
    <t>1.18.9</t>
  </si>
  <si>
    <t>1.18.9.10</t>
  </si>
  <si>
    <t>Penyebarluasan Pesan Layanan Masyarakat</t>
  </si>
  <si>
    <t>--Terpublikasinya kinerja dan pelayanan SKPD kepada Masyarakat</t>
  </si>
  <si>
    <t>--2 Media</t>
  </si>
  <si>
    <t>1.18.10</t>
  </si>
  <si>
    <t>1.18.10.1</t>
  </si>
  <si>
    <t>--Pelaksanaan BCC dan Bontang Expo</t>
  </si>
  <si>
    <t>--2 Event</t>
  </si>
  <si>
    <t>1.18.15.15</t>
  </si>
  <si>
    <t>Peringatan Hari Gerakan Pramuka</t>
  </si>
  <si>
    <t>--Jumlah Gudep</t>
  </si>
  <si>
    <t>--Terfasilitasinya kegiatan rutin kepramukaan serta suksesnya pelaksanaan Musda,Muscab dan Lomba TK IV</t>
  </si>
  <si>
    <t>--4 Kegiatan</t>
  </si>
  <si>
    <t>1.18.16</t>
  </si>
  <si>
    <t>PROGRAM PENINGKATAN PERAN SERTA KEPEMUDAAN</t>
  </si>
  <si>
    <t>1.18.16.3</t>
  </si>
  <si>
    <t>Fasilitasi Aksi Bakti Sosial Kepemudaan</t>
  </si>
  <si>
    <t>--Pelaksanaan Kerja Bakti dan Donor Darah</t>
  </si>
  <si>
    <t>--2 Kegiatan</t>
  </si>
  <si>
    <t>1.18.16.10</t>
  </si>
  <si>
    <t>Peringatan Hari Sumpah Pemuda</t>
  </si>
  <si>
    <t>--Terlaksananya Kegiatan Upacara dan Lomba Baca Puisi Peringatan Hari Sumpah Pemuda</t>
  </si>
  <si>
    <t>1.18.16.12</t>
  </si>
  <si>
    <t>Pelatihan dan Pembinaan Calon Anggota Paskibraka</t>
  </si>
  <si>
    <t>--Jumlah Calon Paskibraka Kota Bontang yang terlatih</t>
  </si>
  <si>
    <t>--41 Orang</t>
  </si>
  <si>
    <t>1.18.16.15</t>
  </si>
  <si>
    <t>Pertukaran Pemuda Antar Propinsi</t>
  </si>
  <si>
    <t>--Jumlah Peserta yang mengikuti seleksi PPAP tingkat Kota</t>
  </si>
  <si>
    <t>--50 orang</t>
  </si>
  <si>
    <t>1.18.16.17</t>
  </si>
  <si>
    <t>Studi Orientasi bagi Paskibra, Pendamping, dan Pelatih Paskibra</t>
  </si>
  <si>
    <t>--Jumlah Peserta Studi orientasi keluar daerah bagi Pelatih, Pendamping dan Paskibra Kota Bontang</t>
  </si>
  <si>
    <t>--98 Org</t>
  </si>
  <si>
    <t>1.18.16.19</t>
  </si>
  <si>
    <t>Seleksi Paskibraka Kota Bontang</t>
  </si>
  <si>
    <t>--Jumlah Peserta Yang mengikuti seleksi</t>
  </si>
  <si>
    <t>--200 org</t>
  </si>
  <si>
    <t>1.18.16.29</t>
  </si>
  <si>
    <t>Pertukaran Pemuda Antar Negara</t>
  </si>
  <si>
    <t>--Jumlah Peserta yang diseleksi</t>
  </si>
  <si>
    <t>--30 Orang</t>
  </si>
  <si>
    <t>1.18.17</t>
  </si>
  <si>
    <t>PROGRAM PENINGKATAN UPAYA PENUMBUHAN KEWIRAUSAHAAN DAN KECAKAPAN HIDUP PEMUDA</t>
  </si>
  <si>
    <t>1.18.17.1</t>
  </si>
  <si>
    <t>Pelatihan Kewirausahaan Bagi Pemuda</t>
  </si>
  <si>
    <t>--Jumlah Peserta</t>
  </si>
  <si>
    <t>--30 Org</t>
  </si>
  <si>
    <t>1.18.17.2</t>
  </si>
  <si>
    <t>Pelatihan Keterampilan bagi Pemuda</t>
  </si>
  <si>
    <t>--Jumlah Peserta Pelatihan Keterampilan bagi Pemuda</t>
  </si>
  <si>
    <t>1.18.17.4</t>
  </si>
  <si>
    <t>Seleksi dan Pengiriman Pemuda Pelopor</t>
  </si>
  <si>
    <t>--Jumlah Peser yang mengikuti Seleksi pemuda pelopor Kota Bontang</t>
  </si>
  <si>
    <t>--25 Orang</t>
  </si>
  <si>
    <t>1.18.17.6</t>
  </si>
  <si>
    <t>Pembinaan Kelompok Pemuda Produktif</t>
  </si>
  <si>
    <t>--Jumlah Pemuda yang dibina</t>
  </si>
  <si>
    <t>--15 Orang</t>
  </si>
  <si>
    <t>1.18.20</t>
  </si>
  <si>
    <t>PROGRAM PEMBINAAN DAN PEMASYARAKATAN OLAH RAGA</t>
  </si>
  <si>
    <t>1.18.20.2</t>
  </si>
  <si>
    <t>Pelaksanaan Identifikasi dan Pengembangan Olahraga Unggulan Daerah</t>
  </si>
  <si>
    <t>Jumlah event olahraga tradisional yang diikuti</t>
  </si>
  <si>
    <t>2 event</t>
  </si>
  <si>
    <t>1.18.20.5</t>
  </si>
  <si>
    <t>Peningkatan Kesegaran Jasmani dan Rekreasi</t>
  </si>
  <si>
    <t>Tempat Pelaksanaan Senam Massal</t>
  </si>
  <si>
    <t>3 kec</t>
  </si>
  <si>
    <t>1.18.20.6</t>
  </si>
  <si>
    <t>Penyelenggaraan Kompetisi Olahraga</t>
  </si>
  <si>
    <t>--Kompetisi Olahraga Pelajar tingkat Kota Yang dilaksanakan</t>
  </si>
  <si>
    <t>--3 Kompetisi</t>
  </si>
  <si>
    <t>1.18.20.8</t>
  </si>
  <si>
    <t>Pemberian Penghargaan Bagi Insan Olahraga yang Berdedikasi dan Berprestasi</t>
  </si>
  <si>
    <t>Jumlah atlit dan pelatih berprestasi</t>
  </si>
  <si>
    <t>75 orang</t>
  </si>
  <si>
    <t>1.18.20.27</t>
  </si>
  <si>
    <t>Liga Pendidikan Indonesia</t>
  </si>
  <si>
    <t>Terselanggaranya liga pendidikan Indonesi</t>
  </si>
  <si>
    <t>2 team</t>
  </si>
  <si>
    <t>1.18.20.31</t>
  </si>
  <si>
    <t>Pekan Olah Raga SD/MI Se-Kalimantan Timur</t>
  </si>
  <si>
    <t>Meningkatnya Prstasi Atlit POR SD/MI Kota BontangDitingkat propinsi</t>
  </si>
  <si>
    <t>5 Besar</t>
  </si>
  <si>
    <t>1.18.20.32</t>
  </si>
  <si>
    <t>Pekan Olah Raga Pelajar Provinsi (POPPROV) Kalimantan Timur</t>
  </si>
  <si>
    <t>Meningkatnya Prestasi Atlit POPROV Kota Bontang di Tingkat Propinsi</t>
  </si>
  <si>
    <t>1.18.20.33</t>
  </si>
  <si>
    <t>Pengiriman Atlet Singa Cup</t>
  </si>
  <si>
    <t>Pengiriman Atlet Sepak Bola Kota Bontang</t>
  </si>
  <si>
    <t>2 Team</t>
  </si>
  <si>
    <t>1.18.20.36</t>
  </si>
  <si>
    <t>Kompetisi Olahraga Kemasyarakatan</t>
  </si>
  <si>
    <t>Meningkatnya pembinaan olahraga tradisional di kota bontang</t>
  </si>
  <si>
    <t>1.18.20.44</t>
  </si>
  <si>
    <t>Pelaksanaan Turnamen Sepak Bola Walikota Cup</t>
  </si>
  <si>
    <t>Meningkatnya jumlah atlit potensial dan berprestasi</t>
  </si>
  <si>
    <t>1 turnamen</t>
  </si>
  <si>
    <t>1.18.20.48</t>
  </si>
  <si>
    <t>Pelaksanaan Turnamen Sepak Bola Usia Dini Walikota Cup U-12 dan U-14</t>
  </si>
  <si>
    <t>Terselenggaranya kompetisi sepakbola usia dini U-12 dan U-14 dan Turnamen SepakBola UsiaDini Tk Kab / Kota Se-Kaltim</t>
  </si>
  <si>
    <t>4 Turnamen</t>
  </si>
  <si>
    <t>1.18.20.68</t>
  </si>
  <si>
    <t>Pemusatan Pelatihan Bagi Atlet POPPROV Kota Bontang</t>
  </si>
  <si>
    <t>Terlaksannya training center bagi atlit poprop kota Bontang</t>
  </si>
  <si>
    <t>19 cabor</t>
  </si>
  <si>
    <t>1.18.20.75</t>
  </si>
  <si>
    <t>Pemusatan Latihan (TC) POR SD dan MI</t>
  </si>
  <si>
    <t>Terlaksannya TC Atlit POR SD Kota Bontang</t>
  </si>
  <si>
    <t>14 Cabor</t>
  </si>
  <si>
    <t>1.18.20.76</t>
  </si>
  <si>
    <t>Pembinaan Pelatih Olah Raga</t>
  </si>
  <si>
    <t>Kapasitas peltih bertambah dan memiliki nilai kompetensi</t>
  </si>
  <si>
    <t>1.18.20.77</t>
  </si>
  <si>
    <t>Peringatan Hari Olah Raga Nasional</t>
  </si>
  <si>
    <t>Terbinany semangat jiwa untuk berolahraga di kota bontang</t>
  </si>
  <si>
    <t>2 keg</t>
  </si>
  <si>
    <t>1.18.20.79</t>
  </si>
  <si>
    <t>Fasilitasi Kegiatan Liga Nusantara</t>
  </si>
  <si>
    <t>--terfasilitasinya Tim Sepakbola Kota Bontag dalam Liga Nusantara</t>
  </si>
  <si>
    <t>1.18.20.80</t>
  </si>
  <si>
    <t>Fasilitasi Kegiatan Suratin Cup</t>
  </si>
  <si>
    <t>--Partisipasi Tim Sepakbola U-18 Kota Bontang dalam event Suratin Cup</t>
  </si>
  <si>
    <t>-- 1 Team</t>
  </si>
  <si>
    <t>1.18.21.2</t>
  </si>
  <si>
    <t>Peningkatan Pembangunan Sarana dan Prasarana Olahraga</t>
  </si>
  <si>
    <t>--Dibangunnya toilet umum di Stadion Bessai Berinta</t>
  </si>
  <si>
    <t>--1 Bangunan</t>
  </si>
  <si>
    <t>1.18.21.7</t>
  </si>
  <si>
    <t>Pemeliharaan Rutin/berkala Sarana dan Prasarana Olahraga</t>
  </si>
  <si>
    <t>--Terlaksananya pemeliharaan rutin/berkala sarana dan prasarana olahraga</t>
  </si>
  <si>
    <t>--5 Sapras</t>
  </si>
  <si>
    <t>: 1.19.01</t>
  </si>
  <si>
    <t>: BADAN KESATUAN BANGSA, POLITIK DAN PERLINDUNGAN MASYARAKAT</t>
  </si>
  <si>
    <t>Kesatuan Bangsa dan Politik Dalam Negeri</t>
  </si>
  <si>
    <t>1.19.1</t>
  </si>
  <si>
    <t>1.19.1.1</t>
  </si>
  <si>
    <t>Perangko, materai dan benda pos</t>
  </si>
  <si>
    <t>1.19.1.2</t>
  </si>
  <si>
    <t>Jumlah pemakaian telepon, air dan listrik</t>
  </si>
  <si>
    <t>1.19.1.6</t>
  </si>
  <si>
    <t>KIR dan STNK</t>
  </si>
  <si>
    <t>1.19.1.10</t>
  </si>
  <si>
    <t>ATK Kantor</t>
  </si>
  <si>
    <t>1.19.1.11</t>
  </si>
  <si>
    <t>Barang cetakan dan Penggandaan</t>
  </si>
  <si>
    <t>1.19.1.12</t>
  </si>
  <si>
    <t>Kebutuhan Komponen Listrik</t>
  </si>
  <si>
    <t>1.19.1.15</t>
  </si>
  <si>
    <t>Jenis bahan bacaan</t>
  </si>
  <si>
    <t>3 jenis</t>
  </si>
  <si>
    <t>1.19.1.16</t>
  </si>
  <si>
    <t>Jenis bahan Logistik Kantor</t>
  </si>
  <si>
    <t>3 paket</t>
  </si>
  <si>
    <t>1.19.1.17</t>
  </si>
  <si>
    <t>Makanan dan Minuman Rapat &amp; Tamu</t>
  </si>
  <si>
    <t>1.19.1.18</t>
  </si>
  <si>
    <t>Meningkatnya Pengetahuan, Pemnahaman Pegawai</t>
  </si>
  <si>
    <t>30 Orang</t>
  </si>
  <si>
    <t>1.19.1.19</t>
  </si>
  <si>
    <t>Tenaga Administrasi/ Teknis Perkantoran</t>
  </si>
  <si>
    <t>11 orang</t>
  </si>
  <si>
    <t>1.19.2</t>
  </si>
  <si>
    <t>1.19.2.5</t>
  </si>
  <si>
    <t>Pengadaan Sepeda Motor Operasional</t>
  </si>
  <si>
    <t>2 motor</t>
  </si>
  <si>
    <t>1.19.2.10</t>
  </si>
  <si>
    <t>Jenis Pengadaan Meubelair</t>
  </si>
  <si>
    <t>1.19.2.11</t>
  </si>
  <si>
    <t>Pengadaan Peralatan Kerja</t>
  </si>
  <si>
    <t>Peralatan Kerja Kantor</t>
  </si>
  <si>
    <t>9 Unit</t>
  </si>
  <si>
    <t>1.19.2.13</t>
  </si>
  <si>
    <t>Pengadaan Peralatan Dapur</t>
  </si>
  <si>
    <t>Jenis Peralatan Dapur</t>
  </si>
  <si>
    <t>3 Unit</t>
  </si>
  <si>
    <t>1.19.2.17</t>
  </si>
  <si>
    <t>Pengadaan Sewa Gedung Kantor</t>
  </si>
  <si>
    <t>Sewa Sekretariat</t>
  </si>
  <si>
    <t>3 Sekretariat</t>
  </si>
  <si>
    <t>1.19.2.23</t>
  </si>
  <si>
    <t>Pemeliharaan Rutin Kendaraan Dinas/Operasional</t>
  </si>
  <si>
    <t>19 Unit</t>
  </si>
  <si>
    <t>1.19.2.52</t>
  </si>
  <si>
    <t>Pemeliharaan Peralatan dan Perlengkapan Kantor</t>
  </si>
  <si>
    <t>1.19.3</t>
  </si>
  <si>
    <t>1.19.3.5</t>
  </si>
  <si>
    <t>Tersedianya Pakaian Kerja dan Olahraga Kantor</t>
  </si>
  <si>
    <t>1.19.5</t>
  </si>
  <si>
    <t>1.19.5.1</t>
  </si>
  <si>
    <t>Banyaknya Pegawai yang Mengikuti Pendidikan dan Pelatihan</t>
  </si>
  <si>
    <t>30 pegawai</t>
  </si>
  <si>
    <t>1.19.6</t>
  </si>
  <si>
    <t>1.19.6.1</t>
  </si>
  <si>
    <t>Dokumen Capaian Kinerja &amp; Ikhtisar Realisasi Kinerja SKPD</t>
  </si>
  <si>
    <t>1.19.6.2</t>
  </si>
  <si>
    <t>Laporan Keuangan Semesteran &amp; Prognosis</t>
  </si>
  <si>
    <t>1.19.6.4</t>
  </si>
  <si>
    <t>Laporan Akhir Tahun SKPD</t>
  </si>
  <si>
    <t>25 buku</t>
  </si>
  <si>
    <t>1.19.6.10</t>
  </si>
  <si>
    <t>Laporan Renja Badan Kesbangpol dan Linmas</t>
  </si>
  <si>
    <t>1.19.6.11</t>
  </si>
  <si>
    <t>Laporan Kinerja Instansi Pemerintah (LKIP)</t>
  </si>
  <si>
    <t>1.19.6.13</t>
  </si>
  <si>
    <t>Laporan Renstra</t>
  </si>
  <si>
    <t>1.19.9</t>
  </si>
  <si>
    <t>1.19.9.19</t>
  </si>
  <si>
    <t>Laporan hasil verifikasi</t>
  </si>
  <si>
    <t>1.19.10</t>
  </si>
  <si>
    <t>1.19.10.1</t>
  </si>
  <si>
    <t>Pameran HUT Kota Bontang dan BBC</t>
  </si>
  <si>
    <t>2 Keg</t>
  </si>
  <si>
    <t>1.19.17</t>
  </si>
  <si>
    <t>PROGRAM PENGEMBANGAN WAWASAN PEMBANGUNAN</t>
  </si>
  <si>
    <t>1.19.17.4</t>
  </si>
  <si>
    <t>Pertemuan Antar Umat Beragama</t>
  </si>
  <si>
    <t>Pertemuan antar umat beragaman</t>
  </si>
  <si>
    <t>1.19.17.10</t>
  </si>
  <si>
    <t>Pentas Seni dan Budaya, Festival, Lomba Cipta Dalam Upaya Peningkatan Wawasan Kebangsaan</t>
  </si>
  <si>
    <t>Jumlah Peserta Lomba Pentas Seni Budaya</t>
  </si>
  <si>
    <t>14 etnis</t>
  </si>
  <si>
    <t>1.19.17.12</t>
  </si>
  <si>
    <t>Penyuluhan Hukum dan HAM</t>
  </si>
  <si>
    <t>Jumlah Peserta Penyuluhan Hukum dan HAM</t>
  </si>
  <si>
    <t>200 org</t>
  </si>
  <si>
    <t>1.19.18</t>
  </si>
  <si>
    <t>PROGRAM KEMITRAAN PENGEMBANGAN WAWASAN KEBANGSAAN</t>
  </si>
  <si>
    <t>1.19.18.4</t>
  </si>
  <si>
    <t>Pemberdayaan Forum Kerukunan Antar Umat Beragama (FKUB)</t>
  </si>
  <si>
    <t>Koordinasi FKUB</t>
  </si>
  <si>
    <t>12 kali koordinasi; 1 kali Sosialisasi</t>
  </si>
  <si>
    <t>1.19.18.5</t>
  </si>
  <si>
    <t>Penyuluhan Tentang Wawasan Kebangsaan</t>
  </si>
  <si>
    <t>Jumlah peserta Penyuluhan kepada pelajar tentang wawasan kebangsaan</t>
  </si>
  <si>
    <t>300 Peserta</t>
  </si>
  <si>
    <t>1.19.18.8</t>
  </si>
  <si>
    <t>Pemberdayaan Forum Komunitas Intelijen Daerah (KOMINDA)</t>
  </si>
  <si>
    <t>Koordinasi Kominda</t>
  </si>
  <si>
    <t>12 kali</t>
  </si>
  <si>
    <t>1.19.18.9</t>
  </si>
  <si>
    <t>Memonitoring Keberadaan Orang Asing/TKA</t>
  </si>
  <si>
    <t>Jumlah Monitoring Keberadaan Tenaga Kerja Asing</t>
  </si>
  <si>
    <t>3 kali</t>
  </si>
  <si>
    <t>1.19.18.26</t>
  </si>
  <si>
    <t>Pemberdayaan Forum Kewaspadaan Dini Masyarakat (FKDM)</t>
  </si>
  <si>
    <t>Koordinasi FKDM</t>
  </si>
  <si>
    <t>12 kali koordinasi; 1 Sosialisasi</t>
  </si>
  <si>
    <t>1.19.18.32</t>
  </si>
  <si>
    <t>Pemberdayaan Forum Pembauran Kebangsaan (FPK)</t>
  </si>
  <si>
    <t>Rapat Koordinasi FPK</t>
  </si>
  <si>
    <t>12 kali koordinasi ; 2 kali sosialisasi</t>
  </si>
  <si>
    <t>1.19.18.34</t>
  </si>
  <si>
    <t>Perayaan Hari-Hari Besar Nasional</t>
  </si>
  <si>
    <t>Upacara hari-hari besar nasional</t>
  </si>
  <si>
    <t>3 perayaan</t>
  </si>
  <si>
    <t>1.19.18.37</t>
  </si>
  <si>
    <t>Penyuluhan Peraturan Perundang-undangan</t>
  </si>
  <si>
    <t>Jumlah peserta penyuluhan peraturan perundang-undangan</t>
  </si>
  <si>
    <t>1.19.18.52</t>
  </si>
  <si>
    <t>Fasilitasi Tim Terpadu Penanganan Konflik Sosial</t>
  </si>
  <si>
    <t>Laporan Hasil penanganan konflik sosial</t>
  </si>
  <si>
    <t>6 dok</t>
  </si>
  <si>
    <t>1.19.18.53</t>
  </si>
  <si>
    <t>Fasilitasi Pusat Pendidikan Wawasan Kebangsaan</t>
  </si>
  <si>
    <t>Jumlah peserta pelatihan wawasan kebangsaan bagi guru-guru PKN</t>
  </si>
  <si>
    <t>1.19.18.55</t>
  </si>
  <si>
    <t>Revitalisasi Nilai-Nilai Pancasila</t>
  </si>
  <si>
    <t>Jumlah peserta Simulasi dan Lomba Cerdas Cermat P4</t>
  </si>
  <si>
    <t>1.19.20</t>
  </si>
  <si>
    <t>PROGRAM PENINGKATAN PEMBERANTASAN PENYAKIT MASYARAKAT(PEKAT)</t>
  </si>
  <si>
    <t>1.19.20.13</t>
  </si>
  <si>
    <t>Fasilitasi Kegiatan Badan Narkotika Kota</t>
  </si>
  <si>
    <t>Kegiatan Sekretariatan BNK</t>
  </si>
  <si>
    <t>1.19.21</t>
  </si>
  <si>
    <t>PROGRAM PENDIDIKAN POLITIK MASYARAKAT</t>
  </si>
  <si>
    <t>1.19.21.3</t>
  </si>
  <si>
    <t>Koordinasi Forum-Forum Diskusi Politik</t>
  </si>
  <si>
    <t>Peserta Forum Diskusi Politik Terbuka</t>
  </si>
  <si>
    <t>1.19.21.15</t>
  </si>
  <si>
    <t>Tim Peneliti Administrasi Kelengkapan Partai Politik</t>
  </si>
  <si>
    <t>Jumlah partai politik</t>
  </si>
  <si>
    <t>9 parpol</t>
  </si>
  <si>
    <t>1.19.21.18</t>
  </si>
  <si>
    <t>Verifikasi Data Orkemas</t>
  </si>
  <si>
    <t>Jumlah orkemas aktif</t>
  </si>
  <si>
    <t>96 orkemas</t>
  </si>
  <si>
    <t>1.19.21.20</t>
  </si>
  <si>
    <t>Peningkatan Partisipasi Politik Perempuan / Gender</t>
  </si>
  <si>
    <t>1.19.21.25</t>
  </si>
  <si>
    <t>Penyebarluasan Informasi Kesatuan Bangsa dan Politik</t>
  </si>
  <si>
    <t>Jumlah Penyebarluasan Informasi</t>
  </si>
  <si>
    <t>2 Media</t>
  </si>
  <si>
    <t>1.19.21.26</t>
  </si>
  <si>
    <t>Sosialisasi Tentang Organisasi Masyarakat</t>
  </si>
  <si>
    <t>250 orang</t>
  </si>
  <si>
    <t>1.19.21.29</t>
  </si>
  <si>
    <t>Tim fasilitasi penyelenggaraan pemilu/pilkada</t>
  </si>
  <si>
    <t>Laporan Pelaksanaan Pemilu Kepala Daerah</t>
  </si>
  <si>
    <t>1.20.40</t>
  </si>
  <si>
    <t>PROGRAM FASILITASI PEMBERDAYAAN MASYARAKAT</t>
  </si>
  <si>
    <t>1.20.40.1</t>
  </si>
  <si>
    <t>Fasilitasi Pembinaan dan Pemberdayaan Forum Kemasyarakatan dan Forum Keagamaan</t>
  </si>
  <si>
    <t>Jumlah peserta sosialisasi; Jumlah Peserta Orientasi Lapangan</t>
  </si>
  <si>
    <t>1000 peserta sosialisasi; 25 peserta Orientasi Lapangan</t>
  </si>
  <si>
    <t>: 1.19.02</t>
  </si>
  <si>
    <t>: KANTOR SATUAN POLISI PAMONG PRAJA</t>
  </si>
  <si>
    <t>Jumlah materai yang disediakan</t>
  </si>
  <si>
    <t>550 lembar</t>
  </si>
  <si>
    <t>Rekening telepon, air, listrik,internet, dan TV kabel</t>
  </si>
  <si>
    <t>Jumlah kendaraan yang di perbaharui perijinannya</t>
  </si>
  <si>
    <t>24 unit</t>
  </si>
  <si>
    <t>Jumlah jenis ATK</t>
  </si>
  <si>
    <t>64 jenis</t>
  </si>
  <si>
    <t>Jasa penjilidan, barang cetak dan fotocopy</t>
  </si>
  <si>
    <t>Peralatan listrik dan elektronik</t>
  </si>
  <si>
    <t>1.19.1.13</t>
  </si>
  <si>
    <t>90 unit</t>
  </si>
  <si>
    <t>1.19.1.14</t>
  </si>
  <si>
    <t>Jumlah peralatan rumah tangga yang dibutuhkan</t>
  </si>
  <si>
    <t>4 unit</t>
  </si>
  <si>
    <t>Surat kabar dan buku perundang-undangan</t>
  </si>
  <si>
    <t>Peralatan kebersihan dan bahan pembersihan</t>
  </si>
  <si>
    <t>Makanan dan minuman untuk rapat dan tamu</t>
  </si>
  <si>
    <t>Peningkatan kualitas SDM Satpol PP</t>
  </si>
  <si>
    <t>Menyediakan tenaga Non PNS di lingkungan Satpol PP</t>
  </si>
  <si>
    <t>1.19.1.35</t>
  </si>
  <si>
    <t>Penyusunan Standar Operasional Prosedur (SOP)</t>
  </si>
  <si>
    <t>Standar Operasional Prosedur Satpol PP</t>
  </si>
  <si>
    <t>Jumlah kendaraan dinas dan operasional</t>
  </si>
  <si>
    <t>9 unit</t>
  </si>
  <si>
    <t>64 unit</t>
  </si>
  <si>
    <t>Kendaraan dinas maupun operasional</t>
  </si>
  <si>
    <t>1.19.2.27</t>
  </si>
  <si>
    <t>Perbaikan TV, AC, komputer, laptop dan printer</t>
  </si>
  <si>
    <t>1.19.2.67</t>
  </si>
  <si>
    <t>Peningkatan Jiwa Korsa dan Kerjasama</t>
  </si>
  <si>
    <t>Outbond</t>
  </si>
  <si>
    <t>123 orang</t>
  </si>
  <si>
    <t>1.19.3.2</t>
  </si>
  <si>
    <t>Jumlah pakaian dinas yang diadakan</t>
  </si>
  <si>
    <t>123 stel</t>
  </si>
  <si>
    <t>Jumlah pakaian sipil resmi</t>
  </si>
  <si>
    <t>Pelaksanaan program kerja Satpol PP</t>
  </si>
  <si>
    <t>1.19.5.2</t>
  </si>
  <si>
    <t>Sosialisasi Peraturan Perundang-undangan</t>
  </si>
  <si>
    <t>Pemahaman tentang kelinmasan berdasarkan permendagri 84/2014</t>
  </si>
  <si>
    <t>Laporan ikhtisar realisasi kinerja Satpol PP</t>
  </si>
  <si>
    <t>20 buku</t>
  </si>
  <si>
    <t>Laporan keuangan semester Satpol PP</t>
  </si>
  <si>
    <t>1.19.6.3</t>
  </si>
  <si>
    <t>Laporan akuntabilitas Satpol PP</t>
  </si>
  <si>
    <t>Laporan keuangan akhir tahun 2016 Satpol PP</t>
  </si>
  <si>
    <t>Renstra Satpol PP</t>
  </si>
  <si>
    <t>1.19.9.12</t>
  </si>
  <si>
    <t>Penyusunan Profil SKPD</t>
  </si>
  <si>
    <t>Profil Satpol PP</t>
  </si>
  <si>
    <t>HUT Kota Bontang yang ke-16</t>
  </si>
  <si>
    <t>1.19.15</t>
  </si>
  <si>
    <t>PROGRAM PENINGKATAN KEAMANAN DAN KENYAMANAN LINGKUNGAN</t>
  </si>
  <si>
    <t>1.19.15.1</t>
  </si>
  <si>
    <t>Penyiapan Tenaga pengendali Keamanan dan Kenyamanan Lingkungan</t>
  </si>
  <si>
    <t>Jumlah peserta pelatihan dasar</t>
  </si>
  <si>
    <t>186 orang</t>
  </si>
  <si>
    <t>1.19.15.4</t>
  </si>
  <si>
    <t>Pengendalian Kebisingan, dan Gangguan dari Kegiatan Masyarakat</t>
  </si>
  <si>
    <t>Pengamanan acara penting dan hari besar dan hari besar nasional yang baik</t>
  </si>
  <si>
    <t>19 kegiatan</t>
  </si>
  <si>
    <t>1.19.15.19</t>
  </si>
  <si>
    <t>Penegakan Produk Hukum Daerah</t>
  </si>
  <si>
    <t>Taatnya masyarakat terhadap produk hukum daerah yang berlaku di kota Bontang</t>
  </si>
  <si>
    <t>7 produk hukum daerah kota Bontang</t>
  </si>
  <si>
    <t>1.19.15.25</t>
  </si>
  <si>
    <t>Fasilitasi Rakor SATPOL PP Tingkat Provinsi</t>
  </si>
  <si>
    <t>Jumlah anggota yang mengikuti pelaksanaan HUT Satpol PP se-Kaltim dan se-Kaltara</t>
  </si>
  <si>
    <t>1.19.15.26</t>
  </si>
  <si>
    <t>Rapat Koordinasi Linmas se-Kota Bontang</t>
  </si>
  <si>
    <t>SOP tupoksi Linmas (bantuan penanganan)</t>
  </si>
  <si>
    <t>1.19.15.27</t>
  </si>
  <si>
    <t>Rakor Penyidik Pegawai Negeri Sipil</t>
  </si>
  <si>
    <t>Adanya laporan perencanaan pembentukan sekretariat penyidik pegawai negeri sipil</t>
  </si>
  <si>
    <t>1.19.15.28</t>
  </si>
  <si>
    <t>Pendidikan dan Pelatihan Pengendalian Unjuk Rasa dan Pengendalian Massa (Dalmas)</t>
  </si>
  <si>
    <t>Pendidikan dan pelatihan pengembangan kemampuan, ketahanan, dan mentalitas polisi pamong praja dengan baik</t>
  </si>
  <si>
    <t>3 hari</t>
  </si>
  <si>
    <t>Pelatihan Dasar Militer Tim Praja Khusus Satpol PP</t>
  </si>
  <si>
    <t>Jumlah perserta pelatihan</t>
  </si>
  <si>
    <t>Pelatihan dan latihan dasar Satpol PP</t>
  </si>
  <si>
    <t>1.19.16</t>
  </si>
  <si>
    <t>PROGRAM PEMELIHARAAN KANTRANTIBMAS DAN PENCEGAHAN TINDAK KRIMINAL</t>
  </si>
  <si>
    <t>1.19.16.2</t>
  </si>
  <si>
    <t>Peningkatan Kerjasama dengan Aparat Keamanan dalam Teknik Pencegahan Kejahatan</t>
  </si>
  <si>
    <t>SOP tupoksi Satpol PP (bantuan penanganan) dan penanganan gangguan ketentraman dan ketertiban umum</t>
  </si>
  <si>
    <t>1.19.16.6</t>
  </si>
  <si>
    <t>Monitoring Wilayah</t>
  </si>
  <si>
    <t>Data mengenai daerah-daerah yang berpotensi rawan gangguan ketentraman dan ketertiban umum di kota Bontang</t>
  </si>
  <si>
    <t>Pelatihan Dasar Linmas</t>
  </si>
  <si>
    <t xml:space="preserve">Jumlah peserta pelatihan </t>
  </si>
  <si>
    <t>1.19.19</t>
  </si>
  <si>
    <t>PROGRAM PEMBERDAYAAN MASYARAKAT UNTUK MENJAGA KETERTIBAN DAN KEAMANAN</t>
  </si>
  <si>
    <t>1.19.19.4</t>
  </si>
  <si>
    <t>Penyelenggaraan Ketentraman dan Ketertiban Umum</t>
  </si>
  <si>
    <t>Data mengenai jumlah pengelola dan karyawan usaha hiburan serta pos kamling di Kota Bontang</t>
  </si>
  <si>
    <t>1.19.21.1</t>
  </si>
  <si>
    <t>Penyuluhan Kepada Masyarakat</t>
  </si>
  <si>
    <t>Meningkatnya pemahaman masyarakat mengenai sistem dan prosedur Satpol PP dalam menegakkan perda</t>
  </si>
  <si>
    <t>300 RT</t>
  </si>
  <si>
    <t>: 1.20.01</t>
  </si>
  <si>
    <t>: SEKRETARIAT DAERAH</t>
  </si>
  <si>
    <t>1.1.23.9</t>
  </si>
  <si>
    <t>Peningkatan Sarana dan Prasarana Mahasiswa Kota Bontang</t>
  </si>
  <si>
    <t>Tersedianya asrama mahasiswa di Yogyakarta, Bandung, Balikpapan, Malang, Surabaya dan Samarinda serta program STITEK</t>
  </si>
  <si>
    <t>15 lokasi</t>
  </si>
  <si>
    <t>1.1.23.11</t>
  </si>
  <si>
    <t>Peningkatan Peran Sosial Kemasyarakatan Pada Perguruan Tinggi</t>
  </si>
  <si>
    <t>Jumlah sasaran kegiatan yang dilaksanakan</t>
  </si>
  <si>
    <t>9 Kegiatan</t>
  </si>
  <si>
    <t>1.2.16.36</t>
  </si>
  <si>
    <t>Pembinaan Tim Pelaksana UKS</t>
  </si>
  <si>
    <t>Jumlah sasaran binaan</t>
  </si>
  <si>
    <t>100 Sekolah dan 3 kecamatan</t>
  </si>
  <si>
    <t>1.6.16</t>
  </si>
  <si>
    <t>PROGRAM KERJASAMA PEMBANGUNAN</t>
  </si>
  <si>
    <t>1.6.16.2</t>
  </si>
  <si>
    <t>Koordinasi Kerjasama Pembangunan Antar Daerah</t>
  </si>
  <si>
    <t>Fasilitasi dan Koordinasi Kerjasama dengan Pemkot / Swasta / KL</t>
  </si>
  <si>
    <t>Pertanahan</t>
  </si>
  <si>
    <t>1.9.20</t>
  </si>
  <si>
    <t>PROGRAM PENINGKATAN ADMINISTRASI PERTANAHAN</t>
  </si>
  <si>
    <t>1.9.20.1</t>
  </si>
  <si>
    <t>Sertifikasi Tanah Pemerintah Kota</t>
  </si>
  <si>
    <t>Sertifikat Tanah Pemerintah Kota Bontang</t>
  </si>
  <si>
    <t>20 Bidang</t>
  </si>
  <si>
    <t>1.9.20.2</t>
  </si>
  <si>
    <t>Pelatihan Tenaga Teknis Pertanahan</t>
  </si>
  <si>
    <t>Pelatihan Tenaga Teknis</t>
  </si>
  <si>
    <t>1.9.20.3</t>
  </si>
  <si>
    <t>Inventarisasi Permasalahan Tanah</t>
  </si>
  <si>
    <t>Jumlah Permasalahan Tanah</t>
  </si>
  <si>
    <t>6 kasus</t>
  </si>
  <si>
    <t>1.9.20.4</t>
  </si>
  <si>
    <t>Fasilitasi Ijin Pinjam Pakai Lahan</t>
  </si>
  <si>
    <t>Laporan Kewajiban dalam ijin pinjam pakai</t>
  </si>
  <si>
    <t>2 Laporan</t>
  </si>
  <si>
    <t>1.9.21</t>
  </si>
  <si>
    <t>PROGRAM PENINGKATAN SARANA DAN PRASARANA APARATUR DAN SISTEM ADMINISTRASI PERTANAHAN</t>
  </si>
  <si>
    <t>1.9.21.1</t>
  </si>
  <si>
    <t>Pengadaan Lahan Bagi Pembangunan Sarana dan Prasarana Pelayanan Publik</t>
  </si>
  <si>
    <t>Tanah untuk kepentingan publik</t>
  </si>
  <si>
    <t>1.13.21.16</t>
  </si>
  <si>
    <t>Verifikasi Pemberian Hibah dan Bantuan Sosial</t>
  </si>
  <si>
    <t>Jumlah permohonan/proposal hibah dan bansos yang diverifikasi</t>
  </si>
  <si>
    <t>400 Permohonan/Proposal</t>
  </si>
  <si>
    <t>1.13.21.22</t>
  </si>
  <si>
    <t>Fasilitasi Kelembagaan Amil Zakat</t>
  </si>
  <si>
    <t>Jumlah layanan ke Amil ZIS</t>
  </si>
  <si>
    <t>1.13.21.23</t>
  </si>
  <si>
    <t>Peningkatan Pendidikan Kesejahteraan Ke Masyarakat</t>
  </si>
  <si>
    <t>Jumlah Kegiatan pembinaan keluarga dan masyarakat</t>
  </si>
  <si>
    <t>4 sasaran pembinaan</t>
  </si>
  <si>
    <t>1.15.15.6</t>
  </si>
  <si>
    <t>Perencanaan, Koordinasi dan Pengembangan Usaha Kecil Menengah</t>
  </si>
  <si>
    <t>Laporan Hasil Monev. Harga Dembako dan Barang-barang Strategis pada hari Biasa dan Menjelang Hari Besar</t>
  </si>
  <si>
    <t>3xHET, 2xPengawasan Air Minum dan 2xMonev. Barang Kadeluarsa</t>
  </si>
  <si>
    <t>Pelaksanaan Promosi/Pameran produk unggulan Kota Bontang</t>
  </si>
  <si>
    <t>2 kali pelaksanaan</t>
  </si>
  <si>
    <t>1.15.17.7</t>
  </si>
  <si>
    <t>Peningkatan Jaringan Kerjasama Antar Lembaga</t>
  </si>
  <si>
    <t>Terlaksananya penjajakan kerjasama bidang perekonomian antar pemerintah Kota/kabupaten/provinsi</t>
  </si>
  <si>
    <t>Penanaman Modal</t>
  </si>
  <si>
    <t>1.16.15</t>
  </si>
  <si>
    <t>PROGRAM PENINGKATAN PROMOSI DAN KERJASAMA INVESTASI</t>
  </si>
  <si>
    <t>1.16.15.14</t>
  </si>
  <si>
    <t>Rapat Koordinasi Peningkatan Ekspor dan Peningkatan Investasi Daerah (PEPIDA) Kota Bontang dan Provinsi Kaltim</t>
  </si>
  <si>
    <t>Terlaksananya rapat koordinasi Peningkatan Ekspor dan Peningkatan Investasi Daerah Kota Bontang dan Provinsi Kaltim</t>
  </si>
  <si>
    <t>1.16.15.15</t>
  </si>
  <si>
    <t>Pengembangan Promosi Potensi Daerah</t>
  </si>
  <si>
    <t>Terlaksananya Musda dan HUT Pramuka</t>
  </si>
  <si>
    <t>1.19.18.27</t>
  </si>
  <si>
    <t>Perayaan HUT RI</t>
  </si>
  <si>
    <t>Pelaksanaan peringatan hut ke 71 kemerdekaan republik indonesia</t>
  </si>
  <si>
    <t>1.19.18.29</t>
  </si>
  <si>
    <t>Perayaan Hari Ulang Tahun Kota Bontang</t>
  </si>
  <si>
    <t>HUT Kota Bontang</t>
  </si>
  <si>
    <t>1 Kegiatan (Upacara, Hiburan, Jalan Santai dan Ceramah Agama)</t>
  </si>
  <si>
    <t>Pelaksanaan Perayaan Hari-Hari Besar Islam Kota Bontang</t>
  </si>
  <si>
    <t>Jumlah peserta perayaan Hari Besar Ummat Islam</t>
  </si>
  <si>
    <t>14.000 Orang</t>
  </si>
  <si>
    <t>1.19.18.56</t>
  </si>
  <si>
    <t>Perayaan HUT Provinsi Kaltim dan HUT Otonomi Daerah</t>
  </si>
  <si>
    <t>Pelaksanaan HUT Provinsi dan Hut Otonomi Daerah</t>
  </si>
  <si>
    <t>1.19.18.62</t>
  </si>
  <si>
    <t>Intensitas Komunikasi dan ketertiban Umat beragama</t>
  </si>
  <si>
    <t>Jumlah kelompok sasaran pembinaan</t>
  </si>
  <si>
    <t>4 sasaran</t>
  </si>
  <si>
    <t>1.20.1</t>
  </si>
  <si>
    <t>1.20.1.1</t>
  </si>
  <si>
    <t>1.20.1.2</t>
  </si>
  <si>
    <t>1.20.1.6</t>
  </si>
  <si>
    <t>Tersedianya Pemeliharaan dan Perizinan Kendaraan Dinas/Operasional</t>
  </si>
  <si>
    <t>1.20.1.8</t>
  </si>
  <si>
    <t>Tersedianya Jasa Kebersihan Kantor</t>
  </si>
  <si>
    <t>1.20.1.10</t>
  </si>
  <si>
    <t>1.20.1.11</t>
  </si>
  <si>
    <t>Barang Cetakan dan Penggandaan</t>
  </si>
  <si>
    <t>1.20.1.12</t>
  </si>
  <si>
    <t>Tersedianya Komponen Instalasi Listrik/Penerangan Bangunan Kantor</t>
  </si>
  <si>
    <t>1.20.1.13</t>
  </si>
  <si>
    <t>Tersedianya Peralatan dan Perlengkapan Kantor</t>
  </si>
  <si>
    <t>1.20.1.15</t>
  </si>
  <si>
    <t>Tersedianya Bahan Bacaan Bagi pejabat pemkot Bontang di Lingkungan SETDA selama</t>
  </si>
  <si>
    <t>1.20.1.16</t>
  </si>
  <si>
    <t>1.20.1.17</t>
  </si>
  <si>
    <t>Tersedianya Makanan dan Minuman</t>
  </si>
  <si>
    <t>1.20.1.18</t>
  </si>
  <si>
    <t>742 kali</t>
  </si>
  <si>
    <t>1.20.1.19</t>
  </si>
  <si>
    <t>Tersedianya Tenaga Administrasi/Teknis Perkantoran</t>
  </si>
  <si>
    <t>1.20.1.21</t>
  </si>
  <si>
    <t>Penyediaan Jasa Tamu Pemerintah</t>
  </si>
  <si>
    <t>Transportasi dan akomodasi tamu Pemerintah Kota Bontang</t>
  </si>
  <si>
    <t>1.20.1.24</t>
  </si>
  <si>
    <t>Penyediaan Jasa Satpam Kantor</t>
  </si>
  <si>
    <t>1.20.2</t>
  </si>
  <si>
    <t>1.20.2.10</t>
  </si>
  <si>
    <t>Meningkatnya kecukupan dan kualitas meubelair Kantor Walikota</t>
  </si>
  <si>
    <t>1.20.2.15</t>
  </si>
  <si>
    <t>Pengadaan Instalasi Listrik dan Telepon</t>
  </si>
  <si>
    <t>Tersedianya Pengembangan Instalasi Telepon Pemkot Bontang</t>
  </si>
  <si>
    <t>1.20.2.17</t>
  </si>
  <si>
    <t>Tersedianya Gudang Penyimpanan, Mess Pemkot, Desk Pilkada, dan Rumah Jabatan/Dinas</t>
  </si>
  <si>
    <t>1.20.2.19</t>
  </si>
  <si>
    <t>Pemeliharaan Rutin/Berkala Rumah Jabatan</t>
  </si>
  <si>
    <t>Terpeliharanya Rumah Jabatan KDH/WKDH/Sekda</t>
  </si>
  <si>
    <t>1.20.2.21</t>
  </si>
  <si>
    <t>Gedung Kantor yang dipelihara</t>
  </si>
  <si>
    <t>1.20.2.22</t>
  </si>
  <si>
    <t>Pemeliharaan Rutin/Berkala Mobil Jabatan</t>
  </si>
  <si>
    <t>Terpeliharanya Mobil Jabatan KDH dan WKDH Secara Rutin/Berkala</t>
  </si>
  <si>
    <t>1.20.2.23</t>
  </si>
  <si>
    <t>Tersedianya Pemeliharaan Rutin/Berkala Kendaraan Dinas/Operasional</t>
  </si>
  <si>
    <t>1.20.2.25</t>
  </si>
  <si>
    <t>1.20.2.26</t>
  </si>
  <si>
    <t>Pemeliharaan Rutin/Berkala Peralatan Rumah Jabatan/Dinas</t>
  </si>
  <si>
    <t>Terpeliharanya Peralatan Rumah Jabatan / Dinas</t>
  </si>
  <si>
    <t>1.20.2.27</t>
  </si>
  <si>
    <t>1.20.2.40</t>
  </si>
  <si>
    <t>Pengadaan Sewa Peralatan dan Perlengkapan Kantor</t>
  </si>
  <si>
    <t>Sewa Peralatan dan Perlengkapan Kantor untuk kegiatan pelayanan</t>
  </si>
  <si>
    <t>1.20.2.41</t>
  </si>
  <si>
    <t>Pemeliharaan Rutin Berkala Sarana Umum</t>
  </si>
  <si>
    <t>Sarana Umum yang dipelihara</t>
  </si>
  <si>
    <t>1.20.2.46</t>
  </si>
  <si>
    <t>Penyediaan Peralatan dan Perlengkapan Rumah Jabatan/Dinas</t>
  </si>
  <si>
    <t>Terpenuhinya Peralatan dan Perlengkapan Rumah Jabatan/Dinas KDH/WKDH</t>
  </si>
  <si>
    <t>1.20.2.50</t>
  </si>
  <si>
    <t>Pengadaan Gorden/Tirai Kantor</t>
  </si>
  <si>
    <t>Gorden/Tirai Kantor Taman Praja (Kantor Gabungan Dinas Instansi)</t>
  </si>
  <si>
    <t>1.20.2.51</t>
  </si>
  <si>
    <t>Penyediaan Bahan Bakar dan Pelumas Genset/Kendaraan Dinas/Operasional/Jabatan</t>
  </si>
  <si>
    <t>Tersedianya Dana Penyediaan Bahan Bakar dan Pelumas Genset/Kendaraan Dinas/Operasional/Jabatan</t>
  </si>
  <si>
    <t>1.20.2.58</t>
  </si>
  <si>
    <t>Penyediaan Kanopi Kantor Walikota, Kantor Gabungan Dinas, Rumah Jabatan Kepada Daerah, dan Parkiran Bus</t>
  </si>
  <si>
    <t>Terpenuhinya Kanopi untuk Kantor Baru Walikota</t>
  </si>
  <si>
    <t>1.20.2.61</t>
  </si>
  <si>
    <t>Pelaksanaan General Cleaning Gedung Kantor</t>
  </si>
  <si>
    <t>Terlaksananya general cleaning Gedung Kantor Baru Walikota Bontang</t>
  </si>
  <si>
    <t>1.20.3</t>
  </si>
  <si>
    <t>1.20.3.2</t>
  </si>
  <si>
    <t>Tersedianya Pakaian Dinas Beserta Perlengkapannya</t>
  </si>
  <si>
    <t>Pengadaan Pakaian Petugas Kehumasan</t>
  </si>
  <si>
    <t>35 Stel</t>
  </si>
  <si>
    <t>1.20.5</t>
  </si>
  <si>
    <t>1.20.5.1</t>
  </si>
  <si>
    <t>Dapat diikutinya Pendidikan dan Pelatihan Formal</t>
  </si>
  <si>
    <t>95 Kali</t>
  </si>
  <si>
    <t>1.20.5.57</t>
  </si>
  <si>
    <t>Penyelenggaraan Rapat Koordinasi Bidang Organisasi</t>
  </si>
  <si>
    <t>Pelaksanaan Rapat Koordinasi Bidang Organisasi</t>
  </si>
  <si>
    <t>1.20.6</t>
  </si>
  <si>
    <t>1.20.6.1</t>
  </si>
  <si>
    <t>Laporan capaian dan ikhtisar kinerja Setda</t>
  </si>
  <si>
    <t>1.20.6.2</t>
  </si>
  <si>
    <t>Laporan realisasi anggaran semesteran pertama dan prognosis enam bulan berikutnya</t>
  </si>
  <si>
    <t>1.20.6.3</t>
  </si>
  <si>
    <t>LKIP Sekretariat Daerah</t>
  </si>
  <si>
    <t>1.20.6.4</t>
  </si>
  <si>
    <t>Laporan keuangan akhir tahun Setda dan Walikota dan wakil walikota</t>
  </si>
  <si>
    <t>1.20.6.5</t>
  </si>
  <si>
    <t>Penyusunan Perjanjian Kinerja Pemerintah Kota Bontang</t>
  </si>
  <si>
    <t>Tersusunnya Perjanjian Kinerja Pemerintah Kota Bontang</t>
  </si>
  <si>
    <t>1.20.6.10</t>
  </si>
  <si>
    <t>dokumen Renja</t>
  </si>
  <si>
    <t>1.20.6.13</t>
  </si>
  <si>
    <t>Dok Renstra SKPD Tahun 2016-2021</t>
  </si>
  <si>
    <t>1.20.9</t>
  </si>
  <si>
    <t>1.20.9.9</t>
  </si>
  <si>
    <t>Peningkatan Pelayanan Informasi Publik Melalui Media Radio</t>
  </si>
  <si>
    <t>1.20.9.10</t>
  </si>
  <si>
    <t>Hasil - Hasil Cetakan dan file</t>
  </si>
  <si>
    <t>1.20.9.21</t>
  </si>
  <si>
    <t>Monitoring dan Evaluasi Pemberian Hibah yang Bersumber dari APBD Kota Bontang</t>
  </si>
  <si>
    <t>1.20.10</t>
  </si>
  <si>
    <t>1.20.10.1</t>
  </si>
  <si>
    <t>Pameran pembangunan tingkat kota</t>
  </si>
  <si>
    <t>1.20.11</t>
  </si>
  <si>
    <t>1.20.11.6</t>
  </si>
  <si>
    <t>Pelaksanaan e-Project Planning</t>
  </si>
  <si>
    <t>Laporan Perencanaan Serapan Fisik dan Dana Kegiatan Per SKPD</t>
  </si>
  <si>
    <t>3 Dokumen</t>
  </si>
  <si>
    <t>1.20.11.9</t>
  </si>
  <si>
    <t>Pengadaan Sistem Informasi Manajemen Kearsipan</t>
  </si>
  <si>
    <t>Terbentuknya Sistem Informasi untuk Manajemen Administrasi Kearsipan Setda</t>
  </si>
  <si>
    <t>1.20.11.10</t>
  </si>
  <si>
    <t>Penyediaan Jasa Layanan Internet</t>
  </si>
  <si>
    <t>Tersedianya layanan internet</t>
  </si>
  <si>
    <t>9 Mbps Bandwidh Internasional 90 Mbps Bandwidh Domestik 24 item IP Publik</t>
  </si>
  <si>
    <t>1.20.11.16</t>
  </si>
  <si>
    <t>Pelaksanaan e-Procurement</t>
  </si>
  <si>
    <t>- Fasilitasi pelaksanaan e-procurement</t>
  </si>
  <si>
    <t>1.20.11.20</t>
  </si>
  <si>
    <t>Pengembangan Aplikasi Sistem Informasi Manajemen Produk Hukum (SIM Hukum)</t>
  </si>
  <si>
    <t>Aplikasi Sistem Informasi Manajemen Produk hukum (SIM Hukum) dan hardware penunjang kinerja</t>
  </si>
  <si>
    <t>1.20.11.31</t>
  </si>
  <si>
    <t>Pengembangan Sistem Informasi Manajemen Administrasi Perjalanan Dinas</t>
  </si>
  <si>
    <t>Tersedianya Sistem Administrasi Perjalanan Dinas Setda</t>
  </si>
  <si>
    <t>1.20.11.34</t>
  </si>
  <si>
    <t>Integrasi Sistem e-Government Pemerintah Kota Bontang</t>
  </si>
  <si>
    <t>Fasilitasi e-Pelaporan pembangunan</t>
  </si>
  <si>
    <t>1.20.11.37</t>
  </si>
  <si>
    <t>Pelaksanaan e-Controlling</t>
  </si>
  <si>
    <t>Laporan Capaian Realisasi Kegiatan SKPD</t>
  </si>
  <si>
    <t>4 Laporan (per triwulan)</t>
  </si>
  <si>
    <t>1.20.11.46</t>
  </si>
  <si>
    <t>Penyediaan Peralatan dan Perlengkapan Telkomda</t>
  </si>
  <si>
    <t>Terpenuhinya Peralatan dan Perlengkapan Telkomda</t>
  </si>
  <si>
    <t>1.20.11.66</t>
  </si>
  <si>
    <t>Pemeliharaan Jaringan Infrastruktur Teknologi Informasi</t>
  </si>
  <si>
    <t>Peralatan pendukung TI dan terpeliharanya jaringan IT Pemerintah Kota Bontang</t>
  </si>
  <si>
    <t>1 Paket peralatan jaringan (Radio, Router, Switch, Inverter, dll) dan terpeliharanya jaringan sistem, data dan keamanan data IT</t>
  </si>
  <si>
    <t>1.20.11.68</t>
  </si>
  <si>
    <t>Pengembangan dan Pemeliharaan Sistem Informasi</t>
  </si>
  <si>
    <t>Tersedianya Sistem Informasi untuk Manajemen Administrasi Pengelolaan Gudang Setda</t>
  </si>
  <si>
    <t>1.20.11.74</t>
  </si>
  <si>
    <t>Pengembangan Sistem Informasi Manajemen Administrasi Kendaraan Setda</t>
  </si>
  <si>
    <t>Tersedianya Sistem Informasi Manajemen Administrasi Kendaraan Setda yang terupdate</t>
  </si>
  <si>
    <t>1.20.11.76</t>
  </si>
  <si>
    <t>Pembuatan Sistem Informasi Manajemen Administrasi Pengelolaan Aset</t>
  </si>
  <si>
    <t>Terbentuknya Sistem Informasi untuk Manajemen Administrasi Pengelolaan Aset Setda</t>
  </si>
  <si>
    <t>1.20.11.77</t>
  </si>
  <si>
    <t>Pengelolaan Domain Pemerintah Kota Bontang</t>
  </si>
  <si>
    <t>- Teregistrasi dan terpeliharanya Domain bontangkota.go.id - Terupdate dan terpeliharanya Website bontangkota.go.id</t>
  </si>
  <si>
    <t>1 Domain Name Server (DNS), dan 1 website domain</t>
  </si>
  <si>
    <t>1.20.11.79</t>
  </si>
  <si>
    <t>Pengembangan Sistem Informasi Manajemen Administrasi Pengelolaan Kepegawaian Setda</t>
  </si>
  <si>
    <t>Pengembangan Sistem Informasi Manajemen Administrasi Pengelolaan Kepegawaian Setda Terkini</t>
  </si>
  <si>
    <t>1.20.11.88</t>
  </si>
  <si>
    <t>Fasilitas Pelaksanaan SIRUP</t>
  </si>
  <si>
    <t>Laporan rencana umum pengadaan SKPD di lingkungan Pemerintah Kota Bontang</t>
  </si>
  <si>
    <t>Laporan</t>
  </si>
  <si>
    <t>1.20.11.89</t>
  </si>
  <si>
    <t>Pelaksanaan e-Pelaporan</t>
  </si>
  <si>
    <t>Fasilitasi e - pelaporan pembangunan</t>
  </si>
  <si>
    <t>1.20.11.90</t>
  </si>
  <si>
    <t>Fasilitas e-Purchasing</t>
  </si>
  <si>
    <t>Laporan Pengadaan Barang/Jasa dalam sistem katalog elektronik</t>
  </si>
  <si>
    <t>1.20.11.91</t>
  </si>
  <si>
    <t>Penyusunan Review Master Plan PDE dan E-Goverment</t>
  </si>
  <si>
    <t>1.20.16</t>
  </si>
  <si>
    <t>PROGRAM PENINGKATAN PELAYANAN KEDINASAN KEPALA DAERAH/WAKIL KEPALA DAERAH</t>
  </si>
  <si>
    <t>1.20.16.1</t>
  </si>
  <si>
    <t>Dialog/Audiensi Dengan Tokoh-Tokoh Masyarakat, Pimpinan/Anggota Organisasi Sosial dan Kemasyarakatan</t>
  </si>
  <si>
    <t>Audiensi dengan tokoh-tokoh masyarakat, pimpinan/anggota organisasi sosial dan kemasyarakatan</t>
  </si>
  <si>
    <t>5 kali</t>
  </si>
  <si>
    <t>1.20.16.6</t>
  </si>
  <si>
    <t>Koordinasi Dengan Pemerintah Pusat dan Pemerintah Daerah Lainnya</t>
  </si>
  <si>
    <t>Rapat Koordinasi Unsur FKPD</t>
  </si>
  <si>
    <t>Jumlah rapat koordinasi yang dilaksanakan</t>
  </si>
  <si>
    <t>1.20.24</t>
  </si>
  <si>
    <t>PROGRAM PENINGKATAN KERJASAMA ANTAR PEMERINTAH DAERAH</t>
  </si>
  <si>
    <t>1.20.24.6</t>
  </si>
  <si>
    <t>Fasilitasi Peningkatan Kerjasama Antar Pemerintah Kota</t>
  </si>
  <si>
    <t>Aktifnya peran pemerintah kota Bontang dalam Apeksi</t>
  </si>
  <si>
    <t>4 kegiatan (3 Rakerwil dan 1 Rakernas)</t>
  </si>
  <si>
    <t>1.20.25</t>
  </si>
  <si>
    <t>PROGRAM PENATAAN PERATURAN PERUNDANG-UNDANGAN</t>
  </si>
  <si>
    <t>1.20.25.5</t>
  </si>
  <si>
    <t>Publikasi Peraturan Perundang-Undangan</t>
  </si>
  <si>
    <t>Jumlah Produk Hukum yang Terdokumentasikan</t>
  </si>
  <si>
    <t>84 buku</t>
  </si>
  <si>
    <t>1.20.25.7</t>
  </si>
  <si>
    <t>Penyusunan dan Penyempurnaan Produk Hukum Daerah</t>
  </si>
  <si>
    <t>Jumlah produk hukum daerah yang bersifat pengaturan</t>
  </si>
  <si>
    <t>6 Raperda, 6 Raperwali, 400 SK Walikota</t>
  </si>
  <si>
    <t>1.20.25.10</t>
  </si>
  <si>
    <t>Pelayanan dan Bantuan Hukum</t>
  </si>
  <si>
    <t>Jumlah perkara yang ditangani</t>
  </si>
  <si>
    <t>4 Rapat Koordinasi, 4 Perkara</t>
  </si>
  <si>
    <t>1.20.25.15</t>
  </si>
  <si>
    <t>Evaluasi Kebijakan Perekonomian Daerah Kota Bontang</t>
  </si>
  <si>
    <t>Rapat evaluasi perekonomian Kota Bontang</t>
  </si>
  <si>
    <t>2 kali rapat</t>
  </si>
  <si>
    <t>1.20.25.17</t>
  </si>
  <si>
    <t>Penyusunan Pola Hubungan Kerja Perangkat Daerah</t>
  </si>
  <si>
    <t>Perkada Pola Hubungan Kerja Perangkat Daerah</t>
  </si>
  <si>
    <t>1 Perkada</t>
  </si>
  <si>
    <t>1.20.25.19</t>
  </si>
  <si>
    <t>Sosialisasi Panitia RANHAM</t>
  </si>
  <si>
    <t>1.20.25.20</t>
  </si>
  <si>
    <t>Penyusunan &amp; Evaluasi Peraturan serta Pelimpahan Kewenangan Kecamatan dan Kelurahan</t>
  </si>
  <si>
    <t>Perda/Perwali/Surat Keputusan tentang Peraturan Kecamatan dan Kelurahan</t>
  </si>
  <si>
    <t>2 dokumen</t>
  </si>
  <si>
    <t>1.20.25.23</t>
  </si>
  <si>
    <t>Penyusunan Perjanjian Kerjasama/MOU</t>
  </si>
  <si>
    <t>Perjanjian kerjasama/MoU sesuai peraturan perundang-undangan</t>
  </si>
  <si>
    <t>4 perjanjian kerjasama/MoU</t>
  </si>
  <si>
    <t>1.20.25.24</t>
  </si>
  <si>
    <t>Penyusunan Program Legislasi Daerah (PROLEGDA)</t>
  </si>
  <si>
    <t>Program legislasi daerah Tahun 2017</t>
  </si>
  <si>
    <t>1 dokumen PROLEGDA Tahun 2017</t>
  </si>
  <si>
    <t>1.20.25.25</t>
  </si>
  <si>
    <t>Evaluasi Produk Hukum Daerah</t>
  </si>
  <si>
    <t>Produk hukum daerah yang dievaluasi</t>
  </si>
  <si>
    <t>8 produk hukum daerah</t>
  </si>
  <si>
    <t>1.20.25.28</t>
  </si>
  <si>
    <t>Penyusunan Desain Organisasi</t>
  </si>
  <si>
    <t>Dokumen Kajian dan Analisa Desain Organisasi Perangkat Daerah</t>
  </si>
  <si>
    <t>1 Dokumen Raperda</t>
  </si>
  <si>
    <t>1.20.25.31</t>
  </si>
  <si>
    <t>Evaluasi Bidang Ketatalaksanaan</t>
  </si>
  <si>
    <t>Dokumen evaluasi bidang ketatalaksanaan</t>
  </si>
  <si>
    <t>5 Dokumen</t>
  </si>
  <si>
    <t>1.20.25.34</t>
  </si>
  <si>
    <t>Restrukturisasi Kelembagaan</t>
  </si>
  <si>
    <t>Dokumen SOTK SKPD berdasarkan UU 23 Tahun 2014</t>
  </si>
  <si>
    <t>Rancangan PHD 6</t>
  </si>
  <si>
    <t>1.20.25.36</t>
  </si>
  <si>
    <t>Penyusunan Pedoman Ketatalaksanaan</t>
  </si>
  <si>
    <t>Dokumen pedoman bidang ketatalaksanaan</t>
  </si>
  <si>
    <t>1.20.26</t>
  </si>
  <si>
    <t>PROGRAM PENATAAN DAERAH OTONOMI BARU</t>
  </si>
  <si>
    <t>1.20.26.5</t>
  </si>
  <si>
    <t>Monitoring, Evaluasi dan Pelaporan Penyelenggaraan Daerah Otonom</t>
  </si>
  <si>
    <t>Sertiifkasi ISO 9001:2008</t>
  </si>
  <si>
    <t>1.20.26.6</t>
  </si>
  <si>
    <t>Pemekaran dan Pembentukan Kelurahan</t>
  </si>
  <si>
    <t>Kelurahan baru</t>
  </si>
  <si>
    <t>4 kelurahan</t>
  </si>
  <si>
    <t>1.20.29</t>
  </si>
  <si>
    <t>PROGRAM PENINGKATAN PEMBINAAN DAN EVALUASI PELAKSANAAN PEMBANGUNAN</t>
  </si>
  <si>
    <t>1.20.29.6</t>
  </si>
  <si>
    <t>Koordinasi Penyusunan Laporan Penyelenggaraan Pemerintah Daerah</t>
  </si>
  <si>
    <t>- Dokumen pelaksanaan APBD Tahun 2015 - Workshop Penyusunan LPPD</t>
  </si>
  <si>
    <t>1 Dokumen 1 Kegiatan</t>
  </si>
  <si>
    <t>1.20.29.7</t>
  </si>
  <si>
    <t>Monitoring dan Evaluasi Pelaksanaan Pembangunan</t>
  </si>
  <si>
    <t>- Laporan Pengendalian Pelaksanaan Hasil Kegiatan (Radalok) - Monitoring pelaksanaan pembangunan</t>
  </si>
  <si>
    <t>- 4 dokumen (per triwulan) - 2 kali</t>
  </si>
  <si>
    <t>1.20.29.9</t>
  </si>
  <si>
    <t>Fasilitasi Pembinaan Kecamatan dan Kelurahan</t>
  </si>
  <si>
    <t>- Laporan hasil monev kecamatan dan kelurahan - rekomendasi tim</t>
  </si>
  <si>
    <t>1.20.33</t>
  </si>
  <si>
    <t>1.20.33.39</t>
  </si>
  <si>
    <t>Pelaksanaan Analisis Jabatan dan Analisis Beban Kerja (ABK)</t>
  </si>
  <si>
    <t>Terselenggaranya pelaksanaan Evaluasi Analisa Beban Kerja dilingkungan Pemerintah Kota Bontang</t>
  </si>
  <si>
    <t>28 Dokumen</t>
  </si>
  <si>
    <t>1.20.34</t>
  </si>
  <si>
    <t>PROGRAM PEMBINAAN DAN PENGEMBANGAN APARATUR</t>
  </si>
  <si>
    <t>1.20.34.59</t>
  </si>
  <si>
    <t>Penyusunan dan Evaluasi Tupoksi</t>
  </si>
  <si>
    <t>tugas pokok dan fungsi OPD</t>
  </si>
  <si>
    <t>6 Raperkada</t>
  </si>
  <si>
    <t>1.20.39</t>
  </si>
  <si>
    <t>PROGRAM FASILITASI PENYELENGGARAAN PEMERINTAHAN KECAMATAN/KELURAHAN</t>
  </si>
  <si>
    <t>1.20.39.6</t>
  </si>
  <si>
    <t>Penyusunan Profil dan Monografi Kecamatan</t>
  </si>
  <si>
    <t>Laporan Monografi dan Simdeshan Tahun 2016</t>
  </si>
  <si>
    <t>1.20.40.25</t>
  </si>
  <si>
    <t>Monitoring dan Evaluasi Pengendalian Program Bantuan Bidang Kesejahteraan Masyarakat</t>
  </si>
  <si>
    <t>Terlaksananya rapat kerja bidang kesra</t>
  </si>
  <si>
    <t>1.20.44</t>
  </si>
  <si>
    <t>PROGRAM PENINGKATAN PEMBINAAN PERANGKAT KECAMATAN DAN KELURAHAN</t>
  </si>
  <si>
    <t>1.20.44.1</t>
  </si>
  <si>
    <t>Evaluasi Penyelengaraan Pemerintahan Kecamatan dan Kelurahan</t>
  </si>
  <si>
    <t>Rapat Koordinasi dan Sosialisai Kegiatan Kecamatan Kelurahan</t>
  </si>
  <si>
    <t>- Rapat Koordinasi 4 kali - Sosialisasi/seminar 1 kali</t>
  </si>
  <si>
    <t>1.20.44.2</t>
  </si>
  <si>
    <t>Pemilihan Camat dan Lurah Berprestasi</t>
  </si>
  <si>
    <t>Juara Camat dan Lurah Berprestasi</t>
  </si>
  <si>
    <t>3 camat dan 3 lurah</t>
  </si>
  <si>
    <t>1.20.44.3</t>
  </si>
  <si>
    <t>Sosialisasi Penyelenggaraan Administrasi Kecamatan dan Kelurahan</t>
  </si>
  <si>
    <t>Sosialisasi Peraturan dan Pedoman Penyelenggaraan Pemerintahan Kecamatan dan Kelurahan</t>
  </si>
  <si>
    <t>15 kali</t>
  </si>
  <si>
    <t>1.20.44.4</t>
  </si>
  <si>
    <t>Penyelenggaraan Administrasi Kecamatan</t>
  </si>
  <si>
    <t>Pelayanan perizinan dan non perizinan, pembinaan administrasi paten, sarana dan prasarana paten</t>
  </si>
  <si>
    <t>1 Aplikasi/Sistem</t>
  </si>
  <si>
    <t>1.20.45</t>
  </si>
  <si>
    <t>PROGRAM PENYUSUNAN PERENCANAAN PENGEMBANGAN KAWASAN PERBATASAN</t>
  </si>
  <si>
    <t>1.20.45.1</t>
  </si>
  <si>
    <t>Monitoring dan Penataan Patok Batas Daerah</t>
  </si>
  <si>
    <t>Pengadaan Pilar Batas Antara (PBA)</t>
  </si>
  <si>
    <t>70 Buah (10 buah untuk batas wilayah Kota Bontang, 60 buah untuk batas antar kelurahan</t>
  </si>
  <si>
    <t>1.20.47</t>
  </si>
  <si>
    <t>PROGRAM PENINGKATAN KUALITAS KEHIDUPAN BERAGAMA DAN PELAYANAN SARANA PERIBADATAN</t>
  </si>
  <si>
    <t>1.20.47.1</t>
  </si>
  <si>
    <t>Pelaksanaan Safari Ramadhan</t>
  </si>
  <si>
    <t>Jumlah kunjungan safari Ramadhan</t>
  </si>
  <si>
    <t>18 masjid</t>
  </si>
  <si>
    <t>1.20.47.2</t>
  </si>
  <si>
    <t>Pelaksanaan Kegiatan MTQ Tingkat Kota</t>
  </si>
  <si>
    <t>Jumlah peserta MTQ</t>
  </si>
  <si>
    <t>270 peserta</t>
  </si>
  <si>
    <t>1.20.47.3</t>
  </si>
  <si>
    <t>Peningkatan dan Pengembangan Tilawatil Quran</t>
  </si>
  <si>
    <t>Jumlah LPTQ yang mendapatkan pembinaan</t>
  </si>
  <si>
    <t>3 LPTQ</t>
  </si>
  <si>
    <t>1.20.47.4</t>
  </si>
  <si>
    <t>Pelaksanaan Pelayanan Ibadah Haji Kota Bontang</t>
  </si>
  <si>
    <t>Jemaah haji Kota Bontang</t>
  </si>
  <si>
    <t>1.20.47.5</t>
  </si>
  <si>
    <t>Peningkatan Iman Masyarakat Melalui Dakwah</t>
  </si>
  <si>
    <t>Jumlah Mubaligh mendapatkan bantuan</t>
  </si>
  <si>
    <t>575 orang</t>
  </si>
  <si>
    <t>1.20.47.6</t>
  </si>
  <si>
    <t>Pembinaan Iman Anak Sejak Usia Dini</t>
  </si>
  <si>
    <t>Jumlah Guru Mengaji</t>
  </si>
  <si>
    <t>975 Orang</t>
  </si>
  <si>
    <t>1.20.47.7</t>
  </si>
  <si>
    <t>Pembinaan Umat Kristiani</t>
  </si>
  <si>
    <t>jumlah Pendeta/Pastur/guru sekolah minggu</t>
  </si>
  <si>
    <t>634 orang</t>
  </si>
  <si>
    <t>1.20.47.8</t>
  </si>
  <si>
    <t>Peningkatan Ketenangan dan Ketertiban Umat Islam</t>
  </si>
  <si>
    <t>1.20.47.10</t>
  </si>
  <si>
    <t>Pelaksanaan Festival Anak Sholeh Indonesia Tingkat Wilayah</t>
  </si>
  <si>
    <t>Jumlah Peserta Lomba Festival Anak Sholeh</t>
  </si>
  <si>
    <t>93 Orang</t>
  </si>
  <si>
    <t>1.20.47.14</t>
  </si>
  <si>
    <t>Perayaan Paskah dan Natal Umat Kristiani Kota Bontang</t>
  </si>
  <si>
    <t>Jumlah peserta perayaan</t>
  </si>
  <si>
    <t>7000 Orang</t>
  </si>
  <si>
    <t>1.20.47.15</t>
  </si>
  <si>
    <t>Pembinaan Umat Hindu</t>
  </si>
  <si>
    <t>Jumlah Peserta perayaan dan jumlah pemangku/sri banten</t>
  </si>
  <si>
    <t>320 Orang</t>
  </si>
  <si>
    <t>1.20.48</t>
  </si>
  <si>
    <t>PROGRAM PENINGKATAN PELAYANAN ADMINISTRASI PEMERINTAHAN</t>
  </si>
  <si>
    <t>1.20.48.1</t>
  </si>
  <si>
    <t>Penyusunan Laporan Kinerja Instansi Pemerintah Kota Bontang</t>
  </si>
  <si>
    <t>--tersususnnya laporan kinerja pemerintah kota bontang</t>
  </si>
  <si>
    <t>--1 dokumen</t>
  </si>
  <si>
    <t>1.20.48.2</t>
  </si>
  <si>
    <t>Pembakuan Nama Rupa Bumi / Toponimi</t>
  </si>
  <si>
    <t>Profil Rupa Bumi Kota Bontang</t>
  </si>
  <si>
    <t>1.25.18</t>
  </si>
  <si>
    <t>PROGRAM KERJASAMA INFORMASI DENGAN MASS MEDIA</t>
  </si>
  <si>
    <t>1.25.18.1</t>
  </si>
  <si>
    <t>Penyebarluasan Informasi Pembangunan Daerah</t>
  </si>
  <si>
    <t>Penyebarluasan informasi pembangunan daerah</t>
  </si>
  <si>
    <t>advetorial hasil pelaksanaan pembangunan pemkot di media massa</t>
  </si>
  <si>
    <t>: 1.20.03</t>
  </si>
  <si>
    <t>: SEKRETARIAT DPRD</t>
  </si>
  <si>
    <t>Surat Dinas Pimpinan DPRD dan Sekretariat DPRD</t>
  </si>
  <si>
    <t>6120 Lembar &amp; 12 Bulan</t>
  </si>
  <si>
    <t>Tersedianya Fasilitas Komunikasi, Sumber Daya Air dan Listrik</t>
  </si>
  <si>
    <t>Perpanjangan STNK Kendaraan Dinas/Operasional</t>
  </si>
  <si>
    <t>Roda 4 = 22 unit, roda 2 = 20 unit, bus = 1 unit</t>
  </si>
  <si>
    <t>Jasa kebersihan kantor</t>
  </si>
  <si>
    <t>Terbayarnya Barang Cetakan dan Penggandaan</t>
  </si>
  <si>
    <t>5 Paket</t>
  </si>
  <si>
    <t>Tersedianya Penyediaan Peralatan dan Perlengkapan Kantor</t>
  </si>
  <si>
    <t>3 Paket</t>
  </si>
  <si>
    <t>1.20.1.14</t>
  </si>
  <si>
    <t>Tersedianya Peralatan Rumah Tangga</t>
  </si>
  <si>
    <t>4 Paket</t>
  </si>
  <si>
    <t>Bahan Bacaan dan Peraturan Perundang-undangan</t>
  </si>
  <si>
    <t>Terbayarnya biaya penyediaan bahan-bahan logistik kantor</t>
  </si>
  <si>
    <t>Makanan dan Minuman Rapat dan Tamu</t>
  </si>
  <si>
    <t>Rapat-rapat Koordinasi dan Konsultasi dilaksanakan sesuai kebutuhan</t>
  </si>
  <si>
    <t>Tersedianya Tenaga Administrasi yang siap kerja</t>
  </si>
  <si>
    <t>Terlaksananya pemeliharaan mobil jabatan Pimpinan DPRD</t>
  </si>
  <si>
    <t>Tersedianya Jasa Service dan Suku Cadang Kendaraan Dinas</t>
  </si>
  <si>
    <t>Roda 4 = 27 Unit, Roda 2 = 22 Unit, Bus = 1 Unit</t>
  </si>
  <si>
    <t>Peralatan kantor yang tetap layak pakai</t>
  </si>
  <si>
    <t>1.20.2.34</t>
  </si>
  <si>
    <t>Terlaksananya rehabilitasi gedung kantor</t>
  </si>
  <si>
    <t>1.20.2.52</t>
  </si>
  <si>
    <t>Peralatan dan Perlengkapan Kantor Tetap layak Pakai</t>
  </si>
  <si>
    <t>1.20.3.5</t>
  </si>
  <si>
    <t>SDM Sekretariat DPRD mengikuti pendidikan dan pelatihan formal</t>
  </si>
  <si>
    <t>1.20.5.6</t>
  </si>
  <si>
    <t>SDM Mengikuti Pembinaan Mental dan Fisik Aparatur</t>
  </si>
  <si>
    <t>125 Orang</t>
  </si>
  <si>
    <t>Pameran DPRD</t>
  </si>
  <si>
    <t>Pengembangan dan Pemeliharaan sistem informasi</t>
  </si>
  <si>
    <t>1.20.15</t>
  </si>
  <si>
    <t>PROGRAM PENINGKATAN KAPASITAS LEMBAGA PERWAKILAN RAKYAT</t>
  </si>
  <si>
    <t>1.20.15.1</t>
  </si>
  <si>
    <t>Pembahasan Rancangan Peraturan Daerah</t>
  </si>
  <si>
    <t>Terlaksananya pembahasan Raperda</t>
  </si>
  <si>
    <t>13 Raperda</t>
  </si>
  <si>
    <t>1.20.15.2</t>
  </si>
  <si>
    <t>Rapat Dengar Pendapat dan Koordinasi Dengan Pejabat Pemerintah Daerah dan Tokoh Masyarakat/Tokoh Agama</t>
  </si>
  <si>
    <t>Terlaksananya Hearing/Dialog dan koordinasi dengan pejabat pemerintah daerah dan tokoh masyarakat/tokoh agama</t>
  </si>
  <si>
    <t>80 Kegiatan</t>
  </si>
  <si>
    <t>1.20.15.3</t>
  </si>
  <si>
    <t>Rapat-Rapat Alat Kelengkapan Dewan</t>
  </si>
  <si>
    <t>Terlaksananya rapat-rapat alat kelengkapan dewan</t>
  </si>
  <si>
    <t>240 Kali</t>
  </si>
  <si>
    <t>1.20.15.4</t>
  </si>
  <si>
    <t>Rapat-Rapat Paripurna</t>
  </si>
  <si>
    <t>Terlaksananya rapat-rapat Paripurna</t>
  </si>
  <si>
    <t>24 Kali</t>
  </si>
  <si>
    <t>1.20.15.5</t>
  </si>
  <si>
    <t>Kegiatan Reses</t>
  </si>
  <si>
    <t>Terlaksananya kegiatan Reses</t>
  </si>
  <si>
    <t>3 Kali</t>
  </si>
  <si>
    <t>1.20.15.6</t>
  </si>
  <si>
    <t>Kunjungan Kerja Pimpinan dan Anggota DPRD dalam Daerah</t>
  </si>
  <si>
    <t>Kunjungan kerja Pimpinan dan Anggota DPRD dalam daerah</t>
  </si>
  <si>
    <t>1.20.15.7</t>
  </si>
  <si>
    <t>Peningkatan Kapasitas Pimpinan dan Anggota DPRD</t>
  </si>
  <si>
    <t>Pendidikan dan pelatihan formal Anggota DPRD</t>
  </si>
  <si>
    <t>25 Orang</t>
  </si>
  <si>
    <t>1.20.15.8</t>
  </si>
  <si>
    <t>Terlaksananya Publikasi Program Kerja Anggota DPRD dan Peraturan Perundang-undangan</t>
  </si>
  <si>
    <t>1.20.15.13</t>
  </si>
  <si>
    <t>Penyiapan Rancangan Peraturan Daerah</t>
  </si>
  <si>
    <t>Raperda Inisiatif DPRD</t>
  </si>
  <si>
    <t>4 Raperda</t>
  </si>
  <si>
    <t>1.20.15.14</t>
  </si>
  <si>
    <t>Pengkajian dan Penelaahan Peraturan Daerah</t>
  </si>
  <si>
    <t>Terlaksananya Pengkajian dan penelaahan peraturan daerah</t>
  </si>
  <si>
    <t>2 Kajian Perda</t>
  </si>
  <si>
    <t>1.20.15.16</t>
  </si>
  <si>
    <t>Penyediaan Pakaian Dinas Anggota DPRD</t>
  </si>
  <si>
    <t>Pakaian dinas anggota DPRD</t>
  </si>
  <si>
    <t>1.20.15.18</t>
  </si>
  <si>
    <t>Pelantikan Anggota DPRD</t>
  </si>
  <si>
    <t>Kegiatan pelantikan Anggota DPRD</t>
  </si>
  <si>
    <t>1.20.15.19</t>
  </si>
  <si>
    <t>Rapat-Rapat Fraksi</t>
  </si>
  <si>
    <t>Rapat-Rapat Fraksi berjalan sesuai tata tertib DPRD</t>
  </si>
  <si>
    <t>5 Fraksi</t>
  </si>
  <si>
    <t>1.20.15.20</t>
  </si>
  <si>
    <t>Penyusunan Produk DPRD</t>
  </si>
  <si>
    <t>Dokumen produk DPRD</t>
  </si>
  <si>
    <t>1.20.15.21</t>
  </si>
  <si>
    <t>Pelantikan Walikota dan Wakil Walikota</t>
  </si>
  <si>
    <t>Paripurna Pelantikan Walikota dan Wakil Walikota</t>
  </si>
  <si>
    <t>1.20.15.22</t>
  </si>
  <si>
    <t>Rapat-Rapat Koordinasi dan Konsultasi ke Luar Daerah Anggota DPRD</t>
  </si>
  <si>
    <t>Rapat-rapat koordinasi, konsultasi, studi banding dan pelatihan dilaksanakan sesuai kebutuhan</t>
  </si>
  <si>
    <t>1.20.15.23</t>
  </si>
  <si>
    <t>Monitoring dan Pelaporan Pelaksanaan Kegiatan</t>
  </si>
  <si>
    <t>Dokumen Monitoring dan evaluasi pertanggungjawaban kegiatan</t>
  </si>
  <si>
    <t>36 Buku</t>
  </si>
  <si>
    <t>1.20.15.26</t>
  </si>
  <si>
    <t>Pembahasan Pertanggungjawaban Pelaksanaan APBD (P2APBD)</t>
  </si>
  <si>
    <t>Perda P2APBD</t>
  </si>
  <si>
    <t>1 Perda</t>
  </si>
  <si>
    <t>1.20.15.27</t>
  </si>
  <si>
    <t>Pembahasan Rancangan Peraturan Daerah tentang APBD</t>
  </si>
  <si>
    <t>Pembahasan Raperda APBD</t>
  </si>
  <si>
    <t>1.20.25.9</t>
  </si>
  <si>
    <t>Fasilitasi dan Sosialisasi Hukum</t>
  </si>
  <si>
    <t>Terlaksananya Fasilitasi dan Konsutasi Masalah Hukum</t>
  </si>
  <si>
    <t>: 1.20.05</t>
  </si>
  <si>
    <t>: INSPEKTORAT</t>
  </si>
  <si>
    <t>Jumlah tagihan telepon dan internet yang dibayarkan</t>
  </si>
  <si>
    <t>Jumlah perijinan kendaraan dinas yang diselesaikan</t>
  </si>
  <si>
    <t>20 unit</t>
  </si>
  <si>
    <t>Jumlah pengadaan bahan ATK yang dilaksanakan selama setahun</t>
  </si>
  <si>
    <t>Jumlah kebutuhan barang cetakan dan penggandaan yang dipenuhi</t>
  </si>
  <si>
    <t>Jumlah penyediaan komponen instalasi listrik dan penerangan kantor yang dilaksanakan</t>
  </si>
  <si>
    <t>Jumlah pengadaan peralatan dan perlengkapan kantor yang dilaksanakan</t>
  </si>
  <si>
    <t>24 aset</t>
  </si>
  <si>
    <t>Jumlah kebutuhan peralatan dapur yang dipenuhi</t>
  </si>
  <si>
    <t>Jumlah kebutuhan media massa yang dipenuhi</t>
  </si>
  <si>
    <t>Jumlah kebutuhan alat dan bahan kebesihan yang dipenuhi</t>
  </si>
  <si>
    <t>Jumlah kebutuhan konsumsi tamu kedinasan dan konsumsi kegiatan yang terpenuhi</t>
  </si>
  <si>
    <t>Jumlah rapat kerja, koordinasi dan konsultasi yang diikuit</t>
  </si>
  <si>
    <t>- Jumlah pembayaran honorarium tenaga Non PNS yang dipenuhi - Jumlah penyelesaian berkas penilaian angka kredit pegawai jabfung APIP</t>
  </si>
  <si>
    <t>- 2 orang - 2 semester, 2 jabfung APIP</t>
  </si>
  <si>
    <t>Jumlah penyelesaian kegiatan pemeliharaan gedung kantor</t>
  </si>
  <si>
    <t>Jumlah kendaraan dinas yang dipelihara secara rutin selama setahun</t>
  </si>
  <si>
    <t>Jumlah peralatan kerja yang dipelihara</t>
  </si>
  <si>
    <t>33 unit</t>
  </si>
  <si>
    <t>- Jumlah pengadaan pakaian batik olah raga yang dilaksanakan - Jumlah pengadaan pakaian olah raga yang dilaksanakan - Jumlah staf Inspektorat yang mengikuti kegiatan hari-hari besar tertentu pemerintah Kota Bontang</t>
  </si>
  <si>
    <t>- 47 buah - 47 stel - 47 orang</t>
  </si>
  <si>
    <t>Jumlah aparat yang mengikuti diklat</t>
  </si>
  <si>
    <t>48 orang</t>
  </si>
  <si>
    <t>1.20.5.2</t>
  </si>
  <si>
    <t>Jumlah aparat pengawas yang mengikuti sosialisasi</t>
  </si>
  <si>
    <t>1.20.5.42</t>
  </si>
  <si>
    <t>Workshop Implementasi Peraturan Perundang-Undangan</t>
  </si>
  <si>
    <t>Jumlah SKPD yang mengikuti workshop</t>
  </si>
  <si>
    <t>Jumlah laporan yang disusun</t>
  </si>
  <si>
    <t>Jumlah laporan keuangan akhir tahun yang disusun</t>
  </si>
  <si>
    <t>Jumlah laporan Renja yang disusun</t>
  </si>
  <si>
    <t>1.20.6.11</t>
  </si>
  <si>
    <t>Jumlah laporan kinerja yang disusun</t>
  </si>
  <si>
    <t>1.20.20</t>
  </si>
  <si>
    <t>PROGRAM PENINGKATAN SISTEM PENGAWASAN INTERNAL DAN PENGENDALIAN PELAKSANAAN KEBIJAKAN KDH</t>
  </si>
  <si>
    <t>1.20.20.1</t>
  </si>
  <si>
    <t>Pelaksanaan Pengawasan Internal Secara Berkala</t>
  </si>
  <si>
    <t>- Jumlah penyelesaian pemeriksaan reguler/komprehensif - Jumlah penyelesaian monitoring dan persediaan SKPD - Jumlah penyelesaian monitoring kegiatan pembangunan fisik SKPD - Jumlah penyelesaian pemeriksaan dengan tujuan tertentu Jumlah penyelesaian pendampingan pemeriksaan oleh BPK RI - Jumlah penyelesaian review LAKIP Kota Bontang</t>
  </si>
  <si>
    <t>- 48 Obrik - 95 Obrik - 6 Obrik - 4 Obrik - 4 Obrik - 1 Obrik</t>
  </si>
  <si>
    <t>1.20.20.3</t>
  </si>
  <si>
    <t>Pengendalian Manajemen Pelaksanaan Kebijakan KDH</t>
  </si>
  <si>
    <t>Dokumen Hasil Review RAPBD tahun berikutnya yang diterbitkan</t>
  </si>
  <si>
    <t>1.20.20.6</t>
  </si>
  <si>
    <t>Tindak lanjut Hasil Temuan Pengawasan</t>
  </si>
  <si>
    <t>Jumlah laporan rekapitulasi penyelesaian rekomendasi LHP APIP</t>
  </si>
  <si>
    <t>2 laporan</t>
  </si>
  <si>
    <t>1.20.20.9</t>
  </si>
  <si>
    <t>Optimalisasi dan Evaluasi LP2P bagi PNS</t>
  </si>
  <si>
    <t>Jumlah berkas LP2P PNS Gol. III/a ke atas yang diselesaikan</t>
  </si>
  <si>
    <t>1869 orang</t>
  </si>
  <si>
    <t>1.20.20.11</t>
  </si>
  <si>
    <t>Peningkatan Pengawasan dan Penilaian Akuntabilitas Kinerja</t>
  </si>
  <si>
    <t>Jumlah LHE SAKIP SKPD yang diterbitkan</t>
  </si>
  <si>
    <t>48 LHE</t>
  </si>
  <si>
    <t>1.20.20.12</t>
  </si>
  <si>
    <t>Implementasi Sistem Akuntansi Pemerintahan</t>
  </si>
  <si>
    <t>Jumlah dokumen hasil review LKPD un audited yang diterbitkan</t>
  </si>
  <si>
    <t>1.20.20.15</t>
  </si>
  <si>
    <t>Optimalisasi Peningkatan Kepatuhan Pada Peraturan Perundang-Undangan</t>
  </si>
  <si>
    <t>Jumlah laporan pelaksanaan TPKN dan Majelis TPTGR</t>
  </si>
  <si>
    <t>1.20.20.18</t>
  </si>
  <si>
    <t>Monitoring dan Implementasi Rencana Aksi Daerah Pemberantasan Korupsi (RAD PK)</t>
  </si>
  <si>
    <t>Jumlah laporan pemantauan RAD PPK yang diterbitkan</t>
  </si>
  <si>
    <t>4 laporan</t>
  </si>
  <si>
    <t>1.20.20.22</t>
  </si>
  <si>
    <t>Rekonsiliasi Temuan Hasil Pemeriksaan</t>
  </si>
  <si>
    <t>Jumlah laporan TLRHP BPK RI</t>
  </si>
  <si>
    <t>1.20.20.23</t>
  </si>
  <si>
    <t>Monitoring Penilaian Mandiri Pelaksanaan Reformasi Birokrasi Kota Bontang</t>
  </si>
  <si>
    <t>Jumlah dokumen evaluasi PMPRB</t>
  </si>
  <si>
    <t>1.20.21</t>
  </si>
  <si>
    <t>PROGRAM PENINGKATAN PROFESIONALISME TENAGA PEMERIKSA DAN APARATUR PENGAWASAN</t>
  </si>
  <si>
    <t>1.20.21.1</t>
  </si>
  <si>
    <t>Pelatihan pengembangan tenaga pemeriksa dan aparatur pengawasan</t>
  </si>
  <si>
    <t>Jumlah JF APIP yang mengikuti diklat profesi</t>
  </si>
  <si>
    <t>1.20.22</t>
  </si>
  <si>
    <t>PROGRAM PENATAAN DAN PENYEMPURNAAN KEBIJAKAN SISTEM DAN PROSEDUR PENGAWASAN</t>
  </si>
  <si>
    <t>1.20.22.2</t>
  </si>
  <si>
    <t>Penyusunan Kebijakan Sistem dan Prosedur Pengawasan</t>
  </si>
  <si>
    <t>Jumlah laporan evaluasi penerapan pedoman pengawasan</t>
  </si>
  <si>
    <t>1.20.23</t>
  </si>
  <si>
    <t>PROGRAM PENGINTENSIFIKASIAN PENANGANAN PENGADUAN MASYARAKAT</t>
  </si>
  <si>
    <t>1.20.23.2</t>
  </si>
  <si>
    <t>Penanganan Kasus Pengaduan Masyarakat Kota Bontang</t>
  </si>
  <si>
    <t>Persentase jumlah laporan pengaduan masyarakat yang masuk telah diteliti kebenarannya</t>
  </si>
  <si>
    <t>1.20.43</t>
  </si>
  <si>
    <t>PROGRAM PENYELENGGARAAN SISTEM PENGENDALIAN INTERN PEMERINTAH DAERAH (SPIP)</t>
  </si>
  <si>
    <t>1.20.43.1</t>
  </si>
  <si>
    <t>Pelaksanaan Diagnostic Assesment SKPD</t>
  </si>
  <si>
    <t>Jumlah DA SKPD yang diterbitkan</t>
  </si>
  <si>
    <t>24 laporan</t>
  </si>
  <si>
    <t>1.20.43.4</t>
  </si>
  <si>
    <t>Monitoring dan Evalaluasi Implementasi SPIP</t>
  </si>
  <si>
    <t>Jumlah laporan monev penerapan SPIP yang diterbitkan</t>
  </si>
  <si>
    <t>: 1.20.06</t>
  </si>
  <si>
    <t>: DINAS PENDAPATAN, PENGELOLAAN KEUANGAN DAN ASET</t>
  </si>
  <si>
    <t>--Jumlah Kendaraan</t>
  </si>
  <si>
    <t>Terciptanya Kebersihan Kantor yang memadai</t>
  </si>
  <si>
    <t>Jumlah Alat Tulis kantor</t>
  </si>
  <si>
    <t>Penyediaan Barang Cetakan dan Penggandaan--</t>
  </si>
  <si>
    <t>Jumlah komponen instalasi listrik/penerangan kantor</t>
  </si>
  <si>
    <t>Jumlah Bahan bacaan yang dibeli selama 1 Tahun</t>
  </si>
  <si>
    <t>Tertib Pelayanan bahan Logistik kantor</t>
  </si>
  <si>
    <t>Penyelenggaraan Rapat-Rapat Koordinasi dan Konsultasi Ke Luar Daerah</t>
  </si>
  <si>
    <t>Jumlah tenaga admin/teknis Perkantoran</t>
  </si>
  <si>
    <t>1.20.1.31</t>
  </si>
  <si>
    <t>Penataan Kearsipan Kantor</t>
  </si>
  <si>
    <t>Agar memudahkan pengambilan data yang telah tersusun rapi</t>
  </si>
  <si>
    <t>1.20.2.5</t>
  </si>
  <si>
    <t>Pengadaan Kendaraan Bermotor</t>
  </si>
  <si>
    <t>Jumlah perlengkapan kantor yang tersedia</t>
  </si>
  <si>
    <t>Jumlah gedung kantor</t>
  </si>
  <si>
    <t>Pakaian Kerja Pegawai</t>
  </si>
  <si>
    <t>Jumlah yang ikut pendidikan dan pelatihan</t>
  </si>
  <si>
    <t>Laporan Capaian Kinerja</t>
  </si>
  <si>
    <t>Laporan Laporan Keuangan Semesteran dan Prognosis Realisasi Anggaran</t>
  </si>
  <si>
    <t>Laporan Kinerja Instansi Pemerintah</t>
  </si>
  <si>
    <t>Laporan Akhir Tahun</t>
  </si>
  <si>
    <t>Terlaksananya kegiatan pameran pembangunan</t>
  </si>
  <si>
    <t>1.20.11.4</t>
  </si>
  <si>
    <t>Pengembangan dan Pemeliharaan Website DPPKA</t>
  </si>
  <si>
    <t>-Pengembangan dan Pemeliharaan Website DPPKA-</t>
  </si>
  <si>
    <t>1.20.17</t>
  </si>
  <si>
    <t>PROGRAM PENINGKATAN DAN PENGEMBANGAN PENGELOLAAN KEUANGAN DAERAH</t>
  </si>
  <si>
    <t>1.20.17.2</t>
  </si>
  <si>
    <t>Penyusunan Standar Satuan Harga</t>
  </si>
  <si>
    <t>Tersusunnya Data harga barang/jasa Pemerintah Kota Bontang</t>
  </si>
  <si>
    <t>100 Buku</t>
  </si>
  <si>
    <t>1.20.17.5</t>
  </si>
  <si>
    <t>Penyusunan Kebijakan Umum APBD (KUA)</t>
  </si>
  <si>
    <t>Dokumen KUA TA 2017</t>
  </si>
  <si>
    <t>10 Buku</t>
  </si>
  <si>
    <t>1.20.17.6</t>
  </si>
  <si>
    <t>Penyusunan Program Prioritas dan Plafon Anggaran Sementara (PPAS)</t>
  </si>
  <si>
    <t>PPAS dan PPA TA 2017</t>
  </si>
  <si>
    <t>10 buku</t>
  </si>
  <si>
    <t>1.20.17.7</t>
  </si>
  <si>
    <t>Penyusunan Kebijakan Umum APBD (KUA) Perubahan</t>
  </si>
  <si>
    <t>Dokumen KUA perubahan TA 2016</t>
  </si>
  <si>
    <t>1.20.17.8</t>
  </si>
  <si>
    <t>Penyusunan Program Prioritas dan Plafon Anggaran Sementara (PPAS) Perubahan APBD</t>
  </si>
  <si>
    <t>PPAS perubahan TA 2016</t>
  </si>
  <si>
    <t>1.20.17.9</t>
  </si>
  <si>
    <t>Penyusunan Rancangan Peraturan Daerah Tentang APBD</t>
  </si>
  <si>
    <t>Tersusunnya Buku Raferda dan Perda APBD Tahun Anggaran 2017</t>
  </si>
  <si>
    <t>1.20.17.10</t>
  </si>
  <si>
    <t>Penyusunan Rancangan Peraturan KDH Tentang Penjabaran APBD</t>
  </si>
  <si>
    <t>Tersusunnya Peraturan KDH tentang APBD TA 2017</t>
  </si>
  <si>
    <t>1.20.17.11</t>
  </si>
  <si>
    <t>Penyusunan Rancangan Peraturan Daerah Tentang Perubahan APBD</t>
  </si>
  <si>
    <t>Tersusunnya buku tentang Perubahan APBD TA 2016</t>
  </si>
  <si>
    <t>1.20.17.12</t>
  </si>
  <si>
    <t>Penyusunan Rancangan Peraturan KDH Tentang Penjabaran Perubahan APBD</t>
  </si>
  <si>
    <t>Tersusunya buku penjabaran Perubahan APBD TA 2015</t>
  </si>
  <si>
    <t>1.20.17.13</t>
  </si>
  <si>
    <t>Penyusunan Rancangan Peraturan Daerah Tentang Pertanggungjawaban Pelaksanaan APBD</t>
  </si>
  <si>
    <t>Tersediannya laporan Pertanggungjawaban Pelaksanaan APBD TA 2015 Tepat waktu</t>
  </si>
  <si>
    <t>2 buku</t>
  </si>
  <si>
    <t>1.20.17.14</t>
  </si>
  <si>
    <t>Penyusunan Rancangan Peraturan KDH Tentang Penjabaran Pertanggungjawaban Pelaksanaan APBD</t>
  </si>
  <si>
    <t>Tersusunya dokumen penjabaran pertanggungjawaban APBD</t>
  </si>
  <si>
    <t>17 Buku</t>
  </si>
  <si>
    <t>1.20.17.25</t>
  </si>
  <si>
    <t>Penyusunan Pergeseran APBD</t>
  </si>
  <si>
    <t>Dokumen Pergeseran APBD TA 2016</t>
  </si>
  <si>
    <t>5 Buku</t>
  </si>
  <si>
    <t>1.20.17.29</t>
  </si>
  <si>
    <t>Penyusunan Laporan Semester Pertama dan Prognosis 6 Bulan Berikutnya Pemerintah Kota Bontang</t>
  </si>
  <si>
    <t>Tersusunnya dokumen Laporan Semester Pertama dan Prognosis 6 Bulan Berikutnya Pemerintah Kota TA 2016</t>
  </si>
  <si>
    <t>1.20.17.32</t>
  </si>
  <si>
    <t>Penetapan Bendaharan Penerimaan dan Pengeluaran SKPD serta SKPKD</t>
  </si>
  <si>
    <t>Ditetapkanya bendahara penerima dan pengeluaran SKPD serta SKPKD</t>
  </si>
  <si>
    <t>1.20.17.35</t>
  </si>
  <si>
    <t>Bimtek Tatacara Pemotongan dan Penyetoran PPN dan PPh</t>
  </si>
  <si>
    <t>46 orang</t>
  </si>
  <si>
    <t>Pengelolaan Belanja Pegawai</t>
  </si>
  <si>
    <t>1.20.17.45</t>
  </si>
  <si>
    <t>Pemeliharaan dan Pengembangan Sistem Informasi Penggajian Pegawai</t>
  </si>
  <si>
    <t>Tercapainya Pengembangan Sistem Penggajian Pegawai</t>
  </si>
  <si>
    <t>1.20.17.57</t>
  </si>
  <si>
    <t>Penyusunan Laporan Semester I Barang Milik Daerah</t>
  </si>
  <si>
    <t>Terlaksananya pelaporan semester 1 BMD</t>
  </si>
  <si>
    <t>1.20.17.59</t>
  </si>
  <si>
    <t>Pendataan dan Penilaian Barang Milik Daerah yang Belum Ada Nilainya</t>
  </si>
  <si>
    <t>Inventarisasi barang milik daerah dilingkungan Pemerintah Kota Bontang</t>
  </si>
  <si>
    <t>1.20.17.64</t>
  </si>
  <si>
    <t>Pendampingan Dalam Rangka Menghadapi Audit Eksternal</t>
  </si>
  <si>
    <t>1.20.17.66</t>
  </si>
  <si>
    <t>Diklat Pengelolaan Keuangan Berbasis Akrual</t>
  </si>
  <si>
    <t>47 SKPD</t>
  </si>
  <si>
    <t>1.20.17.68</t>
  </si>
  <si>
    <t>Rekonsiliasi data barang milik daerah di lingkungan Pemerintah kota Bontang</t>
  </si>
  <si>
    <t>Rekonsiliasi data barang milik daerah dengan SKPD di lingkungan Pemerintah kota Bontang</t>
  </si>
  <si>
    <t>1.20.17.78</t>
  </si>
  <si>
    <t>Rekonsiliasi Realisasi Belanja</t>
  </si>
  <si>
    <t>Pendapatan dan belanja per bulan</t>
  </si>
  <si>
    <t>46 Berita Acara perbulan</t>
  </si>
  <si>
    <t>1.20.17.79</t>
  </si>
  <si>
    <t>Workshop Penyusunan Laporan Keuangan Akhir Tahun</t>
  </si>
  <si>
    <t>Diklat Penatausahaan dan Pengelolaan Keuangan Daerah</t>
  </si>
  <si>
    <t>1.20.17.80</t>
  </si>
  <si>
    <t>Workshop Eksklusif Pengguna Anggaran Tentang Pengelolaan Keuangan Berbasis Akrual</t>
  </si>
  <si>
    <t>Tingkat kehadiran PA dan Peserta lainnya sesuai dengan jumlah yang direncanakan</t>
  </si>
  <si>
    <t>1 kali pelaksanaan</t>
  </si>
  <si>
    <t>1.20.17.81</t>
  </si>
  <si>
    <t>Pemeliharaan SIPKD</t>
  </si>
  <si>
    <t>SIPKD Update</t>
  </si>
  <si>
    <t>Pendampingan Implementasi Pengelolaan Keuangan Berbasis Akrual</t>
  </si>
  <si>
    <t>Pendampingan Menghadapi Pemeriksaan Pengelolaan Keuangan</t>
  </si>
  <si>
    <t>1.20.30</t>
  </si>
  <si>
    <t>PROGRAM PENINGKATAN PENERIMAAN PENDAPATAN DAERAH</t>
  </si>
  <si>
    <t>1.20.30.1</t>
  </si>
  <si>
    <t>Intensifikasi dan Ekstensifikasi Sumber-Sumber Pendapatan Daerah</t>
  </si>
  <si>
    <t>Publikasi proses pemungutan pajak dikota Bontang dan Kajian Potensi PAD Kota Bontang</t>
  </si>
  <si>
    <t>1 Dokumen 7 jenis publikasi</t>
  </si>
  <si>
    <t>1.20.30.9</t>
  </si>
  <si>
    <t>Penyusunan Target Anggaran Pendapatan Dan Evaluasi Penerimaan Pendapatan Daerah</t>
  </si>
  <si>
    <t>Terlaksananya Penyusunan Target Anggaran Pendapatan Dan Evaluasi Penerimaan Pendapatan Daerah</t>
  </si>
  <si>
    <t>1.20.30.15</t>
  </si>
  <si>
    <t>Jasa Penyampaian SPPT PBB oleh RT melalui Kelurahan</t>
  </si>
  <si>
    <t>Tersebarnya SPPDT PBB kepada wajib pajak PBB sektor perkotaan secara optimal</t>
  </si>
  <si>
    <t>38.000 lembar</t>
  </si>
  <si>
    <t>1.20.30.17</t>
  </si>
  <si>
    <t>Pemeliharaan Sistem Informasi Pendapatan Daerah (SIMPATDA)</t>
  </si>
  <si>
    <t>Jumlah perangkat keras dan lunak SIMPATDA</t>
  </si>
  <si>
    <t>1.20.30.22</t>
  </si>
  <si>
    <t>Validasi dan Monitoring Data Pajak Daerah</t>
  </si>
  <si>
    <t>Tersedianya kegiatan monitoring pajak daerah</t>
  </si>
  <si>
    <t>1.20.30.24</t>
  </si>
  <si>
    <t>Forum Komunikasi dan Konsolidasi Daerah Penghasil Minyak dan Gas Bumi</t>
  </si>
  <si>
    <t>Terlaksananya Forum Komunikasi dan Konsolidasi Daerah Penghasil Minyak dan Gas Bumi</t>
  </si>
  <si>
    <t>2 kali</t>
  </si>
  <si>
    <t>1.20.30.28</t>
  </si>
  <si>
    <t>Fasilitasi Pengelolaan Pajak Dan Bangunan Sektor Pedesaan Dan Perkotaan</t>
  </si>
  <si>
    <t>Meningkatnya PAD dari PBB pedesaan dan Perkotaan</t>
  </si>
  <si>
    <t>1.20.30.32</t>
  </si>
  <si>
    <t>Pemeliharaan SISMIOP PBB</t>
  </si>
  <si>
    <t>Tersedianya Aplikasi SISMIOP PBB</t>
  </si>
  <si>
    <t>1.20.30.35</t>
  </si>
  <si>
    <t>Penghapusan Piutang Pajak Pemerintah Kota Bontang</t>
  </si>
  <si>
    <t>Tersedianya data tentang penghapusan piutang pajak Pemerintah Kota Bontang</t>
  </si>
  <si>
    <t>1.20.30.39</t>
  </si>
  <si>
    <t>Pemutakhiran Data Piutang PBB P-2 sebelum Pelimpahan Kewenangan Pemungutan Pajak PBB P-2 oleh Pemerintah Pusat</t>
  </si>
  <si>
    <t>Validasi tunggakan pajak PBB P2 yang baik dan akurat (Fotocopy Dokumen Berita Acara Validasi Piutang PBB)</t>
  </si>
  <si>
    <t>1.20.30.45</t>
  </si>
  <si>
    <t>Validasi Data Pajak Bumi dan Bangunan Sektor Pedesaan dan Perkotaan</t>
  </si>
  <si>
    <t>Tersedianya data PBB yang akurat</t>
  </si>
  <si>
    <t>1.20.30.47</t>
  </si>
  <si>
    <t>Rekonsiliasi Pendapatan dan Piutang Daerah</t>
  </si>
  <si>
    <t>Informasi pendapatan dan piutang dapat diandalkan dan mampu dibandingkan dengan jumlah ketetapan</t>
  </si>
  <si>
    <t>1.20.30.48</t>
  </si>
  <si>
    <t>Pemeliharaan Tempat Pemasangan Reklame/Spanduk</t>
  </si>
  <si>
    <t>Meningkatkan dan pemeliharaan tempat pemasangan spanduk</t>
  </si>
  <si>
    <t>1.20.30.49</t>
  </si>
  <si>
    <t>Peremajaan Data NJOP PBB</t>
  </si>
  <si>
    <t>Terlaksananya Peremajaan Data Objek PBB</t>
  </si>
  <si>
    <t>Pembuatan Basis Data Objek Pajak Restoran</t>
  </si>
  <si>
    <t>Sosialisasi PDRD (Pajak Daerah dan Retribusi Daerah)</t>
  </si>
  <si>
    <t>1.20.36</t>
  </si>
  <si>
    <t>PROGRAM PENINGKATAN MANAJEMEN INFORMASI KEKAYAAN/ASET DAERAH</t>
  </si>
  <si>
    <t>1.20.36.5</t>
  </si>
  <si>
    <t>Sensus Barang Milik Daerah</t>
  </si>
  <si>
    <t>Terlaksananya kegiatan Sensus Barang Milik Daerah</t>
  </si>
  <si>
    <t>1.20.36.20</t>
  </si>
  <si>
    <t>Bimbingan Teknis Pengelolaan Barang Milik Daerah Bagi Pengurus dan Penyimpan Barang</t>
  </si>
  <si>
    <t>Terlaksananya Workshop pengelolaan barang milik daerah penyimpan Barang SKPD</t>
  </si>
  <si>
    <t>1.20.36.23</t>
  </si>
  <si>
    <t>Penghapusan Barang Milik Daerah</t>
  </si>
  <si>
    <t>Pengelolaan BMD secara maksimal</t>
  </si>
  <si>
    <t>1.20.36.24</t>
  </si>
  <si>
    <t>Pemanfaatan Barang Milik Daerah</t>
  </si>
  <si>
    <t>Pengelolaan BMD secara Maksimal</t>
  </si>
  <si>
    <t>1.20.36.26</t>
  </si>
  <si>
    <t>Pelelangan Barang Milik Daerah di Lingkungan Pemerintah Kota Bontang</t>
  </si>
  <si>
    <t>1.20.36.28</t>
  </si>
  <si>
    <t>Penyusunan Rencana Kebutuhan dan Pemeliharaan Barang Unit (RKBU dan RKPBU)</t>
  </si>
  <si>
    <t>Data Barang Milik Daerah</t>
  </si>
  <si>
    <t>1.20.36.35</t>
  </si>
  <si>
    <t>Penilaian Barang Milik Daerah Yang Akan Dihapus</t>
  </si>
  <si>
    <t>Pengelolaan Barang Milik Daerah secara maksimal</t>
  </si>
  <si>
    <t>1.20.36.43</t>
  </si>
  <si>
    <t>Rekonsiliasi Aset Sumber Dana BOS pada Sekolah Negeri TA. 2013</t>
  </si>
  <si>
    <t>Terlaksananya Rekon Aset dari Dana BOS dengan pembantu pengurus barang</t>
  </si>
  <si>
    <t>1.20.36.44</t>
  </si>
  <si>
    <t>Bimbingan Teknis Pengelolaan Barang Milik Daerah bagi Pembantu Pengurus Barang dari UPTD dan SEKOLAH</t>
  </si>
  <si>
    <t>Terlaksananya Bimbingan Teknis Pengelolaan Barang Milik Daerah bagi Pembantu Pengurus Barang dari UPTD dan SEKOLAH</t>
  </si>
  <si>
    <t>1.20.36.48</t>
  </si>
  <si>
    <t>Pembuatan Plang Aset Tanah</t>
  </si>
  <si>
    <t>Terdatanya lokasi aset Pemerintah Kota Bontang</t>
  </si>
  <si>
    <t>1.20.36.49</t>
  </si>
  <si>
    <t>Pengembangan Sistem Aplikasi Penyusunan Aset Daerah Berbasis Akrual</t>
  </si>
  <si>
    <t>Terlaksananya Pengadaan Sistem Aplikasi Penyusunan Aset tetap Berbasis Akrual</t>
  </si>
  <si>
    <t>1.20.36.50</t>
  </si>
  <si>
    <t>Sosialisasi Sistem Aplikasi Aset Daerah Berbasis Akrual</t>
  </si>
  <si>
    <t>Evaluasi/monitoring pengelolaan BMD</t>
  </si>
  <si>
    <t>Kajian Penetapan Tarif Sewa Wisma Atlit</t>
  </si>
  <si>
    <t>Updating ASB dan Sosialisasi ASB</t>
  </si>
  <si>
    <t>: 1.20.07</t>
  </si>
  <si>
    <t>: BADAN PELAYANAN PERIJINAN TERPADU DAN PENANAMAN MODAL DAERAH</t>
  </si>
  <si>
    <t>1.16.15.10</t>
  </si>
  <si>
    <t>Penyelenggaraan Promosi Investasi</t>
  </si>
  <si>
    <t>Keikutsertaan Kota Bontang dalam pameran skala nasional</t>
  </si>
  <si>
    <t>4 (empat) pameran</t>
  </si>
  <si>
    <t>1.16.15.19</t>
  </si>
  <si>
    <t>Penyusunan Perwali Green Investment</t>
  </si>
  <si>
    <t>Perwali Green Investment</t>
  </si>
  <si>
    <t>1.16.15.20</t>
  </si>
  <si>
    <t>Penyusunan Master Plan Promosi Investasi</t>
  </si>
  <si>
    <t>Masterplan Promosi Investasi</t>
  </si>
  <si>
    <t>1.16.15.21</t>
  </si>
  <si>
    <t>Gelar Potensi Investasi</t>
  </si>
  <si>
    <t>Terlaksananya diskusi bisnis terkait investasi di Kota Bontang</t>
  </si>
  <si>
    <t>1.16.16</t>
  </si>
  <si>
    <t>PROGRAM PENINGKATAN IKLIM INVESTASI DAN REALISASI INVESTASI</t>
  </si>
  <si>
    <t>1.16.16.14</t>
  </si>
  <si>
    <t>Monitoring dan Pengendalian Investasi</t>
  </si>
  <si>
    <t>pelaksanaan monitoring dan pengendalian investasi</t>
  </si>
  <si>
    <t>1.16.16.15</t>
  </si>
  <si>
    <t>Sosialisasi Kebijakan Penanaman Modal</t>
  </si>
  <si>
    <t>Terlaksananya kegiatan sosialisasi kebijakan penanaman modal</t>
  </si>
  <si>
    <t>1.16.16.21</t>
  </si>
  <si>
    <t>Pembuatan Profil Potensi dan Peluang Investasi Kota Bontang</t>
  </si>
  <si>
    <t>Profil potensi dan peluang investasi Kota Bontang</t>
  </si>
  <si>
    <t>Jumlah materai dan pengiriman</t>
  </si>
  <si>
    <t>Pembayaran rekening jasa komunikasi, sumber daya air dan listrik</t>
  </si>
  <si>
    <t>Pembayaran pajak kendaraan dinas/operasional</t>
  </si>
  <si>
    <t>Pajak 20 unit kendaraan</t>
  </si>
  <si>
    <t>Peralatan dan pemeliharaan Kebersihan kantor</t>
  </si>
  <si>
    <t>Barang cetakan dan biaya penggandaan</t>
  </si>
  <si>
    <t>Bahan bacaan berupa koran/majalah</t>
  </si>
  <si>
    <t>Logistik kantor</t>
  </si>
  <si>
    <t>Makanan dan minuman</t>
  </si>
  <si>
    <t>Pelaksanaan konsultasi dan rapat koordinasi keluar daerah</t>
  </si>
  <si>
    <t>Jumlah tenaga non pns</t>
  </si>
  <si>
    <t>Perbaikan gedung kantor</t>
  </si>
  <si>
    <t>Pemeliharaan kendaraan dinas</t>
  </si>
  <si>
    <t>30 unit kendaraan terpelihara</t>
  </si>
  <si>
    <t>Pemeliharaan perlengkapan kantor</t>
  </si>
  <si>
    <t>29 unit perlengkapan</t>
  </si>
  <si>
    <t>Pemeliharaan peralatan kantor</t>
  </si>
  <si>
    <t>1.20.2.28</t>
  </si>
  <si>
    <t>Pemeliharaan Rutin/Berkala Mubeleur</t>
  </si>
  <si>
    <t>Pemeliharaan mebeleur</t>
  </si>
  <si>
    <t>Seragam batik khas dan pakaian olahraga</t>
  </si>
  <si>
    <t>90 stel</t>
  </si>
  <si>
    <t>Terlaksananya diklat aparatur</t>
  </si>
  <si>
    <t>Tersusunnya laporan capaian dan ikhtisar realisasi kinerja sesuai peraturan</t>
  </si>
  <si>
    <t>Tersusunnya laporan prognosis keuangan</t>
  </si>
  <si>
    <t>Tersusunnya laporan kinerja instansi pemerintah BPPM</t>
  </si>
  <si>
    <t>Laporan keuangan akhir tahun</t>
  </si>
  <si>
    <t>Dokumen rencana kerja</t>
  </si>
  <si>
    <t>1.20.9.4</t>
  </si>
  <si>
    <t>Sosialisasi Pelayanan dan Perijinan</t>
  </si>
  <si>
    <t>pelaksanaan kegiatan sosialisasi pelayanan perijinan</t>
  </si>
  <si>
    <t>1 kali, (100 orang)</t>
  </si>
  <si>
    <t>1.20.9.11</t>
  </si>
  <si>
    <t>Penyusunan Indeks Kepuasan Masyarakat (IKM)</t>
  </si>
  <si>
    <t>Prosentase Indeks Kepuasan Masyarakat</t>
  </si>
  <si>
    <t>1.20.9.16</t>
  </si>
  <si>
    <t>Monitoring dan Pengawasan Perizinan</t>
  </si>
  <si>
    <t>Laporan monitoring perijinan</t>
  </si>
  <si>
    <t>1.20.9.18</t>
  </si>
  <si>
    <t>Pendampingan Penyusunan Standar Pelayanan Minimal (SPM)</t>
  </si>
  <si>
    <t>Standar Pelayanan Minimal Perijinan</t>
  </si>
  <si>
    <t>1.20.9.24</t>
  </si>
  <si>
    <t>Penyusunan Booklet Pelayanan Perijinan</t>
  </si>
  <si>
    <t>Pembuatan Booklet Pelayanan Perizinan di Kota Bontang</t>
  </si>
  <si>
    <t>200 Buku</t>
  </si>
  <si>
    <t>Pameran Bontang Expo</t>
  </si>
  <si>
    <t>1 pameran</t>
  </si>
  <si>
    <t>1.20.10.4</t>
  </si>
  <si>
    <t>Bontang City Carnival</t>
  </si>
  <si>
    <t>Mengikuti Bontang City Carnival</t>
  </si>
  <si>
    <t>1.20.11.3</t>
  </si>
  <si>
    <t>Peningkatan Pemanfaatan Teknologi Informasi Pelayanan Perizinan</t>
  </si>
  <si>
    <t>Pengembangan aplikasi sms gateway perizinan</t>
  </si>
  <si>
    <t>1.20.11.12</t>
  </si>
  <si>
    <t>Pemeliharaan Aplikasi Pelayanan dan Perijinan</t>
  </si>
  <si>
    <t>Terpeliharanya aplikasi pelayanan dan perijinan</t>
  </si>
  <si>
    <t>1.20.38</t>
  </si>
  <si>
    <t>PROGRAM PENINGKATAN PELAYANAN PERIZINAN</t>
  </si>
  <si>
    <t>1.20.38.5</t>
  </si>
  <si>
    <t>Peninjauan Lapang Kelayakan IMB</t>
  </si>
  <si>
    <t>Terlaksananya monitoring dan peninjauan bangunan yang akan diterbitkan IMB</t>
  </si>
  <si>
    <t>1.20.38.6</t>
  </si>
  <si>
    <t>Peninjauan Lapangan Kelayakan Izin Gangguan</t>
  </si>
  <si>
    <t>Terlaksananya peninjauan kelayakan Izin Gangguan</t>
  </si>
  <si>
    <t>1.20.38.7</t>
  </si>
  <si>
    <t>Peninjauan Lapangan Kelayakan Izin Tertentu</t>
  </si>
  <si>
    <t>Terlaksananya peninjauan kelayakan Izin tertentu</t>
  </si>
  <si>
    <t>12 kali (pertahun)</t>
  </si>
  <si>
    <t>1.20.38.8</t>
  </si>
  <si>
    <t>Terlaksananya Sosilaisasi Izin Bidang Penanaman Modal</t>
  </si>
  <si>
    <t>Terlaksananya Sosialisasi Izin Penanaman Modal</t>
  </si>
  <si>
    <t>: 1.20.08</t>
  </si>
  <si>
    <t>: KECAMATAN BONTANG UTARA</t>
  </si>
  <si>
    <t>1.10.15.32</t>
  </si>
  <si>
    <t>Mobilisasi dan Pendistribusian e-KTP</t>
  </si>
  <si>
    <t>Laporan kependudukan</t>
  </si>
  <si>
    <t>12 Laporan</t>
  </si>
  <si>
    <t>jumlah paket / dokumen yang terkirim</t>
  </si>
  <si>
    <t>25 paket</t>
  </si>
  <si>
    <t>pembayaran rekening telp, air dan listrik</t>
  </si>
  <si>
    <t>Jumlah kendaraan yang diperpanjang KIR dan STNK</t>
  </si>
  <si>
    <t>4 unit mobil dan 9 unit motor</t>
  </si>
  <si>
    <t>Tersedianya alat tulis kantor pada Kecamatan Bontang Utara</t>
  </si>
  <si>
    <t>Terpenuhinya kebutuhan cetakan dan penggandaan</t>
  </si>
  <si>
    <t>Jumlah koran langganan per bulan</t>
  </si>
  <si>
    <t>Terpenuhinya bahan logistik kebersihan kantor</t>
  </si>
  <si>
    <t>Tersedianya makanan dan minuman untuk rapat dan tamu</t>
  </si>
  <si>
    <t>terlaksananya rapat koordinasi dan konsultasi kegiatan Kecamatan Bontang Utara</t>
  </si>
  <si>
    <t>terbayarnya gaji pegawai administrasi (honorer)</t>
  </si>
  <si>
    <t>1.20.1.39</t>
  </si>
  <si>
    <t>Pengadaan Website Kecamatan Bontang Utara</t>
  </si>
  <si>
    <t>Website</t>
  </si>
  <si>
    <t>Penyusunan Indeks Kepuasan Masyarakat Kecamatan</t>
  </si>
  <si>
    <t>Laporan IKM pelayanan di Kecamatan</t>
  </si>
  <si>
    <t>tersedianya kendaraan dinas pada Kecamatan Bontang Utara</t>
  </si>
  <si>
    <t>1.20.2.7</t>
  </si>
  <si>
    <t>Terpenuhinya perlengkapan kantor yang memadai</t>
  </si>
  <si>
    <t>Meubelair</t>
  </si>
  <si>
    <t>1.20.2.12</t>
  </si>
  <si>
    <t>Pengadaan Komputer</t>
  </si>
  <si>
    <t>Komputer dan perlengkapannya</t>
  </si>
  <si>
    <t>Pemeliharaan peralatan kantor kecamatan</t>
  </si>
  <si>
    <t>Tercapainya pemeliharaan kendaraan dinas</t>
  </si>
  <si>
    <t>Jumlah aparatur yang mengikuti diklat</t>
  </si>
  <si>
    <t>Tersusunnya dokumen capaian kinerja Kecamatan Bontang Utara</t>
  </si>
  <si>
    <t>Pameran Pembangunan Tingkat Kota</t>
  </si>
  <si>
    <t>1.20.39.1</t>
  </si>
  <si>
    <t>Pelaksanaan Musyawarah Perencaaan Pembangunan (Musrenbang) Tingkat Kecamatan</t>
  </si>
  <si>
    <t>Laporan Musrembang</t>
  </si>
  <si>
    <t>1.20.39.2</t>
  </si>
  <si>
    <t>Pembinaan Kelurahan</t>
  </si>
  <si>
    <t>Jumlah peserta lomba Tertib administrasi Kelurahan</t>
  </si>
  <si>
    <t>6 Keluarahan</t>
  </si>
  <si>
    <t>1.20.39.3</t>
  </si>
  <si>
    <t>Pembinaan Ketentraman dan Ketertiban Masyarakat Tingkat Kecamatan</t>
  </si>
  <si>
    <t>Frekuensi patroli gabungan</t>
  </si>
  <si>
    <t>6 Kali</t>
  </si>
  <si>
    <t>1.20.39.5</t>
  </si>
  <si>
    <t>Pelayanan Administrasi Pertanahan Tingkat Kecamatan</t>
  </si>
  <si>
    <t>Laporan administrasi pertanahan tingakat kecamatan</t>
  </si>
  <si>
    <t>12 Dokumen</t>
  </si>
  <si>
    <t>Profil dan Monografi Kecamatan</t>
  </si>
  <si>
    <t>1.20.39.20</t>
  </si>
  <si>
    <t>Fasilitasi Pembinaan Kepramukaan Tingkat Kecamatan</t>
  </si>
  <si>
    <t>Jumlah peserta KMD, KML dan BImtek Kepramukaan</t>
  </si>
  <si>
    <t>25 Orang; 25 Orang; 20 Orang</t>
  </si>
  <si>
    <t>1.20.39.21</t>
  </si>
  <si>
    <t>Pelayanan Administrasi Terpadu Kecamatan (PATEN)</t>
  </si>
  <si>
    <t>PATEN di Kecamatan Bontang Utara</t>
  </si>
  <si>
    <t>50 Orang</t>
  </si>
  <si>
    <t>1.20.40.2</t>
  </si>
  <si>
    <t>Fasilitasi Bulan Bakti Gotong Royong</t>
  </si>
  <si>
    <t>Pelaksanaan Kerja Bakti Tk. Kecamatan</t>
  </si>
  <si>
    <t>7 Kali</t>
  </si>
  <si>
    <t>1.20.40.3</t>
  </si>
  <si>
    <t>1.20.40.4</t>
  </si>
  <si>
    <t>Pembinaan dan Fasilitasi Kegiatan Keagamaan</t>
  </si>
  <si>
    <t>Pelaksanaan MTQ dan Hari Besar Keagamaan</t>
  </si>
  <si>
    <t>4 Event</t>
  </si>
  <si>
    <t>1.20.40.5</t>
  </si>
  <si>
    <t>Fasilitasi Kegiatan HUT RI</t>
  </si>
  <si>
    <t>Laporan pelaksanaan HUT RI</t>
  </si>
  <si>
    <t>1.20.40.8</t>
  </si>
  <si>
    <t>Fasilitasi Pembinaan Usaha Kesehatan Sekolah (UKS)</t>
  </si>
  <si>
    <t>Sosialisasi dan Lomba UKS Tk. Kecamatan</t>
  </si>
  <si>
    <t>6 kali; 1 kali</t>
  </si>
  <si>
    <t>1.20.40.9</t>
  </si>
  <si>
    <t>Forum Pembauran Kebangsaan (FPK)</t>
  </si>
  <si>
    <t>Jumlah peserta Sosialisasi FPK</t>
  </si>
  <si>
    <t>75 Orang</t>
  </si>
  <si>
    <t>1.20.40.10</t>
  </si>
  <si>
    <t>Sosialisasi Gerakan Sayang Ibu</t>
  </si>
  <si>
    <t>Jumlah peserta sosialisasi dan Lomba</t>
  </si>
  <si>
    <t>60 org; 25 org</t>
  </si>
  <si>
    <t>1.20.40.11</t>
  </si>
  <si>
    <t>Peningkatan Pembinaan Keterampilan dan Peran Perempuan</t>
  </si>
  <si>
    <t>Sosialisasi; pelatihan dan lomba</t>
  </si>
  <si>
    <t>6 kelurahan; 1 pelatihan dan 7 lomba</t>
  </si>
  <si>
    <t>1.20.40.13</t>
  </si>
  <si>
    <t>Fasilitasi Pembinaan dan Pemberdayaan Lembaga Kemasyarakatan</t>
  </si>
  <si>
    <t>Jumlah sosialisasi</t>
  </si>
  <si>
    <t>1.20.40.17</t>
  </si>
  <si>
    <t>Fasilitasi Forum Kota Sehat (Forkohat) Kecamatan</t>
  </si>
  <si>
    <t>Lomba Kelurahan Sehat</t>
  </si>
  <si>
    <t>1.20.40.30</t>
  </si>
  <si>
    <t>jumlah kursus, bimtek</t>
  </si>
  <si>
    <t>2 kursus:1 diklat</t>
  </si>
  <si>
    <t>1.20.41</t>
  </si>
  <si>
    <t>PROGRAM FASILITASI PENINGKATAN SARANA/PRASARANA DAN LINGKUNGAN</t>
  </si>
  <si>
    <t>1.20.41.1</t>
  </si>
  <si>
    <t>Monitoring dan Evaluasi Pembangunan</t>
  </si>
  <si>
    <t>Laporan Monitoring dan evaluasi</t>
  </si>
  <si>
    <t>8 Dokumen</t>
  </si>
  <si>
    <t>1.20.41.3</t>
  </si>
  <si>
    <t>300 org</t>
  </si>
  <si>
    <t>: 1.20.09</t>
  </si>
  <si>
    <t>: KECAMATAN BONTANG SELATAN</t>
  </si>
  <si>
    <t>900 lembar</t>
  </si>
  <si>
    <t>Tersedianya pemeliharaan dan perizinan kendaraan</t>
  </si>
  <si>
    <t>Tersedianya alat dan komponen listrik</t>
  </si>
  <si>
    <t>Tersedianya surat kabar di kantor</t>
  </si>
  <si>
    <t>Berjalannya koordinasi dan konsultasi aparatur</t>
  </si>
  <si>
    <t>Tersedianya tenaga administrasi/teknis perkantoran</t>
  </si>
  <si>
    <t>TErsedianya kendaraan operasional kantor</t>
  </si>
  <si>
    <t>Tersedianya perlengkapan gedung kantor</t>
  </si>
  <si>
    <t>1.20.2.9</t>
  </si>
  <si>
    <t>Tersedianya meja rapat yang representatif</t>
  </si>
  <si>
    <t>Tersedianya komputer untuk kantor</t>
  </si>
  <si>
    <t>Terpeliharanyagedung dan lingkungan kantor</t>
  </si>
  <si>
    <t>Terpeliharanya kendaraan dinas</t>
  </si>
  <si>
    <t>Terprliharanya perlengkapan gedung kantor</t>
  </si>
  <si>
    <t>Tersedianya pakaian kerja dan olahraga pegawai</t>
  </si>
  <si>
    <t>Terpenuhinya pendidikan dan pelatihan formal bagi pegawai</t>
  </si>
  <si>
    <t>Laporan Ikhtisar Capaian Kinerja SKPD</t>
  </si>
  <si>
    <t>LAKIP SKPD</t>
  </si>
  <si>
    <t>Tersusunnya dokumen Renja</t>
  </si>
  <si>
    <t>Pameran Pembangunan tingkat Kota</t>
  </si>
  <si>
    <t>Laporan Musrenbang Tk.Kecamatan Bontang Selatan</t>
  </si>
  <si>
    <t>6 kelurahan</t>
  </si>
  <si>
    <t>12 laporan</t>
  </si>
  <si>
    <t>Buku profil dan monografi Kecamatan</t>
  </si>
  <si>
    <t>1.20.39.10</t>
  </si>
  <si>
    <t>Pembinaan Keamanan dan Ketertiban Masyarakat Tingkat Kelurahan</t>
  </si>
  <si>
    <t>Jumlah peserta Sosialisasi dan Lomba</t>
  </si>
  <si>
    <t>1.20.39.14</t>
  </si>
  <si>
    <t>Pelaksanaan E-KTP Kota Bontang</t>
  </si>
  <si>
    <t>1.20.39.16</t>
  </si>
  <si>
    <t>Patroli Keamanan dan Ketertiban</t>
  </si>
  <si>
    <t>Frekuensi Patroli</t>
  </si>
  <si>
    <t>Pelaksanaan PATEN</t>
  </si>
  <si>
    <t>Kegiatan gotong royong dalam rangka memperingati Bulan Bakti Gotong Royong</t>
  </si>
  <si>
    <t>Jumlah Peserta Sosialisasi FKDM</t>
  </si>
  <si>
    <t>80 Orang</t>
  </si>
  <si>
    <t>Pelaksanaan MTQ dan Buka Puasa Bersama</t>
  </si>
  <si>
    <t>1 kali; 1 kali</t>
  </si>
  <si>
    <t>Terlaksananya lomba-lomba dalam rangka perayaan HUT RI</t>
  </si>
  <si>
    <t>jumlah peserta sosialisasi dan lomba</t>
  </si>
  <si>
    <t>80 Orang; 35 Orang</t>
  </si>
  <si>
    <t>Jumlah peserta sosialisasi FPK</t>
  </si>
  <si>
    <t>Jumlah peserta sosialisasi dan lomba GSI</t>
  </si>
  <si>
    <t>50 Orang; 6 Kelurahan</t>
  </si>
  <si>
    <t>- Jumlah peserta sosialisasi; - Jumlah lomba kegiatan PKK</t>
  </si>
  <si>
    <t>50 Orang 6 kali kegiatan lomba</t>
  </si>
  <si>
    <t>- Jumlah pserta sosialisasi LPM, Posyandu dan P2WKSS - Pelaksanaan Lomba LBSI</t>
  </si>
  <si>
    <t>- 210 Orang - 6 Kelurahan</t>
  </si>
  <si>
    <t>- Jumlah peserta sosialisasi forum Kota Sehat - Lomba Lingkungan Sehat Tk. Kecamatan - Monev Pokja Sehat</t>
  </si>
  <si>
    <t>- 75 peserta - 6 Kelurahan - 1 Dok</t>
  </si>
  <si>
    <t>1.20.40.26</t>
  </si>
  <si>
    <t>Fasilitasi Pembinaan dan Pemberdayaan Masyarakat Dalam Pelaksanaan Pembangunan</t>
  </si>
  <si>
    <t>100 peserta</t>
  </si>
  <si>
    <t>Peserta Bimtek Kepramukaan</t>
  </si>
  <si>
    <t>4 Dok</t>
  </si>
  <si>
    <t>1.20.41.2</t>
  </si>
  <si>
    <t>Koordinasi Peningkatan Peran Serta Masyarakat Dalam Pengembangan Sarana dan Prasarana Umum</t>
  </si>
  <si>
    <t>150 Orang</t>
  </si>
  <si>
    <t>: 1.20.10</t>
  </si>
  <si>
    <t>: KECAMATAN BONTANG BARAT</t>
  </si>
  <si>
    <t>Materai</t>
  </si>
  <si>
    <t>710 lembar</t>
  </si>
  <si>
    <t>Tersedianya fasilitas komunikasi, sumber daya air dan listrik</t>
  </si>
  <si>
    <t>STNK Mobil/Kendaraan Dinas</t>
  </si>
  <si>
    <t>Roda 4 = 3 unit; Roda 2 = 10 unit</t>
  </si>
  <si>
    <t>Cetakan dan Penggandaan</t>
  </si>
  <si>
    <t>Peralatan Listrik dan elektronik</t>
  </si>
  <si>
    <t>Sarana dan Prasarana Kantor</t>
  </si>
  <si>
    <t>Surat kabar/majalah</t>
  </si>
  <si>
    <t>Peralatan kebersihan dan bahan pembersih</t>
  </si>
  <si>
    <t>Terpenuhinya kebutuhan makan minum rapat dan tamu</t>
  </si>
  <si>
    <t>Terlaksananya rapat koordinasi dan konsultasi</t>
  </si>
  <si>
    <t>Terpenuhinya biaya jasa tenaga administrasi</t>
  </si>
  <si>
    <t>Kendaraan dinas roda 2 dan Roda 4</t>
  </si>
  <si>
    <t>Roda 2 = 2 unit; Roda 4 = 2 unit</t>
  </si>
  <si>
    <t>Tersedianya plang dan gapura kecamatan</t>
  </si>
  <si>
    <t>Bahan material gedung kantor</t>
  </si>
  <si>
    <t>Pemeliharaan kendaraan dinas/operasional roda 4 dan roda 2</t>
  </si>
  <si>
    <t>Roda 4 = 3 unit ; Roda 2 = 10 unit</t>
  </si>
  <si>
    <t>Terpenuhinya kebutuhan pemeliharaan perlengkapan kantor</t>
  </si>
  <si>
    <t>1.20.2.30</t>
  </si>
  <si>
    <t>Jumlah komputer, laptop, printer yang dipelihara</t>
  </si>
  <si>
    <t>32 unit</t>
  </si>
  <si>
    <t>Pakaian batik nasional dan pakaian olahraga</t>
  </si>
  <si>
    <t>32 orang</t>
  </si>
  <si>
    <t>Terlaksananya diklat/kursus</t>
  </si>
  <si>
    <t>Laporan capaian kinerja dan ikhtisar reaisasi kinerja</t>
  </si>
  <si>
    <t>Laporan Keuangan Semesteran</t>
  </si>
  <si>
    <t>Laporan Keuangan Akhir Tahun</t>
  </si>
  <si>
    <t>Dokumen Rencana Kerja SKPD</t>
  </si>
  <si>
    <t>-Sosialisasi -Lomba</t>
  </si>
  <si>
    <t>-1 kali -2 kali</t>
  </si>
  <si>
    <t>Penyuluhan kamtibmas dan patroli wilayah</t>
  </si>
  <si>
    <t>2 Kegiatan; 6 kali</t>
  </si>
  <si>
    <t>Laporan administrasi pertanahan tingkat kecamatan</t>
  </si>
  <si>
    <t>Tersedianya data profil dan monografi kecamatan</t>
  </si>
  <si>
    <t>2 Buku</t>
  </si>
  <si>
    <t>Terbitnya KTP Nasional Elektronik</t>
  </si>
  <si>
    <t>- pembinaan - bimtek</t>
  </si>
  <si>
    <t>kegiatan pramuka</t>
  </si>
  <si>
    <t>PATEN di Kecamatan Bontang Barat</t>
  </si>
  <si>
    <t>Bulan bakti gotong royong terlaksana</t>
  </si>
  <si>
    <t>Sosialisasi</t>
  </si>
  <si>
    <t>- Lomba MTQ - Kegiatan Baca Tulis Al-Quran - Halal bihalal - Natal Bersama</t>
  </si>
  <si>
    <t>Kegiatan Keagamaan</t>
  </si>
  <si>
    <t>- Sosialisasi UKS - pembinaan UKS - Lomba sekolah sehat</t>
  </si>
  <si>
    <t>1 kali 3 kali 1 kali</t>
  </si>
  <si>
    <t>Pembinaan GSI Lomba</t>
  </si>
  <si>
    <t>3 kali 1 kali</t>
  </si>
  <si>
    <t>- Pelatihan - Pembinaan - Sosialisasi</t>
  </si>
  <si>
    <t>- Pelatihan Kerajinan Kain Perca - Pembinaan PAUD - Sosialisasi HIV/AIDS</t>
  </si>
  <si>
    <t>Lomba</t>
  </si>
  <si>
    <t>6 Kegiatan</t>
  </si>
  <si>
    <t>Terlaksananya forum kota sehat kecamatan</t>
  </si>
  <si>
    <t>35 org</t>
  </si>
  <si>
    <t>: 1.20.11</t>
  </si>
  <si>
    <t>: BADAN KEPEGAWAIAN DAERAH</t>
  </si>
  <si>
    <t>Pelayanan surat menyurat yang dibutuhkan</t>
  </si>
  <si>
    <t>Jumlah Tagihan Jasa Komunikasi Kantor yang Dibayarkan</t>
  </si>
  <si>
    <t>Jumlah Perizinan Kendaraan Dinas/ Operasional</t>
  </si>
  <si>
    <t>11 unit kendaraan roda dua dan 7 unit kendaraan roda empat</t>
  </si>
  <si>
    <t>Jenis ATK yang tersedia</t>
  </si>
  <si>
    <t>87 Jenis</t>
  </si>
  <si>
    <t>Jenis Barang Cetakan dan Publikasi</t>
  </si>
  <si>
    <t>14 jenis</t>
  </si>
  <si>
    <t>Jenis pearalatan dan perlengkapan kantor</t>
  </si>
  <si>
    <t>11 jenis</t>
  </si>
  <si>
    <t>Jumlah Bahan Bacaan</t>
  </si>
  <si>
    <t>Bahan Logistik Kantor yang Tersedia</t>
  </si>
  <si>
    <t>Jumlah Makanan dan Minuman yang Tersedia</t>
  </si>
  <si>
    <t>Koordinasi dan konsultasi yang dihadiri</t>
  </si>
  <si>
    <t>Jumlah Tenaga Administrasi/ Teknis Perkantoran</t>
  </si>
  <si>
    <t>Motor Dinas/Operasional</t>
  </si>
  <si>
    <t>Sarana dan Prasarana Kantor yang layak</t>
  </si>
  <si>
    <t>Jumlah Kendaraan Dinas/ Operasional</t>
  </si>
  <si>
    <t>14 Unit Kendaraan Roda Dua dan 7 Unit Kendaraan Roda Empat</t>
  </si>
  <si>
    <t>Jenis Sarana dan Prasarana Kantor</t>
  </si>
  <si>
    <t>6 jenis</t>
  </si>
  <si>
    <t>1.20.2.53</t>
  </si>
  <si>
    <t>Pengadaan Peralatan dan Perlengkapan Gedung Kantor</t>
  </si>
  <si>
    <t>Jumlah Barang Inventaris</t>
  </si>
  <si>
    <t>Jumlah seragam batik</t>
  </si>
  <si>
    <t>55 Paket</t>
  </si>
  <si>
    <t>Jumlah Kursus Singkat/ Pelatihan/ Sosialisasi/ Bimtek</t>
  </si>
  <si>
    <t>Jumlah kegiatan sosialisasi</t>
  </si>
  <si>
    <t>3 kali; 270 org</t>
  </si>
  <si>
    <t>Terlaksananya Kegiatan Pameran</t>
  </si>
  <si>
    <t>1.20.33.1</t>
  </si>
  <si>
    <t>Pendidikan dan Pelatihan Prajabatan Bagi Calon PNS Daerah</t>
  </si>
  <si>
    <t>Seleksi Penerimaan CPNS Formasi Umum</t>
  </si>
  <si>
    <t>1.20.33.2</t>
  </si>
  <si>
    <t>Pendidikan dan Pelatihan Struktural Bagi PNS Daerah</t>
  </si>
  <si>
    <t>Jumlah Peserta Diklat</t>
  </si>
  <si>
    <t>33 orang</t>
  </si>
  <si>
    <t>1.20.33.9</t>
  </si>
  <si>
    <t>Diklat dan Sertifikasi Pengadaan Barang dan Jasa</t>
  </si>
  <si>
    <t>Jumlah peserta diklat dan sertifikasi barjas</t>
  </si>
  <si>
    <t>1.20.33.14</t>
  </si>
  <si>
    <t>Diklat Purna Tugas</t>
  </si>
  <si>
    <t>Jumlah peserta diklat</t>
  </si>
  <si>
    <t>1.20.33.18</t>
  </si>
  <si>
    <t>Diklat Perencanaan Strategik</t>
  </si>
  <si>
    <t>47 orang</t>
  </si>
  <si>
    <t>1.20.33.44</t>
  </si>
  <si>
    <t>Diklat Pelayanan Prima</t>
  </si>
  <si>
    <t>46 Orang</t>
  </si>
  <si>
    <t>1.20.33.53</t>
  </si>
  <si>
    <t>Diklat Pra Tugas</t>
  </si>
  <si>
    <t>1.20.33.55</t>
  </si>
  <si>
    <t>Diklat Teknis Motivasi</t>
  </si>
  <si>
    <t>47 Orang</t>
  </si>
  <si>
    <t>1.20.33.56</t>
  </si>
  <si>
    <t>Pelatihan Bahasa Inggris bagi Pejabat Esselon</t>
  </si>
  <si>
    <t>1.20.34.2</t>
  </si>
  <si>
    <t>Seleksi Penerimaan Calon PNS</t>
  </si>
  <si>
    <t>Seleksi Penerimaan CPNS</t>
  </si>
  <si>
    <t>1.20.34.5</t>
  </si>
  <si>
    <t>Pengembangan Sistem Informasi Kepegawaian Daerah</t>
  </si>
  <si>
    <t>Jumlah Pengambangan/ Pemeliharaan SIM BKD</t>
  </si>
  <si>
    <t>1.20.34.9</t>
  </si>
  <si>
    <t>Proses Penanganan Kasus-kasus Pelanggaran Disiplin PNS</t>
  </si>
  <si>
    <t>Jumlah Pembahasan</t>
  </si>
  <si>
    <t>1.20.34.11</t>
  </si>
  <si>
    <t>Pemberian Bantuan Tugas Belajar dan Ikatan Dinas</t>
  </si>
  <si>
    <t>Jumlah PNS yang mengikuti program tugas belajar dan ikatan dinas</t>
  </si>
  <si>
    <t>1.20.34.15</t>
  </si>
  <si>
    <t>Dokumen monitoring</t>
  </si>
  <si>
    <t>1.20.34.18</t>
  </si>
  <si>
    <t>Pelaksanaan Penyerahan Satya Lencana Karya Satya</t>
  </si>
  <si>
    <t>Pegawai penerima Piagam SLKS dan Lencana</t>
  </si>
  <si>
    <t>1.20.34.22</t>
  </si>
  <si>
    <t>Pengusulan dan Penyerahan Kenaikan Pangkat PNS</t>
  </si>
  <si>
    <t>Jumlah penerima SK Kenaikan Pangkat</t>
  </si>
  <si>
    <t>660 orang</t>
  </si>
  <si>
    <t>1.20.34.23</t>
  </si>
  <si>
    <t>Asistensi dan Penyusunan Formasi Pegawai</t>
  </si>
  <si>
    <t>Jumlah Formasi</t>
  </si>
  <si>
    <t>400 Formasi</t>
  </si>
  <si>
    <t>1.20.34.25</t>
  </si>
  <si>
    <t>Pengangkatan dan Pemindahan Pegawai Struktural dan Non Struktural</t>
  </si>
  <si>
    <t>Jumlah PNS</t>
  </si>
  <si>
    <t>1.20.34.26</t>
  </si>
  <si>
    <t>Pelaksanaan Pengambilan Sumpah/Janji PNS</t>
  </si>
  <si>
    <t>Jumlah pegawai yang diambil supah/janji PNS</t>
  </si>
  <si>
    <t>104 orang</t>
  </si>
  <si>
    <t>1.20.34.27</t>
  </si>
  <si>
    <t>Pengusulan NIP dan Penyerahan SK CPNS</t>
  </si>
  <si>
    <t>Jumlah SK CPNS yang Dikeluarkan</t>
  </si>
  <si>
    <t>204 Berkas</t>
  </si>
  <si>
    <t>1.20.34.28</t>
  </si>
  <si>
    <t>Dokumentasi Informasi Kepegawaian</t>
  </si>
  <si>
    <t>Jumlah layanan informasi kepegawaian dalam bentuk cetak</t>
  </si>
  <si>
    <t>1.20.34.35</t>
  </si>
  <si>
    <t>Proses Administrasi Mutasi Pegawai dan Titipan Pegawai</t>
  </si>
  <si>
    <t>Jumlah Pegawai Mutasi dan Pegawai Mutasi Titipan</t>
  </si>
  <si>
    <t>1.20.34.41</t>
  </si>
  <si>
    <t>Pengusulan Kartu Status Pegawai</t>
  </si>
  <si>
    <t>Jumlah Karpeg, Karis/Karsu</t>
  </si>
  <si>
    <t>104 orang/kartu</t>
  </si>
  <si>
    <t>1.20.34.44</t>
  </si>
  <si>
    <t>Pelaksanaan Assesment Pegawai</t>
  </si>
  <si>
    <t>Jumlah pegawai yang diassesment</t>
  </si>
  <si>
    <t>82 orang</t>
  </si>
  <si>
    <t>1.20.34.45</t>
  </si>
  <si>
    <t>Rapat Koordinasi Kepegawaian</t>
  </si>
  <si>
    <t>Frekuensi Pelaksanaan Rapat</t>
  </si>
  <si>
    <t>1.20.34.46</t>
  </si>
  <si>
    <t>Pengusulan Pemberhentian PNS</t>
  </si>
  <si>
    <t>Jumlah SK yang Dikeluarkan</t>
  </si>
  <si>
    <t>24 Orang</t>
  </si>
  <si>
    <t>1.20.34.48</t>
  </si>
  <si>
    <t>Pelayanan dalam Penetapan/Penghitungan Tunjangan Tambahan Penghasilan Pegawai</t>
  </si>
  <si>
    <t>Jumlah Rekap Tunjangan TPP</t>
  </si>
  <si>
    <t>103 SKPD/Unit Kerja</t>
  </si>
  <si>
    <t>1.20.34.56</t>
  </si>
  <si>
    <t>Analisa Kebijakan Pengembangan Pola Karier PNS</t>
  </si>
  <si>
    <t>Terlaksananya kajian pola karier pegawai</t>
  </si>
  <si>
    <t>1 Kajian</t>
  </si>
  <si>
    <t>1.20.34.57</t>
  </si>
  <si>
    <t>Pelayanan dalam Penetapan dan Pencairan Tabungan Kesejahteraan Purna Tugas (TKPT)</t>
  </si>
  <si>
    <t>Jumlah SKPD/Unit Kerja yang mendapatkan pelayanan penetapan pencairan TKPT</t>
  </si>
  <si>
    <t>1.20.34.64</t>
  </si>
  <si>
    <t>Pengembangan Sistem Aplikasi Pelayanan Kepegawaian (SAPK) dan Peremajaan Data SAPK</t>
  </si>
  <si>
    <t>Jumlah peremajaan data SAPK (Sinkronisasi data SIMPEG dan SAPK)</t>
  </si>
  <si>
    <t>1.20.34.71</t>
  </si>
  <si>
    <t>Pengembangan dan Pemeliharaan Jaringan E-Absensi Online</t>
  </si>
  <si>
    <t>Jumlah SKPD/Unit Kerja</t>
  </si>
  <si>
    <t>90 SKPD/Unit Kerja</t>
  </si>
  <si>
    <t>1.20.34.81</t>
  </si>
  <si>
    <t>Kegiatan Pembinaan Mental Spiritual dan Komitment Moral Aparatur</t>
  </si>
  <si>
    <t>Jumlah PNS yang Mengikuti Siraman Rohani</t>
  </si>
  <si>
    <t>543 orang</t>
  </si>
  <si>
    <t>1.20.34.82</t>
  </si>
  <si>
    <t>Monitoring Evaluasi dan Pembahasan Kesejahteraan Pegawai</t>
  </si>
  <si>
    <t>Jumlah Pembahasan dan Instrumen</t>
  </si>
  <si>
    <t>: 1.20.12</t>
  </si>
  <si>
    <t>: KELURAHAN API-API</t>
  </si>
  <si>
    <t>1.2.01</t>
  </si>
  <si>
    <t>PROGRAM PENYEHATAN LINGKUNGAN PEMUKIMAN</t>
  </si>
  <si>
    <t>1.2.28.19</t>
  </si>
  <si>
    <t>Pelaksanaan Kegiatan FORKOHAT</t>
  </si>
  <si>
    <t>Lomba Pemukiman Sehat Tingkat RT</t>
  </si>
  <si>
    <t>Kegiatan lomba yang dilaksanakan</t>
  </si>
  <si>
    <t>1 kategori lomba</t>
  </si>
  <si>
    <t>1.20.1.30</t>
  </si>
  <si>
    <t>Pengembangan Sistem Pelayanan Umum Terpadu (SIPUT) Kelurahan</t>
  </si>
  <si>
    <t>1.20.2.16</t>
  </si>
  <si>
    <t>1.20.6.8</t>
  </si>
  <si>
    <t>Penyusunan Laporan Akhir Tahunan Kinerja</t>
  </si>
  <si>
    <t>1.20.39.4</t>
  </si>
  <si>
    <t>Penyusunan Laporan Informasi Kependudukan Tingkat Kecamatan</t>
  </si>
  <si>
    <t>1.20.39.8</t>
  </si>
  <si>
    <t>Fasilitasi Peningkatan Pelayanan dan Pembinaan Masyarakat Kelurahan</t>
  </si>
  <si>
    <t>1.20.39.9</t>
  </si>
  <si>
    <t>Pelaksanaan Musyawarah Perencanaan Pembangunan (Musrenbang) Tingkat Kelurahan</t>
  </si>
  <si>
    <t>1.20.40.15</t>
  </si>
  <si>
    <t>Fasilitasi Kegiatan Lembaga Pemberdayaan Masyarakat (LPM) di Kelurahan</t>
  </si>
  <si>
    <t>1.20.40.16</t>
  </si>
  <si>
    <t>Fasilitasi Kegiatan Karang Taruna (KT) di Kelurahan</t>
  </si>
  <si>
    <t>1.20.40.22</t>
  </si>
  <si>
    <t>Forum Kemitraan Polisi Masyarakat (FKPM)</t>
  </si>
  <si>
    <t>1.20.40.23</t>
  </si>
  <si>
    <t>Fasilitasi Kegiatan Pembinaan dan Pemberdayaan Lembaga Kemasyarakatan</t>
  </si>
  <si>
    <t>Kelurahan Siaga</t>
  </si>
  <si>
    <t>1.20.42</t>
  </si>
  <si>
    <t>PROGRAM FASILITASI PARTISIPASI MASYARAKAT</t>
  </si>
  <si>
    <t>1.20.42.1</t>
  </si>
  <si>
    <t>Peningkatan Peran Serta Masyarakat Kelurahan RT. 01</t>
  </si>
  <si>
    <t>1.20.42.2</t>
  </si>
  <si>
    <t>Peningkatan Peran Serta Masyarakat Kelurahan RT. 02</t>
  </si>
  <si>
    <t>1.20.42.3</t>
  </si>
  <si>
    <t>Peningkatan Peran Serta Masyarakat Kelurahan RT. 03</t>
  </si>
  <si>
    <t>1.20.42.4</t>
  </si>
  <si>
    <t>Peningkatan Peran Serta Masyarakat Kelurahan RT. 04</t>
  </si>
  <si>
    <t>1.20.42.5</t>
  </si>
  <si>
    <t>Peningkatan Peran Serta Masyarakat Kelurahan RT. 05</t>
  </si>
  <si>
    <t>1.20.42.6</t>
  </si>
  <si>
    <t>Peningkatan Peran Serta Masyarakat Kelurahan RT. 06</t>
  </si>
  <si>
    <t>1.20.42.7</t>
  </si>
  <si>
    <t>Peningkatan Peran Serta Masyarakat Kelurahan RT. 07</t>
  </si>
  <si>
    <t>1.20.42.8</t>
  </si>
  <si>
    <t>Peningkatan Peran Serta Masyarakat Kelurahan RT. 08</t>
  </si>
  <si>
    <t>1.20.42.9</t>
  </si>
  <si>
    <t>Peningkatan Peran Serta Masyarakat Kelurahan RT. 09</t>
  </si>
  <si>
    <t>1.20.42.10</t>
  </si>
  <si>
    <t>Peningkatan Peran Serta Masyarakat Kelurahan RT. 10</t>
  </si>
  <si>
    <t>1.20.42.11</t>
  </si>
  <si>
    <t>Peningkatan Peran Serta Masyarakat Kelurahan RT. 11</t>
  </si>
  <si>
    <t>1.20.42.12</t>
  </si>
  <si>
    <t>Peningkatan Peran Serta Masyarakat Kelurahan RT. 12</t>
  </si>
  <si>
    <t>1.20.42.13</t>
  </si>
  <si>
    <t>Peningkatan Peran Serta Masyarakat Kelurahan RT. 13</t>
  </si>
  <si>
    <t>1.20.42.14</t>
  </si>
  <si>
    <t>Peningkatan Peran Serta Masyarakat Kelurahan RT. 14</t>
  </si>
  <si>
    <t>1.20.42.15</t>
  </si>
  <si>
    <t>Peningkatan Peran Serta Masyarakat Kelurahan RT. 15</t>
  </si>
  <si>
    <t>1.20.42.16</t>
  </si>
  <si>
    <t>Peningkatan Peran Serta Masyarakat Kelurahan RT. 16</t>
  </si>
  <si>
    <t>1.20.42.17</t>
  </si>
  <si>
    <t>Peningkatan Peran Serta Masyarakat Kelurahan RT. 17</t>
  </si>
  <si>
    <t>1.20.42.18</t>
  </si>
  <si>
    <t>Peningkatan Peran Serta Masyarakat Kelurahan RT. 18</t>
  </si>
  <si>
    <t>1.20.42.19</t>
  </si>
  <si>
    <t>Peningkatan Peran Serta Masyarakat Kelurahan RT. 19</t>
  </si>
  <si>
    <t>1.20.42.20</t>
  </si>
  <si>
    <t>Peningkatan Peran Serta Masyarakat Kelurahan RT. 20</t>
  </si>
  <si>
    <t>1.20.42.21</t>
  </si>
  <si>
    <t>Peningkatan Peran Serta Masyarakat Kelurahan RT. 21</t>
  </si>
  <si>
    <t>1.20.42.22</t>
  </si>
  <si>
    <t>Peningkatan Peran Serta Masyarakat Kelurahan RT. 22</t>
  </si>
  <si>
    <t>1.20.42.23</t>
  </si>
  <si>
    <t>Peningkatan Peran Serta Masyarakat Kelurahan RT. 23</t>
  </si>
  <si>
    <t>1.20.42.24</t>
  </si>
  <si>
    <t>Peningkatan Peran Serta Masyarakat Kelurahan RT. 24</t>
  </si>
  <si>
    <t>1.20.42.25</t>
  </si>
  <si>
    <t>Peningkatan Peran Serta Masyarakat Kelurahan RT. 25</t>
  </si>
  <si>
    <t>1.20.42.26</t>
  </si>
  <si>
    <t>Peningkatan Peran Serta Masyarakat Kelurahan RT. 26</t>
  </si>
  <si>
    <t>1.20.42.27</t>
  </si>
  <si>
    <t>Peningkatan Peran Serta Masyarakat Kelurahan RT. 27</t>
  </si>
  <si>
    <t>1.20.42.28</t>
  </si>
  <si>
    <t>Peningkatan Peran Serta Masyarakat Kelurahan RT. 28</t>
  </si>
  <si>
    <t>1.20.42.29</t>
  </si>
  <si>
    <t>Peningkatan Peran Serta Masyarakat Kelurahan RT. 29</t>
  </si>
  <si>
    <t>1.20.42.30</t>
  </si>
  <si>
    <t>Peningkatan Peran Serta Masyarakat Kelurahan RT. 30</t>
  </si>
  <si>
    <t>1.20.42.31</t>
  </si>
  <si>
    <t>Peningkatan Peran Serta Masyarakat Kelurahan RT. 31</t>
  </si>
  <si>
    <t>1.20.42.32</t>
  </si>
  <si>
    <t>Peningkatan Peran Serta Masyarakat Kelurahan RT. 32</t>
  </si>
  <si>
    <t>1.20.42.33</t>
  </si>
  <si>
    <t>Peningkatan Peran Serta Masyarakat Kelurahan RT. 33</t>
  </si>
  <si>
    <t>1.20.42.34</t>
  </si>
  <si>
    <t>Peningkatan Peran Serta Masyarakat Kelurahan RT. 34</t>
  </si>
  <si>
    <t>1.20.42.35</t>
  </si>
  <si>
    <t>Peningkatan Peran Serta Masyarakat Kelurahan RT. 35</t>
  </si>
  <si>
    <t>1.20.42.36</t>
  </si>
  <si>
    <t>Peningkatan Peran Serta Masyarakat Kelurahan RT. 36</t>
  </si>
  <si>
    <t>1.20.42.37</t>
  </si>
  <si>
    <t>Peningkatan Peran Serta Masyarakat Kelurahan RT. 37</t>
  </si>
  <si>
    <t>1.20.42.38</t>
  </si>
  <si>
    <t>Peningkatan Peran Serta Masyarakat Kelurahan RT. 38</t>
  </si>
  <si>
    <t>1.20.42.39</t>
  </si>
  <si>
    <t>Peningkatan Peran Serta Masyarakat Kelurahan RT. 39</t>
  </si>
  <si>
    <t>1.20.42.40</t>
  </si>
  <si>
    <t>Peningkatan Peran Serta Masyarakat Kelurahan RT. 40</t>
  </si>
  <si>
    <t>1.20.42.41</t>
  </si>
  <si>
    <t>Peningkatan Peran Serta Masyarakat Kelurahan RT. 41</t>
  </si>
  <si>
    <t>1.20.42.42</t>
  </si>
  <si>
    <t>Peningkatan Peran Serta Masyarakat Kelurahan RT. 42</t>
  </si>
  <si>
    <t>1.20.42.63</t>
  </si>
  <si>
    <t>Pendampingan Program Fasilitasi Partisipasi Masyarakat RT</t>
  </si>
  <si>
    <t>Pemberdayaan Masyarakat dan Desa</t>
  </si>
  <si>
    <t>1.22.20</t>
  </si>
  <si>
    <t>PROGRAM PEMBERDAYAAN KESEJAHTERAAN KELUARGA</t>
  </si>
  <si>
    <t>1.22.20.1</t>
  </si>
  <si>
    <t>Pembinaan/Bimbingan dan Evaluasi Kegiatan PKK</t>
  </si>
  <si>
    <t>1.22.20.4</t>
  </si>
  <si>
    <t>Peningkatan Pendidikan Keterampilan Masyarakat</t>
  </si>
  <si>
    <t>1.22.20.5</t>
  </si>
  <si>
    <t>Perlombaan Berbagai Kegiatan Masyarakat</t>
  </si>
  <si>
    <t>: 1.20.14</t>
  </si>
  <si>
    <t>: KELURAHAN BONTANG KUALA</t>
  </si>
  <si>
    <t>1.12.19.3</t>
  </si>
  <si>
    <t>Terlaksananya Sosialisasi Gerakan Sayang Ibu (GSI)</t>
  </si>
  <si>
    <t>20 RT</t>
  </si>
  <si>
    <t>1.19.15.21</t>
  </si>
  <si>
    <t>Perlombaan Memperingati HUT RI</t>
  </si>
  <si>
    <t>Perlombaan memperingati HUT RI</t>
  </si>
  <si>
    <t>jumlah surat yang kirim</t>
  </si>
  <si>
    <t>biaya belanja komunikasi, sumber daya air, listrik dan telepon</t>
  </si>
  <si>
    <t>Alat Tulis yang disediakan</t>
  </si>
  <si>
    <t>Jenis Barang yang dicetak dan digandakan</t>
  </si>
  <si>
    <t>Pembelian Alat Listrik dan Elektronik</t>
  </si>
  <si>
    <t>Jumlah Surat kabar yang tersedia</t>
  </si>
  <si>
    <t>864 eks</t>
  </si>
  <si>
    <t>Pelaksanaan kegiatan pemeliharaan kebersihan kantor</t>
  </si>
  <si>
    <t>Kebersihan kantor</t>
  </si>
  <si>
    <t>Penyedian makanan dan minuman kegiatan kantor</t>
  </si>
  <si>
    <t>makanan dan minuman untuk kegiatan kantor tersedia</t>
  </si>
  <si>
    <t>Honorarium pegawai tidak tetap dan honor dinas serta uang kinerja PNS</t>
  </si>
  <si>
    <t>Tersedianya perlengkapan sistem informasi pelayanan terpadu</t>
  </si>
  <si>
    <t>Sistem informasi pelayanan terpadu di Kel. Btg. Kuala</t>
  </si>
  <si>
    <t>Tersedianya perlengkapan kantor yang memadai</t>
  </si>
  <si>
    <t>pakaian olah raga</t>
  </si>
  <si>
    <t>Meningkatnya SDM</t>
  </si>
  <si>
    <t>Tersusunnya data capaian kinerja dan ikhtisar realisasi</t>
  </si>
  <si>
    <t>kelurahan bontang kuala</t>
  </si>
  <si>
    <t>Laporan keuangan semesteran dan prognosis SKPD</t>
  </si>
  <si>
    <t>Susunan Renja SKPD Kelurahan</t>
  </si>
  <si>
    <t>Bontang Kuala</t>
  </si>
  <si>
    <t>Pameran Pembangunan Tingkat kota</t>
  </si>
  <si>
    <t>1.20.27</t>
  </si>
  <si>
    <t>1.20.27.1</t>
  </si>
  <si>
    <t>Lomba Pemukiman Tingkat RT</t>
  </si>
  <si>
    <t>20 RT di Kelurahan Bontang Kuala</t>
  </si>
  <si>
    <t>Pelaksanaan Monev pembangunan lingkungan kelurahan</t>
  </si>
  <si>
    <t>Pelaksanaan rapat dan evaluasi pelayanan pada masyarakat</t>
  </si>
  <si>
    <t>Terlaksananya Musrenbang di kelurahan</t>
  </si>
  <si>
    <t>Keamanan dan Ketertiban Masyarakat</t>
  </si>
  <si>
    <t>1.20.39.11</t>
  </si>
  <si>
    <t>Penyusunan Laporan Informasi Kependudukan Tingkat Kelurahan</t>
  </si>
  <si>
    <t>Pelaksanaan Penyusunan Pendataan kepndudukan</t>
  </si>
  <si>
    <t>1.20.39.12</t>
  </si>
  <si>
    <t>Pelayanan Administrasi Pertanahan Tingkat Kelurahan</t>
  </si>
  <si>
    <t>Kegiatan Pelayanan administrasi Pertanahan</t>
  </si>
  <si>
    <t>1.20.39.13</t>
  </si>
  <si>
    <t>Penyusunan Profil dan Monografi Kelurahan</t>
  </si>
  <si>
    <t>1.20.39.18</t>
  </si>
  <si>
    <t>Sosialisasi Kelurahan Bebas Narkoba</t>
  </si>
  <si>
    <t>Sosialisasi kelurahan bebas narkoba</t>
  </si>
  <si>
    <t>Pembinaan dan Pemberdayaan terhadap masyarakat dalam pembangunan dan keagamaan</t>
  </si>
  <si>
    <t>pelaksanan kegiatan Bulan bhakti gotong royong</t>
  </si>
  <si>
    <t>Sosialisasi kewaspadaan dini masyarakat</t>
  </si>
  <si>
    <t>Terlaksananya kegiatan pembinaan keagamaan</t>
  </si>
  <si>
    <t>Pelaksanaan kegiatan Forum Pembauran Kebangsaan</t>
  </si>
  <si>
    <t>terlaksananya kegiatan pemberdayaan perempuan</t>
  </si>
  <si>
    <t>Terlaksananya pembinaan dan pemberdayaan Lembaga Kemasyarakatan</t>
  </si>
  <si>
    <t>1.20.40.14</t>
  </si>
  <si>
    <t>Fasilitasi Kegiatan Pemberdayaan dan Kesejahteraan Keluarga (PKK) di Kelurahan</t>
  </si>
  <si>
    <t>Tercapainya Kegiatan Lembaga Kemasyarakatan</t>
  </si>
  <si>
    <t>Terlaksananya Kegiatan dan Fungsi Anggota Karang Taruna</t>
  </si>
  <si>
    <t>1.20.40.18</t>
  </si>
  <si>
    <t>Fasilitasi Forum Kota Sehat (Forkohat) Kelurahan</t>
  </si>
  <si>
    <t>Peningkatan Peran serta masyarakat</t>
  </si>
  <si>
    <t>1.20.40.19</t>
  </si>
  <si>
    <t>Pembinaan Posyandu Tingkat Kelurahan</t>
  </si>
  <si>
    <t>Terwujudnya Pelayanan Posyandu Kelurahan</t>
  </si>
  <si>
    <t>Forum Kemitraan Polisi Masyarakat</t>
  </si>
  <si>
    <t>Keluarah Siaga</t>
  </si>
  <si>
    <t>Pengelolaan Persampahan</t>
  </si>
  <si>
    <t>1.20.41.4</t>
  </si>
  <si>
    <t>Peningkatan Peran Serta Masyarakat Dalam Gerakan Penghijauan</t>
  </si>
  <si>
    <t>Terselenggaranya gerakan Penghijauan</t>
  </si>
  <si>
    <t>Meningkatnya kualitas sarana dan lingkungan RT</t>
  </si>
  <si>
    <t>meningkatnya kualitas sarana dan lingkungan RT</t>
  </si>
  <si>
    <t>meningkatnya kualitas sasaran dan lingkungan RT</t>
  </si>
  <si>
    <t>Meningkatnya Kualitas sarana dan lingkungan RT</t>
  </si>
  <si>
    <t>Menibgkatnya kualitas sarana dan lingkungan RT</t>
  </si>
  <si>
    <t>Partisipasi Masyarakat RT</t>
  </si>
  <si>
    <t>: 1.20.13</t>
  </si>
  <si>
    <t>: KELURAHAN BONTANG BARU</t>
  </si>
  <si>
    <t>Pelaksanaan Lomba Pemukiman Tingkat RT</t>
  </si>
  <si>
    <t>28 RT</t>
  </si>
  <si>
    <t>Jumlah Surat yang dikrim</t>
  </si>
  <si>
    <t>400 Surat</t>
  </si>
  <si>
    <t>Biaya Pajak dan STNK</t>
  </si>
  <si>
    <t>Alat Tulis Yang disediakan</t>
  </si>
  <si>
    <t>Jumlah Surat kabar dan Bahan Bacaan yang Tersedia</t>
  </si>
  <si>
    <t>Pelaksana Kegiatan Pemeliharaan Kebersihan Kantor</t>
  </si>
  <si>
    <t>Penyediaan Makanan dan Minuman Kegiatan Kantor</t>
  </si>
  <si>
    <t>Terciptanya Pegawai yang Berwawasan Luas</t>
  </si>
  <si>
    <t>Honorarium Panitia dan Jasa Kantor</t>
  </si>
  <si>
    <t>Terlaksananya Pelayanaan Umum Kepada Masyarakat</t>
  </si>
  <si>
    <t>Terlaksananya Kegiatan Kelurahan</t>
  </si>
  <si>
    <t>Pemeliharaan Peralatan Kantor Kelurahan</t>
  </si>
  <si>
    <t>Tercapainya Pemeliharaan Kendaraan Dinas</t>
  </si>
  <si>
    <t>8 Unit</t>
  </si>
  <si>
    <t>Jumlah Peralatan Kantor yang Tersedia</t>
  </si>
  <si>
    <t>Tea rsedianya Dana untuk Peningkatan Sumber Daya pegawai</t>
  </si>
  <si>
    <t>Tersusunnya Data Capaian Kinerja Ikhtisar Realisasi</t>
  </si>
  <si>
    <t>Laporan Keuangan Semesteran dan Prognosis SKPD</t>
  </si>
  <si>
    <t>Tersedianya Buku Laporan Keuangan Akhir Tahun</t>
  </si>
  <si>
    <t>Pameran Pembangunan Tingkat Kota Bontang</t>
  </si>
  <si>
    <t>2 kegiatan (Bontang Expo dan Bontang City Carnival)</t>
  </si>
  <si>
    <t>Terselenggaranya Rapat dan Sosialisasi</t>
  </si>
  <si>
    <t>Terlaksananya Kegiatan Musrenbang Tingkat Kelurahan</t>
  </si>
  <si>
    <t>Pembinaan dan Pengawasan Keamanan dan Ketertiban Lingkungan serta Pembinaan dan Pengawasan terhadap Perda, Perundang-Undangan, dan Perijinan</t>
  </si>
  <si>
    <t>28 RT, 2 kegiatan</t>
  </si>
  <si>
    <t>Laporan Informasi Kependudukan Selama 12 Bulan</t>
  </si>
  <si>
    <t>Terpenuhinya Administrasi Pertanahan</t>
  </si>
  <si>
    <t>Sosialisasi Kel. yang Bebas dari Kegiatan Penyalahgunaan dan Peredaran Narkoba</t>
  </si>
  <si>
    <t>Pembinaan Masyarakat melalui Lomba dan Sosialisasi terhadap Lembaga Mitra Kelurahan</t>
  </si>
  <si>
    <t>4 lomba, 2 sosialisasi</t>
  </si>
  <si>
    <t>Pelaksanaan Bulan Bakti Gotong Royong Tingkat Kota</t>
  </si>
  <si>
    <t>Sosialisasi Kewaspadaan Dini Masyarakat</t>
  </si>
  <si>
    <t>Terlaksananya Kegiatan Pembinaan Keagamaan</t>
  </si>
  <si>
    <t>Pelaksanaan Peringatan HUT RI di Kelurahan</t>
  </si>
  <si>
    <t>Terlaksananya Rangkaian Kegiatan Rutin FPK</t>
  </si>
  <si>
    <t>Pelaksanaan kegiatan sosialisasi dan penyuluhan</t>
  </si>
  <si>
    <t>Meningkatnya Peran Serta PKK dalam Masyarakat</t>
  </si>
  <si>
    <t>Pelaksanaan Kegiatan LPM di Kelurahan</t>
  </si>
  <si>
    <t>Pelaksanaan Kegiatan Sosialisasi dan Pertemuan</t>
  </si>
  <si>
    <t>Pelaksanaan Sosialisasi dan Pelatihan di Kelurahan Bersih dan Sehat</t>
  </si>
  <si>
    <t>Terlaksananya Kegiatan Posyandu Terhadap Masyarakat</t>
  </si>
  <si>
    <t>Kegiatan</t>
  </si>
  <si>
    <t>Tertibnya Administrasi Perkembangan Pembangunan</t>
  </si>
  <si>
    <t>Terlaksananya Sosialisasi Pengolahan Persampahan</t>
  </si>
  <si>
    <t>Terselenggaranya Gerakan Penghijauan (di Taman Kelurahan)</t>
  </si>
  <si>
    <t>Meningkatnya Kualitas Sarana dan Lingkungan RT</t>
  </si>
  <si>
    <t>Meningkatanya Kualitas Sarana dan lingkungan RT</t>
  </si>
  <si>
    <t>Meningkatanya Kualitas Sarana dan Lingkungan RT</t>
  </si>
  <si>
    <t>Meningkatnya Kualitas Sarana di Lingkungan RT</t>
  </si>
  <si>
    <t>Meningkatanaya Kualitas Di Lingkungan RT</t>
  </si>
  <si>
    <t>Meningkatanya Kualitas Sarana danLingkungan RT</t>
  </si>
  <si>
    <t>Meningkatanya kualitas sarana dan Lingkungan RT</t>
  </si>
  <si>
    <t>Meningkatanya Kualitas sarana dan Lingkungan RT</t>
  </si>
  <si>
    <t>Meningkatanya Kulitas Sarana dan Lingkungan RT</t>
  </si>
  <si>
    <t>Meningkatnya kualitas Sarana dan Lingkungan RT</t>
  </si>
  <si>
    <t>: 1.20.15</t>
  </si>
  <si>
    <t>: KELURAHAN GUNTUNG</t>
  </si>
  <si>
    <t>1.2.21.23</t>
  </si>
  <si>
    <t>terselenggaranya Lomba permukiman tingkat RT</t>
  </si>
  <si>
    <t>18 RT</t>
  </si>
  <si>
    <t>Materai dan Benda Pos</t>
  </si>
  <si>
    <t>Pembayaran Rekening Telepon, Air dan Listrik</t>
  </si>
  <si>
    <t>Biaya Perpanjangan KIR Dan STNK</t>
  </si>
  <si>
    <t>Barang Cetakkan Dan Penggandaan</t>
  </si>
  <si>
    <t>Pembelian Alat Listrik Dan Elektronik</t>
  </si>
  <si>
    <t>Surat kabar Dan Bahan Bacaan</t>
  </si>
  <si>
    <t>Alat - Alat Kebersihan</t>
  </si>
  <si>
    <t>Penyediaan Makan Dan Minum Kegiatan Kantor</t>
  </si>
  <si>
    <t>Pelaksanaan Koordinasi Dan Konsultasi Ke Luar Daerah</t>
  </si>
  <si>
    <t>Honorarium Pegawai Tidak Tetap Dan Honor Dinas</t>
  </si>
  <si>
    <t>Pelayanan Umum Kelurahan Yang Terpadu</t>
  </si>
  <si>
    <t>1.20.2.11</t>
  </si>
  <si>
    <t>Tersedianya Perlengkapan Kantor Yang Memadai</t>
  </si>
  <si>
    <t>Sewa Gedung Kantor</t>
  </si>
  <si>
    <t>Pemeliharaan Kendaraan Dinas</t>
  </si>
  <si>
    <t>Pegawai Yang Mengikuti Diklat</t>
  </si>
  <si>
    <t>Tersusunnya Data Capaian Kinerja Dan Ikhtisar Realisasi</t>
  </si>
  <si>
    <t>Buku Laporan</t>
  </si>
  <si>
    <t>Laporan Rencana Kerja SKPD Tersusun</t>
  </si>
  <si>
    <t>Laporan Akuntabiitas</t>
  </si>
  <si>
    <t>pelaksanaan Musrenbang tingkat kelurahan</t>
  </si>
  <si>
    <t>pelaksanaan rapat dan sosialisasi</t>
  </si>
  <si>
    <t>pelaksanaan sosialisasi dan Monev keamanan dan ketertiban</t>
  </si>
  <si>
    <t>Pelaksanaan pendataan kependudukan</t>
  </si>
  <si>
    <t>Pelaksanaan kegiatan administrasi pertanahan</t>
  </si>
  <si>
    <t>Pelaksanaan Kegiatan pendataan profil dan monografi Kelurahan</t>
  </si>
  <si>
    <t>terlaksananya kegiatan pendampingan, penyuluhan dan sosialisasi forum kemasyarakatan dan forum keagamaan</t>
  </si>
  <si>
    <t>Meningkatnya Peran Serta Masyarakat Dalam Kegiatan Bulbak</t>
  </si>
  <si>
    <t>Terlaksananya sosialisasi dan penyuluhan tentang kewaspadaan dini dilingkungan masyarakat</t>
  </si>
  <si>
    <t>Terlaksananya Kegiatan Keagamaan</t>
  </si>
  <si>
    <t>Pelaksanaan Lomba - lomba dan HUT RI Kelurahan Dan Masyarakat</t>
  </si>
  <si>
    <t>1.20.40.6</t>
  </si>
  <si>
    <t>Fasilitasi Kegiatan HUT Kota Bontang</t>
  </si>
  <si>
    <t>Terlaksananya kegiatan HUT Kota</t>
  </si>
  <si>
    <t>terlaksananya Kegiatan forum pembauran kebangsaan melalui sosialisasi dan pegelaran seni</t>
  </si>
  <si>
    <t>Terlaksananya Sosialisasi gerakan Sayang Ibu</t>
  </si>
  <si>
    <t>terlaksannya kegiatan PKK</t>
  </si>
  <si>
    <t>Pelaksanaan kegiatan koordinasi &amp; pertemuan LPM kelurahan</t>
  </si>
  <si>
    <t>Terlaksananya kegiatan karang taruna</t>
  </si>
  <si>
    <t>Pelaksanaan sosialisasi dan pelatihan</t>
  </si>
  <si>
    <t>18 RT (2 kegiatan)</t>
  </si>
  <si>
    <t>Pelaksanaan Sosialisasi Penyuluhan dan Lomba</t>
  </si>
  <si>
    <t>18RT</t>
  </si>
  <si>
    <t>Terlaksananya Kegiatan Forum Kemitraan polisi masyarakat</t>
  </si>
  <si>
    <t>Terlaksananya Monitoring Dan Evaluasi Pembangunan</t>
  </si>
  <si>
    <t>Pengadaan sarana dan prasarana alat kebersihan</t>
  </si>
  <si>
    <t>Terselenggaranya Gerakan Penghijauan</t>
  </si>
  <si>
    <t>meningkatnya Kualitas Sarana Dan Lingkungan RT</t>
  </si>
  <si>
    <t>Meningkatnya Kualitas Sarana Dan Lingkungan RT</t>
  </si>
  <si>
    <t>Meningkatnya partisipasi masyarakat RT dalam pembangunan</t>
  </si>
  <si>
    <t>: 1.20.16</t>
  </si>
  <si>
    <t>: KELURAHAN LOKTUAN</t>
  </si>
  <si>
    <t>Terselenggaranya lomba pemukiman RT</t>
  </si>
  <si>
    <t>52 RT</t>
  </si>
  <si>
    <t>Tersedianya jasa air bersih, telepon, layanan internet &amp; listrik</t>
  </si>
  <si>
    <t>Terbayarnya perijinan kendaraan dinas operasional</t>
  </si>
  <si>
    <t>Pemenuhan ATK yang diperlukan</t>
  </si>
  <si>
    <t>Tersedianya barang cetakan dan penggandaan yang diperlukan kantor</t>
  </si>
  <si>
    <t>Pembelian alat listrik dan elektronik</t>
  </si>
  <si>
    <t>Tersedianya bahan bacaan dan perundang-undangan yang diperlukan kantor</t>
  </si>
  <si>
    <t>Penyediaan makan dan minum kegiatan kantor</t>
  </si>
  <si>
    <t>Terciptanya pegawai yang berwawasan</t>
  </si>
  <si>
    <t>Terbayarnya jasa tenaga teknis perkantoran</t>
  </si>
  <si>
    <t>Bertambahnya perlengkapan kantor</t>
  </si>
  <si>
    <t>Terbelinya peralatan gedung kantor</t>
  </si>
  <si>
    <t>Terpenuhinya kebutuhan kantor</t>
  </si>
  <si>
    <t>Tersedianya bahan dan peralatan pemeliharaan kendaraan dinas operasional</t>
  </si>
  <si>
    <t>Jumlah peralatan kantor yang tersedia</t>
  </si>
  <si>
    <t>Terpenuhinya kebutuhan pakaian seragam</t>
  </si>
  <si>
    <t>Terpenuhinya kebutuhan dan pendidikan dan pelatihan bagi pegawai di SKPD</t>
  </si>
  <si>
    <t>Tersedianya buku laporan kuangan akhir tahun</t>
  </si>
  <si>
    <t>Tersedianya buku laporan Renja SKPD</t>
  </si>
  <si>
    <t>1.20.11.87</t>
  </si>
  <si>
    <t>Pengembangan Sistem Pelayanan Umum Terpadu ( SIPUT) kelurahan</t>
  </si>
  <si>
    <t>Pelayanan kepada masyarakat yang efesien</t>
  </si>
  <si>
    <t>Pelaksanaan Monev Pembangunan lingkungan kelurahan</t>
  </si>
  <si>
    <t>Pelaksanaan musrenbang di kelurahan</t>
  </si>
  <si>
    <t>Pelaksanaan penyusunan data kependudukan</t>
  </si>
  <si>
    <t>Kegiatan pelayanan administrasi pertanahan</t>
  </si>
  <si>
    <t>Pelaksanaan Sosialisasi dan Monev keamanan dan ketertiban</t>
  </si>
  <si>
    <t>Penyusunan Profil dan Monografi kelurahan</t>
  </si>
  <si>
    <t>Terlaksananya kegiatan bulan bakti gotong royong</t>
  </si>
  <si>
    <t>Terlaksananya Sosialisasi dan Penyuluhan tentang kewaspadaan dini di lingkungan masyarakat</t>
  </si>
  <si>
    <t>Terlaksananya kegiatan Pembinaan keagamaan</t>
  </si>
  <si>
    <t>Pelaksanaan lomba - lomba dan upacara HUT RI</t>
  </si>
  <si>
    <t>Terlaksananya kegiatan forum pembauran kebangsaan melalui Sosialisasi dan Pegelaran Seni Budaya</t>
  </si>
  <si>
    <t>Terlaksananya sosialisasi gerakan sayang ibu</t>
  </si>
  <si>
    <t>Terlaksananya kegiatan PKK</t>
  </si>
  <si>
    <t>Pelaksanaan kegiatan LPM di kelurahan</t>
  </si>
  <si>
    <t>Pelaksanaan Sosialisasi dan Pelatihan di kelurahan</t>
  </si>
  <si>
    <t>Pelaksanaan kegiatan sosialisasi penyuluhan dan lomba</t>
  </si>
  <si>
    <t>Pelaksanaan soisialisasi pengolahan persampahan</t>
  </si>
  <si>
    <t>Pelaksanaan gerakan penghijauan</t>
  </si>
  <si>
    <t>Meningkatnya sarana dan lingkungan RT</t>
  </si>
  <si>
    <t>Meningkatnya saranna dan lingkungan RT</t>
  </si>
  <si>
    <t>1.20.42.43</t>
  </si>
  <si>
    <t>Peningkatan Peran Serta Masyarakat Kelurahan RT. 43</t>
  </si>
  <si>
    <t>1.20.42.44</t>
  </si>
  <si>
    <t>Peningkatan Peran Serta Masyarakat Kelurahan RT. 44</t>
  </si>
  <si>
    <t>1.20.42.45</t>
  </si>
  <si>
    <t>Peningkatan Peran Serta Masyarakat Kelurahan RT. 45</t>
  </si>
  <si>
    <t>1.20.42.46</t>
  </si>
  <si>
    <t>Peningkatan Peran Serta Masyarakat Kelurahan RT. 46</t>
  </si>
  <si>
    <t>1.20.42.47</t>
  </si>
  <si>
    <t>Peningkatan Peran Serta Masyarakat Kelurahan RT. 47</t>
  </si>
  <si>
    <t>1.20.42.48</t>
  </si>
  <si>
    <t>Peningkatan Peran Serta Masyarakat Kelurahan RT. 48</t>
  </si>
  <si>
    <t>1.20.42.49</t>
  </si>
  <si>
    <t>Peningkatan Peran Serta Masyarakat Kelurahan RT. 49</t>
  </si>
  <si>
    <t>1.20.42.50</t>
  </si>
  <si>
    <t>Peningkatan Peran Serta Masyarakat Kelurahan RT. 50</t>
  </si>
  <si>
    <t>1.20.42.51</t>
  </si>
  <si>
    <t>Peningkatan Peran Serta Masyarakat Kelurahan RT. 51</t>
  </si>
  <si>
    <t>1.20.42.52</t>
  </si>
  <si>
    <t>Peningkatan Peran Serta Masyarakat Kelurahan RT. 52</t>
  </si>
  <si>
    <t>Laporan dan hasil pembangunan RT</t>
  </si>
  <si>
    <t>: 1.20.17</t>
  </si>
  <si>
    <t>: KELURAHAN GUNUNG ELAI</t>
  </si>
  <si>
    <t>--Jumlah Surat Yang Dikirim</t>
  </si>
  <si>
    <t>--Biaya Belanja Komunikasi, Sumber Daya Air, Listrik dan Telepon</t>
  </si>
  <si>
    <t>Perpanjangan KIR dan STNK</t>
  </si>
  <si>
    <t>--Jumlah Alat Tulis Yang Disediakan</t>
  </si>
  <si>
    <t>Jenis Barang Yang Dicetak dan Digandakan</t>
  </si>
  <si>
    <t>--Pembelian Alat Listrik dan Elektronik</t>
  </si>
  <si>
    <t>--Jumlah Surat Kabar dan Buku-Buku Yang Tersedia</t>
  </si>
  <si>
    <t>--Pelaksanaan Kegiatan Pemeliharaan Kebersihan Kantor</t>
  </si>
  <si>
    <t>Terciptanya pegawai yang berwawasan luas</t>
  </si>
  <si>
    <t>Honorarium Pegawai Non PNS dan Honorarium Kinerja PNS</t>
  </si>
  <si>
    <t>Tersedianya meubelair</t>
  </si>
  <si>
    <t>--Tercapainya Pemeliharaan Kendaraan Dinas</t>
  </si>
  <si>
    <t>--Meningkatkan Administrasi Kantor</t>
  </si>
  <si>
    <t>--Jumlah Peralatan Kantor yang Tesedia</t>
  </si>
  <si>
    <t>Pakaian Batik Nasional</t>
  </si>
  <si>
    <t>Terlaksananya Kegiatan Diklat</t>
  </si>
  <si>
    <t>Tersusunnya Data Capaian Kinerja dan Ikhtisar Realisasi</t>
  </si>
  <si>
    <t>Buku Renja Kelurahan</t>
  </si>
  <si>
    <t>45 RT</t>
  </si>
  <si>
    <t>Terlaksananya kegiatan pembinaan masyarakat</t>
  </si>
  <si>
    <t>1 kali pertemuan</t>
  </si>
  <si>
    <t>Terlaksananya musrenbang kelurahan</t>
  </si>
  <si>
    <t>Jumlah buku laporan kependudukan kelurahan</t>
  </si>
  <si>
    <t>1 Laporan</t>
  </si>
  <si>
    <t>Terpenuhinya administrasi pertanahan</t>
  </si>
  <si>
    <t>Jumlah Buku Data Profil dan Monografi</t>
  </si>
  <si>
    <t>Aktifitas kewaspadaan disekitar masyarakt</t>
  </si>
  <si>
    <t>30 Pakaian</t>
  </si>
  <si>
    <t>-- terlaksananya kegiatan hari besar dan keagamaan</t>
  </si>
  <si>
    <t>Pelaksanaan Peringatan hari besar nasional</t>
  </si>
  <si>
    <t>-- Kesehatan dan Keselamatan Ibu Hamil</t>
  </si>
  <si>
    <t>Pelaksanaan kegiatan lembaga kemasyarakatan di kelurahan</t>
  </si>
  <si>
    <t>1 kali pertemuan (45 RT)</t>
  </si>
  <si>
    <t>Meningkatnya Partisipasi LPM Dalam pembangunan</t>
  </si>
  <si>
    <t>Meningkatnya Partisipasi Karang Taruna Dalam Masyarakat</t>
  </si>
  <si>
    <t>1 kali Pertemuan</t>
  </si>
  <si>
    <t>Peningkatan Peran Serta Masyarakat untuk hidup sehat</t>
  </si>
  <si>
    <t>Peningkatan Kualitas Posyandu</t>
  </si>
  <si>
    <t>Terlaksnannya pertemuan forum kemitraan polisi masyarakat</t>
  </si>
  <si>
    <t>--Tercapainya monitoring dan evaluasi</t>
  </si>
  <si>
    <t>Terlaksananya penyuluhan, pengelolaan persampahan di lingkungan pemukiman masyarakat</t>
  </si>
  <si>
    <t>--terselenggaranya gerakan penanaman dan penghijauan</t>
  </si>
  <si>
    <t>--Meningkatnya Kualitas Sarana dan Lingkungan RT</t>
  </si>
  <si>
    <t>--Meningkanya Kualitas Sarana dan Lingkungan</t>
  </si>
  <si>
    <t>--Meningkatnya kualitas sarana dan lingkungan</t>
  </si>
  <si>
    <t>--Meningkatnya Kualitas Srana dan Lingkungan RT</t>
  </si>
  <si>
    <t>--Meningkatnya Kualitas Sarana dan Lingkngan RT</t>
  </si>
  <si>
    <t>--KMeningkatnya Kualitas Sarana dan Lingkungan RT</t>
  </si>
  <si>
    <t>--Terlaksananya Kegiatan</t>
  </si>
  <si>
    <t>: 1.20.18</t>
  </si>
  <si>
    <t>: KELURAHAN BERBAS PANTAI</t>
  </si>
  <si>
    <t>Kelurahan</t>
  </si>
  <si>
    <t>Rencana kerja kelurahan siaga</t>
  </si>
  <si>
    <t>: 1.20.19</t>
  </si>
  <si>
    <t>: KELURAHAN BEREBAS TENGAH</t>
  </si>
  <si>
    <t>Pelaksanaan Lomba Lingkungan Sehat Kategori Kota dan Pesisir</t>
  </si>
  <si>
    <t>62 RT</t>
  </si>
  <si>
    <t>Pembayaran Rekening, Telepon, Air dan Listrik</t>
  </si>
  <si>
    <t>Tersedianya Perlengkapan Kantor yang memadai</t>
  </si>
  <si>
    <t>Tersedianya pakaian khusus hari-hari tertentu</t>
  </si>
  <si>
    <t>laporan keuangan semesteran dan prognosis SKPD</t>
  </si>
  <si>
    <t>laporan akuntabilitas</t>
  </si>
  <si>
    <t>tersedianya buku laporan keuangan akhir tahun</t>
  </si>
  <si>
    <t>Pameran pembangunan tingkat kota dan Bontang City Carnival</t>
  </si>
  <si>
    <t>Terlaksananya Musrenbang Kelurahan</t>
  </si>
  <si>
    <t>Pelaksanaan Lomba dan Pembinaan Keamanan dan Ketertiban Masyarakat</t>
  </si>
  <si>
    <t>Terlaksananya Administrasi Pertanahan</t>
  </si>
  <si>
    <t>Pelaksanaan Kegiatan Penyusunan Profil dan Monografi Kelurahan</t>
  </si>
  <si>
    <t>Pelaksanaan Kegiatan Bulan Bakti Gotong Royong</t>
  </si>
  <si>
    <t>2 kali kegiatan</t>
  </si>
  <si>
    <t>Kegiatan Sosialisasi Kewaspadaan Dini Masyarakat</t>
  </si>
  <si>
    <t>Lomba HUT RI</t>
  </si>
  <si>
    <t>Terlaksananya pertemuan dalam rangka kerukunan masyarakat</t>
  </si>
  <si>
    <t>Terlaksanya kegiatan PKK Kelurahan : - Lomba-lomba - Pameran - Posyandu - Rakor</t>
  </si>
  <si>
    <t>- 12 lomba - 1 kali - 12 kali - 12 kali</t>
  </si>
  <si>
    <t>Terlaksananya kegiatan LPM Kelurahan : - Rakor RT dan OKM - Penjaringan aspirasi masyarakat</t>
  </si>
  <si>
    <t>- 1 kali - 1 kali</t>
  </si>
  <si>
    <t>- Penghijauan - Pembinaan</t>
  </si>
  <si>
    <t>-Rapat Koordinasi -Kerja bakti -Pembinaan (Seminar)</t>
  </si>
  <si>
    <t>- 1 kali - 1 kali - 1 kali</t>
  </si>
  <si>
    <t>pengadaan pakaian petugas kebersihan</t>
  </si>
  <si>
    <t>3 set pakaian petugas kebersihan</t>
  </si>
  <si>
    <t>Meningkatnya Kualitas sarana dan Lingkungan RT</t>
  </si>
  <si>
    <t>MeningkatnyaKualitas Sarana dan Prasarana Lingkungan RT</t>
  </si>
  <si>
    <t>Meningkatnya Kualitas Sarana dan Prasarana Lingkungan RT</t>
  </si>
  <si>
    <t>Meningkatnya sarana dan Lingkungan RT</t>
  </si>
  <si>
    <t>Meningkatnya a sarana dan Lingkungan RT</t>
  </si>
  <si>
    <t>Meningkatnya Peran Serta Warga Masyarakat dalam memelihara sarana dan Lingkungan RT</t>
  </si>
  <si>
    <t>1.20.42.53</t>
  </si>
  <si>
    <t>Peningkatan Peran Serta Masyarakat Kelurahan RT. 53</t>
  </si>
  <si>
    <t>1.20.42.54</t>
  </si>
  <si>
    <t>Peningkatan Peran Serta Masyarakat Kelurahan RT. 54</t>
  </si>
  <si>
    <t>1.20.42.55</t>
  </si>
  <si>
    <t>Peningkatan Peran Serta Masyarakat Kelurahan RT. 55</t>
  </si>
  <si>
    <t>1.20.42.56</t>
  </si>
  <si>
    <t>Peningkatan Peran Serta Masyarakat Kelurahan RT. 56</t>
  </si>
  <si>
    <t>1.20.42.57</t>
  </si>
  <si>
    <t>Peningkatan Peran Serta Masyarakat Kelurahan RT. 57</t>
  </si>
  <si>
    <t>1.20.42.58</t>
  </si>
  <si>
    <t>Peningkatan Peran Serta Masyarakat Kelurahan RT. 58</t>
  </si>
  <si>
    <t>1.20.42.59</t>
  </si>
  <si>
    <t>Peningkatan Peran Serta Masyarakat Kelurahan RT. 59</t>
  </si>
  <si>
    <t>1.20.42.60</t>
  </si>
  <si>
    <t>Peningkatan Peran Serta Masyarakat Kelurahan RT. 60</t>
  </si>
  <si>
    <t>1.20.42.61</t>
  </si>
  <si>
    <t>Peningkatan Peran Serta Masyarakat Kelurahan RT. 61</t>
  </si>
  <si>
    <t>1.20.42.62</t>
  </si>
  <si>
    <t>Peningkatan Peran Serta Masyarakat Kelurahan RT. 62</t>
  </si>
  <si>
    <t>Kelurahan B.Tengah</t>
  </si>
  <si>
    <t>: 1.20.20</t>
  </si>
  <si>
    <t>: KELURAHAN BONTANG LESTARI</t>
  </si>
  <si>
    <t>Jumlah surat/Dokumen yang dikirim</t>
  </si>
  <si>
    <t>800 Lembar</t>
  </si>
  <si>
    <t>Biaya belanja komunikasi, sumber daya air dan listrik</t>
  </si>
  <si>
    <t>Biaya Perpanjangan KIR dan STNK</t>
  </si>
  <si>
    <t>Alat tulis tersedia</t>
  </si>
  <si>
    <t>57 item</t>
  </si>
  <si>
    <t>Jenis Barang yang di cetak dan digandakan</t>
  </si>
  <si>
    <t>9 item</t>
  </si>
  <si>
    <t>Jumlah Surat Kabar Yang Tersedia</t>
  </si>
  <si>
    <t>60 Eksemplar</t>
  </si>
  <si>
    <t>Pelaksanaan Kegiatan Pemeliharaan Kebersihan Kantor</t>
  </si>
  <si>
    <t>22 item</t>
  </si>
  <si>
    <t>Penyediaan Makan dan Minum Kegiatan Kantor</t>
  </si>
  <si>
    <t>1700 Kotak (Nasi dan Snack)</t>
  </si>
  <si>
    <t>Honorarium Pegawai</t>
  </si>
  <si>
    <t>9 Orang</t>
  </si>
  <si>
    <t>Tersedianya Perlengkapan Kantor</t>
  </si>
  <si>
    <t>Ruang Kantor</t>
  </si>
  <si>
    <t>..........M2</t>
  </si>
  <si>
    <t>Jumlah Peralatan Kantor Yang Tersedia</t>
  </si>
  <si>
    <t>Jumlah stel Pakaian</t>
  </si>
  <si>
    <t>19 stel</t>
  </si>
  <si>
    <t>Diklat Teknis dan Non Teknis yang Terlaksana</t>
  </si>
  <si>
    <t>Tersedianya Laporan Renja SKPD</t>
  </si>
  <si>
    <t>- Pameran Pembangunan Tingkat Kota - Bontang City Carnaval</t>
  </si>
  <si>
    <t>- 1 kali/kegiatan - 1 kali/kegiatan</t>
  </si>
  <si>
    <t>Terlaksananya Musrenbang</t>
  </si>
  <si>
    <t>1 kali/1 Dokumen</t>
  </si>
  <si>
    <t>Terlaksananya Kegiatan Pembinaan Masyarakat : - Lomba - Posyandu</t>
  </si>
  <si>
    <t>- 2 katagori (lomba) - 1 tahun (posyandu)</t>
  </si>
  <si>
    <t>Terlaksananya patroli dan sosialisasi</t>
  </si>
  <si>
    <t>12 kali (patroli) 1 kali (sosialisasi lakalantas)</t>
  </si>
  <si>
    <t>Data Administrasi Pertanahan</t>
  </si>
  <si>
    <t>Profil dan Monografi Kelurahan</t>
  </si>
  <si>
    <t>Gotong Royong</t>
  </si>
  <si>
    <t>10 kali</t>
  </si>
  <si>
    <t>- Buka Puasa Bersama - Halal Bi Halal - Lomba MTQ</t>
  </si>
  <si>
    <t>- 1 kali buka puasa bersama - 1 kali halal bi halal - 1 kali lomba MTQ</t>
  </si>
  <si>
    <t>Terlaksananya fasilitas kegiatan PKK tingkat kelurahan</t>
  </si>
  <si>
    <t>Terlaksananya Kegiatan LPM di Kelurahan</t>
  </si>
  <si>
    <t>Terlaksananya kegiatan Karang Taruna</t>
  </si>
  <si>
    <t>Terlaksananya Fasilitasi Forum Kota Sehat Kelurahan</t>
  </si>
  <si>
    <t>Terlaksananya Monitoring dan Evaluasi</t>
  </si>
  <si>
    <t>Sarana dan prasarana lingkungan RT</t>
  </si>
  <si>
    <t>Terlaksananya pendampingan pastisipasi masyarakat</t>
  </si>
  <si>
    <t>Kelurahan B.Lestari</t>
  </si>
  <si>
    <t>: 1.20.21</t>
  </si>
  <si>
    <t>: KELURAHAN SATIMPO</t>
  </si>
  <si>
    <t>--jumlah surat yang dikirim</t>
  </si>
  <si>
    <t>--biaya belanja komunikasi, SDA, listrik dan telepon</t>
  </si>
  <si>
    <t>--biaya perpanjangan KIR dan STNK</t>
  </si>
  <si>
    <t>ATK yang tersedia</t>
  </si>
  <si>
    <t>--1 tahun</t>
  </si>
  <si>
    <t>jenis barang yang dicetak dan digandakan</t>
  </si>
  <si>
    <t>pembelian alat listrik dan elektronik</t>
  </si>
  <si>
    <t>jumlah surat yang tersedia</t>
  </si>
  <si>
    <t>pelaksanaan kegiatan pemeliharaan kebersihan kantor</t>
  </si>
  <si>
    <t>penyediaan makan dan minum kegiatan kantor</t>
  </si>
  <si>
    <t>terciptanya pegawai yang berwawasan luas</t>
  </si>
  <si>
    <t>honorarium PTT dan Honor dinas</t>
  </si>
  <si>
    <t>tersedianya sistem administasi yang cepat</t>
  </si>
  <si>
    <t>tersedianya perlengkapan kantor yang memadai</t>
  </si>
  <si>
    <t>tercapainya pemeliharaan kendaraan dinas</t>
  </si>
  <si>
    <t>jumlah peralatan kantor yang tersedia</t>
  </si>
  <si>
    <t>terpenuhinya kebutuhan pakaian seragam</t>
  </si>
  <si>
    <t>tercapainya program kegiatan</t>
  </si>
  <si>
    <t>tersusunnya data capaian kinerja dan ikhtisar</t>
  </si>
  <si>
    <t>laporan keuangan semesteran dan prognosis</t>
  </si>
  <si>
    <t>tersedianya laporan keuangan akhir tahun</t>
  </si>
  <si>
    <t>laporan rencana kerja</t>
  </si>
  <si>
    <t>- pameran pembangunan tingkat kota - Bontang City Carnaval</t>
  </si>
  <si>
    <t>Lomba pemukiman tingkat RT</t>
  </si>
  <si>
    <t>1 kali sosialisasi</t>
  </si>
  <si>
    <t>terlaksananya musrenbang kelurahan</t>
  </si>
  <si>
    <t>Terlaksananya kegiatan Monitoring/Patroli</t>
  </si>
  <si>
    <t>4 kali</t>
  </si>
  <si>
    <t>dokumen administrasi kependudukan</t>
  </si>
  <si>
    <t>fasilitasi administrasi pertanahan</t>
  </si>
  <si>
    <t>profil dan monografi kelurahan</t>
  </si>
  <si>
    <t>fasilitasi FKDM</t>
  </si>
  <si>
    <t>pelaksanaan kegiatan keagamaan : 1.lomba MTQ,2.Halal Bihalal,3.pengajian</t>
  </si>
  <si>
    <t>--3 kegiatan</t>
  </si>
  <si>
    <t>pelaksanaan lomba HUT RI</t>
  </si>
  <si>
    <t>--1 lomba</t>
  </si>
  <si>
    <t>fasilitasi FPK</t>
  </si>
  <si>
    <t>terlaksananya kegiatan sosialisasi</t>
  </si>
  <si>
    <t>fasilitasi PKK</t>
  </si>
  <si>
    <t>fasilitasi LPM</t>
  </si>
  <si>
    <t>fasilitasi karang taruna</t>
  </si>
  <si>
    <t>fasilitasi forkohat</t>
  </si>
  <si>
    <t>terlaksana kegiatan pembinaan posyandu</t>
  </si>
  <si>
    <t>monitoring dan evaluasi pembangunan</t>
  </si>
  <si>
    <t>peningkatan rumah kompos</t>
  </si>
  <si>
    <t>--1 lokasi</t>
  </si>
  <si>
    <t>taman penghijauan</t>
  </si>
  <si>
    <t>--meningkatnya sarana dan kualitas lingkungan RT</t>
  </si>
  <si>
    <t>--Meningkatnya kualitas sarana dan Lingkungan RT</t>
  </si>
  <si>
    <t>--meningkatnya kualitas sarana dan lingkungan RT</t>
  </si>
  <si>
    <t>meningkatnya kualitas sarana dan lingkungan</t>
  </si>
  <si>
    <t>tercapainya target pelaksanaan program fasilitasi partisipasi masyarakat</t>
  </si>
  <si>
    <t>: 1.20.23</t>
  </si>
  <si>
    <t>: KELURAHAN TANJUNG LAUT INDAH</t>
  </si>
  <si>
    <t>Materai 3000 dan Materai 6000</t>
  </si>
  <si>
    <t>400 lembar</t>
  </si>
  <si>
    <t>Belanja Komunikasi, Sumber Daya Air, Listrik, dan Telepon</t>
  </si>
  <si>
    <t>1 Unit Roda 4, 4 Unit Roda 3, 6 Unit Roda 2</t>
  </si>
  <si>
    <t>Alat Tulis Yang Disediakan</t>
  </si>
  <si>
    <t>6 Jenis</t>
  </si>
  <si>
    <t>Pembelian Peralatan Penerangan Kantor</t>
  </si>
  <si>
    <t>756 eks</t>
  </si>
  <si>
    <t>17 Orang</t>
  </si>
  <si>
    <t>Tersedianya Jasa Tenaga Administrasi dan Teknis Perkantoran</t>
  </si>
  <si>
    <t>Tercapainya Pengadaan Peralatan Gedung Kantor</t>
  </si>
  <si>
    <t>Terpeliharanya Pemeliharaan Kendaraan Dinas</t>
  </si>
  <si>
    <t>Teraksananya Pemeliharaan Perlengkapan Kantor</t>
  </si>
  <si>
    <t>Terlaksananya Pemeliharaan Peralatan Gedung Kantor</t>
  </si>
  <si>
    <t>Tersedianya Pakaian Khusus dan Hari-hari Tertentu</t>
  </si>
  <si>
    <t>16 Orang</t>
  </si>
  <si>
    <t>SDM Yang Handal</t>
  </si>
  <si>
    <t>Laporan Capaian Kinerja dan Ikhtisar Realisasi</t>
  </si>
  <si>
    <t>Terlaksananya Kegiatan Pembinaan Masyarakat</t>
  </si>
  <si>
    <t>Keamanan dan Ketertiban Masyarakat Tingkat Kelurahan</t>
  </si>
  <si>
    <t>Tersedianya Informasi Kependudukan</t>
  </si>
  <si>
    <t>Penyusunan profil dan monografi</t>
  </si>
  <si>
    <t>Tersedianya peralatan/perlengkapan gotong royong</t>
  </si>
  <si>
    <t>Terlaksananya kegiatan FKDM kelurahan</t>
  </si>
  <si>
    <t>Pelaksanaan kegiatan keagamaan</t>
  </si>
  <si>
    <t>Terlaksananya kegiatan FPK kelurahan</t>
  </si>
  <si>
    <t>Pelaksanaan kegiatan forum kelurahan sehat</t>
  </si>
  <si>
    <t>Pelaksanaan pembinaan posyandu Tingkat Kelurahan</t>
  </si>
  <si>
    <t>Hasil Monitoring dan Evaluasi Pembangunan</t>
  </si>
  <si>
    <t>Terlaksananya kegiatan penghijauan</t>
  </si>
  <si>
    <t>Meningkatnya kualitas sarana dan lingkunganTerpeliharanya sarana dan lingkungan RT</t>
  </si>
  <si>
    <t>Meningkatnya kualitas sarana dan linngkungan RT</t>
  </si>
  <si>
    <t>Meningkanya kualitas sarana dan lingkungan RT</t>
  </si>
  <si>
    <t>Meningkatnya kualitas sarana dana lingkungan RT</t>
  </si>
  <si>
    <t>Meningkanya kualitas dan lingkungan RT</t>
  </si>
  <si>
    <t>Meningkatnya kualitas saranan dan lingkungan RT</t>
  </si>
  <si>
    <t>Meningkatnya kulialitas sarana dan lingkungan RT</t>
  </si>
  <si>
    <t>Tercaoainya target pelaksanaan fasilitasi partisipasi masyarakat</t>
  </si>
  <si>
    <t>: 1.20.22</t>
  </si>
  <si>
    <t>: KELURAHAN TANJUNG LAUT</t>
  </si>
  <si>
    <t>Jumlah surat yang dikirim</t>
  </si>
  <si>
    <t>Biaya belanj komunikasi, sumber daya air, dan listrik</t>
  </si>
  <si>
    <t>alat tulis yang disediakan</t>
  </si>
  <si>
    <t>jumlah barang yang dicetak dan digandakan</t>
  </si>
  <si>
    <t>jumlah surat kabar yang tersedia</t>
  </si>
  <si>
    <t>pelaksanaan kebersihan kantor kelurahan tanjung laut</t>
  </si>
  <si>
    <t>uang kinerja pegawai dan gaji Non PNS</t>
  </si>
  <si>
    <t>tersedianya pakaian olah raga untuk pegawai kelurahan tanjung laut</t>
  </si>
  <si>
    <t>tenaga terlatih</t>
  </si>
  <si>
    <t>tersusunnya data capaian kinerja dan ikhtisar realisasi</t>
  </si>
  <si>
    <t>dokumen renja SKPD</t>
  </si>
  <si>
    <t>pelaksanaan pameran pembangunan</t>
  </si>
  <si>
    <t>pelaksanaan BCC</t>
  </si>
  <si>
    <t>terlaksananya musrenbang</t>
  </si>
  <si>
    <t>Terlaksananya monitoring kependudukan</t>
  </si>
  <si>
    <t>terlaksananya Kegiatan pembinaan dan pelatihan masyarakat</t>
  </si>
  <si>
    <t>Laporan Informasi Kependudukan</t>
  </si>
  <si>
    <t>terpenuhinya adminstrasi pertanahan</t>
  </si>
  <si>
    <t>- Profil Kelurahan - Monografi Kelurahan</t>
  </si>
  <si>
    <t>- 1 dokumen - 1 dokumen</t>
  </si>
  <si>
    <t>terlaksananya LBSI</t>
  </si>
  <si>
    <t>terlaksananya kegiatan bulbak</t>
  </si>
  <si>
    <t>terlaksananya kegiatan FKDM</t>
  </si>
  <si>
    <t>terlaksananya kegiatan: - STQ - Halal bihalal - Maulid Nabi - Isra Miraj</t>
  </si>
  <si>
    <t>4 kegiatan</t>
  </si>
  <si>
    <t>kegiatan jalan sehat</t>
  </si>
  <si>
    <t>sosialisasi</t>
  </si>
  <si>
    <t>-Sosialisasi -Pelatihan -pendataan</t>
  </si>
  <si>
    <t>- 2 kegiatan - 1 kegiatan - 2 kegiatan</t>
  </si>
  <si>
    <t>Berjalannya fasilitasi kegiatan PKK tingkat kelurahan</t>
  </si>
  <si>
    <t>Terlaksananya fasilitasi kegiatan LPM di Kelurahan</t>
  </si>
  <si>
    <t>Terlaksananya fasilitasi kegiatan karang taruna</t>
  </si>
  <si>
    <t>terlaksananya fasilitasi forkohat keluarahan</t>
  </si>
  <si>
    <t>terlaksananya kegiatan posyandu</t>
  </si>
  <si>
    <t>12 bulan/kali</t>
  </si>
  <si>
    <t>- pelatihan perngelolaan persampahan</t>
  </si>
  <si>
    <t>38 RT (perwakilan)</t>
  </si>
  <si>
    <t>pengadaan bibit tanaman dan tanah hitam</t>
  </si>
  <si>
    <t>- 300 bibit - 150 sak</t>
  </si>
  <si>
    <t>Sarana dan Prasarana lingkungan RT</t>
  </si>
  <si>
    <t>Sarana dan Prasarana Lingkungan</t>
  </si>
  <si>
    <t>Sarana dan Prasarana Lingkungan RT</t>
  </si>
  <si>
    <t>Sarana dan prasarana Lingkungan RT</t>
  </si>
  <si>
    <t>sarana dan prasarana lingkungan RT</t>
  </si>
  <si>
    <t>sarana dan prasana lingkunga RT</t>
  </si>
  <si>
    <t>terlaksananya pendampingan partisipasi masyarakat</t>
  </si>
  <si>
    <t>: 1.20.24</t>
  </si>
  <si>
    <t>: KELURAHAN BELIMBING</t>
  </si>
  <si>
    <t>Jumlah Surat yang dikirim</t>
  </si>
  <si>
    <t>Jumlah Belanja Komunikasi, Sumber Daya Air, Listrik dan telepon</t>
  </si>
  <si>
    <t>Alat tulis yang disediakan</t>
  </si>
  <si>
    <t>Jenis Barang yang Dicetak dan Digandakan</t>
  </si>
  <si>
    <t>Pembelian Alat Listrik dan Elektronika</t>
  </si>
  <si>
    <t>Jumlah Surat Kabar yang Tersedia</t>
  </si>
  <si>
    <t>Honorarium Pegawai Tidak Tetapn dan Honor Dinas</t>
  </si>
  <si>
    <t>Tersedianya Perlengkapan Kantor yang Memadai</t>
  </si>
  <si>
    <t>Jumlah Baju Korpri</t>
  </si>
  <si>
    <t>Tersedianya Dana untuk Peningkatan Sumber Daya Pegawai</t>
  </si>
  <si>
    <t>Tersusunnya Data Capaian kinerja dan Ikhtisar Realisasi</t>
  </si>
  <si>
    <t>Laporan Keuangan semesteran dan Prognosis SKPD</t>
  </si>
  <si>
    <t>Tersedianya Buku Rencana Kerja SKPD</t>
  </si>
  <si>
    <t>Terlaksananya penilaian, lingkungan yang bersih, sehat dan hijau tingkat RT</t>
  </si>
  <si>
    <t>51 RT</t>
  </si>
  <si>
    <t>Terlaksananya Kegiatan HUT RI dan Pembinaan RT</t>
  </si>
  <si>
    <t>Terlaksananya Keamanan dan Ketertiban di Kelurahan</t>
  </si>
  <si>
    <t>Terlaksananya Kegiatan Administrasi Pertanahan</t>
  </si>
  <si>
    <t>Pelaksanaan kegiatan penyusunan profil dan monografi</t>
  </si>
  <si>
    <t>Pelaksanaan Bulan Bakti Gotong Royong tingkat kota</t>
  </si>
  <si>
    <t>Sosialisasi kewaspadaan dini Masyarakat</t>
  </si>
  <si>
    <t>Terlaksanannya pertemuan dalam rangka kerukunan masyarakat</t>
  </si>
  <si>
    <t>Pelaksanaan kegiatan GSI, KB Lestari dan Lomba Balita Sehat</t>
  </si>
  <si>
    <t>Pelaksanaan kegiatan B2SA, Dasawisma, PHBS</t>
  </si>
  <si>
    <t>3 Kegiatan</t>
  </si>
  <si>
    <t>Terlaksananya kegiatan karang taruna tingkat kelurahan</t>
  </si>
  <si>
    <t>Pelaksanaan kegiatan kebersihan lingkungan</t>
  </si>
  <si>
    <t>Meningkatnya Peran Serta Posyandu dalam Masyarakat</t>
  </si>
  <si>
    <t>Meningkatkan Kualitas Sarana dan Lingkungan RT</t>
  </si>
  <si>
    <t>Meningkatkan Kualitas dan Lingkungan RT</t>
  </si>
  <si>
    <t>Meningkatkan Sarana dan Lingkungan RT</t>
  </si>
  <si>
    <t>Meningkatkan kualitas Sarana dan Lingkungan RT</t>
  </si>
  <si>
    <t>Tercapainya Target Pelaksanaan Program Fasilitasi Partisipasi Masyarakat</t>
  </si>
  <si>
    <t>: 1.20.25</t>
  </si>
  <si>
    <t>: KELURAHAN KANAAN</t>
  </si>
  <si>
    <t>Biaya belanja komunikasi, sumber daya air, listrik dan telepon</t>
  </si>
  <si>
    <t>1.20.1.3</t>
  </si>
  <si>
    <t>Penyediaan Jasa Peralatan dan Perlengkapan Kantor</t>
  </si>
  <si>
    <t>Biaya perpanjangan KIR dan STNK</t>
  </si>
  <si>
    <t>Jenis barang yang dicetak dan digandakan</t>
  </si>
  <si>
    <t>Jumlah surat kabar dan buku - buku yang tersedia</t>
  </si>
  <si>
    <t>Penyediaan makan dan minuman kegiatan kantor</t>
  </si>
  <si>
    <t>Honorarium pegawai tidak tetap dan honor dinas</t>
  </si>
  <si>
    <t>Pelayanan kepada masyarakat lebih efisien</t>
  </si>
  <si>
    <t>Pengadaan kendaraan dinas / operasional</t>
  </si>
  <si>
    <t>Terpenuhinya aparatur Kelurahan</t>
  </si>
  <si>
    <t>Tersedianya Buku Laporan keuangan akhir tahun</t>
  </si>
  <si>
    <t>Laporan Rencana Kerja SKPD</t>
  </si>
  <si>
    <t>Laporan Rencana Strategis SKPD</t>
  </si>
  <si>
    <t>1.20.10.3</t>
  </si>
  <si>
    <t>Silaturahmi Walikota Bersama Tokoh Masyarakat</t>
  </si>
  <si>
    <t>Terbinanya silaturahmi masyarakat dengan walikota</t>
  </si>
  <si>
    <t>12 RT</t>
  </si>
  <si>
    <t>pelaksanaan lomba lingkungan sehat</t>
  </si>
  <si>
    <t>Kegiatan pelayanan, Sosialisasi dan pembinaan masyarakat</t>
  </si>
  <si>
    <t>8 Kegiatan</t>
  </si>
  <si>
    <t>Terlaksananya Musrenbang tingkat kelurahan</t>
  </si>
  <si>
    <t>Pelaksanaan Pendataan kependudukan Kelurahan</t>
  </si>
  <si>
    <t>Kegiatan pelayanan administrasi Pertanahan</t>
  </si>
  <si>
    <t>terlaksananya kegiatan penyusunan profil dan monografi</t>
  </si>
  <si>
    <t>Kegiatan Penyuluhan dan Pelatihan bagi SATGAS Anti Narkoba</t>
  </si>
  <si>
    <t>terlaksananya Bulan Bakti Gotong Royong</t>
  </si>
  <si>
    <t>Pelaksanaan kegiatan sosialisasi FKDM</t>
  </si>
  <si>
    <t>Terciptanya ilmu penegtahuan keagamaan bagi masyarakat</t>
  </si>
  <si>
    <t>Pelaksanaan lomba-lomba dan upacara HUT RI</t>
  </si>
  <si>
    <t>Terlaksananya rangkaian kegiatan rutin Forum Pembauran Kebangsaan Kelurahan</t>
  </si>
  <si>
    <t>Meningkatnya peran serta PKK dalam masyarakat</t>
  </si>
  <si>
    <t>Pelaksanaan kegiatan sosialisasi dan Pertemuan</t>
  </si>
  <si>
    <t>Pelaksanaan Sosialisasi dan Pelatihan di kelurahan bersih dan sehat</t>
  </si>
  <si>
    <t>pelaksanaan kegiatan sosialisasi penyuluhan dan lomba</t>
  </si>
  <si>
    <t>1.20.40.24</t>
  </si>
  <si>
    <t>Peningkatan Pembinaan Rukun Tetangga</t>
  </si>
  <si>
    <t>pelasanaan pertemuan dan koordinasi ketua RT</t>
  </si>
  <si>
    <t>Tertib administrasi perkembangan pembangunan</t>
  </si>
  <si>
    <t>Sosialisasi dan koordinasi pihak kelurahan dan masyarakat</t>
  </si>
  <si>
    <t>Terselenggaranya gerakan penghijauan</t>
  </si>
  <si>
    <t>Tercapainya target pelaksanaan program fasilitasi partisipasi masyarakat</t>
  </si>
  <si>
    <t>: 1.20.26</t>
  </si>
  <si>
    <t>: KELURAHAN GUNUNG TELIHAN</t>
  </si>
  <si>
    <t>1.1.15.18</t>
  </si>
  <si>
    <t>Terlaksananya Sosialisasi Pengolahan persampahan</t>
  </si>
  <si>
    <t>30 RT</t>
  </si>
  <si>
    <t>Pelaksanaan Sosialisasi Gerakan Sayang Ibu</t>
  </si>
  <si>
    <t>jumlah surat yang dikirim</t>
  </si>
  <si>
    <t>biaya perpanjangan KIR dan STNK</t>
  </si>
  <si>
    <t>Alat tulis kantor yang disediakan</t>
  </si>
  <si>
    <t>Pengembangan sistem pelayanan umum terpadu (SIPUT) kelurahan</t>
  </si>
  <si>
    <t>Sebagai penunjang kegiatan di kelurahan</t>
  </si>
  <si>
    <t>Pemeliharaan peralatan kantor kelurahan</t>
  </si>
  <si>
    <t>Terpenuhinya kebutuhan pakaian dinas aparat</t>
  </si>
  <si>
    <t>Jumlah pegawai yang ikut pendidikan dan pelatihan</t>
  </si>
  <si>
    <t>Tersusunnya data capaian kinerja dan ikhtiar realisasi</t>
  </si>
  <si>
    <t>Tersedianya buku laporan keuangan akhir tahun</t>
  </si>
  <si>
    <t>Tersedianya laporan renja SKPD</t>
  </si>
  <si>
    <t>Monev, Pembangunan dan Infrastruktur</t>
  </si>
  <si>
    <t>terlaksananya musrenbang Kelurahan</t>
  </si>
  <si>
    <t>Pelaksanaan Lomba Tingkat RT</t>
  </si>
  <si>
    <t>Pembinaan dan sosialisasi serta pengawasan</t>
  </si>
  <si>
    <t>Pendataan, Kependudukan</t>
  </si>
  <si>
    <t>Pelaksanaan Penyusunan Dokumen Profil dan monografi</t>
  </si>
  <si>
    <t>Jumlah warga</t>
  </si>
  <si>
    <t>terlaksananya kegiatan pembinaan keagamaan</t>
  </si>
  <si>
    <t>Pelaksanaan kegiatan PKK, LBSI, dan Kegiatan Dasawisma</t>
  </si>
  <si>
    <t>Pelaksanaan kegiatan LPM</t>
  </si>
  <si>
    <t>Pelaksanaan kegiatan Sosialisasi dan pertemuan karang taruna</t>
  </si>
  <si>
    <t>Pelaksanaan Sosialisasi Lingkungan bersih dan sehat</t>
  </si>
  <si>
    <t>menigkatnya peran serta posyandu dalam masyarakat</t>
  </si>
  <si>
    <t>Tersosialisasikannya kegiatan FKPM</t>
  </si>
  <si>
    <t>terlaksana nya fasilitasi dan pembinaan kepada masyarakat</t>
  </si>
  <si>
    <t>terselenggaranya gerakan penghijauan</t>
  </si>
  <si>
    <t>Meningkatnya kualitas dan lingkungan RT</t>
  </si>
  <si>
    <t>Meningkatna kualitas sarana dan lingkungan RT</t>
  </si>
  <si>
    <t>Terlaksananya partisipasi masyarakat RT dalam masyarakat</t>
  </si>
  <si>
    <t>: 1.20.28</t>
  </si>
  <si>
    <t>: KANTOR SEKRETARIAT KORPRI</t>
  </si>
  <si>
    <t>Tersedianya Jasa Surat Menyurat</t>
  </si>
  <si>
    <t>Teralokasinya dana untuk pengadaan peralatan dan perlengkapan kantor</t>
  </si>
  <si>
    <t>Tersedianya bahan bacaan dan peraturan perundang-undangan</t>
  </si>
  <si>
    <t>Teralokasinya dana untuk biaya makanan dan minuman kantor</t>
  </si>
  <si>
    <t>Rapat-rapat koordinasi dan konsultasi ke luar daerah</t>
  </si>
  <si>
    <t>Terlayaninya kegiatan administrasi keuangan</t>
  </si>
  <si>
    <t>Kendaraan operasional</t>
  </si>
  <si>
    <t>Komputer</t>
  </si>
  <si>
    <t>Tersedianya jasa pemeliharaan kendaraan operasional</t>
  </si>
  <si>
    <t>1.20.3.11</t>
  </si>
  <si>
    <t>Apel Gabungan Anggota KORPRI</t>
  </si>
  <si>
    <t>Jumlah kegiatan Apel Gabungan Korpri</t>
  </si>
  <si>
    <t>Terlaksananya pendidikan dan pelatihan formal</t>
  </si>
  <si>
    <t>Laporan capaian kinerja dan Ikhtisar realisasi kinerja SKPD</t>
  </si>
  <si>
    <t>Laporan keuangan Semesteran dan Prognosis realisasi anggaran</t>
  </si>
  <si>
    <t>Laporan akuntabilitas keuangan SKPD</t>
  </si>
  <si>
    <t>Laporan Keuangan akhir tahun</t>
  </si>
  <si>
    <t>Renja SKPD</t>
  </si>
  <si>
    <t>1.20.37</t>
  </si>
  <si>
    <t>PROGRAM PENINGKATAN KAPASITAS LEMBAGA KORPS PEGAWAI REPUBLIK INDONESIA (KORPRI)</t>
  </si>
  <si>
    <t>1.20.37.9</t>
  </si>
  <si>
    <t>Perayaan HUT KORPRI</t>
  </si>
  <si>
    <t>Kegiatan perayaan HUT Korpri</t>
  </si>
  <si>
    <t>1.20.37.19</t>
  </si>
  <si>
    <t>Penyuluhan dan Sosialisasi LKBH</t>
  </si>
  <si>
    <t>225 orang</t>
  </si>
  <si>
    <t>1.20.37.21</t>
  </si>
  <si>
    <t>Pembinaan Atlet Prestasi Anggota KORPRI</t>
  </si>
  <si>
    <t>Anggota korpri yang berprestasi di bidang olah raga</t>
  </si>
  <si>
    <t>1.20.37.26</t>
  </si>
  <si>
    <t>Halal Bi Halal</t>
  </si>
  <si>
    <t>Kegiatan Halal bi halal</t>
  </si>
  <si>
    <t>1.20.37.36</t>
  </si>
  <si>
    <t>Pembinaan Group Rebana anggota Korpri dan Keluarga</t>
  </si>
  <si>
    <t>Group rebana</t>
  </si>
  <si>
    <t>2 group rebana</t>
  </si>
  <si>
    <t>1.20.37.37</t>
  </si>
  <si>
    <t>Festival Seni Budaya Islam Anggota KORPRI</t>
  </si>
  <si>
    <t>Festival seni budaya Islam Anggota Korpri</t>
  </si>
  <si>
    <t>1.20.37.38</t>
  </si>
  <si>
    <t>Pelatihan Motivasi Persiapan Ujian Nasional Bagi Anak Anggota Korpri</t>
  </si>
  <si>
    <t>1.20.37.39</t>
  </si>
  <si>
    <t>Road Show Siraman Rohani Anggota Korpri</t>
  </si>
  <si>
    <t>1.20.37.40</t>
  </si>
  <si>
    <t>Pembinaan Korps Musik Anggota KORPRI dan Keluarga</t>
  </si>
  <si>
    <t>Korps Musik Korpri</t>
  </si>
  <si>
    <t>1 group</t>
  </si>
  <si>
    <t>Pembentukan Tim Pardu Kifayah Anggota Korpri dan Keluarga</t>
  </si>
  <si>
    <t>Tim Pardu Kifayah</t>
  </si>
  <si>
    <t>Pembuatan dan Pemasangan Patok Tanah Perumahan Korpri</t>
  </si>
  <si>
    <t>Jumlah Patok</t>
  </si>
  <si>
    <t>520 buah</t>
  </si>
  <si>
    <t>: 1.22.01</t>
  </si>
  <si>
    <t>: KANTOR PEMBERDAYAAN MASYARAKAT</t>
  </si>
  <si>
    <t>1.13.15.6</t>
  </si>
  <si>
    <t>Fasilitasi Perbaikan Atap, Lantai dan Dinding Keluarga Miskin</t>
  </si>
  <si>
    <t>rehab rumah Aladin, bagi RTM</t>
  </si>
  <si>
    <t>35 Rumah (3 Kecamatan)</t>
  </si>
  <si>
    <t>1.13.16.15</t>
  </si>
  <si>
    <t>Penyaluran Beras Raskin</t>
  </si>
  <si>
    <t>Tersedianya beras bagi 500 RTM</t>
  </si>
  <si>
    <t>15 Kelurahan (500 RTM untuk 10 bulan Rasda dan operasional penyaluran RASKIN 1 Tahun)</t>
  </si>
  <si>
    <t>1.22.1</t>
  </si>
  <si>
    <t>1.22.1.1</t>
  </si>
  <si>
    <t>Jumlah Surat yang</t>
  </si>
  <si>
    <t>1.22.1.2</t>
  </si>
  <si>
    <t>Jumlah Tagihan Telepon</t>
  </si>
  <si>
    <t>1.22.1.6</t>
  </si>
  <si>
    <t>Tersedianya Surat Ijin Kendaraan Dinas</t>
  </si>
  <si>
    <t>3 unit kendaraan roda empat,7 unit kendaraan roda 2</t>
  </si>
  <si>
    <t>1.22.1.10</t>
  </si>
  <si>
    <t>Jumlah Dana</t>
  </si>
  <si>
    <t>1.22.1.11</t>
  </si>
  <si>
    <t>Tersedianya barang cetak dan penggandaan</t>
  </si>
  <si>
    <t>1.22.1.12</t>
  </si>
  <si>
    <t>Terpenuhinya persediaan komponen lsitrik penerangan listrik bangunan</t>
  </si>
  <si>
    <t>1.22.1.13</t>
  </si>
  <si>
    <t>Peralatan Kantor</t>
  </si>
  <si>
    <t>1.22.1.14</t>
  </si>
  <si>
    <t>Terpenuhinya Alat Rumah Tangga</t>
  </si>
  <si>
    <t>5 item</t>
  </si>
  <si>
    <t>1.22.1.15</t>
  </si>
  <si>
    <t>Tersdianya bahan bacaan</t>
  </si>
  <si>
    <t>1.22.1.16</t>
  </si>
  <si>
    <t>Terciptanya lingkungan kantor yang bersih dan sehat</t>
  </si>
  <si>
    <t>1.22.1.17</t>
  </si>
  <si>
    <t>Jumlah makanan dan Minuman yang tersedia</t>
  </si>
  <si>
    <t>1.22.1.18</t>
  </si>
  <si>
    <t>Terlaksananya koordinasi dan konsultasi</t>
  </si>
  <si>
    <t>1.22.1.19</t>
  </si>
  <si>
    <t>Tersedianya tenaga Non PNS</t>
  </si>
  <si>
    <t>1.22.2</t>
  </si>
  <si>
    <t>1.22.2.4</t>
  </si>
  <si>
    <t>Tersedianya kendaraan Dinas Jabatan</t>
  </si>
  <si>
    <t>1.22.2.5</t>
  </si>
  <si>
    <t>Tersedianya Kendaraan roda 2</t>
  </si>
  <si>
    <t>1.22.2.10</t>
  </si>
  <si>
    <t>Mebeleur</t>
  </si>
  <si>
    <t>4 unit meja dan 4 unit kursi</t>
  </si>
  <si>
    <t>1.22.2.12</t>
  </si>
  <si>
    <t>Terpenuhinya Pengadaan Laptop</t>
  </si>
  <si>
    <t>2 unit laptop, 1 unit printer, 1 unit komputer PC</t>
  </si>
  <si>
    <t>1.22.2.23</t>
  </si>
  <si>
    <t>Terpeliharanya pemeliharaan kendaraan dinas</t>
  </si>
  <si>
    <t>1.22.2.30</t>
  </si>
  <si>
    <t>Pemeliharaan Komputer dan printer</t>
  </si>
  <si>
    <t>1.22.2.52</t>
  </si>
  <si>
    <t>1.22.3</t>
  </si>
  <si>
    <t>1.22.3.5</t>
  </si>
  <si>
    <t>Pakaian Seragam</t>
  </si>
  <si>
    <t>1.22.5</t>
  </si>
  <si>
    <t>1.22.5.1</t>
  </si>
  <si>
    <t>Meningkatnya SDM Pegawai</t>
  </si>
  <si>
    <t>20 Kali</t>
  </si>
  <si>
    <t>1.22.10</t>
  </si>
  <si>
    <t>1.22.10.1</t>
  </si>
  <si>
    <t>Mengikuti Bontang Expo 2016</t>
  </si>
  <si>
    <t>1.22.15</t>
  </si>
  <si>
    <t>PROGRAM PENINGKATAN KEBERDAYAAN MASYARAKAT</t>
  </si>
  <si>
    <t>1.22.15.1</t>
  </si>
  <si>
    <t>Pemberdayaan Lembaga dan Organisasi Masyarakat Pedesaan</t>
  </si>
  <si>
    <t>Pelaksanaan Monev Prolita dan penyusunan buku pelaksanaan tahun 2015 dan lomba prolita tingkat kota</t>
  </si>
  <si>
    <t>1.22.15.3</t>
  </si>
  <si>
    <t>Penyelenggaraan Diseminasi Informasi bagi Masyarakat Desa</t>
  </si>
  <si>
    <t>Pelaksanaan lomba Teknologi tepat guna (TTG)</t>
  </si>
  <si>
    <t>3 posyantek (3 Kecamatan)</t>
  </si>
  <si>
    <t>1.22.15.5</t>
  </si>
  <si>
    <t>Pembinaan dan Pelatihan LPM</t>
  </si>
  <si>
    <t>Rakor dan lomba LPM berprestasi tingkat kota Bontang</t>
  </si>
  <si>
    <t>19 LPM</t>
  </si>
  <si>
    <t>1.22.15.8</t>
  </si>
  <si>
    <t>Penyusunan Profil Kelurahan</t>
  </si>
  <si>
    <t>Monitoring dan evaluasi profil daerah</t>
  </si>
  <si>
    <t>15 Kelurahan (1 laporan)</t>
  </si>
  <si>
    <t>1.22.15.10</t>
  </si>
  <si>
    <t>Perlombaan Kelurahan</t>
  </si>
  <si>
    <t>Terlaksananya lomba kelurahan Tingkat Kota dan terselenggaranya Perlombaan Kelurahan</t>
  </si>
  <si>
    <t>15 Kelurahan (lomba ketertiban, Kesehatan, Kebersihan, pendidikan, Partisipasi, pustakaan, Administrasi kelurahan)</t>
  </si>
  <si>
    <t>1.22.15.13</t>
  </si>
  <si>
    <t>Pembinaan dan Pelatihan PKK (Sekretariat PKK)</t>
  </si>
  <si>
    <t>Pengadaan sarana prasarana PKK dan Lomba</t>
  </si>
  <si>
    <t>1.22.15.14</t>
  </si>
  <si>
    <t>Pembinaan dan Pelatihan PKK (Kelompok Kerja I PKK)</t>
  </si>
  <si>
    <t>1.22.15.15</t>
  </si>
  <si>
    <t>Pembinaan dan Pelatihan PKK (Kelompok Kerja II PKK)</t>
  </si>
  <si>
    <t>Meningkatnya kualitas Anak Usia Dini</t>
  </si>
  <si>
    <t>1.22.15.16</t>
  </si>
  <si>
    <t>Pembinaan dan Pelatihan PKK (Kelompok Kerja III PKK)</t>
  </si>
  <si>
    <t>Meningkatnya kualitas lingkungan Hidup dan keterampilan Rumah Tangga bagi Masyarakat</t>
  </si>
  <si>
    <t>1.22.15.17</t>
  </si>
  <si>
    <t>Pembinaan dan Pelatihan PKK (Kelompok Kerja IV PKK)</t>
  </si>
  <si>
    <t>Jumlah fasilitasi kegiatan masyarakat</t>
  </si>
  <si>
    <t>1.22.16</t>
  </si>
  <si>
    <t>PROGRAM PENGEMBANGAN LEMBAGA EKONOMI PEDESAAN</t>
  </si>
  <si>
    <t>1.22.16.8</t>
  </si>
  <si>
    <t>Pengembangan Usaha Masyarakat</t>
  </si>
  <si>
    <t>pelatihan manajemen usaha bagi kelompok RTM</t>
  </si>
  <si>
    <t xml:space="preserve">3 Kecamatan </t>
  </si>
  <si>
    <t>3 kelompok (3 Kecamatan, 1 kecamatan 10 org)</t>
  </si>
  <si>
    <t>1.22.17</t>
  </si>
  <si>
    <t>PROGRAM PENINGKATAN PARTISIPASI MASYARAKAT DALAM MEMBANGUN DESA</t>
  </si>
  <si>
    <t>1.22.17.1</t>
  </si>
  <si>
    <t>Pembinaan Kelompok Masyarakat Pembangunan Desa</t>
  </si>
  <si>
    <t>Terfasilitasinya mahasiswa KKN di Kota Bontang</t>
  </si>
  <si>
    <t>15 Kelompok (3 Kecamatan)</t>
  </si>
  <si>
    <t>1.22.17.5</t>
  </si>
  <si>
    <t>Peningkatan Semangat Gotong Royong</t>
  </si>
  <si>
    <t>Pelaksanaan Bulan bakti gotong royong masyarakat (BBGRM) di Kota Bontang</t>
  </si>
  <si>
    <t>1.22.17.7</t>
  </si>
  <si>
    <t>Pelatihan TFT Bontang Berbudi Luhur untuk Tokoh Masyarakat</t>
  </si>
  <si>
    <t>Pelatihan TFT bagi Tokoh Masyarakat</t>
  </si>
  <si>
    <t>1.22.17.8</t>
  </si>
  <si>
    <t>Pelatihan TFT Bontang Berbudi Luhur untuk Ketua RT</t>
  </si>
  <si>
    <t>Pelatihan TFT Bontang Berbudi Luhur bagi Pengurus RT</t>
  </si>
  <si>
    <t>1.22.21</t>
  </si>
  <si>
    <t>PROGRAM PELATIHAN BAGI RUMAH TANGGA MISKIN</t>
  </si>
  <si>
    <t>1.22.21.1</t>
  </si>
  <si>
    <t>Peningkatan SDM Tenaga Kerja Pembantu Rumah Tangga</t>
  </si>
  <si>
    <t>Pelatihan Tata Boga</t>
  </si>
  <si>
    <t>20 orang (2 Kelurahan)</t>
  </si>
  <si>
    <t>1.22.21.2</t>
  </si>
  <si>
    <t>Peningkatan SDM Tenaga Kerja Sopir</t>
  </si>
  <si>
    <t>Pelatihan Sopir bagi RTM</t>
  </si>
  <si>
    <t>43 orang (15 kelurahan)</t>
  </si>
  <si>
    <t>1.22.21.3</t>
  </si>
  <si>
    <t>Peningkatan SDM Keluarga Nelayan</t>
  </si>
  <si>
    <t>Pelatihan Pengolahan Hasil Laut</t>
  </si>
  <si>
    <t>16 orang (daerah pesisir)</t>
  </si>
  <si>
    <t>1.22.21.4</t>
  </si>
  <si>
    <t>Peningkatan SDM Tenaga Kerja Buruh Lepas</t>
  </si>
  <si>
    <t>Pelatihan Las Lanjutan bagi RTM</t>
  </si>
  <si>
    <t>1.22.21.5</t>
  </si>
  <si>
    <t>Peningkatan SDM Bagi Masyarakat yang Belum Bekerja</t>
  </si>
  <si>
    <t>Pelatihan Las Tingkat Dasar bagi RTM sesuai data hasil verifikasi</t>
  </si>
  <si>
    <t>: 1.26.01</t>
  </si>
  <si>
    <t>: KANTOR PERPUSTAKAAN, ARSIP DAN DOKUMENTASI</t>
  </si>
  <si>
    <t>1.1.21</t>
  </si>
  <si>
    <t>PROGRAM PENGEMBANGAN BUDAYA BACA DAN PEMBINAAN PERPUSTAKAAN</t>
  </si>
  <si>
    <t>1.1.21.1</t>
  </si>
  <si>
    <t>Pemasyarakatan gemar dan Kebiasaan Membaca Untuk Mendorong Terwujudnya Masyarakat Pembelajar</t>
  </si>
  <si>
    <t>3 Jenis lomba</t>
  </si>
  <si>
    <t>1.1.21.2</t>
  </si>
  <si>
    <t>Pengembangan Gemar dan Budaya Baca</t>
  </si>
  <si>
    <t>Jumlah jenis</t>
  </si>
  <si>
    <t>160 orang</t>
  </si>
  <si>
    <t>1.1.21.3</t>
  </si>
  <si>
    <t>Supervisi, Pembinaan dan Stimulasi pada Perpustakaan Umum, Perpustakaan Khusus, Perpustakaan Sekolah dan Perpustakaan Masyarakat</t>
  </si>
  <si>
    <t>Perpustakaan yang dibina</t>
  </si>
  <si>
    <t>45 SKPD + 60 Perpustakaan PAUD</t>
  </si>
  <si>
    <t>1.1.21.6</t>
  </si>
  <si>
    <t>Penyelenggaraan Koordinasi Pengembangan Perpustakaan</t>
  </si>
  <si>
    <t>Rencana pengembangan</t>
  </si>
  <si>
    <t>1.1.21.8</t>
  </si>
  <si>
    <t>Publikasi dan Sosialisasi Gemar dan Budaya Baca</t>
  </si>
  <si>
    <t>Jumlah publikasi</t>
  </si>
  <si>
    <t>5 Media</t>
  </si>
  <si>
    <t>1.1.21.9</t>
  </si>
  <si>
    <t>Penyediaan Bahan Pustaka Perpustakaan Umum Daerah</t>
  </si>
  <si>
    <t>Bahan pustaka dan katalog bahan pustaka</t>
  </si>
  <si>
    <t>1.1.21.10</t>
  </si>
  <si>
    <t>Data Perkembangan perpustakaan Sekolah</t>
  </si>
  <si>
    <t>1.1.21.20</t>
  </si>
  <si>
    <t>Penyediaan Sarana dan Prasarana Perpustakaan</t>
  </si>
  <si>
    <t>Penambahan sarana Pengolahan Perpustakaan</t>
  </si>
  <si>
    <t>Pelayanan Perpustakaan Keliling</t>
  </si>
  <si>
    <t xml:space="preserve">Jumlah jenis perpustakaan keliling </t>
  </si>
  <si>
    <t>2 jenis</t>
  </si>
  <si>
    <t>Pameran Buku</t>
  </si>
  <si>
    <t>Jumlah penerbit yang berperan serta</t>
  </si>
  <si>
    <t>....penerbit</t>
  </si>
  <si>
    <t>Kearsipan</t>
  </si>
  <si>
    <t>1.24.15</t>
  </si>
  <si>
    <t>PROGRAM PERBAIKAN SISTEM ADMINISTRASI KEARSIPAN</t>
  </si>
  <si>
    <t>1.24.15.1</t>
  </si>
  <si>
    <t>Pembangunan Database Informasi Kearsipan</t>
  </si>
  <si>
    <t>Data base informasi kearsipan yang tersedia</t>
  </si>
  <si>
    <t>3 SKPD</t>
  </si>
  <si>
    <t>1.24.15.2</t>
  </si>
  <si>
    <t>Pengumpulan Data</t>
  </si>
  <si>
    <t>Jumlah Data/Arsip sejarah Kota Bontang yang terkumpulkan</t>
  </si>
  <si>
    <t>1.24.15.3</t>
  </si>
  <si>
    <t>Pengklasifikasian Data</t>
  </si>
  <si>
    <t>laporan klasifikasi data arsip</t>
  </si>
  <si>
    <t>1.24.15.4</t>
  </si>
  <si>
    <t>Penyusunan Sistem Katalog Data</t>
  </si>
  <si>
    <t>Katalog Arsip</t>
  </si>
  <si>
    <t>1.24.16</t>
  </si>
  <si>
    <t>PROGRAM PENYELAMATAN DAN PELESTARIAN DOKUMEN/ARSIP DAERAH</t>
  </si>
  <si>
    <t>1.24.16.1</t>
  </si>
  <si>
    <t>Pengadaan Sarana Pengolahan dan Penyimpanan Arsip</t>
  </si>
  <si>
    <t>Penambahan sarana penyimpanan dan Pengolahan Arsip</t>
  </si>
  <si>
    <t>1.24.16.2</t>
  </si>
  <si>
    <t>Pendataan dan Penataan Dokumen/Arsip Daerah</t>
  </si>
  <si>
    <t>Terlaksananya pendataan dan penataan dokumen/arsip daerah</t>
  </si>
  <si>
    <t>1.24.16.3</t>
  </si>
  <si>
    <t>Penduplikasian Dokumen/Arsip Daerah Dalam Bentuk Informatika</t>
  </si>
  <si>
    <t>Penduplikasian dokumen/arsip Daerah Dalam Bentuk Elektromatika</t>
  </si>
  <si>
    <t>1.24.17</t>
  </si>
  <si>
    <t>PROGRAM PEMELIHARAAN RUTIN/BERKALA SARANA DAN PRASARANA KEARSIPAN</t>
  </si>
  <si>
    <t>1.24.17.2</t>
  </si>
  <si>
    <t>Pemeliharaan Rutin/Berkala Arsip Daerah</t>
  </si>
  <si>
    <t>Pengolahan, Penyimpanan arsip dan fumigasi/pemeliharaan</t>
  </si>
  <si>
    <t>1.24.17.3</t>
  </si>
  <si>
    <t>Monitoring, Evaluasi dan Pelaporan Kondisi Situasi Data</t>
  </si>
  <si>
    <t>Data perbaikan administrasi kearsipan di instansi Pemerintah</t>
  </si>
  <si>
    <t>6 Buku</t>
  </si>
  <si>
    <t>1.24.18</t>
  </si>
  <si>
    <t>PROGRAM PENINGKATAN KUALITAS PELAYANAN INFORMASI</t>
  </si>
  <si>
    <t>1.24.18.2</t>
  </si>
  <si>
    <t>Penyediaan Sarana Layanan Informasi Arsip</t>
  </si>
  <si>
    <t>Tersedianya informasi arsip yang memadai</t>
  </si>
  <si>
    <t>1.24.18.3</t>
  </si>
  <si>
    <t>Sosialisasi/Penyusunan Kearsipan Di Lingkungan Instansi Pemerintah/Swasta</t>
  </si>
  <si>
    <t>Jumlah peserta Sosialisasi penyusunan kearsipan</t>
  </si>
  <si>
    <t>2 kali (130 Orang)</t>
  </si>
  <si>
    <t>Perpustakaan</t>
  </si>
  <si>
    <t>1.26.1</t>
  </si>
  <si>
    <t>1.26.1.1</t>
  </si>
  <si>
    <t>1.26.1.2</t>
  </si>
  <si>
    <t>Tersedianya jasa komunikasi, sumber daya air dan listrik</t>
  </si>
  <si>
    <t>1.26.1.6</t>
  </si>
  <si>
    <t>Surat-surat kendaraan bermotor</t>
  </si>
  <si>
    <t>1.26.1.8</t>
  </si>
  <si>
    <t>Pemeliharaan tempat kerja</t>
  </si>
  <si>
    <t>1.26.1.9</t>
  </si>
  <si>
    <t>Alat Kantor yang terawat</t>
  </si>
  <si>
    <t>1.26.1.10</t>
  </si>
  <si>
    <t>Jumlah alat tulis kantor yang tersedia</t>
  </si>
  <si>
    <t>1.26.1.11</t>
  </si>
  <si>
    <t>Barang Cetakan dan Penggandaan yang Terbeli</t>
  </si>
  <si>
    <t>1.26.1.12</t>
  </si>
  <si>
    <t>Tersedianya Komponen Instalasi Listrik</t>
  </si>
  <si>
    <t>1.26.1.13</t>
  </si>
  <si>
    <t>Penyediaan Peralatan Kantor</t>
  </si>
  <si>
    <t>1.26.1.14</t>
  </si>
  <si>
    <t>Jumlah Peralatan Rumah Tangga tersedia</t>
  </si>
  <si>
    <t>1.26.1.15</t>
  </si>
  <si>
    <t>Tersedianya bahan bacaan dan Peraturan perundang-undangan</t>
  </si>
  <si>
    <t>1.26.1.16</t>
  </si>
  <si>
    <t>Jumlah bahan logistik Kantor yang tersedia</t>
  </si>
  <si>
    <t>1.26.1.17</t>
  </si>
  <si>
    <t>Jumlah makanan dan minuman yang tersedia</t>
  </si>
  <si>
    <t>1.26.1.18</t>
  </si>
  <si>
    <t>Penyamaan Persepsi terhadap program-program Perpustakaan, Arsip Dan Dokumentasi</t>
  </si>
  <si>
    <t>1.26.1.19</t>
  </si>
  <si>
    <t>Pelaksanaan Kerja yang baik</t>
  </si>
  <si>
    <t>1.26.2</t>
  </si>
  <si>
    <t>1.26.2.5</t>
  </si>
  <si>
    <t>Kendaraan Dinas Operasional</t>
  </si>
  <si>
    <t>1.26.2.21</t>
  </si>
  <si>
    <t>Meningkatnya sarana dan prasarana perkantoran</t>
  </si>
  <si>
    <t>1.26.2.23</t>
  </si>
  <si>
    <t>Tersedianya kendaraan operasional yang siap pakai</t>
  </si>
  <si>
    <t>1.26.2.27</t>
  </si>
  <si>
    <t>Peralatan gedung kantor yang siap pakai</t>
  </si>
  <si>
    <t>1.26.2.34</t>
  </si>
  <si>
    <t>1.26.3</t>
  </si>
  <si>
    <t>1.26.3.5</t>
  </si>
  <si>
    <t>Fisik dan mental aparatur yang baik</t>
  </si>
  <si>
    <t>1.26.5</t>
  </si>
  <si>
    <t>1.26.5.1</t>
  </si>
  <si>
    <t>Ilmu yang sesuai dengan tugas dan fungsi pegawai</t>
  </si>
  <si>
    <t>1.26.6</t>
  </si>
  <si>
    <t>1.26.6.1</t>
  </si>
  <si>
    <t>Laporan capaian kerja</t>
  </si>
  <si>
    <t>1.26.6.2</t>
  </si>
  <si>
    <t>Terbuatnya dokumenb laporan keuangan semesteran SKPD</t>
  </si>
  <si>
    <t>1.26.6.4</t>
  </si>
  <si>
    <t>Jumlah laporan keuangan akhir tahun</t>
  </si>
  <si>
    <t>1.26.6.10</t>
  </si>
  <si>
    <t>Laporan Renja</t>
  </si>
  <si>
    <t>1.26.6.11</t>
  </si>
  <si>
    <t>1.26.10</t>
  </si>
  <si>
    <t>1.26.10.1</t>
  </si>
  <si>
    <t>kegiatan EXPO dan BCC</t>
  </si>
  <si>
    <t>1.26.10.2</t>
  </si>
  <si>
    <t>Video Profil Company</t>
  </si>
  <si>
    <t>: 3.05.01</t>
  </si>
  <si>
    <t>: DINAS PERIKANAN, KELAUTAN DAN PERTANIAN</t>
  </si>
  <si>
    <t>Pertanian</t>
  </si>
  <si>
    <t>2.1.15</t>
  </si>
  <si>
    <t>PROGRAM PENINGKATAN KESEJAHTERAAN PETANI</t>
  </si>
  <si>
    <t>2.1.15.2</t>
  </si>
  <si>
    <t>Penyuluhan dan Pendampingan Petani dan Pelaku Agribisnis</t>
  </si>
  <si>
    <t>Terlaksananya kegiatan penyuluhan dan pendampingan petani dan pelaku usaha agribisnis--</t>
  </si>
  <si>
    <t>30 Kelompok</t>
  </si>
  <si>
    <t>2.1.15.6</t>
  </si>
  <si>
    <t>Penyediaan Sarana dan Prasarana Operasional Balai Penyuluhan</t>
  </si>
  <si>
    <t>Tersedianya operasional, sarana dan prasarana Balai Penyuluh Pertanian</t>
  </si>
  <si>
    <t>2.1.18</t>
  </si>
  <si>
    <t>PROGRAM PENINGKATAN PENERAPAN TEKNOLOGI PERTANIAN/PERKEBUNAN</t>
  </si>
  <si>
    <t>2.1.18.2</t>
  </si>
  <si>
    <t>Pengadaan Sarana dan Prasarana Teknologi Pertanian/Perkebunan Tepat Guna</t>
  </si>
  <si>
    <t>Sarana Pertanian Pelatihan Petani</t>
  </si>
  <si>
    <t>10 Unit dan 2 paket 10 Orang dan 10 Kelompok</t>
  </si>
  <si>
    <t>2.1.19</t>
  </si>
  <si>
    <t>PROGRAM PENINGKATAN PRODUKSI PERTANIAN/PERKEBUNAN</t>
  </si>
  <si>
    <t>2.1.19.2</t>
  </si>
  <si>
    <t>Penyediaan Sarana Produksi Pertanian dan Perkebunan</t>
  </si>
  <si>
    <t>--Tersedianya bibit unggul pertanian dan perkebunan bagi kelompok masyarakat</t>
  </si>
  <si>
    <t>2.1.19.3</t>
  </si>
  <si>
    <t>Pengembangan Bibit Unggul Pertanian dan Perkebunan</t>
  </si>
  <si>
    <t>Tersedianyaa Bibit Tanaman, Pupuk dan Obat-obatan bagi Masyarakat</t>
  </si>
  <si>
    <t>2.1.20</t>
  </si>
  <si>
    <t>PROGRAM PEMBERDAYAAN PENYULUH PERTANIAN/PERKEBUNAN LAPANGAN</t>
  </si>
  <si>
    <t>2.1.20.1</t>
  </si>
  <si>
    <t>Peningkatan Kapasitas Tenaga Penyuluh Pertanian/Perkebunan</t>
  </si>
  <si>
    <t>Insentif penyuluh pertanian lapangan</t>
  </si>
  <si>
    <t>10 Penyuluh</t>
  </si>
  <si>
    <t>2.1.21</t>
  </si>
  <si>
    <t>PROGRAM PENCEGAHAN DAN PENANGGULANGAN PENYAKIT TERNAK</t>
  </si>
  <si>
    <t>2.1.21.2</t>
  </si>
  <si>
    <t>Pemeliharaan Kesehatan dan Pencegahan Penyakit Menular Ternak</t>
  </si>
  <si>
    <t>Tersedianya obat ternak Terlaksananya bimtek, sosialisasi dan penyuluhan peternakan</t>
  </si>
  <si>
    <t>1 Paket 3 Kegiatan</t>
  </si>
  <si>
    <t>2.1.22</t>
  </si>
  <si>
    <t>PROGRAM PENINGKATAN PRODUKSI HASIL PETERNAKAN</t>
  </si>
  <si>
    <t>2.1.22.4</t>
  </si>
  <si>
    <t>Penyuluhan Pengelolaan Bibit Ternak yang Didistribusikan Kepada Masyarakat</t>
  </si>
  <si>
    <t>Terlaksananya kegiatan penyuluhan kepada masyarakat ternak</t>
  </si>
  <si>
    <t>30 Orang/ 20 Kelompok</t>
  </si>
  <si>
    <t>2.1.22.10</t>
  </si>
  <si>
    <t>Pendistribusian Ternak Kepada Masyarakat</t>
  </si>
  <si>
    <t>Tecapainya hasil produksi peternakan</t>
  </si>
  <si>
    <t>Rp. 300.900.000</t>
  </si>
  <si>
    <t>2.1.23</t>
  </si>
  <si>
    <t>PROGRAM PENINGKATAN PEMASARAN HASIL PRODUKSI PETERNAKAN</t>
  </si>
  <si>
    <t>2.1.23.3</t>
  </si>
  <si>
    <t>Pembangunan Sarana dan Prasarana Pasar Produksi Hasil Peternakan</t>
  </si>
  <si>
    <t>Tersedianya tempat penampungan hewan</t>
  </si>
  <si>
    <t>1000 ekor</t>
  </si>
  <si>
    <t>2.1.23.5</t>
  </si>
  <si>
    <t>Pemeliharaan Rutin/Berkala Sarana dan Prasarana Pasar Hasil Produksi Peternakan</t>
  </si>
  <si>
    <t>Terpeliharanya Sarana RPH</t>
  </si>
  <si>
    <t>2.1.24</t>
  </si>
  <si>
    <t>PROGRAM PENINGKATAN PENERAPAN TEKNOLOGI PETERNAKAN</t>
  </si>
  <si>
    <t>2.1.24.2</t>
  </si>
  <si>
    <t>Pengadaan Sarana dan Prasarana Teknologi Peternakan Tepat Guna</t>
  </si>
  <si>
    <t>Tersedianya Peralatan Inseminasi Buatan</t>
  </si>
  <si>
    <t>10 unit</t>
  </si>
  <si>
    <t>Kehutanan</t>
  </si>
  <si>
    <t>2.2.15</t>
  </si>
  <si>
    <t>PROGRAM PEMANFAATAN POTENSI SUMBER DAYA HUTAN</t>
  </si>
  <si>
    <t>2.2.15.6</t>
  </si>
  <si>
    <t>Pengelolaan dan Pemanfaatan Hutan</t>
  </si>
  <si>
    <t>Terlaksanaya pengelolaan Hutan dalam Kawasan Hutan yang sudah direncanakan</t>
  </si>
  <si>
    <t>2.2.16</t>
  </si>
  <si>
    <t>PROGRAM REHABILITASI HUTAN DAN LAHAN</t>
  </si>
  <si>
    <t>2.2.16.5</t>
  </si>
  <si>
    <t>Pembinaan, Pengendalian dan Pengawasan Gerakan Rehabilitasi Hutan dan Lahan</t>
  </si>
  <si>
    <t>Terlaksananya pembinaan RHL secara Swadaya oleh masyarakat</t>
  </si>
  <si>
    <t>2.2.16.6</t>
  </si>
  <si>
    <t>Peningkatan Peran Serta Masyarakat Dalam Rehabilitasi Hutan dan Lahan (DAK DR dan Reboisasi)</t>
  </si>
  <si>
    <t>Terselanggranya Penghijauan Hutan</t>
  </si>
  <si>
    <t>2.2.16.9</t>
  </si>
  <si>
    <t>Penanaman Pohon pada Kawasan Ruang Terbuka Hijau (RTH)</t>
  </si>
  <si>
    <t>Terlaksananya Penghijauan Kawasan Ruang Terbuka Hijau</t>
  </si>
  <si>
    <t>200 peserta</t>
  </si>
  <si>
    <t>2.2.16.10</t>
  </si>
  <si>
    <t>Pemeliharaan Kawasan Hutan Lindung/Mangrove/Wisata</t>
  </si>
  <si>
    <t>Terlaksananya Pemeliharaan Hutan Lindung dan Mangrove</t>
  </si>
  <si>
    <t>Kelautan dan Perikanan</t>
  </si>
  <si>
    <t>2.5.15</t>
  </si>
  <si>
    <t>PROGRAM PEMBERDAYAAN EKONOMI MASYARAKAT PESISIR</t>
  </si>
  <si>
    <t>2.5.15.2</t>
  </si>
  <si>
    <t>Penyuluhan dan Pembinaan Kelompok Nelayan</t>
  </si>
  <si>
    <t>Terlaksananya pembinaan kelembagaan nelayan dan manajemen kelompok nelayan</t>
  </si>
  <si>
    <t>2.5.17</t>
  </si>
  <si>
    <t>PROGRAM PENINGKATAN KESADARAN DAN PENEGAKAN HUKUM DALAM PENDAYAGUNAAN SUMBER DAYA LAUT</t>
  </si>
  <si>
    <t>2.5.17.2</t>
  </si>
  <si>
    <t>Pengawasan Perikanan dan Pengawasan Pengolahan Hasil Perikanan (WASKAN)</t>
  </si>
  <si>
    <t>Terlaksananya pengawasan sektor perikanan dan mutu hasil pengolahan hasil perikanan, meningkatkan partisipasi masyarakat dalam ikut serta pengawasan sumberdaya kelautan (Siswasmas)</t>
  </si>
  <si>
    <t>2.5.18</t>
  </si>
  <si>
    <t>PROGRAM PENINGKATAN MITIGASI BENCANA ALAM LAUT DAN PRAKIRAAN IKLIM LAUT</t>
  </si>
  <si>
    <t>2.5.18.2</t>
  </si>
  <si>
    <t>Rehabilitasi Ekosistem Terumbu Karang dan Karang Hias</t>
  </si>
  <si>
    <t>Meningkatnya luasan Ekosistem karang yang direhabilitasi</t>
  </si>
  <si>
    <t>2.5.20</t>
  </si>
  <si>
    <t>PROGRAM PENGEMBANGAN BUDIDAYA PERIKANAN</t>
  </si>
  <si>
    <t>2.5.20.2</t>
  </si>
  <si>
    <t>Pendampingan pada Kelompok Tani Pembudidaya Ikan</t>
  </si>
  <si>
    <t>Terlaksanaya pembinaan dan pengembangan perikanan</t>
  </si>
  <si>
    <t>2.5.20.3</t>
  </si>
  <si>
    <t>Pembinaan dan Pengembangan Perikanan</t>
  </si>
  <si>
    <t>Terlaksananya Pendampingan dan Pembinaan Kelompok Pembudidaya Ikan</t>
  </si>
  <si>
    <t>2.5.20.7</t>
  </si>
  <si>
    <t>Pengoperasian Balai Benih Ikan Pantai</t>
  </si>
  <si>
    <t>Terlaksananya Kegiatan Operasional Balai Benih Ikan Pantai</t>
  </si>
  <si>
    <t>2.5.20.11</t>
  </si>
  <si>
    <t>Pembangunan Balai Benih Ikan Pantai (BBIP)</t>
  </si>
  <si>
    <t>Tersedianya Pembangunan gedung proguksi udang dan perencanaan gedung pertemuan</t>
  </si>
  <si>
    <t>1 Paket dan 1 Dokumen</t>
  </si>
  <si>
    <t>2.5.20.12</t>
  </si>
  <si>
    <t>Pengumpulan dan Pengolahan Data Perikanan Budidaya</t>
  </si>
  <si>
    <t>Terlaksananya Pendataan Statistik Perikanan Budidaya</t>
  </si>
  <si>
    <t>2.5.21</t>
  </si>
  <si>
    <t>PROGRAM PENGEMBANGAN PERIKANAN TANGKAP</t>
  </si>
  <si>
    <t>2.5.21.1</t>
  </si>
  <si>
    <t>Pendampingan pada Kelompok Nelayan Perikanan Tangkap</t>
  </si>
  <si>
    <t>Terlaksanaya Regestrasi/penomoran kapal dan alat tangkap ikan</t>
  </si>
  <si>
    <t>2.5.21.6</t>
  </si>
  <si>
    <t>Fasilitasi Bantuan Sarana bagi Nelayan Tangkap</t>
  </si>
  <si>
    <t>Tersedianya Bantuan sarana nelayan tangkap dan peningkatan SDM</t>
  </si>
  <si>
    <t>2.5.21.7</t>
  </si>
  <si>
    <t>Pengoperasian PPI/TPI</t>
  </si>
  <si>
    <t>Tersedianya dana beroperasinya PPI Tanjung Limau</t>
  </si>
  <si>
    <t>2.5.21.8</t>
  </si>
  <si>
    <t>Pembangunan Fasilitas PPI/TPI</t>
  </si>
  <si>
    <t>Sarana Prasarana PPI/TPI</t>
  </si>
  <si>
    <t>2.5.21.15</t>
  </si>
  <si>
    <t>Pendataan Statistik Perikanan Tangkap</t>
  </si>
  <si>
    <t>Terlaksananya Pendataan statistik Perikanan Tangkap</t>
  </si>
  <si>
    <t>2.5.21.17</t>
  </si>
  <si>
    <t>Pelayanan Usaha Perikanan Tangkap</t>
  </si>
  <si>
    <t>Terlaksananya Perijinan tangkap</t>
  </si>
  <si>
    <t>Penyusunan Kajian Lingkungan Hidup TPI</t>
  </si>
  <si>
    <t>Dokumen AMDAL TPI</t>
  </si>
  <si>
    <t>Bontang Utara</t>
  </si>
  <si>
    <t>2.5.23</t>
  </si>
  <si>
    <t>PROGRAM OPTIMALISASI PENGELOLAAN DAN PEMASARAN PRODUKSI PERIKANAN</t>
  </si>
  <si>
    <t>2.5.23.2</t>
  </si>
  <si>
    <t>Pembinaan Pasca Panen dan Pengolahan Hasil Perikanan</t>
  </si>
  <si>
    <t>Menambah Pengetahuan dan Keterampilan Kelompok Pengolah Hasil Perikanan dan Pertanian</t>
  </si>
  <si>
    <t>2.5.23.3</t>
  </si>
  <si>
    <t>Pembinaan Usaha Perikanan (Temu Usaha Pengusaha Perikanan)</t>
  </si>
  <si>
    <t>2.5.23.4</t>
  </si>
  <si>
    <t>Pembinaan dan Promosi Hasil Perikanan dan Kelautan</t>
  </si>
  <si>
    <t>Terlaksanaya Pengenalan Produk-produk Pelaku Usaha Perikanan, Pertanian dan Peternakan Kota Bontang</t>
  </si>
  <si>
    <t>2.5.23.5</t>
  </si>
  <si>
    <t>Optimalisasi Perizinan Usaha Perikanan</t>
  </si>
  <si>
    <t>Terbinanya kegiatan perizinan usaha perikanan</t>
  </si>
  <si>
    <t>2.5.27</t>
  </si>
  <si>
    <t>PROGRAM PEMETAAN RUANG PERENCANAAN PENGELOLAAN WILAYAH LAUT, PESISIR, DAN PULAU PULAU KECIL</t>
  </si>
  <si>
    <t>2.5.27.2</t>
  </si>
  <si>
    <t>Pengelolaan Kawasan Konservasi Perairan Kota Bontang</t>
  </si>
  <si>
    <t>Tersedianya Dokumen review Kelembagaan Kawasan Konsevasi Pesisir</t>
  </si>
  <si>
    <t>3.5.1</t>
  </si>
  <si>
    <t>3.5.1.1</t>
  </si>
  <si>
    <t>Terpenihinya Kegiatan Surat Menyurat dan Pengiriman</t>
  </si>
  <si>
    <t>3.5.1.2</t>
  </si>
  <si>
    <t>Terpenuhinya kebutuhan akan kelancaran komunikasi, air dan listrik</t>
  </si>
  <si>
    <t>3.5.1.6</t>
  </si>
  <si>
    <t>Tersedianya surat ijin akan kendaraan dinas dan operasional</t>
  </si>
  <si>
    <t>3.5.1.10</t>
  </si>
  <si>
    <t>Terlaksanaya Sarana Alat Tulis Kantor</t>
  </si>
  <si>
    <t>3.5.1.11</t>
  </si>
  <si>
    <t>Lancarnya administrasi SKPD</t>
  </si>
  <si>
    <t>3.5.1.12</t>
  </si>
  <si>
    <t>Tersedianya Komponen Penerangan Kantor</t>
  </si>
  <si>
    <t>3.5.1.13</t>
  </si>
  <si>
    <t>Tersedianya peralatan pendukung kerja</t>
  </si>
  <si>
    <t>3.5.1.14</t>
  </si>
  <si>
    <t>Peralatan rumah tangga</t>
  </si>
  <si>
    <t>3.5.1.15</t>
  </si>
  <si>
    <t>Meningkatnya SDM aparatur</t>
  </si>
  <si>
    <t>3.5.1.16</t>
  </si>
  <si>
    <t>Terlaksananya sarana kebutuhan kebersihan dan sembako</t>
  </si>
  <si>
    <t>3.5.1.17</t>
  </si>
  <si>
    <t>Tersedianya makanan dan minuman untuk pegawai, tamu dan Rapat</t>
  </si>
  <si>
    <t>Rp. 116.000.000</t>
  </si>
  <si>
    <t>3.5.1.18</t>
  </si>
  <si>
    <t>Terlaksanaya rapat-rapat koordinasi, konsultasi baik dalam maupun luar daerah</t>
  </si>
  <si>
    <t>3.5.1.19</t>
  </si>
  <si>
    <t>Meningkatnya tenaga administrasi/teknis perkantoran</t>
  </si>
  <si>
    <t>3.5.2</t>
  </si>
  <si>
    <t>3.5.2.21</t>
  </si>
  <si>
    <t>Terpeliharanya gedung kantor</t>
  </si>
  <si>
    <t>3.5.2.23</t>
  </si>
  <si>
    <t>Terlaksanaya Pemeliharaan Kendaraan Operasional Dinas</t>
  </si>
  <si>
    <t>3.5.2.27</t>
  </si>
  <si>
    <t>Terpeliharanya alat dan peralatan kantor</t>
  </si>
  <si>
    <t>3.5.2.30</t>
  </si>
  <si>
    <t>Tersedianya sarana pemeliharaan komputer</t>
  </si>
  <si>
    <t>3.5.5</t>
  </si>
  <si>
    <t>3.5.5.1</t>
  </si>
  <si>
    <t>Terlaksananya Diklat</t>
  </si>
  <si>
    <t>3.5.5.21</t>
  </si>
  <si>
    <t>Terbinanya aparatur</t>
  </si>
  <si>
    <t>3.5.6</t>
  </si>
  <si>
    <t>3.5.6.9</t>
  </si>
  <si>
    <t>Penyusunan Laporan Statistik</t>
  </si>
  <si>
    <t>Tersedianya data statistik dan rakor Statistik Perikanan SeKaltim</t>
  </si>
  <si>
    <t>3.5.6.13</t>
  </si>
  <si>
    <t>Tersedianya Rencana strategis tahun 2016 - 2021 SKPD</t>
  </si>
  <si>
    <t>3.5.9</t>
  </si>
  <si>
    <t>3.5.9.12</t>
  </si>
  <si>
    <t>Tersedianya dokumen profil SKPD</t>
  </si>
  <si>
    <t>: 1.21.01</t>
  </si>
  <si>
    <t>: KANTOR KETAHANAN PANGAN</t>
  </si>
  <si>
    <t>1.21.1.1</t>
  </si>
  <si>
    <t>Tersediany materai 3.000 dan 6.000</t>
  </si>
  <si>
    <t>150 dan 200 lembar</t>
  </si>
  <si>
    <t>1.21.1.2</t>
  </si>
  <si>
    <t>Terbayarnya rekening Telpon</t>
  </si>
  <si>
    <t>1.21.1.8</t>
  </si>
  <si>
    <t>Jasa kebersihan dan perlengkapan</t>
  </si>
  <si>
    <t>1.21.1.10</t>
  </si>
  <si>
    <t>1.21.1.11</t>
  </si>
  <si>
    <t>Barang cetakan dan penjilidan</t>
  </si>
  <si>
    <t>1.21.1.13</t>
  </si>
  <si>
    <t>Jumlah peralatan dan perlengkapan yang dibeli</t>
  </si>
  <si>
    <t>1.21.1.14</t>
  </si>
  <si>
    <t>Tabung gas, kompor dan dispenser</t>
  </si>
  <si>
    <t>1.21.1.15</t>
  </si>
  <si>
    <t>Surat kabar, buku peraturan perundang undangan</t>
  </si>
  <si>
    <t>1.21.1.16</t>
  </si>
  <si>
    <t>terlaksananya sarana kebutuhan kebersihan kantor</t>
  </si>
  <si>
    <t>1.21.1.17</t>
  </si>
  <si>
    <t>jumlah snack dan makanan</t>
  </si>
  <si>
    <t>1.21.1.18</t>
  </si>
  <si>
    <t>Perjalanan dinas pegawai</t>
  </si>
  <si>
    <t>1.21.1.19</t>
  </si>
  <si>
    <t>Pertanggungjawaban laporan SPJ dan laporan pengelolan barang</t>
  </si>
  <si>
    <t>1.21.2</t>
  </si>
  <si>
    <t>1.21.2.5</t>
  </si>
  <si>
    <t>Kendaraan dinas roda dua</t>
  </si>
  <si>
    <t>1.21.2.10</t>
  </si>
  <si>
    <t>Tersedianya lemari arsip, meja dan kursi</t>
  </si>
  <si>
    <t>20 buah dan 5 unit</t>
  </si>
  <si>
    <t>1.21.2.17</t>
  </si>
  <si>
    <t>1.21.2.23</t>
  </si>
  <si>
    <t>Pemeliharaan servis, penggantian suku cadang, penyedian pertamax dan oli</t>
  </si>
  <si>
    <t>1.21.2.30</t>
  </si>
  <si>
    <t>Pemeliharaan peralatan komputer</t>
  </si>
  <si>
    <t>1.21.3</t>
  </si>
  <si>
    <t>1.21.3.5</t>
  </si>
  <si>
    <t>Jumlah Pakaian</t>
  </si>
  <si>
    <t>10 Buah</t>
  </si>
  <si>
    <t>1.21.5</t>
  </si>
  <si>
    <t>1.21.5.1</t>
  </si>
  <si>
    <t>Peningkatan Kualitas aparatur</t>
  </si>
  <si>
    <t>6 orang</t>
  </si>
  <si>
    <t>1.21.6</t>
  </si>
  <si>
    <t>1.21.6.1</t>
  </si>
  <si>
    <t>Tersusunnya laporan ikhtisar realisasi kinerja SKPD</t>
  </si>
  <si>
    <t>1.21.6.2</t>
  </si>
  <si>
    <t>laporan semester 1</t>
  </si>
  <si>
    <t>1.21.6.4</t>
  </si>
  <si>
    <t>Tertib administrasi keuangan</t>
  </si>
  <si>
    <t>1.21.6.10</t>
  </si>
  <si>
    <t>Tersedianya Renja SKPD dengan kebutuhan</t>
  </si>
  <si>
    <t>1.21.6.11</t>
  </si>
  <si>
    <t>1.21.8</t>
  </si>
  <si>
    <t>PROGRAM PENINGKATAN SISTEM PENYUSUNAN RENCANA KERJA DAN ANGGARAN</t>
  </si>
  <si>
    <t>1.21.8.3</t>
  </si>
  <si>
    <t>Penyusunan Rencana Kerja dan Anggaran</t>
  </si>
  <si>
    <t>Tersedianya Restra SKPD</t>
  </si>
  <si>
    <t>Penganekaragaman Konsumsi Pangan</t>
  </si>
  <si>
    <t>terlaksananya penganekaragaman konsumsi pangan</t>
  </si>
  <si>
    <t>1.21.1.9</t>
  </si>
  <si>
    <t>Ketersediaan dan Cadangan Pangan</t>
  </si>
  <si>
    <t>Terlaksananya ketersediaan dan cadangan pangan</t>
  </si>
  <si>
    <t>2.1.16</t>
  </si>
  <si>
    <t>PROGRAM PENINGKATAN KETAHANAN PANGAN (PERTANIAN/PERKEBUNAN)</t>
  </si>
  <si>
    <t>2.1.16.1</t>
  </si>
  <si>
    <t>Penanganan Daerah Rawan Pangan</t>
  </si>
  <si>
    <t>Tersedianya bahan untuk penanggulangan rawan pangan</t>
  </si>
  <si>
    <t>2.1.16.2</t>
  </si>
  <si>
    <t>Penyusunan Data Base Potensi Produksi Pangan</t>
  </si>
  <si>
    <t>Penyusunan Data dan Informasi terkait Ketahan pangan dan SPM</t>
  </si>
  <si>
    <t>2.1.16.21</t>
  </si>
  <si>
    <t>Pengembangan Sistem Informasi Pasar</t>
  </si>
  <si>
    <t>terlaksananya penyusunan dan pengumpulan data dan ketersediaan informasi pasokan harga dan akses Pangan serta stabilitas harga dan pasokan pangan</t>
  </si>
  <si>
    <t>10 Kelompok</t>
  </si>
  <si>
    <t>2.1.16.33</t>
  </si>
  <si>
    <t>Pengawasan dan Pembinaan Keamanan Pangan</t>
  </si>
  <si>
    <t>Terlaksananya pengawasan dan pembinaan keamanan pangan</t>
  </si>
  <si>
    <t>: 1.20.29</t>
  </si>
  <si>
    <t>: BADAN PENANGGULANGAN BENCANA DAERAH</t>
  </si>
  <si>
    <t>1.4.20</t>
  </si>
  <si>
    <t>PROGRAM PENINGKATAN KESIAGAAN DAN PENCEGAHAN BAHAYA KEBAKARAN</t>
  </si>
  <si>
    <t>1.4.20.1</t>
  </si>
  <si>
    <t>Kegiatan Pendidikan dan Pelatihan Pertolongan Pencegahan Kebakaran</t>
  </si>
  <si>
    <t>petugas PMK</t>
  </si>
  <si>
    <t>10 orang</t>
  </si>
  <si>
    <t>1.4.20.2</t>
  </si>
  <si>
    <t>Kegiatan Penyuluhan Pencegahan Bahaya Kebakaran</t>
  </si>
  <si>
    <t>jumlah peserta penyuluhan</t>
  </si>
  <si>
    <t>200 orang--</t>
  </si>
  <si>
    <t>1.4.20.3</t>
  </si>
  <si>
    <t>Pengadaan Sarana dan Prasarana Pencegahan Bahaya Kebakaran</t>
  </si>
  <si>
    <t>--selang nozzle</t>
  </si>
  <si>
    <t>20 roll 5 buah--</t>
  </si>
  <si>
    <t>1.4.20.4</t>
  </si>
  <si>
    <t>Kegiatan Pencegahan dan Pengendalian Bahaya Kebakaran</t>
  </si>
  <si>
    <t>--terlaksananya penanganan kejadian kebakaran terlaksananya latihan/simulasi anggota pemadam kebakaran</t>
  </si>
  <si>
    <t>42 kejadian-- 48 kali</t>
  </si>
  <si>
    <t>1.19.22</t>
  </si>
  <si>
    <t>PROGRAM PENCEGAHAN DINI DAN PENANGGULANGAN KORBAN BENCANA ALAM</t>
  </si>
  <si>
    <t>1.19.22.7</t>
  </si>
  <si>
    <t>Tanggap Darurat Penanggulangan Bencana Alam</t>
  </si>
  <si>
    <t>korban bencana</t>
  </si>
  <si>
    <t>100%--</t>
  </si>
  <si>
    <t>1. Meterai 6000 2. Meterai 3000 3 Semua surat terkirim</t>
  </si>
  <si>
    <t>400 lembar 150 lembar 100%</t>
  </si>
  <si>
    <t>--pembayaran tagihan rekening telepon, air, listrik, internet dan TV kabel</t>
  </si>
  <si>
    <t>KIR STNK kendaraan roda 4 STNK kendaraan roda 2</t>
  </si>
  <si>
    <t>3 Unit 3 Unit 12 Unit</t>
  </si>
  <si>
    <t>bahan dan peralatan kebersihan</t>
  </si>
  <si>
    <t>28 jenis</t>
  </si>
  <si>
    <t>ATK</t>
  </si>
  <si>
    <t>67 Jenis</t>
  </si>
  <si>
    <t>1. Penjilidan 2. jasa publikasi dan Dokumentasi 3. Barang Cetakan 4. Foto copy</t>
  </si>
  <si>
    <t>100 buku 6 kali 19 Jenis 50.000 lembar</t>
  </si>
  <si>
    <t>20 Buku</t>
  </si>
  <si>
    <t>--peralatan dan perlengkapan kantor</t>
  </si>
  <si>
    <t>20 Jenis</t>
  </si>
  <si>
    <t>--jumlah peralatan rumah tangga yang dibutuhkan</t>
  </si>
  <si>
    <t>--surat kabar dan buku perundang-undangan</t>
  </si>
  <si>
    <t>Air Minum dan sembako Untuk Pegawai</t>
  </si>
  <si>
    <t>--makanan dan minuman untuk rapat, tamu dan kegiatan penanggulangan bencana</t>
  </si>
  <si>
    <t>Kooordinasi Tingkat Provinsi kaltim Koordinasi tingkat pusat</t>
  </si>
  <si>
    <t>47 kali 26 kali</t>
  </si>
  <si>
    <t>--menyediakan tenaga Non PNS di lingkungan BPBD</t>
  </si>
  <si>
    <t>-kendaraan roda 2; roda 4; roda 6</t>
  </si>
  <si>
    <t>5 Unit; 2 Unit; 1 Unit</t>
  </si>
  <si>
    <t>--jumlah meubelair</t>
  </si>
  <si>
    <t>39 unit</t>
  </si>
  <si>
    <t>Perbaikan service TV, AC, Komputer, Notebook/Laptop dan Printer</t>
  </si>
  <si>
    <t>Kendaraan roda 4; Kendaraan roda 6; kendaraan roda 2</t>
  </si>
  <si>
    <t>3 Unit; 1 Unit; 14 Unit</t>
  </si>
  <si>
    <t>--jumlah pakaian dinas yang diadakan</t>
  </si>
  <si>
    <t>--76 stel</t>
  </si>
  <si>
    <t>Jumlah Pakaian Olah Raga dan Batik</t>
  </si>
  <si>
    <t>Frekwensi pelatihan</t>
  </si>
  <si>
    <t>--laporan ikhtisar realisasi kinerja</t>
  </si>
  <si>
    <t>20 buku--</t>
  </si>
  <si>
    <t>--laporan keuangan semesteran</t>
  </si>
  <si>
    <t>--laporan keuangan akhir tahun 2016</t>
  </si>
  <si>
    <t>--laporan akuntabilitas</t>
  </si>
  <si>
    <t>Renstra Badan Penanggulangan Bencana Alam</t>
  </si>
  <si>
    <t>1.20.9.12</t>
  </si>
  <si>
    <t>--profile badan penanggulanangan bencana daerah</t>
  </si>
  <si>
    <t>1.20.49</t>
  </si>
  <si>
    <t>PROGRAM PENCEGAHAN DAN KESIAPSIAGAAN PENANGGULANGAN BENCANA</t>
  </si>
  <si>
    <t>1.20.49.1</t>
  </si>
  <si>
    <t>Rapat Koordinasi Kebencanaan</t>
  </si>
  <si>
    <t>Laporan Rapat Koordinasi</t>
  </si>
  <si>
    <t>1.20.49.2</t>
  </si>
  <si>
    <t>Pelatihan Siaga Bencana (Balakarcana)</t>
  </si>
  <si>
    <t>Jumlah peserta pelatihan siaga bencana</t>
  </si>
  <si>
    <t>1.20.49.3</t>
  </si>
  <si>
    <t>Penyuluhan Antisipasi Bencana</t>
  </si>
  <si>
    <t>Jumlah peserta penyuluhan</t>
  </si>
  <si>
    <t>1.200 0rang</t>
  </si>
  <si>
    <t>1.20.49.4</t>
  </si>
  <si>
    <t>Pemantauan Daerah Rawan Bencana</t>
  </si>
  <si>
    <t>--laporan keadaan potensi bencana</t>
  </si>
  <si>
    <t>1.20.49.6</t>
  </si>
  <si>
    <t>Pengadaan Sarana Prasarana Penanggulangan Bencana</t>
  </si>
  <si>
    <t>peralatan penanganan darurat bencana</t>
  </si>
  <si>
    <t>22 Jenis</t>
  </si>
  <si>
    <t>1.20.50</t>
  </si>
  <si>
    <t>PROGRAM TANGGAP DARURAT PENANGGULANGAN BENCANA</t>
  </si>
  <si>
    <t>1.20.50.1</t>
  </si>
  <si>
    <t>Lokakarya Tanggap Darurat Penanggulangan Bencana Tk Kecamatan</t>
  </si>
  <si>
    <t>Jumlah peserta Lokakarya</t>
  </si>
  <si>
    <t>450 orang</t>
  </si>
  <si>
    <t>Uraian</t>
  </si>
  <si>
    <t>Link</t>
  </si>
  <si>
    <t>Perbaikan sarana dan prasarana sekolah</t>
  </si>
  <si>
    <t>Pemerataan kualitas pelayanan pendidikan</t>
  </si>
  <si>
    <t>Peningkatan alokasi anggaran beasiswa</t>
  </si>
  <si>
    <t>238 org</t>
  </si>
  <si>
    <t>Pemenuhan layanan air, listrik, dan jasa internet</t>
  </si>
  <si>
    <t>Penambahan kegiatan Pilot project mobil bahan bakar gas</t>
  </si>
  <si>
    <t>Rasionalisasi</t>
  </si>
  <si>
    <t>1.19.18.11</t>
  </si>
  <si>
    <t>Penambahan anggaran kerjasama dengan clikbontang (Media online)</t>
  </si>
  <si>
    <t>Pakaian dinas non PNS</t>
  </si>
  <si>
    <t>pakaian dinas non PNS 85 pasang</t>
  </si>
  <si>
    <t>Pakaian olahraga dan pakaian batik</t>
  </si>
  <si>
    <t>Pakaian olahraga 125 pasang, pakaian batik 125 pasang</t>
  </si>
  <si>
    <t>Pagu Awal</t>
  </si>
  <si>
    <t>Pemenuhan kebutuhan layanan kendaraan operasional</t>
  </si>
  <si>
    <t>20% dari volume urugan 325.106 meter3</t>
  </si>
  <si>
    <t>Jalan dan drainase sepanjang 150 meter</t>
  </si>
  <si>
    <t>Pagar sepanjang 600 meter</t>
  </si>
  <si>
    <t>Pembangunan Parkir DPRD</t>
  </si>
  <si>
    <t>Pemenuhan kebutuhan lapangan parkir</t>
  </si>
  <si>
    <t>100 % (...m2)</t>
  </si>
  <si>
    <t>BW</t>
  </si>
  <si>
    <t>BW Rp. 200000000</t>
  </si>
  <si>
    <t>KT</t>
  </si>
  <si>
    <t>Pak Kadir Tappa</t>
  </si>
  <si>
    <t>1.20.2.38</t>
  </si>
  <si>
    <t>Berbas Tengah</t>
  </si>
  <si>
    <t>1 aplikasi</t>
  </si>
  <si>
    <t>48 SKPD</t>
  </si>
  <si>
    <t>Perbaikan pelayanan penggajian pegawai</t>
  </si>
  <si>
    <t>2 even</t>
  </si>
  <si>
    <t>1 Website</t>
  </si>
  <si>
    <t>1 dokumen data barang milik daerah</t>
  </si>
  <si>
    <t>Meningkatnya pengelolaan keuangan</t>
  </si>
  <si>
    <t>Pemenuhan layanan pemeliharaan peralatan dan perlengkapan kantor</t>
  </si>
  <si>
    <t>5 unit bangunan</t>
  </si>
  <si>
    <t>Pemenuhan layanan pemeliharaan kendaraan dinas</t>
  </si>
  <si>
    <t>pemenuhan layanan surat menyurat</t>
  </si>
  <si>
    <t>pemenuhan jasa kelistrikan, air dan komunikasi</t>
  </si>
  <si>
    <t>47 unit</t>
  </si>
  <si>
    <t>Dokumen yang dihasilkan</t>
  </si>
  <si>
    <t>Dokumen ASB</t>
  </si>
  <si>
    <t>.... Sekolah penerima BOS</t>
  </si>
  <si>
    <t>Pengadaan Karya Cetak dan Karya Rekam</t>
  </si>
  <si>
    <t>Kaharuddin Jafar</t>
  </si>
  <si>
    <t>Pengecatan Trotoar Jl Sukarno Hatta</t>
  </si>
  <si>
    <t>ETTA</t>
  </si>
  <si>
    <t xml:space="preserve">   Pengecatan Trotoar Jalan M. Roem</t>
  </si>
  <si>
    <t>Pembuatan Pagar Keliling Makam Kuburan Lama Bagian Depan</t>
  </si>
  <si>
    <t>Styoko</t>
  </si>
  <si>
    <t>Pembuatan pagar Kuburan lama</t>
  </si>
  <si>
    <t>RT. 06 Kel. Guntung</t>
  </si>
  <si>
    <t>Ubaya</t>
  </si>
  <si>
    <t>2 unit, 1 Unit, 3 Unit, 4 Unit, 1 Set, 20 Buah, 1 Unit, 6 Unit, 6 Unit, 1 Set, 1 unit, 1 Unit, 1 Unit, 1 Set, 1 Unit, 2 Unit, hengki unit</t>
  </si>
  <si>
    <t>Mobil operasional sekretariat; Motor Roda Dua, 2 unit mobil Penyiram Taman</t>
  </si>
  <si>
    <t>1 unit , 4 unit, 2 unit</t>
  </si>
  <si>
    <t>TAPD</t>
  </si>
  <si>
    <t>Kel Berbas Tengah</t>
  </si>
  <si>
    <t>Tong sampah di diwilayah  RT. 41, RT.42, RT.43, RT.45,RT,46, RT.47, RT.49, RT.50, RT,51, RT.52,RT.53,RT.60, RT.61, RT,62</t>
  </si>
  <si>
    <t>sudiyo</t>
  </si>
  <si>
    <t>Faisal</t>
  </si>
  <si>
    <t>Pembuatan keramba/budidaya ikan bawis</t>
  </si>
  <si>
    <t>Tersedianya keramba ikan</t>
  </si>
  <si>
    <t>Drs. Suwardi</t>
  </si>
  <si>
    <t>Terbangunnya Balai Benih Ikan</t>
  </si>
  <si>
    <t>Bakhtiar Wakkang, SE</t>
  </si>
  <si>
    <t>Pembinaan kelompok nelayan Kel. Berbas Pantai</t>
  </si>
  <si>
    <t>Meningkatnya pengetahuan para nelayan</t>
  </si>
  <si>
    <t>Pengadaan Perahu dan mesin Ketinting</t>
  </si>
  <si>
    <t>Tersedianya perahu dan mesin ketinting</t>
  </si>
  <si>
    <t>BBI Tj Laut Indah</t>
  </si>
  <si>
    <t>Pengadaan rumpon dan alat tangkap ikan</t>
  </si>
  <si>
    <t>Tersedianya rumpon dan alat tangkap</t>
  </si>
  <si>
    <t>Tersedianya sarana dan prasarana nelayan</t>
  </si>
  <si>
    <t>loktuan</t>
  </si>
  <si>
    <t>Tersedianya alat tangkap</t>
  </si>
  <si>
    <t>Tersedianya prasarana bagi kelompok nelayan</t>
  </si>
  <si>
    <t>Kec. Bontang Utara</t>
  </si>
  <si>
    <t>Daniel</t>
  </si>
  <si>
    <t>Tersedianya dermaga terapung bagi nelayan Tj. Laut indah</t>
  </si>
  <si>
    <t>Tersedianya dermaga terapung bagi nelayan di lembah Ujung</t>
  </si>
  <si>
    <t>Tersedianya dermaga bagi nelayan RT. 1 Kel. Bontang Kuala</t>
  </si>
  <si>
    <t>Sahrudin</t>
  </si>
  <si>
    <t>Pembuatan Jembatan Ulin dan atap galangan Perahu</t>
  </si>
  <si>
    <t>RT. 06 kel. Bontang Kuala kec. Bontang utara</t>
  </si>
  <si>
    <t>POKIR</t>
  </si>
  <si>
    <t>SW</t>
  </si>
  <si>
    <t>11 Set--</t>
  </si>
  <si>
    <t>Abdul Malik  Rp. 100.000.000,-</t>
  </si>
  <si>
    <t>15 Unit--</t>
  </si>
  <si>
    <t>Sudiyo, SE      Rp. 454.200.000,-</t>
  </si>
  <si>
    <t>Sudiyo, SE</t>
  </si>
  <si>
    <t>6 Sekolah--</t>
  </si>
  <si>
    <t>SMP YPPI-SD UNIKS</t>
  </si>
  <si>
    <t>AM</t>
  </si>
  <si>
    <t>Tersedianya sarana dan prasarana  Sekolah</t>
  </si>
  <si>
    <t>2 Sekolah</t>
  </si>
  <si>
    <t>Suhut</t>
  </si>
  <si>
    <t>Pembuatan Turap Belakang  SDN 002 dan 001 Kel. Kanaan</t>
  </si>
  <si>
    <t>Terbangunnya turap belakang</t>
  </si>
  <si>
    <t>Dr. Etha Rimba Paembonan, M.si</t>
  </si>
  <si>
    <t>Pembangunan Sarana dan Prasarana Gedung Sekolah</t>
  </si>
  <si>
    <t>Sekolah yang berpredikat Adiwiyata mandala</t>
  </si>
  <si>
    <t>H. Kaharuddin Jafar</t>
  </si>
  <si>
    <t>KJ</t>
  </si>
  <si>
    <t>Pengadaan Meubelair  untuk MAN</t>
  </si>
  <si>
    <t>Sebelum Pokir</t>
  </si>
  <si>
    <t>Bertambah</t>
  </si>
  <si>
    <t xml:space="preserve">Pengadaan sarana dan prasarana mesin kelompok nelayan Selambai </t>
  </si>
  <si>
    <t>Pengadaan Sarana dan Prasarana Alat Tangkap Kelompok Nelayan loktuan (Material Rumpon)</t>
  </si>
  <si>
    <t>13 kelompok nelayan</t>
  </si>
  <si>
    <t>Pengadaan Kapal dan mesin untuk nelayan</t>
  </si>
  <si>
    <t>Pengadaan dan pemasangan lampu solar Cel pada jalan lingkungan</t>
  </si>
  <si>
    <t>Tersedianya penerangan jalan lingkungan</t>
  </si>
  <si>
    <t>2 kelurahan</t>
  </si>
  <si>
    <t>pokir faisal 3 lokasi dan Bilher 1 lokasi</t>
  </si>
  <si>
    <t>Pembuatan Tong Sampah sepanjang jalan zamrud</t>
  </si>
  <si>
    <t xml:space="preserve">Tersedianya sarana dan prasarana pendukung persampahan </t>
  </si>
  <si>
    <t>Pengadaan sarana dan prasarana belajar PAUD</t>
  </si>
  <si>
    <t>penyediaan bantuan sarana dan prasarana belajar PAUD</t>
  </si>
  <si>
    <t>3 PAUD</t>
  </si>
  <si>
    <t>Penyediaan buku untuk perpustakaan yang dikelola masyarakat</t>
  </si>
  <si>
    <t>Jumlah buku</t>
  </si>
  <si>
    <t>1. paket</t>
  </si>
  <si>
    <t>SW 3 paket dan ME 1 paket</t>
  </si>
  <si>
    <t>Seminar Nasional 4(empat) pilar Kebangsaan</t>
  </si>
  <si>
    <t>Jumlah Peserta Seminar</t>
  </si>
  <si>
    <t>Kahar</t>
  </si>
  <si>
    <t>Seminar Kewaspadaan Nasional bagi Ibu-Ibu Isteri Ketua RT</t>
  </si>
  <si>
    <t>Jumlah Peserta Seminar kewaspadaan nasional</t>
  </si>
  <si>
    <t>--75</t>
  </si>
  <si>
    <t>Penyelenggaraan Kursus Tingkat Mahir Lanjutan Gerakan Pramuka</t>
  </si>
  <si>
    <t>Terlaksananya Kursus Mahir Lanjutan Pramuka SIT Se-Kota Bontang</t>
  </si>
  <si>
    <t>Asiprasi H. Abdul Malik</t>
  </si>
  <si>
    <t>Penyelenggaraan Super Camp Pramuka</t>
  </si>
  <si>
    <t>Ajang silaturahmi dan meningkatkan semangat kepramukaan dalam momen Super Camp Pramuka SIT</t>
  </si>
  <si>
    <t>1 Event</t>
  </si>
  <si>
    <t>3 Jenis Olahraga Tradisional</t>
  </si>
  <si>
    <t>--1 Team</t>
  </si>
  <si>
    <t>Pembinaan Remaja Gagas Citra Media</t>
  </si>
  <si>
    <t>Terlaksananya kegiatan remaja</t>
  </si>
  <si>
    <t>100 Peserta</t>
  </si>
  <si>
    <t>Ma'ruf</t>
  </si>
  <si>
    <t xml:space="preserve">Pengadaan Peralatan Olah raga </t>
  </si>
  <si>
    <t>Tersedianya peralatan olahraga</t>
  </si>
  <si>
    <t>Agus</t>
  </si>
  <si>
    <t xml:space="preserve">Pengadaan dan pemasangan tiang keranjang basket di GOR Taman Prestasi </t>
  </si>
  <si>
    <t>Terpeliharanya sarana olah raga</t>
  </si>
  <si>
    <t xml:space="preserve">Pengecoran parkir sisi kiri stadion bessay berinta </t>
  </si>
  <si>
    <t>Btg Utara</t>
  </si>
  <si>
    <t xml:space="preserve">Rehab pagar depan dan toilet stadion Besai berinta </t>
  </si>
  <si>
    <t>Pembuatan Kios Kuliner untuk pedagang di Bontang Kuala</t>
  </si>
  <si>
    <t xml:space="preserve">tersedianya kios Kuliner sejumlah 10 Unit </t>
  </si>
  <si>
    <t>Kel. Bontang Utara</t>
  </si>
  <si>
    <t>10 kios (100%)</t>
  </si>
  <si>
    <t>SAHRUDDIN</t>
  </si>
  <si>
    <t>Perencanaan Pembuatan Pusat Kegiatan Ekonomi Masyarakat kel. Gunung Elai</t>
  </si>
  <si>
    <t>Dokumen perencanaan</t>
  </si>
  <si>
    <t>25 M</t>
  </si>
  <si>
    <t>Pembuatan badan jalan cumi – cumi III A Tj. Laut Indah</t>
  </si>
  <si>
    <t>BAKHTIAR WAKKANG</t>
  </si>
  <si>
    <t xml:space="preserve">Pembuatan badan jalan Rt. 13 Tj. Laut Indah </t>
  </si>
  <si>
    <t>Semenisasi Jl. Perkuburan RT. 04 Bontang Lestari</t>
  </si>
  <si>
    <t>MA'RUF EFFENDY</t>
  </si>
  <si>
    <t>Badan Jalan dan Parit  Jl. Adipura 2 Gg. Merpati RT.04 Kel. Bontang Lestari</t>
  </si>
  <si>
    <t>CK</t>
  </si>
  <si>
    <t>Pembuatan Badan Jalan Adipura 2 Gg. Karya Bakti 2 RT.04 (Lanjutan) Kel. Bontang Lestari</t>
  </si>
  <si>
    <t>Pembangunan Jalan, Parit dan Turap RT. 01 Bontang Lestari</t>
  </si>
  <si>
    <t>ABDUL KADIR TAPPA</t>
  </si>
  <si>
    <t>Semenisasi Jl. Bayam 3 RT 20</t>
  </si>
  <si>
    <t xml:space="preserve">Semenisasi Jl. Kacang Panjang RT.20 </t>
  </si>
  <si>
    <t>Pembuatan Jalan Penghubung Jl. Sultan Syahrir</t>
  </si>
  <si>
    <t>Taqbir Ali</t>
  </si>
  <si>
    <t>Pembuatan Badan Jalan Jl. Kakap Putih I Rt. 24</t>
  </si>
  <si>
    <t>Semenisasi Jl. Cumi - cumi 4b, Tanjung Laut Indah</t>
  </si>
  <si>
    <t xml:space="preserve">Seminisasi Jl. Parangtritis RT. 11 Kel. Berbas Pantai </t>
  </si>
  <si>
    <t>Pembuatan Badan Jalan Belibis 6 RT. 08 Kel. Kanaan</t>
  </si>
  <si>
    <t>Pembuatan Badan Jalan Kuta Gg. I RT. 03 Kel. Berebas Pantai</t>
  </si>
  <si>
    <t>Pembuatan Badan Jalan Kakap Merah I RT. 23, Tanjung Laut Indah</t>
  </si>
  <si>
    <t>Semenisasi dan Pembuatan Parit Gg. Brokoli II, RT. 14 Kel. Gunung Elai</t>
  </si>
  <si>
    <t>RIDWAN</t>
  </si>
  <si>
    <t>Pembuatan Badan Jalan Arwana 1C ( Lanjutan)</t>
  </si>
  <si>
    <t>Pembuatan Badan Jalan Arwana 1B ( Lanjutan)</t>
  </si>
  <si>
    <t>Pembuatan Badan J alan Arwana 1A</t>
  </si>
  <si>
    <t xml:space="preserve">Semenisasi Jalan Arwana 2RT. 17  </t>
  </si>
  <si>
    <t>Semenisasi Jalan Arwana 2B</t>
  </si>
  <si>
    <t>Pembuatan Jalan Arwana 2D (Lanjutan)</t>
  </si>
  <si>
    <t>Pembuatan Badan Jalan RT 17</t>
  </si>
  <si>
    <t>Pembuatan Badan Jalan Gg. Banjar 02 RT. 16 Kel. Tanjung Laut Indah</t>
  </si>
  <si>
    <t>Pembuatan Badan Jalan dan Parit  Jl. Pembangunan 2 RT.12</t>
  </si>
  <si>
    <t>NURSALAM</t>
  </si>
  <si>
    <t>Pembuatan Badan Jalan dan Parit  Jl. Urif Sumoharjo Gg. Elle Seppu 2 RT. 11</t>
  </si>
  <si>
    <t xml:space="preserve">Semenisasi Badan Jalan dan Parit Jl. Urif Sumoharjo Gg. Elle Seppu 1 RT.11 </t>
  </si>
  <si>
    <t>Pembuatan Badan Jalan, Urug dan Semenisasi Jl. Cumi-cumi RT.01</t>
  </si>
  <si>
    <t>Pengerasan Jalan dan Parit Jl. Setya Lencana Gg. Lestari RT.10</t>
  </si>
  <si>
    <t xml:space="preserve">Pembuatan Badan Jalan dan Urug Jl. Kuarsa RT.59 </t>
  </si>
  <si>
    <t>Pembuatan Parit dan Badan Jalan  Jl. Urif Sumoharjo Gg. Pembangunan RT.12</t>
  </si>
  <si>
    <t>Pembuatan Badan Jalan (Lanjutan) Jl. Kerapu 1 RT.16</t>
  </si>
  <si>
    <t>Pembuatan Badan Jalan (Lanjutan) Jl. Kerapu 2 RT.16</t>
  </si>
  <si>
    <t>Pembuatan Badan Jalan (Lanjutan) Jl. Kerapu 3 RT.16</t>
  </si>
  <si>
    <t>Pembuatan Badan Jalan (Lanjutan) Jl. Kerapu 4 RT.16</t>
  </si>
  <si>
    <t>Semenisasi dan Pembuatan Parit Jl. Rambutan RT. 07 Kel. Bontang Lestari</t>
  </si>
  <si>
    <t>BASRI RASE</t>
  </si>
  <si>
    <t>Pembuatan Jalan RT. 25, Kel. Tanjung Laut</t>
  </si>
  <si>
    <t>Pembuatan badan Jalan dan Turap RT. 29, Kel. Tanjung Laut</t>
  </si>
  <si>
    <t>Pembuatan Badan Jalan Jl. Selat Makassar RT. 25, Kel. Tanjung Laut</t>
  </si>
  <si>
    <t>Pembuatan Jalan/Tutup Parit Jl. Selat Makassar RT. 25, Kel. Tanjung Laut</t>
  </si>
  <si>
    <t>Pembuatan Jalan dan Turab Jl. Jamrud 17 dan 15 (Lemba) RT. 51, Kel. Berbas Tengah</t>
  </si>
  <si>
    <t xml:space="preserve">Pembangunan Jalan dan Semenisasi RT. 27 </t>
  </si>
  <si>
    <t>SETYOKO WALUYO</t>
  </si>
  <si>
    <t>Pembuatan Badan Jalan dan Parit Lingkungan RT. 16 Guntung</t>
  </si>
  <si>
    <t>Pembuatan Badan Jalan dan Parit Utama Jl. Kanjar RT.04 dan RT.05 Guntung</t>
  </si>
  <si>
    <t>KAHARUDDIN JAFAR</t>
  </si>
  <si>
    <t>Semenisasi Jalan Selat Atlas RT.08</t>
  </si>
  <si>
    <t>Pembuatan  Badan Jalan dan Semenisasi Jalan Linmas 2</t>
  </si>
  <si>
    <t>Pembuatan Badan Jalan RT. 01 Kel. Guntung</t>
  </si>
  <si>
    <t>Pembuatan Badan Jalan dan Parit Jl. Tari Gong RT. 05 Kel. Guntung</t>
  </si>
  <si>
    <t>ARIEF</t>
  </si>
  <si>
    <t>Pembuatan Badan Jalan dan Parit Jl. Tari Dewa-Dewa RT. 05 Kel. Guntung</t>
  </si>
  <si>
    <t>Pembuatan Badan Jalan dan Parit Jl. Sawit RT. 14 Kel. Gunung Elai</t>
  </si>
  <si>
    <t>Pembuatan Badan Jalan dan Parit Gg. Brokoli 2 RT. 14 Kel. Gunung Elai</t>
  </si>
  <si>
    <t>Pembuatan Badan Jalan dan Parit Jl. Piano 6 RT. 03 Kel. Bontang Baru</t>
  </si>
  <si>
    <t>Pembuatan Badan Jalan RT. 03 Berbas Pantai</t>
  </si>
  <si>
    <t>FAISAL</t>
  </si>
  <si>
    <t>Pembuatan Badan Jalan RT. 24 Kel. Satimpo</t>
  </si>
  <si>
    <t>Pembuatan Badan Jalan RT. 20 Kel. Loktuan</t>
  </si>
  <si>
    <t xml:space="preserve">Pembuatan Badan Jalan RT. 25 Kel. Telihan </t>
  </si>
  <si>
    <t xml:space="preserve">Pembuatan Badan Jalan RT. 09 Bontang Baru </t>
  </si>
  <si>
    <t>Pembuatan Badan Jalan RT. 10 Telihan</t>
  </si>
  <si>
    <t xml:space="preserve">Pembuatan Badan Jalan RT. 44 Kel. Gunung Elai </t>
  </si>
  <si>
    <t>Seminisasi Jalan RT. 09 Kel. Loktuan</t>
  </si>
  <si>
    <t>SULHAN</t>
  </si>
  <si>
    <t>Seminisasi Jalan RT. 23 Kel. Loktuan</t>
  </si>
  <si>
    <t>Seminisasi Jalan RT. 11 Kel. Loktuan</t>
  </si>
  <si>
    <t>Pembuatan Badan Jalan dan Semenisasi Jalan RT. 1 Kel. Guntung</t>
  </si>
  <si>
    <t xml:space="preserve">Semenisasi Jalan RT. 06 Kel. Guntung </t>
  </si>
  <si>
    <t>Semenisasi Jalan Brokoli 11 RT. 20 Kel. Gunung Elai</t>
  </si>
  <si>
    <t xml:space="preserve">Semenisasi Jalan dan Pembuatan Parit Jl. Labu Putih I RT. 19 Kel. Gunung Elai </t>
  </si>
  <si>
    <t>AGUS HARIS</t>
  </si>
  <si>
    <t xml:space="preserve">Semenisasi Jalan dan Pembuatan Parit Jl. Labu Putih II RT. 19 Kel. Gunung Elai </t>
  </si>
  <si>
    <t xml:space="preserve">Semenisasi Jalan dan Pembuatan Parit Jl. Labu Putih III RT. 19 Kel. Gunung Elai </t>
  </si>
  <si>
    <t xml:space="preserve">Seminisasi Jalan dan Pembuatan parit Gg. Tomat V </t>
  </si>
  <si>
    <t>Pembangunan Jembatan Ulin Jl. Kapal Layar 5 RT 24 Kampung Mandar Kel. Loktuan</t>
  </si>
  <si>
    <t>Semenisasi Jalan dan Pembuatan Parit Jalan Kol 11</t>
  </si>
  <si>
    <t>UBAYYA</t>
  </si>
  <si>
    <t>Semenisasi Jalan dan Pembuatan Parit Jalan Kol 12</t>
  </si>
  <si>
    <t>Semenisasi dan Lanjutan Pembuatan Badan Jalan Tembus Gg. Wakaf 1 RT 16 Kel. Bontang Kuala</t>
  </si>
  <si>
    <t xml:space="preserve">Pembangunan Badan Jalan dan Parit Jl. Atletik 16 Kel. Api - Api </t>
  </si>
  <si>
    <t>ABDUL MALIK</t>
  </si>
  <si>
    <t>Pembuatan Badan Jalan dan Parit Jl. Awang Long, RT 09 Bontang Kuala</t>
  </si>
  <si>
    <t>Pembuatan Badan Jalan dan Parit RT. 18 Kel. Gunung Elai</t>
  </si>
  <si>
    <t>Pembuatan Badan Jalan Atletik 16A</t>
  </si>
  <si>
    <t>RUSTAM HS</t>
  </si>
  <si>
    <t>Pembuatan Badan Jalan Atletik 16B</t>
  </si>
  <si>
    <t>Semenisasi dan Pembuatan Parit RT.41 Jl. Atletik 20A</t>
  </si>
  <si>
    <t>Badan Jalan dan Turap Jl. Pelabuhan 3 Gg. Somel RT.14 Kel. Tanjung Laut</t>
  </si>
  <si>
    <t>Pembuatan Badan Jalan dan Turap Jl. Pelabuhan 3 Gg. Somel RT.14 Kel. Tanjung Laut</t>
  </si>
  <si>
    <t>Pembuatan Badan Jalan RT.42 Kel. Api-Api</t>
  </si>
  <si>
    <t>Pembuatan Badan Jalan dan Semenisasi RT. 24 Kel. Bontang Baru</t>
  </si>
  <si>
    <t>MUH. DAHNIAL</t>
  </si>
  <si>
    <t>Pembuatan Badan Jalan dan Semenisasi RT.02 Kel. Gunung Elai</t>
  </si>
  <si>
    <t>Semenisasi RT. 17 Kel. Bontang Kuala</t>
  </si>
  <si>
    <t>Semenisasi dan Parit RT.14 Kel. Guntung</t>
  </si>
  <si>
    <t>Semenisasi Jalan dan Drainase RT. 40 Kel. Belimbing</t>
  </si>
  <si>
    <t>Semenisasi Jalan Tarakan 3 RT.22 Kel. Gunung Telihan</t>
  </si>
  <si>
    <t>BILHER HUTAHAEAN</t>
  </si>
  <si>
    <t xml:space="preserve">Pembuatan Jalan, Parit dan Semenisasi RT.16 tembus HOP V RT.2 </t>
  </si>
  <si>
    <t>Semenisasi Jalan RT.19 Jalan Surabaya/ Pontianak</t>
  </si>
  <si>
    <t>(depan Rumah Harianja)</t>
  </si>
  <si>
    <t>Semenisasi Badan Jalan dan Pembuatan Parit Depan Masjid RT. 09 Kel. Kanaan</t>
  </si>
  <si>
    <t>Semenisasi Jalan dan Pembuatan Parit RT. 47 Kel Belimbing</t>
  </si>
  <si>
    <t>YANRI DASA</t>
  </si>
  <si>
    <t>Semenisasi Jalan dan Pembuatan Parit RT. 49 Kel Belimbing</t>
  </si>
  <si>
    <t>Semenisasi Jalan dan Pembuatan Parit Jl. Denpasar 4 RT. 08 Kel. Gunung Telihan</t>
  </si>
  <si>
    <t>Semenisasi jalan RT. 41 Km. 3 Kel. Belimbing</t>
  </si>
  <si>
    <t>Semenisasi Jalan RT. 28 Samping Pasar Kel. Gunung Telihan</t>
  </si>
  <si>
    <t>Seminisasi Jalan dan Pembuatan Parit Jl. Selor RT. 25 Kel. Gunung Telihan</t>
  </si>
  <si>
    <t>Semenisasi dan Pembuatan Parit RT. 29 Kel. Gunung Telihan</t>
  </si>
  <si>
    <t>Semenisasi dan Pembuatan Parit Lanjutan Jalan Pendidikan RT.4 Kel. Kanaan</t>
  </si>
  <si>
    <t>Dr. ETHA</t>
  </si>
  <si>
    <t>Pembuatan Badan Jalan RT.5 Kel. Kanaan</t>
  </si>
  <si>
    <t>Pembuatan Badan Jalan dan Penimbunan Jalan RT.5 ke RT.12 Kel. Kanaan</t>
  </si>
  <si>
    <t>Semenisasi Jalan Lanjutan RT.1 Kel. Kanaan</t>
  </si>
  <si>
    <t>Semenisasi Jalan Lanjutan Jalan Sesean RT.1 Kel. Kanaan</t>
  </si>
  <si>
    <t>Pembuatan Badan Jalan RT.6 Kel. Kanaan</t>
  </si>
  <si>
    <t>Pembangunan Jalan Walet II RT.8 Kel. Kanaan</t>
  </si>
  <si>
    <t>Pembangunan Jalan Bangau tembus Jalan Belibis RT.8 Kel. Kanaan</t>
  </si>
  <si>
    <t>Pembuatan Badan Jalan dan Parit Gg. Jl. Surabaya 2 RT.19 Kel. Gunung Telihan</t>
  </si>
  <si>
    <t>Semenisasi dan Pembuatan Parit Gang Jl. Pontianak 1 RT.19 Kel. Gunung Telihan</t>
  </si>
  <si>
    <t>Semenisasi Jl. Pontianak 5 RT.20 Kel. Gunung Telihan</t>
  </si>
  <si>
    <t>Pembuatan Badan Jalan dan Pengecoran RT. 6 Tembus Ke Wilayah Telihan</t>
  </si>
  <si>
    <t>Pembuatan Badan Jalan Kerapu 5 RT. 16 Kel. Tanjung Laut Indah (Lanjutan)</t>
  </si>
  <si>
    <t>SUDIYO</t>
  </si>
  <si>
    <t>Pembuatan Badan Jalan Baronang RT. 13 Kel. Tanjung Laut Indah  (Lanjutan)</t>
  </si>
  <si>
    <t>Pembuatan Parit RT 06  (lanjutan) Jl. Adipura III Kel. Bontang Lestari</t>
  </si>
  <si>
    <t xml:space="preserve">Pembuatan Parit Jalan Pelabuahan RT. 14 Kel. Tanjung Laut Indah </t>
  </si>
  <si>
    <t>Normalisasi Parit Jl. Selat Karimatan (Ex Jln Antasari) Kanan Kiri RT.33 Kel. Tanjung Laut</t>
  </si>
  <si>
    <t>MA'RUF EFFENDI</t>
  </si>
  <si>
    <t>Pembuatan Parit JL. Adipura 3 Kel. Bontang Lestari</t>
  </si>
  <si>
    <t>Pembuatan Parit JL. Adipura 2 (Lanjutan) Kel. Bontang Lestari</t>
  </si>
  <si>
    <t>Peningkatan Parit Jl. Gn Burangrang Rt. 30 Gn. Elai</t>
  </si>
  <si>
    <t>TAQBIR ALI</t>
  </si>
  <si>
    <t>Normalisasi RT. 27, Kel. Gunung Telihan</t>
  </si>
  <si>
    <t>Normalisasi RT. 11, Kel. Gunung Telihan</t>
  </si>
  <si>
    <t>Pembuatan Parit dan Tutup Parit Jl. Atletik 10 Kel. Api - Api</t>
  </si>
  <si>
    <t>Kel Api-Api</t>
  </si>
  <si>
    <t>Normalisasi Parit RT. 01, Berebas Tengah</t>
  </si>
  <si>
    <t>Pembuatan Parit RT 15, Lengkol</t>
  </si>
  <si>
    <t>Pembuatan Parit Jl. Setia Lencana RT. 10, Kel. Bontang Lestari</t>
  </si>
  <si>
    <t>Pembuatan Parit Jl. Pembangunan RT. 12 Kel. Bontang Lestari</t>
  </si>
  <si>
    <t>Pembuatan Parit Jl. Karya Bakti 1 RT. 04  Kel. Bontang Lestari</t>
  </si>
  <si>
    <t>Pembuatan Parit Jl. Setya Lencana 2 RT.10  Kel. Bontang Lestari</t>
  </si>
  <si>
    <t>Pembuatan Parit Besar Jl. Tari Dewa-Dewa 3 RT. 05 Kel. Guntung</t>
  </si>
  <si>
    <t>Pembuatan/Perbaikan Parit dan Semenisasi Jl. Kapal Pinisi 2 RT. 46 Kel. Loktuan</t>
  </si>
  <si>
    <t>Pembuatan Parit Besar Jl. Sukun 3 RT. 18 Kel. Gunung Elai</t>
  </si>
  <si>
    <t>Pembuatan Parit Jl. Brigjen Katamso Ex. Sukun II RT 18 Kel. Gunung Elai</t>
  </si>
  <si>
    <t>Pembuatan Parit RT. 18 Kel. Gunung Elai</t>
  </si>
  <si>
    <t>Rehab Parit RT. 03 Kel. Kanaan</t>
  </si>
  <si>
    <t>Pembuatan Parit Jl. Kol 1 RT 08 Kel. Gunung Elai</t>
  </si>
  <si>
    <t>PembuatanParit Jalan Brokoli 5 Kel. Gunung Elai</t>
  </si>
  <si>
    <t>PembuatanParit Jalan Brokoli 6 Kel. Gunung Elai</t>
  </si>
  <si>
    <t>Pembuatan Parit Induk + Penutup Parit Gg Damai RT. 25 Kel. Bontang Baru</t>
  </si>
  <si>
    <t>Peningkatan Parit dan Gorong-gorong Jl. Tennis RT. 37 Kel. Api-Api</t>
  </si>
  <si>
    <t>Pembuatan Penutup Parit Atletik 22 Kel. Api-Api</t>
  </si>
  <si>
    <t>Pembuatan Parit Jl. Taman Siswa Kel. Kanaan</t>
  </si>
  <si>
    <t>Pembuatan Parit dan Semenisasi Jalan Kelinci Kel. Belimbing</t>
  </si>
  <si>
    <t>MUSLIMIN</t>
  </si>
  <si>
    <t>Normalisasi parit RT. 027 Kel. Gunung Telihan</t>
  </si>
  <si>
    <t>Pembuatan Parit RT. 51 Lembah Asri Kel. Belimbing</t>
  </si>
  <si>
    <t>Pembuatan Parit Jl. Melati Dahlia RT. 10 Kel. Belimbing</t>
  </si>
  <si>
    <t>Pembuatan Parit Jl. Taman Siswa RT.3 Kel. Kanaan</t>
  </si>
  <si>
    <t>Pembuatan Parit Lanjutan dan Penimbunan Jalan Damai (Bundaran) RT.7 Kel. Kanaan</t>
  </si>
  <si>
    <t>Pembuatan Penutup Parit (Papan Ulin) Jalan Pendidikan RT.4 Kel. Kanaan</t>
  </si>
  <si>
    <t xml:space="preserve"> Rehab Parit Jalan Sion RT.5 Kel. Kanaan</t>
  </si>
  <si>
    <t>Pembuatan Parit Jl. Asmawarman RT.19 Kel. Telihan</t>
  </si>
  <si>
    <t>Pembuatan Drainase Jalan M. Roem</t>
  </si>
  <si>
    <t>Kelurahan Bontang Lestrai</t>
  </si>
  <si>
    <t>Pembuatan Drainase Jalan Turunan Terminal Arah Kanaan</t>
  </si>
  <si>
    <t>Pembuatan Parit RT.6 Kel. Kanaan</t>
  </si>
  <si>
    <t>Pembuatan Parit RT.2 Kel. Kanaan</t>
  </si>
  <si>
    <t>Pembuatan Parit Perbatasan RT.19 dan RT.23 Kel. Gn. Telihan</t>
  </si>
  <si>
    <t>Normalisasi Parit Besar Jalan KS.Tubun RT 17 / 16</t>
  </si>
  <si>
    <t>Semenisasi Kanal Antara RT. 19/20 Loktuan</t>
  </si>
  <si>
    <t>Pembuatan Saluran Induk RT. 12 Kel. Api-Api</t>
  </si>
  <si>
    <t>SYAHRUDDIN M. NUR</t>
  </si>
  <si>
    <t>Perbaikan/Penutup Parit Jl. Zamrud/Eks Sutoyo RT.40-54 Kel. Berbas Tengah</t>
  </si>
  <si>
    <t>SUWARDI</t>
  </si>
  <si>
    <t>Perbaikan/penutup parit dan Semenisasi Jl.Zamrud 19 RT. 62 Kel. Berbas Tengah</t>
  </si>
  <si>
    <t>Pembangunan drainase Jl. Zamrud Kampung Baru Kel. Berbas tengah</t>
  </si>
  <si>
    <t>Pembuatan Parit dan Bahu Jalan Jl.Kenangan RT.28 Kel. Tanjung Laut</t>
  </si>
  <si>
    <t>Pembangunan Turap Jalan Makassar RT. 11</t>
  </si>
  <si>
    <t>Pembangunan Turap Jalan Mangga RT 25</t>
  </si>
  <si>
    <t>Pembangunan Turap Jalan Tomat RT. 1</t>
  </si>
  <si>
    <t>Pembangunan Turap (Lanjutan) Jl. Tomat RT 5</t>
  </si>
  <si>
    <t>Penurapan Sungai RT. 21 Belakang Masjid Al. Falah Kel. Satimpo</t>
  </si>
  <si>
    <t>Penurapan Sungai RT. 21 Belakang HOP1 Kel. Satimpo</t>
  </si>
  <si>
    <t>Pembangunan Turap Jalan Gang Karapu 2 RT. 16 Kel. Tanjung Laut Indah</t>
  </si>
  <si>
    <t xml:space="preserve">Pembuatan Turap Jl. Palem Kel. Belimbing </t>
  </si>
  <si>
    <t>Pembuatan Turap Jalan Perintis Samping Pos Kamling RT. 3 Kel. Kanaan</t>
  </si>
  <si>
    <t>Dr. Etha</t>
  </si>
  <si>
    <t>Pembuatan Turap Jalan Pendidikan RT.6 Kel. Kanaan</t>
  </si>
  <si>
    <t>Pembuatan Tembok penahan Jalan Soekarno Hatta</t>
  </si>
  <si>
    <t>Pembuatan Turap dan Penimbunan RT. 7 Kel Kanaan</t>
  </si>
  <si>
    <t>Pembuatan Turap dan Penimbunan RT. 7 Kel. Kanaan</t>
  </si>
  <si>
    <r>
      <t>Pembuatan Turap RT.09 Gang Tiara Kel.</t>
    </r>
    <r>
      <rPr>
        <sz val="11"/>
        <color rgb="FF0070C0"/>
        <rFont val="Calibri"/>
        <family val="2"/>
      </rPr>
      <t xml:space="preserve"> Gunung Elai</t>
    </r>
  </si>
  <si>
    <t>Penurapan  Sungai RT. 21 Pisangan Kel. Satimpo</t>
  </si>
  <si>
    <t>Pembuatan Siring Sungai dan Semenisasi Bahu Jalan RT. 15 Kel. Api-Api</t>
  </si>
  <si>
    <t>Pembangunan Turap Kel. Gunung Telihan</t>
  </si>
  <si>
    <t>Pembuatan Turap RT. 03 Kel. Kanaan</t>
  </si>
  <si>
    <t>Penurapan Sungai RT. 21 Dekat Jembatan Kel. Satimpo</t>
  </si>
  <si>
    <t>Perencanaan Pembangunan Gedung BKAG</t>
  </si>
  <si>
    <t>Perencanaan Pembangunan Sekretariat HMBB</t>
  </si>
  <si>
    <t>Peningkatan Jalan Gaspor 2 dan Plat Duiker Persimpangan Jln Gaspor 2 dan Selat Rote RT. 04 Tanjung Laut</t>
  </si>
  <si>
    <t>Peningkatan Jalan Pepaya RT 33 Kel. Tamjung Laut (Lanjutan)</t>
  </si>
  <si>
    <t>Peningkatan Jalan Mangga RT 33 Kel. Tanjung Laut (Lanjutan)</t>
  </si>
  <si>
    <t>Pelebaran Bahu Jalan Kanan Kiri Jl. Selat Karimatan (Ex Jln Antasari) RT.33 Kel. Tanjung Laut</t>
  </si>
  <si>
    <t>Pelebaran Bahu Jalan Kanan Kiri Jl. Selat Rote (Ex Jln Delima) RT.33 Kel. Tanjung Laut</t>
  </si>
  <si>
    <t>Peningkatan Jalan dan Pembuatan Parit Jl. Karya Bakti 2 RT. 04 Kel. Bontang Lestari</t>
  </si>
  <si>
    <t>Peningkatan Jl. Arwanan III RT. 17  Kel. Tanjung Laut Indah</t>
  </si>
  <si>
    <t>Peningkatan Jalan Jl. Kerapu I dan Lohan I</t>
  </si>
  <si>
    <t>Kel. Tanjung Laut Indah</t>
  </si>
  <si>
    <t>Peningkatan Jalan RT. 28</t>
  </si>
  <si>
    <t>Peningkatan Jalan KS.Tubun Gg.Arwana 1 RT 17</t>
  </si>
  <si>
    <t>Peningkatan Jalan Jl. Tomat RT 5</t>
  </si>
  <si>
    <t>Peningkatan Jalan RT 14 Lengkol Kel. Tanjung Laut</t>
  </si>
  <si>
    <t>Peningkatan Jalan dan Parit Jl. Setya Lencana 2 RT. 09 Kel. Bontang Lestari</t>
  </si>
  <si>
    <t>Pelebaran Jalan Jl. Selat Lombok RT. 04 Kel. Tanjung Laut</t>
  </si>
  <si>
    <t>Pembangunan Bahu Jalan dan Parit &amp; Penutup Parit RT. 55 Kel. Berbas Tengah</t>
  </si>
  <si>
    <t>Peningkatan/Perbaikan Jalan Beringin Kel. Berbas Tengah</t>
  </si>
  <si>
    <t>Pelebaran Jalan dan Penutup Parit Jl. Mawar RT. 18 BTN PKT Kel. Belimbing</t>
  </si>
  <si>
    <t>Pelebaran Jalan dan Penutup Parit Jl. Gunung Burangrang RT. 30 Perumahan BSD Kel. Gunung Elai</t>
  </si>
  <si>
    <t>Semenisasi Jl. Gunung Rinjani BSD Kel. Gunung Elai</t>
  </si>
  <si>
    <t>Semenisasi Jl. Gunung Sindoro BSD Kel. Gunung Elai</t>
  </si>
  <si>
    <t>Semenisasi Jl. Gunung Bawakaraeng BSD Kel. Gunung Elai</t>
  </si>
  <si>
    <t xml:space="preserve">Peningkatan Jalan RT. 29 BSD Kel. Gunung Elai </t>
  </si>
  <si>
    <t xml:space="preserve">Peningkatan Jalan RT. 41 BSD Kel. Gunung Elai </t>
  </si>
  <si>
    <t>Peningkatan Jalan Piere Tendean</t>
  </si>
  <si>
    <t>Peningktan Jalan Kol 5 Kel. Gunung Elai</t>
  </si>
  <si>
    <t>Peningkatan Jalan ( Lanjutan ) Gg.Raudhoh 3 RT 09  Kel. Kanaan</t>
  </si>
  <si>
    <t xml:space="preserve">Semenisasi Jalan Dahlia, Kel. Belimbing </t>
  </si>
  <si>
    <t>Semenisasi dan Parit Jl. Banten Kel. Belimbing</t>
  </si>
  <si>
    <t>Peningkatan Jalan, Semenisasi dan Pagar Bibir Sungai, Gg.Buncis, RT 12 Kel. Gunung Elai</t>
  </si>
  <si>
    <t>Semenisasi Jalan dan Parit Atletik 16 RT. 41/42 Kel. Api-Api</t>
  </si>
  <si>
    <t>Semenisasi Jalan Jl. Catur RT 7 Bontang Permai Kel. Api Api</t>
  </si>
  <si>
    <t>Peningkatan Jl. Gejora RT. 16 Kel. Bontang Kuala</t>
  </si>
  <si>
    <t>Pelebaran Badan Jalan dan Pembuatan Parit RT. 07 Kel. Kanaan</t>
  </si>
  <si>
    <t>Semenisasi dan Parit Jl. Suari RT. 39 BTN PKT Bontang</t>
  </si>
  <si>
    <t>Semenisasi dan Perbaikan Parit Jln. Beruang RT.18 Kel. Belimbing</t>
  </si>
  <si>
    <t>Penambahan Badan Jalan RT. 038 BSD</t>
  </si>
  <si>
    <t>Semenisasi RT. 50 Blok D Kel. Belimbing</t>
  </si>
  <si>
    <t>Semenisasi RT. 50 Blok F Kel. Belimbing</t>
  </si>
  <si>
    <t>Pembuatan Parit RT.38 Kel. Belimbing</t>
  </si>
  <si>
    <t>Semenisasi Lanjutan Jl. Seruni RT. 38 Kel. Belimbing</t>
  </si>
  <si>
    <t>Semenisasi Lanjutan Jl. Meranti RT. 13 Kel. Belimbing</t>
  </si>
  <si>
    <t>Semenisasi Lanjutan Jl. Gajah RT. 23 Kel. Belimbing</t>
  </si>
  <si>
    <t>Semenisasi Lanjutan Jl. Angsana RT. 08 Kel. Belimbing</t>
  </si>
  <si>
    <t>Semenisasi Lanjutan RT. 38 Kel. Belimbing</t>
  </si>
  <si>
    <t>Seminisasi Jalan Jl. Enggang BTN  Kel. Belimbing</t>
  </si>
  <si>
    <t>Pelebaran Jalan Damai tembus HOP</t>
  </si>
  <si>
    <t>Pelebaran Jalan Turunan Terminal Arah Kanaan</t>
  </si>
  <si>
    <t xml:space="preserve">Peningkatan Bahu Jalan Mawar + Parit Kel. Tanjung Laut </t>
  </si>
  <si>
    <t>Semenisasi Jl. Safir RT.48 dan RT 19 Kel. Berbas Tengah</t>
  </si>
  <si>
    <t>Semenisasi Jl. Kanjar 3 RT. 06 Kel. Guntung</t>
  </si>
  <si>
    <t>Semenisasi Jalan dan Pembuatan Parit Jl. Kapal Layar 3 RT. 22 Kel. Loktuan</t>
  </si>
  <si>
    <t>Peningkatan Prasarana dan Sarana Dasar Permukiman Kelurahan Api-Api</t>
  </si>
  <si>
    <t>Pokir di PU</t>
  </si>
  <si>
    <t>BL sebelum Pokir</t>
  </si>
  <si>
    <t>Kelebihan hasil rasionalisasi</t>
  </si>
  <si>
    <t>1 Unit Roda Empat Minibus, 1 Unit Roda Empat Pickup dan 6 Unit Roda Dua</t>
  </si>
  <si>
    <t xml:space="preserve">Pembangunan sarana prasarana kelas SD  dan SMP </t>
  </si>
  <si>
    <t>– LPAB  Bontang (Jl. Ruby Rt. 44 No. 18 Kel. Berebas Tengah Kec. Bontang Selatan)</t>
  </si>
  <si>
    <t>Bontang Barat</t>
  </si>
  <si>
    <t>Pembangunan Sarana Pendukung Balai Benih Ikan (BBI) Tanjung Laut</t>
  </si>
  <si>
    <t>Tiga Kelompok Sasaran (Fisik/Prasarana, Sosial, dan Ekonomi)</t>
  </si>
  <si>
    <t>13 bulan</t>
  </si>
  <si>
    <t>.... Unit</t>
  </si>
  <si>
    <t>8 unit</t>
  </si>
  <si>
    <t>... Stel</t>
  </si>
  <si>
    <t>... Orang</t>
  </si>
  <si>
    <t>.... Kegiatan</t>
  </si>
  <si>
    <t>.... Posyandu</t>
  </si>
  <si>
    <t>... Kegiatan</t>
  </si>
  <si>
    <t xml:space="preserve">Pengadaan sarana dan prasarana alat tangkap giil net kelompok nelayan Selambai </t>
  </si>
  <si>
    <t>Pengadaan cool box nelayan tangkap</t>
  </si>
  <si>
    <t>Pembangunan dermaga rakyat terapung bagi nelayan Tanjung Laut Indah</t>
  </si>
  <si>
    <t>Pembangunan dermaga rakyat di lembah ujung</t>
  </si>
  <si>
    <t>Pembangunan Dermaga rakyat bagi nelayan Bontang Kuala</t>
  </si>
  <si>
    <t>Jumlah Jasa Komunikasi, Air dan Listrik</t>
  </si>
  <si>
    <t>15 Unit</t>
  </si>
  <si>
    <t>24 Unit 48 Unit 1 Unit</t>
  </si>
  <si>
    <t>Jumlah unit gedung kantor yang direhabilitasi</t>
  </si>
  <si>
    <t>7 Unit</t>
  </si>
  <si>
    <t>500 Buah</t>
  </si>
  <si>
    <t>3 dokumen</t>
  </si>
  <si>
    <t>2 dokumen/laporan</t>
  </si>
  <si>
    <t>UPTD Puskesmas</t>
  </si>
  <si>
    <t>Jumlah Pembinaan UKS</t>
  </si>
  <si>
    <t>Sekolah</t>
  </si>
  <si>
    <t>4 kelompok sasaran</t>
  </si>
  <si>
    <t>7 kelompok sasaran</t>
  </si>
  <si>
    <t>8 kelompok sasaran</t>
  </si>
  <si>
    <t>70.000 jiwa</t>
  </si>
  <si>
    <t>UPTD</t>
  </si>
  <si>
    <t>174 Orang</t>
  </si>
  <si>
    <t>Jumlah Hari Pelayanan Petugas Pengganti</t>
  </si>
  <si>
    <t>Puskesmas</t>
  </si>
  <si>
    <t>1 Tahun (365 hari)</t>
  </si>
  <si>
    <t>Operasional Klinik Pegawai dan Klinik Tumbuh Kembang Anak</t>
  </si>
  <si>
    <t>Klinik Pegawai dan Klinik Tumbuh Kembang Anak</t>
  </si>
  <si>
    <t>Jumlah Pemeriksaan Makan dan Minuman</t>
  </si>
  <si>
    <t>Jumlah Kegiatan Promosi Kesehatan dan Informasi Sadr Hidup Sehat</t>
  </si>
  <si>
    <t>Jumlah Kegiatan Pembinaan Kesehatan Remaja</t>
  </si>
  <si>
    <t>Jumlah Pengembangan dan Pembinaan Kelurahan Sehat</t>
  </si>
  <si>
    <t>Peringatan Hari Kesehatan Nasional</t>
  </si>
  <si>
    <t xml:space="preserve">4 Kegiatan </t>
  </si>
  <si>
    <t>Jumlah Kegiatan Promosi Kesehatan di Puskesmas</t>
  </si>
  <si>
    <t>5 Kegiatan</t>
  </si>
  <si>
    <t>Kegiatan Pameran Ulang Tahun Kota Bontang dan Bontang City Carnaval</t>
  </si>
  <si>
    <t>Pertemuan Evaluasi Program Gizi dan Penyusunan PSG</t>
  </si>
  <si>
    <t xml:space="preserve">3 kali </t>
  </si>
  <si>
    <t>Persediaan dan peralatan layanan Gizi</t>
  </si>
  <si>
    <t>180 Paket PMT, 500 Lembar SKDN, 20 Buah Pengukur Panjang Badan Bayi</t>
  </si>
  <si>
    <t xml:space="preserve">Jumlah Kegiatan Perbaikan Gizi Masyarakat </t>
  </si>
  <si>
    <t>5 Kegiatan  dan 10 Paket PMT</t>
  </si>
  <si>
    <t>4 Kegiatan dan 27 Paket PMT</t>
  </si>
  <si>
    <t>4 Kegiatan dan 54 Paket PMT</t>
  </si>
  <si>
    <t>6 Kegiatan dan 45 Paket PMT</t>
  </si>
  <si>
    <t>6 Kegiatan dan 30 Paket PMT</t>
  </si>
  <si>
    <t xml:space="preserve">105 Orang dan 25 Paket </t>
  </si>
  <si>
    <t>Jumlah Kegiatan Penyehatan Lingkungan</t>
  </si>
  <si>
    <t>5 Kegiatan, 4 Paket Pembangunan IPAL</t>
  </si>
  <si>
    <t>Jumlah Kegiatan Pengawasan Sarana Air Bersih</t>
  </si>
  <si>
    <t>195 Sampel Air, 4 kegiatan</t>
  </si>
  <si>
    <t>Julah Pembinaan Tempat Pengolahan Makanan</t>
  </si>
  <si>
    <t>150 Sampel Makanan, 3 kegiatan</t>
  </si>
  <si>
    <t>Jumlah Pembinaan Tempat-Tempat Umum</t>
  </si>
  <si>
    <t>120 Sampel, 4 Kegiatan</t>
  </si>
  <si>
    <t>Jumlah Kegiatan Penyehatan Lingkungan Puskesmas</t>
  </si>
  <si>
    <t>52 sampel Makanan, 4 Kegiatan</t>
  </si>
  <si>
    <t>48 sampel Makanan, 16 Sampel Air, 4 Kegiatan</t>
  </si>
  <si>
    <t>12 sampel Makanan, 12 Sampel Air, 2 Kegiatan</t>
  </si>
  <si>
    <t>12 sampel Makanan, 12 Sampel Air, 3 Kegiatan</t>
  </si>
  <si>
    <t>10 sampel Makanan, 10 Sampel Air, 4 Kegiatan</t>
  </si>
  <si>
    <t>12 sampel Makanan, 12 Sampel Air, 1 Kegiatan</t>
  </si>
  <si>
    <t>Jumlah Kegiatan Kota Sehat</t>
  </si>
  <si>
    <t>Jumlah kegiatan Monev pasar Sehat</t>
  </si>
  <si>
    <t>4 Kegiatan</t>
  </si>
  <si>
    <t>Jumlah Kegiatan Pemusnahan Sarang Nyamuk</t>
  </si>
  <si>
    <t>300 Kali Foging Fokus, 5 Kegiatan</t>
  </si>
  <si>
    <t>Jumlah Kegiatan Pencegahan dan Penanggulangan Penyakit Menular</t>
  </si>
  <si>
    <t>886 Pemeriksaan lab, 7 Kegiatan</t>
  </si>
  <si>
    <t>Jumlah Kegiatan Peningkatan Imunisasi</t>
  </si>
  <si>
    <t>Jumlah Kegiatan Peningkatan Surveillance Epidemiologi dan Penanggulangan Wabah</t>
  </si>
  <si>
    <t>3 kegiatan</t>
  </si>
  <si>
    <t>Jumlah Kegiatan Pelayanan Pencegahan dan Penanggulahan Penyakit tidak Menular</t>
  </si>
  <si>
    <t>Jumlah Kegiatan Pencegahan Penyakit di Puskesmas</t>
  </si>
  <si>
    <t>Operasional Puskesmas</t>
  </si>
  <si>
    <t>Tersedianya jasa Pelayanan dan Dukungan Operasional Bagi Pelayanan Dasar JKN Puskesmas</t>
  </si>
  <si>
    <t>Pembinaan dan  Pelayanan/Pendampingan Kesehatan</t>
  </si>
  <si>
    <t>4 Kegiatan, 70 Perawat dan Bindan Swasta</t>
  </si>
  <si>
    <t xml:space="preserve">Jumlah Pelayanan Kesehatan </t>
  </si>
  <si>
    <t>30 Orang, 3 Kegiatan</t>
  </si>
  <si>
    <t>Jumlah Kegiatan Pelayanan Kesehatan Penderita AIDS</t>
  </si>
  <si>
    <t>2 Paket Pemeriksaan Lab, 4 Kegiatan</t>
  </si>
  <si>
    <t>Jumlah Kegiatan Pelayanan Kesehatan Penderita Kanker</t>
  </si>
  <si>
    <t>150 Orang Papsmer, 4 Kegiatan</t>
  </si>
  <si>
    <t>Jumlah Kegiatan Pelayanan Kesehatan Penderita Ginjal</t>
  </si>
  <si>
    <t>3 Kegiatan, 1 Paket Jasa pelayanan dan Transport</t>
  </si>
  <si>
    <t>Jumlah Kegiatan Pelayanan Kesehatan Penyakit TBC</t>
  </si>
  <si>
    <t>Jumlah peserta pelatihan dan Pendidikan Perawatan Anak Balita</t>
  </si>
  <si>
    <t>370 Orang</t>
  </si>
  <si>
    <t>2 Kegiatan, 1 Perda</t>
  </si>
  <si>
    <t>40 Orang, 600 Cetak Buku Lansia</t>
  </si>
  <si>
    <t>Jumlah Kegiatan Peningkatan Pelayanan Kesehatan Bagi Ibu Hamil,Ibu Melahirkan, Bayi dan Balita  dengan Resiko Tinggi</t>
  </si>
  <si>
    <t>5 Kegiatan, 1 Paket Alat Ambulan GSI</t>
  </si>
  <si>
    <t>Jumlah Kegiatan Peningkatan dan Pengembangan Program Kesehatan Keluarga</t>
  </si>
  <si>
    <t>5 Kegiatan, 1 Paket Sofware Sistem Rujukan maternal Perinatal</t>
  </si>
  <si>
    <t>Jumlah Kegiatan Kesehatan Ibu dan Anak di Puskesmas</t>
  </si>
  <si>
    <t>Jumlah Kegiatan Regulasi Kesehatan</t>
  </si>
  <si>
    <t>1 Dokumen RENSTRA, 4 Dokumen PERDA/PERWALI/</t>
  </si>
  <si>
    <t>Jumlah UPT yang melaksanakan ISO</t>
  </si>
  <si>
    <t>8 UPTD dan 1 SKPD</t>
  </si>
  <si>
    <t>Jumlah Kegiatan Pengembangan Manajemen Sistem Informasi Kesehatan</t>
  </si>
  <si>
    <t>4 Kegiatan, 1 Sofware Barang</t>
  </si>
  <si>
    <t>Dokumen Profil Kesehatan</t>
  </si>
  <si>
    <t>25 Buku</t>
  </si>
  <si>
    <t>Jumlah Pelayanan Penanggulangan Wabah</t>
  </si>
  <si>
    <t>30 Sampel Makanan, 150 kali pelayanan  penanggulangan Tersangka KLB/KLB/Wabah, 3 Kegiatan</t>
  </si>
  <si>
    <t>Jumlah Layanan penggulangan Bencana</t>
  </si>
  <si>
    <t>150 Kali Pelayanan Kesehatan Tim TRC Penanggulangan Bencana Bidang Kesehatan, 7 Kegiatan dan 55 Orang Pelatihan Penanggulangan Bencana</t>
  </si>
  <si>
    <t>4 Paket Belanja Bahan Kimia, 5 Unit Alat Lab</t>
  </si>
  <si>
    <t>100%</t>
  </si>
  <si>
    <t>35 orang</t>
  </si>
  <si>
    <t>16  Unit</t>
  </si>
  <si>
    <t>9 jenis</t>
  </si>
  <si>
    <t>228 eksemplar</t>
  </si>
  <si>
    <t>16 unit</t>
  </si>
  <si>
    <t>33 stel</t>
  </si>
  <si>
    <t>30 kali</t>
  </si>
  <si>
    <t>10 dokumen</t>
  </si>
  <si>
    <t>... unit</t>
  </si>
  <si>
    <t>.... Stel</t>
  </si>
  <si>
    <t>Jumlah penerima penghargaan</t>
  </si>
  <si>
    <t>...Ha</t>
  </si>
  <si>
    <t>1 lembaga</t>
  </si>
  <si>
    <t>77 orang</t>
  </si>
  <si>
    <t>515 StS</t>
  </si>
  <si>
    <t>30 jenis</t>
  </si>
  <si>
    <t>1700 m2</t>
  </si>
  <si>
    <t>22 jenis</t>
  </si>
  <si>
    <t>2 Event</t>
  </si>
  <si>
    <t>1 sistem</t>
  </si>
  <si>
    <t>1 dokumen laporan</t>
  </si>
  <si>
    <t>14 bulan</t>
  </si>
  <si>
    <t>15 bulan</t>
  </si>
  <si>
    <t>16 bulan</t>
  </si>
  <si>
    <t>17 bulan</t>
  </si>
  <si>
    <t>18 bulan</t>
  </si>
  <si>
    <t>1 sistem aplikasi</t>
  </si>
  <si>
    <t>2 Unit sepeda motor</t>
  </si>
  <si>
    <t>---Unuit</t>
  </si>
  <si>
    <t>14 unit</t>
  </si>
  <si>
    <t>36 stel</t>
  </si>
  <si>
    <t>11 unit</t>
  </si>
  <si>
    <t>.. Unit</t>
  </si>
  <si>
    <t>11 Unit</t>
  </si>
  <si>
    <t>42 RT</t>
  </si>
  <si>
    <t>3 Kel. sasaran (Fisik, ekonomi, sosbud)</t>
  </si>
  <si>
    <t>42 orang RT</t>
  </si>
  <si>
    <t>10 Unit</t>
  </si>
  <si>
    <t>24 stel</t>
  </si>
  <si>
    <t>20 Orang RT</t>
  </si>
  <si>
    <t>28 Orang RT</t>
  </si>
  <si>
    <t>23 stel</t>
  </si>
  <si>
    <t>52 Orang</t>
  </si>
  <si>
    <t>Pemenuhan layanan surat-menyurat</t>
  </si>
  <si>
    <t>Pelayanan sumber daya air listrik dan komunikasi</t>
  </si>
  <si>
    <t>Pemenuhan perpanjangan STNK motor</t>
  </si>
  <si>
    <t>Pemenuhan ATK</t>
  </si>
  <si>
    <t>Pemenuhan kebutuhan barang cetakan dan penggandaan</t>
  </si>
  <si>
    <t>Pemenuhan kebutuhan penggantian/perbaikan  instalasi listrik</t>
  </si>
  <si>
    <t>Pemenuhan layanan bahan bacaan</t>
  </si>
  <si>
    <t>Pemenuhan logstik kantor</t>
  </si>
  <si>
    <t>Pemenuhan kebutuhan makan dan minum rapat dan tamu</t>
  </si>
  <si>
    <t>pemenuhan kebutuhan koordinasi dan perjalanan dinas</t>
  </si>
  <si>
    <t>Pemenuhan gaji tenaga honorer</t>
  </si>
  <si>
    <t>Pemenuhan perlengkapan kantor</t>
  </si>
  <si>
    <t>Pemenuhan kebutuhan komputer</t>
  </si>
  <si>
    <t>Penyediaan sewa gedung kantor</t>
  </si>
  <si>
    <t>Pemenuhan kebutuhan perawatan dan perbaikan gedung kantor</t>
  </si>
  <si>
    <t>Pemenuhan kebutuhan perawatan dan perbaikan kendaraan dinas/operasional</t>
  </si>
  <si>
    <t>Pemenuhan kebutuhan perawatan dan perbaikan peralatan kantor</t>
  </si>
  <si>
    <t>Meningkatnya peran serta masyarakat dalam pengelolaan sampah</t>
  </si>
  <si>
    <t>Meningkatnya layanan posyandu</t>
  </si>
  <si>
    <t>Meningkatnya peranan forkohat</t>
  </si>
  <si>
    <t>... Posyandu</t>
  </si>
  <si>
    <t>Jumlah pakaian</t>
  </si>
  <si>
    <t>Jumlah pelatihan</t>
  </si>
  <si>
    <t>Jumlah laporan</t>
  </si>
  <si>
    <t>Jumlah kegiatan yang diikuti</t>
  </si>
  <si>
    <t>Jumlah RT</t>
  </si>
  <si>
    <t>... RT</t>
  </si>
  <si>
    <t>62 Orang</t>
  </si>
  <si>
    <t>25 RT</t>
  </si>
  <si>
    <t>Meningkatnya partisipasi masyarakat dalam menjaga kebersihan lingkungan</t>
  </si>
  <si>
    <t>Pembuatan Badan JalanRT. 01, Kel. Berbas Pantai</t>
  </si>
  <si>
    <t>Pembuatan Badan Jalan  dan semenisasi Jl. Lumba- lumba 4 RT. 27 Kel. Tanjung Laut Indah</t>
  </si>
  <si>
    <t>Pekerjaan Semenisasi (4x100) Jl. Lumba-lumba 2a RT. 27, Kel. Tanjung Laut Indah</t>
  </si>
  <si>
    <t>Pembuatan Badan jalan, semenisasi dan Parit Gang Hanura 2 RT 27</t>
  </si>
  <si>
    <t>Pembuatan Badan Jalan Kemakmuran RT 04</t>
  </si>
  <si>
    <t xml:space="preserve">Kelurahan Tanjung Laut </t>
  </si>
  <si>
    <t>Pembuatan Parit  RTH Bontang Lestari</t>
  </si>
  <si>
    <t>Pembuatan Parit dan Semenisasi jalanSelat Banda 1 RT 35</t>
  </si>
  <si>
    <t>Pembuatan Parit  jalan Dewantara - Jl. Tongkol RT, 27</t>
  </si>
  <si>
    <t>92 Orang</t>
  </si>
  <si>
    <t>41 PNS</t>
  </si>
  <si>
    <t>Rehabilitasi Lapangan Tenis Pemerintah Kota Bontang</t>
  </si>
  <si>
    <t>Lapangan Tenis Pemerintah Kota Bontang</t>
  </si>
  <si>
    <t>Pemenuhan layanan surat menyurat</t>
  </si>
  <si>
    <t>Pemenuhan sumberdaya air, listrik dan komunikasi</t>
  </si>
  <si>
    <t>Pemenuhan administrasi dan perijinan kendaraan dinas</t>
  </si>
  <si>
    <t>Pemenuhan kebutuhan ATK</t>
  </si>
  <si>
    <t>Pemenuhan perawatan dan perbaikan komponen instalasi listrik</t>
  </si>
  <si>
    <t>Pemenuhan kebutuhan peralatan dan perlengkapan kantor</t>
  </si>
  <si>
    <t>Pemenuhan kebutuan bahan bacaan dan peraturan perundang-undangan</t>
  </si>
  <si>
    <t>Terpenuhi bahan logistik kantor</t>
  </si>
  <si>
    <t>Pemenuhan makan minum rapat rutin dan tamu</t>
  </si>
  <si>
    <t>Terlaksanaan pembinaan kota sehat</t>
  </si>
  <si>
    <t>Pemenuhan kebutuhan perjalanan dinas dalam rangka koordinasi dan konsultasi</t>
  </si>
  <si>
    <t>Pemenuhan gaji bagi tenaga honorer, dan tambahan penghasilan bagi PNS</t>
  </si>
  <si>
    <t>Berfungsinya sistem pelayanan terpadu (SIPUT)</t>
  </si>
  <si>
    <t>Pemenuhan kebutuhan peralatan gedung kantor</t>
  </si>
  <si>
    <t>Pemenuhan perawatan dan perbaikan kendaraan dinas</t>
  </si>
  <si>
    <t>Pemenuhan kebutuhan pemeliharaan dan perbaikan gedung kantor</t>
  </si>
  <si>
    <t>Pemenuhan kebutuhan bahan bakar genset</t>
  </si>
  <si>
    <t>Pemenuhan penyediaan biaya pelatihan</t>
  </si>
  <si>
    <t>terlaksanany sosialisasi</t>
  </si>
  <si>
    <t>Tersusunya laporan capaian kinerja dan keuangan</t>
  </si>
  <si>
    <t>Tersusunya laporan prognosis</t>
  </si>
  <si>
    <t>Tersusunya laporan capaian kinerja dan keuangan akhir tahun</t>
  </si>
  <si>
    <t>Tersusunnya renja SKPD</t>
  </si>
  <si>
    <t>Terlaksananya keikut sertaan dalam pameran pembangunan</t>
  </si>
  <si>
    <t>event</t>
  </si>
  <si>
    <t>Tersusunya laoran kependudukan</t>
  </si>
  <si>
    <t>Terlaksananya pelayanan administrasi kecamatan</t>
  </si>
  <si>
    <t>Tersusunnya profil dan monografi</t>
  </si>
  <si>
    <t>Terlaksananya pembinaan masyarakat</t>
  </si>
  <si>
    <t>Terlaksananya musrenbang</t>
  </si>
  <si>
    <t>Terlaksananya pembinaan keamanan dan ketertiban</t>
  </si>
  <si>
    <t>Terlaksananya pembinaan Forum kemasyarakatan dan keagamaan</t>
  </si>
  <si>
    <t>Terlaksananya bulan bakti gotong royong</t>
  </si>
  <si>
    <t>Terbinanya FKDM</t>
  </si>
  <si>
    <t>Terlaksananya pembinaan keagamaan</t>
  </si>
  <si>
    <t>Terlaksananya peringatan HUT RI</t>
  </si>
  <si>
    <t>Terlaksananya pembinaan FPK</t>
  </si>
  <si>
    <t>Terlaksananya sosialisasi GSI</t>
  </si>
  <si>
    <t>Terlaksanaan pembinaan keterampilan dan peran perempuan</t>
  </si>
  <si>
    <t>Terlaksananya pembinaan lembaga kemasyarakatan</t>
  </si>
  <si>
    <t>Terlaksananya pemberdayaan LPM</t>
  </si>
  <si>
    <t>Terbinanya Karang Taruna</t>
  </si>
  <si>
    <t>Berperan aktifnya forum kemitraan polisi masyarakat</t>
  </si>
  <si>
    <t>Terlaksananya pembentukan kelurahan siaga</t>
  </si>
  <si>
    <t>Terlaksananya monitoring dan evaluasi pembangunan</t>
  </si>
  <si>
    <t>Meningkatnya partisipasi masyarakat dalam pembangunan</t>
  </si>
  <si>
    <t>Meningkatnya peran PKK</t>
  </si>
  <si>
    <t>Meningkatnya keberdayaan dan keterampilan masyarakat</t>
  </si>
  <si>
    <t>Meningkatnya partisipasi aktif masyarakat dalam pelaksanaan program-program pemerintah</t>
  </si>
  <si>
    <t>Pemenuhan pemeliharaan perlengkapan gedung kantor</t>
  </si>
  <si>
    <t>1.20.06.13</t>
  </si>
  <si>
    <t>1.20.40..</t>
  </si>
  <si>
    <t>1.2.28.20</t>
  </si>
  <si>
    <t>1 Kelompok</t>
  </si>
  <si>
    <t xml:space="preserve"> 30 Orang</t>
  </si>
  <si>
    <t>3 Lomba</t>
  </si>
  <si>
    <t>Pendistribusian surat menyurat</t>
  </si>
  <si>
    <t>1.20.40.43</t>
  </si>
  <si>
    <t>Jumlah binaan lembaga Masyarakat</t>
  </si>
  <si>
    <t>4 kelompok</t>
  </si>
  <si>
    <t>1.20.4.43</t>
  </si>
  <si>
    <t>….. Lomba</t>
  </si>
  <si>
    <t>Pengadaan Meubelair Kantor</t>
  </si>
  <si>
    <t>Aplikasi SIPUT</t>
  </si>
  <si>
    <t>4 Jenis</t>
  </si>
  <si>
    <t>Dokumen Renja Kelurahan Siaga</t>
  </si>
  <si>
    <t>Surat Kendaraan Operasional</t>
  </si>
  <si>
    <t>Unit Kendaraan Dinas Operasional</t>
  </si>
  <si>
    <t>1 Aplikasi Sistem</t>
  </si>
  <si>
    <t>2 Unit Kendaraan</t>
  </si>
  <si>
    <t>1Dok</t>
  </si>
  <si>
    <t>Alat Peraga dan Praktik</t>
  </si>
  <si>
    <t>Koordinais FKDM Tk. Kelurahan</t>
  </si>
  <si>
    <t>Koordinasi FPK Tk. Kelurahan</t>
  </si>
  <si>
    <t>1.1.6</t>
  </si>
  <si>
    <t>1.1.6.1</t>
  </si>
  <si>
    <t>1.1.6.2</t>
  </si>
  <si>
    <t>1.1.6.4</t>
  </si>
  <si>
    <t>1.1.6.6</t>
  </si>
  <si>
    <t>1.1.15.16</t>
  </si>
  <si>
    <t>1.1.15.17</t>
  </si>
  <si>
    <t>1.1.15.19</t>
  </si>
  <si>
    <t>1.1.15.20</t>
  </si>
  <si>
    <t>1.1.15.21</t>
  </si>
  <si>
    <t>1.1.15.22</t>
  </si>
  <si>
    <t>1.1.15.23</t>
  </si>
  <si>
    <t>1.1.15.24</t>
  </si>
  <si>
    <t>1.1.15.25</t>
  </si>
  <si>
    <t>1.1.15.26</t>
  </si>
  <si>
    <t>1.1.15.27</t>
  </si>
  <si>
    <t>1.1.15.28</t>
  </si>
  <si>
    <t>1.1.16.92</t>
  </si>
  <si>
    <t>1.1.16.93</t>
  </si>
  <si>
    <t>1.1.16.94</t>
  </si>
  <si>
    <t>1.1.16.95</t>
  </si>
  <si>
    <t>1.1.16.96</t>
  </si>
  <si>
    <t>1.1.16.97</t>
  </si>
  <si>
    <t>1.1.16.98</t>
  </si>
  <si>
    <t>1.1.16.99</t>
  </si>
  <si>
    <t>1.1.16.100</t>
  </si>
  <si>
    <t>1.1.16.101</t>
  </si>
  <si>
    <t>1.1.16.102</t>
  </si>
  <si>
    <t>1.1.16.103</t>
  </si>
  <si>
    <t>1.1.16.104</t>
  </si>
  <si>
    <t>1.1.17.1</t>
  </si>
  <si>
    <t>1.1.17.2</t>
  </si>
  <si>
    <t>1.1.17.3</t>
  </si>
  <si>
    <t>1.1.17.4</t>
  </si>
  <si>
    <t>1.1.17.5</t>
  </si>
  <si>
    <t>1.1.17.6</t>
  </si>
  <si>
    <t>1.1.17.7</t>
  </si>
  <si>
    <t>1.1.17.8</t>
  </si>
  <si>
    <t>1.1.17.9</t>
  </si>
  <si>
    <t>1.1.18.27</t>
  </si>
  <si>
    <t>1.1.18.28</t>
  </si>
  <si>
    <t>1.1.18.29</t>
  </si>
  <si>
    <t>1.1.18.30</t>
  </si>
  <si>
    <t>1.1.18.31</t>
  </si>
  <si>
    <t>1.1.18.32</t>
  </si>
  <si>
    <t>1.1.18.33</t>
  </si>
  <si>
    <t>1.1.18.34</t>
  </si>
  <si>
    <t>1.1.18.35</t>
  </si>
  <si>
    <t>1.1.18.36</t>
  </si>
  <si>
    <t>1.1.18.37</t>
  </si>
  <si>
    <t>1.1.18.38</t>
  </si>
  <si>
    <t>1.1.18.39</t>
  </si>
  <si>
    <t>1.1.20.11</t>
  </si>
  <si>
    <t>1.1.20.12</t>
  </si>
  <si>
    <t>1.1.20.13</t>
  </si>
  <si>
    <t>1.1.20.14</t>
  </si>
  <si>
    <t>1.1.22.1</t>
  </si>
  <si>
    <t>1.1.22.2</t>
  </si>
  <si>
    <t>1.1.22.3</t>
  </si>
  <si>
    <t>1.1.22.4</t>
  </si>
  <si>
    <t>1.1.22.5</t>
  </si>
  <si>
    <t>1.1.22.6</t>
  </si>
  <si>
    <t>1.1.22.7</t>
  </si>
  <si>
    <t>1.1.22.8</t>
  </si>
  <si>
    <t>1.1.22.9</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</si>
  <si>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</si>
  <si>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</si>
  <si>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</si>
  <si>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</si>
  <si>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</si>
  <si>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</si>
  <si>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</si>
  <si>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</si>
  <si>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</si>
  <si>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</si>
  <si>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</si>
  <si>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</si>
  <si>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</si>
  <si>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</si>
  <si>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</si>
  <si>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</si>
  <si>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</si>
  <si>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</si>
  <si>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</si>
  <si>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</si>
  <si>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</si>
  <si>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</si>
  <si>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</si>
  <si>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</si>
  <si>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</si>
  <si>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</si>
  <si>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</si>
  <si>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</si>
  <si>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</si>
  <si>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</si>
  <si>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</si>
  <si>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</si>
  <si>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</si>
  <si>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</si>
  <si>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</si>
  <si>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</si>
  <si>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1.1.24.37</t>
  </si>
  <si>
    <t>1.1.24.38</t>
  </si>
  <si>
    <t>1.1.24.39</t>
  </si>
  <si>
    <t>1.1.24.40</t>
  </si>
  <si>
    <t>1.1.24.41</t>
  </si>
  <si>
    <t>1.1.24.42</t>
  </si>
  <si>
    <t>1.1.24.43</t>
  </si>
  <si>
    <t>1.1.24.44</t>
  </si>
  <si>
    <t>1.1.24.45</t>
  </si>
  <si>
    <t>1.1.24.46</t>
  </si>
  <si>
    <t>1.1.24.47</t>
  </si>
  <si>
    <t>1.1.24.48</t>
  </si>
  <si>
    <t>1.1.24.49</t>
  </si>
  <si>
    <t>1.1.24.50</t>
  </si>
  <si>
    <t>1.1.24.51</t>
  </si>
  <si>
    <t>1.1.26.1</t>
  </si>
  <si>
    <t>1.1.26.2</t>
  </si>
  <si>
    <t>1.1.26.3</t>
  </si>
  <si>
    <t>1.1.32.1</t>
  </si>
  <si>
    <t>1.1.32.2</t>
  </si>
  <si>
    <t>1.1.32.3</t>
  </si>
  <si>
    <t>1.1.32.4</t>
  </si>
  <si>
    <t>1.1.32.5</t>
  </si>
  <si>
    <t>1.1.32.6</t>
  </si>
  <si>
    <t>1.1.32.7</t>
  </si>
  <si>
    <t>1.1.33.1</t>
  </si>
  <si>
    <t>1.1.33.2</t>
  </si>
  <si>
    <t>1.1.33.3</t>
  </si>
  <si>
    <t>1.1.33.4</t>
  </si>
  <si>
    <t>1.1.33.5</t>
  </si>
  <si>
    <t>1.1.33.6</t>
  </si>
  <si>
    <t>1.2.6.6</t>
  </si>
  <si>
    <t>Jumlah SDM yang mendapatkan pembinaan manajemen puskesmas; Akreditasi Puskesmas</t>
  </si>
  <si>
    <t>240 orang; 6 Puskesmas</t>
  </si>
  <si>
    <t>Pemusnahan Obat, Kalibrasi Alat Kesehatan, Pembinaan Manajemen Obat; Lahan Gedung Instalasi Farmasi; Perencanaan Gedung Instalasi Farmasi</t>
  </si>
  <si>
    <t>1 kali setahun ; 1paket; 1 paket</t>
  </si>
  <si>
    <t>Jumlah jenis obat; Alat Kesehatan</t>
  </si>
  <si>
    <t>7 Paket Obat; 1 paket</t>
  </si>
  <si>
    <t>1.3.15.73</t>
  </si>
  <si>
    <t>1.3.15.74</t>
  </si>
  <si>
    <t>1.3.15.75</t>
  </si>
  <si>
    <t>1.3.15.76</t>
  </si>
  <si>
    <t>1.3.15.77</t>
  </si>
  <si>
    <t>1.3.15.78</t>
  </si>
  <si>
    <t>1.3.15.79</t>
  </si>
  <si>
    <t>1.3.15.80</t>
  </si>
  <si>
    <t>1.3.15.81</t>
  </si>
  <si>
    <t>1.3.15.82</t>
  </si>
  <si>
    <t>1.3.15.83</t>
  </si>
  <si>
    <t>1.3.15.84</t>
  </si>
  <si>
    <t>1.3.15.85</t>
  </si>
  <si>
    <t>1.3.15.86</t>
  </si>
  <si>
    <t>1.3.15.87</t>
  </si>
  <si>
    <t>1.3.15.88</t>
  </si>
  <si>
    <t>1.3.15.89</t>
  </si>
  <si>
    <t>1.3.15.90</t>
  </si>
  <si>
    <t>1.3.15.91</t>
  </si>
  <si>
    <t>1.3.15.92</t>
  </si>
  <si>
    <t>1.3.15.93</t>
  </si>
  <si>
    <t>1.3.15.94</t>
  </si>
  <si>
    <t>1.3.15.95</t>
  </si>
  <si>
    <t>1.3.15.96</t>
  </si>
  <si>
    <t>1.3.15.97</t>
  </si>
  <si>
    <t>1.3.15.98</t>
  </si>
  <si>
    <t>1.3.15.99</t>
  </si>
  <si>
    <t>1.3.15.100</t>
  </si>
  <si>
    <t>1.3.15.101</t>
  </si>
  <si>
    <t>1.3.15.102</t>
  </si>
  <si>
    <t>1.3.15.103</t>
  </si>
  <si>
    <t>1.3.15.104</t>
  </si>
  <si>
    <t>1.3.15.105</t>
  </si>
  <si>
    <t>1.3.15.106</t>
  </si>
  <si>
    <t>1.3.15.107</t>
  </si>
  <si>
    <t>1.3.15.108</t>
  </si>
  <si>
    <t>1.3.15.109</t>
  </si>
  <si>
    <t>1.3.15.110</t>
  </si>
  <si>
    <t>1.3.15.111</t>
  </si>
  <si>
    <t>1.3.15.112</t>
  </si>
  <si>
    <t>1.3.15.113</t>
  </si>
  <si>
    <t>1.3.15.114</t>
  </si>
  <si>
    <t>1.3.15.115</t>
  </si>
  <si>
    <t>1.3.15.116</t>
  </si>
  <si>
    <t>1.3.15.117</t>
  </si>
  <si>
    <t>1.3.15.118</t>
  </si>
  <si>
    <t>1.3.15.119</t>
  </si>
  <si>
    <t>1.3.15.120</t>
  </si>
  <si>
    <t>1.3.15.121</t>
  </si>
  <si>
    <t>1.3.15.122</t>
  </si>
  <si>
    <t>1.3.15.123</t>
  </si>
  <si>
    <t>1.3.15.124</t>
  </si>
  <si>
    <t>1.3.15.125</t>
  </si>
  <si>
    <t>1.3.15.126</t>
  </si>
  <si>
    <t>1.3.15.127</t>
  </si>
  <si>
    <t>1.3.15.128</t>
  </si>
  <si>
    <t>1.3.15.129</t>
  </si>
  <si>
    <t>1.3.15.130</t>
  </si>
  <si>
    <t>1.3.15.131</t>
  </si>
  <si>
    <t>1.3.15.132</t>
  </si>
  <si>
    <t>1.3.15.133</t>
  </si>
  <si>
    <t>1.3.15.134</t>
  </si>
  <si>
    <t>1.3.15.135</t>
  </si>
  <si>
    <t>1.3.15.136</t>
  </si>
  <si>
    <t>1.3.15.137</t>
  </si>
  <si>
    <t>1.3.15.138</t>
  </si>
  <si>
    <t>1.3.15.139</t>
  </si>
  <si>
    <t>1.3.15.140</t>
  </si>
  <si>
    <t>1.3.15.141</t>
  </si>
  <si>
    <t>1.3.15.142</t>
  </si>
  <si>
    <t>1.3.15.143</t>
  </si>
  <si>
    <t>1.3.15.144</t>
  </si>
  <si>
    <t>1.3.15.145</t>
  </si>
  <si>
    <t>1.3.15.146</t>
  </si>
  <si>
    <t>1.3.15.147</t>
  </si>
  <si>
    <t>1.3.15.148</t>
  </si>
  <si>
    <t>1.3.15.149</t>
  </si>
  <si>
    <t>1.3.15.150</t>
  </si>
  <si>
    <t>1.3.15.151</t>
  </si>
  <si>
    <t>1.3.15.152</t>
  </si>
  <si>
    <t>1.3.15.153</t>
  </si>
  <si>
    <t>1.3.15.154</t>
  </si>
  <si>
    <t>1.3.15.155</t>
  </si>
  <si>
    <t>1.3.15.156</t>
  </si>
  <si>
    <t>1.3.15.157</t>
  </si>
  <si>
    <t>1.3.15.158</t>
  </si>
  <si>
    <t>1.3.15.159</t>
  </si>
  <si>
    <t>1.3.15.160</t>
  </si>
  <si>
    <t>1.3.15.161</t>
  </si>
  <si>
    <t>1.3.15.162</t>
  </si>
  <si>
    <t>1.3.15.163</t>
  </si>
  <si>
    <t>1.3.15.164</t>
  </si>
  <si>
    <t>1.3.15.165</t>
  </si>
  <si>
    <t>1.3.15.166</t>
  </si>
  <si>
    <t>1.3.15.167</t>
  </si>
  <si>
    <t>1.3.15.168</t>
  </si>
  <si>
    <t>1.3.15.169</t>
  </si>
  <si>
    <t>1.3.15.170</t>
  </si>
  <si>
    <t>1.3.15.171</t>
  </si>
  <si>
    <t>1.3.15.172</t>
  </si>
  <si>
    <t>1.3.15.173</t>
  </si>
  <si>
    <t>1.3.15.174</t>
  </si>
  <si>
    <t>1.3.15.175</t>
  </si>
  <si>
    <t>1.3.15.176</t>
  </si>
  <si>
    <t>1.3.15.177</t>
  </si>
  <si>
    <t>1.3.15.178</t>
  </si>
  <si>
    <t>1.3.15.179</t>
  </si>
  <si>
    <t>1.3.15.180</t>
  </si>
  <si>
    <t>1.3.15.181</t>
  </si>
  <si>
    <t>1.3.15.182</t>
  </si>
  <si>
    <t>1.3.15.183</t>
  </si>
  <si>
    <t>1.3.15.184</t>
  </si>
  <si>
    <t>1.3.15.185</t>
  </si>
  <si>
    <t>1.3.15.186</t>
  </si>
  <si>
    <t>1.3.15.187</t>
  </si>
  <si>
    <t>1.3.15.188</t>
  </si>
  <si>
    <t>1.3.15.189</t>
  </si>
  <si>
    <t>1.3.16.79</t>
  </si>
  <si>
    <t>1.3.16.80</t>
  </si>
  <si>
    <t>1.3.16.81</t>
  </si>
  <si>
    <t>1.3.16.82</t>
  </si>
  <si>
    <t>1.3.16.83</t>
  </si>
  <si>
    <t>1.3.16.84</t>
  </si>
  <si>
    <t>1.3.16.85</t>
  </si>
  <si>
    <t>1.3.16.86</t>
  </si>
  <si>
    <t>1.3.16.87</t>
  </si>
  <si>
    <t>1.3.16.88</t>
  </si>
  <si>
    <t>1.3.16.89</t>
  </si>
  <si>
    <t>1.3.16.90</t>
  </si>
  <si>
    <t>1.3.16.91</t>
  </si>
  <si>
    <t>1.3.16.92</t>
  </si>
  <si>
    <t>1.3.16.93</t>
  </si>
  <si>
    <t>1.3.16.94</t>
  </si>
  <si>
    <t>1.3.16.95</t>
  </si>
  <si>
    <t>1.3.16.96</t>
  </si>
  <si>
    <t>1.3.16.97</t>
  </si>
  <si>
    <t>1.3.16.98</t>
  </si>
  <si>
    <t>1.3.16.99</t>
  </si>
  <si>
    <t>1.3.16.100</t>
  </si>
  <si>
    <t>1.3.16.101</t>
  </si>
  <si>
    <t>1.3.16.102</t>
  </si>
  <si>
    <t>1.3.16.103</t>
  </si>
  <si>
    <t>1.3.16.104</t>
  </si>
  <si>
    <t>1.3.16.105</t>
  </si>
  <si>
    <t>1.3.16.106</t>
  </si>
  <si>
    <t>1.3.16.107</t>
  </si>
  <si>
    <t>1.3.16.108</t>
  </si>
  <si>
    <t>1.3.16.109</t>
  </si>
  <si>
    <t>1.3.16.110</t>
  </si>
  <si>
    <t>1.3.16.111</t>
  </si>
  <si>
    <t>1.3.16.112</t>
  </si>
  <si>
    <t>1.3.16.113</t>
  </si>
  <si>
    <t>1.3.16.114</t>
  </si>
  <si>
    <t>1.3.16.115</t>
  </si>
  <si>
    <t>1.3.16.116</t>
  </si>
  <si>
    <t>1.3.16.117</t>
  </si>
  <si>
    <t>1.3.16.118</t>
  </si>
  <si>
    <t>1.3.16.119</t>
  </si>
  <si>
    <t>1.3.16.120</t>
  </si>
  <si>
    <t>1.3.16.121</t>
  </si>
  <si>
    <t>1.3.16.122</t>
  </si>
  <si>
    <t>1.3.16.123</t>
  </si>
  <si>
    <t>1.3.16.124</t>
  </si>
  <si>
    <t>1.3.16.125</t>
  </si>
  <si>
    <t>1.3.16.126</t>
  </si>
  <si>
    <t>1.3.16.127</t>
  </si>
  <si>
    <t>1.3.16.128</t>
  </si>
  <si>
    <t>1.3.16.129</t>
  </si>
  <si>
    <t>1.3.16.130</t>
  </si>
  <si>
    <t>1.3.17.30</t>
  </si>
  <si>
    <t>1.3.17.31</t>
  </si>
  <si>
    <t>1.3.17.32</t>
  </si>
  <si>
    <t>1.3.17.33</t>
  </si>
  <si>
    <t>1.3.17.34</t>
  </si>
  <si>
    <t>1.3.17.35</t>
  </si>
  <si>
    <t>1.3.17.36</t>
  </si>
  <si>
    <t>1.3.17.37</t>
  </si>
  <si>
    <t>1.3.17.38</t>
  </si>
  <si>
    <t>1.3.17.39</t>
  </si>
  <si>
    <t>1.3.17.40</t>
  </si>
  <si>
    <t>1.3.17.41</t>
  </si>
  <si>
    <t>1.3.17.42</t>
  </si>
  <si>
    <t>1.3.17.43</t>
  </si>
  <si>
    <t>1.3.17.44</t>
  </si>
  <si>
    <t>1.3.17.45</t>
  </si>
  <si>
    <t>1.3.17.46</t>
  </si>
  <si>
    <t>1.3.17.47</t>
  </si>
  <si>
    <t>1.3.17.48</t>
  </si>
  <si>
    <t>1.3.17.49</t>
  </si>
  <si>
    <t>1.3.17.50</t>
  </si>
  <si>
    <t>1.3.17.51</t>
  </si>
  <si>
    <t>1.3.17.52</t>
  </si>
  <si>
    <t>1.3.17.53</t>
  </si>
  <si>
    <t>1.3.17.54</t>
  </si>
  <si>
    <t>1.3.36.57</t>
  </si>
  <si>
    <t>1.3.36.58</t>
  </si>
  <si>
    <t>1.3.37.87</t>
  </si>
  <si>
    <t>1.3.37.88</t>
  </si>
  <si>
    <t>1.3.37.89</t>
  </si>
  <si>
    <t>1.3.37.90</t>
  </si>
  <si>
    <t>1.3.37.91</t>
  </si>
  <si>
    <t>1.3.37.92</t>
  </si>
  <si>
    <t>1.3.37.93</t>
  </si>
  <si>
    <t>1.3.37.94</t>
  </si>
  <si>
    <t>1.3.37.95</t>
  </si>
  <si>
    <t>1.3.37.96</t>
  </si>
  <si>
    <t>1.3.37.97</t>
  </si>
  <si>
    <t>1.3.37.98</t>
  </si>
  <si>
    <t>1.3.37.99</t>
  </si>
  <si>
    <t>1.3.37.100</t>
  </si>
  <si>
    <t>1.3.37.101</t>
  </si>
  <si>
    <t>1.3.37.102</t>
  </si>
  <si>
    <t>1.3.37.103</t>
  </si>
  <si>
    <t>1.3.37.104</t>
  </si>
  <si>
    <t>1.3.37.105</t>
  </si>
  <si>
    <t>1.3.37.106</t>
  </si>
  <si>
    <t>1.3.37.107</t>
  </si>
  <si>
    <t>1.3.37.108</t>
  </si>
  <si>
    <t>1.3.37.109</t>
  </si>
  <si>
    <t>1.3.37.110</t>
  </si>
  <si>
    <t>1.3.37.111</t>
  </si>
  <si>
    <t>1.3.37.112</t>
  </si>
  <si>
    <t>1.3.37.113</t>
  </si>
  <si>
    <t>1.3.37.114</t>
  </si>
  <si>
    <t>1.3.37.115</t>
  </si>
  <si>
    <t>1.3.37.116</t>
  </si>
  <si>
    <t>1.3.37.117</t>
  </si>
  <si>
    <t>1.3.37.118</t>
  </si>
  <si>
    <t>1.3.37.119</t>
  </si>
  <si>
    <t>1.3.37.120</t>
  </si>
  <si>
    <t>1.3.37.121</t>
  </si>
  <si>
    <t>1.3.37.122</t>
  </si>
  <si>
    <t>1.3.37.123</t>
  </si>
  <si>
    <t>1.3.37.124</t>
  </si>
  <si>
    <t>1.3.37.125</t>
  </si>
  <si>
    <t>1.3.37.126</t>
  </si>
  <si>
    <t>1.3.37.127</t>
  </si>
  <si>
    <t>1.3.37.128</t>
  </si>
  <si>
    <t>1.3.37.129</t>
  </si>
  <si>
    <t>1.3.37.130</t>
  </si>
  <si>
    <t>1.3.37.131</t>
  </si>
  <si>
    <t>1.3.37.132</t>
  </si>
  <si>
    <t>1.3.37.133</t>
  </si>
  <si>
    <t>1.3.37.134</t>
  </si>
  <si>
    <t>1.3.37.135</t>
  </si>
  <si>
    <t>1.3.37.136</t>
  </si>
  <si>
    <t>1.3.37.137</t>
  </si>
  <si>
    <t>1.18.21.27</t>
  </si>
  <si>
    <t>2.6.20.22</t>
  </si>
  <si>
    <t>1.6.2.28</t>
  </si>
  <si>
    <t>1.6.19.18</t>
  </si>
  <si>
    <t>Dokumen Masterplan Air Limbah</t>
  </si>
  <si>
    <t>1.6.22.24</t>
  </si>
  <si>
    <t>1.6.22.25</t>
  </si>
  <si>
    <t>Dokumen Kajian Potensi Ekonomi Sektor UMKM</t>
  </si>
  <si>
    <t>Dokumen Evaluasi Kinerja Penanggulangan Kemiskinan</t>
  </si>
  <si>
    <t>Dokumen Evaluasi RPJPD</t>
  </si>
  <si>
    <t>1.6.23.5</t>
  </si>
  <si>
    <t>Dokumen Evaluasi Perencanaan Pembangunan Bidang Sosial dan Budaya</t>
  </si>
  <si>
    <t>1.7.6.6</t>
  </si>
  <si>
    <t>1.7.19.24</t>
  </si>
  <si>
    <t>1.7.19.25</t>
  </si>
  <si>
    <t>1.8.6.6</t>
  </si>
  <si>
    <t>1.4.21.2</t>
  </si>
  <si>
    <t>1.4.21.3</t>
  </si>
  <si>
    <t>1.8.15.26</t>
  </si>
  <si>
    <t>Pembangunan pagar keliling</t>
  </si>
  <si>
    <t>1.8.25.4</t>
  </si>
  <si>
    <t>1.10.6</t>
  </si>
  <si>
    <t>1.10.6.6</t>
  </si>
  <si>
    <t>1.11.6.6</t>
  </si>
  <si>
    <t>1.13.6.6</t>
  </si>
  <si>
    <t>1.15.6</t>
  </si>
  <si>
    <t>1.15.6.6</t>
  </si>
  <si>
    <t>1.15.20.3</t>
  </si>
  <si>
    <t>1.15.20.4</t>
  </si>
  <si>
    <t>1.17.17.10</t>
  </si>
  <si>
    <t>Karya Cetak dan Karya Rekam</t>
  </si>
  <si>
    <t>1.18.6</t>
  </si>
  <si>
    <t>1.18.6.6</t>
  </si>
  <si>
    <t>1.18.15.18</t>
  </si>
  <si>
    <t>1.18.15.19</t>
  </si>
  <si>
    <t>1.18.20.81</t>
  </si>
  <si>
    <t>1.18.20.82</t>
  </si>
  <si>
    <t>1.18.21.8</t>
  </si>
  <si>
    <t>1.18.21.9</t>
  </si>
  <si>
    <t>1.18.21.10</t>
  </si>
  <si>
    <t>1.19.18.57</t>
  </si>
  <si>
    <t>1.19.15.29</t>
  </si>
  <si>
    <t>1.19.16.7</t>
  </si>
  <si>
    <t>1.20.3.3</t>
  </si>
  <si>
    <t>1.20.16.7</t>
  </si>
  <si>
    <t>1.20.6.6</t>
  </si>
  <si>
    <t>1.20.17.36</t>
  </si>
  <si>
    <t>1.20.17.82</t>
  </si>
  <si>
    <t>1.20.17.83</t>
  </si>
  <si>
    <t>1.20.30.50</t>
  </si>
  <si>
    <t>1.20.30.51</t>
  </si>
  <si>
    <t>1.20.36.51</t>
  </si>
  <si>
    <t>1.20.36.52</t>
  </si>
  <si>
    <t>1.20.1.40</t>
  </si>
  <si>
    <t>1.20.37.41</t>
  </si>
  <si>
    <t>1.20.37.42</t>
  </si>
  <si>
    <t>1.22.6</t>
  </si>
  <si>
    <t>1.22.6.6</t>
  </si>
  <si>
    <t>1.1.21.21</t>
  </si>
  <si>
    <t>1.1.21.22</t>
  </si>
  <si>
    <t>1.1.21.23</t>
  </si>
  <si>
    <t>1.26.6.6</t>
  </si>
  <si>
    <t>2.5.20.4</t>
  </si>
  <si>
    <t>2.5.21.2</t>
  </si>
  <si>
    <t>2.5.21.9</t>
  </si>
  <si>
    <t>2.5.21.10</t>
  </si>
  <si>
    <t>2.5.21.11</t>
  </si>
  <si>
    <t>2.5.21.12</t>
  </si>
  <si>
    <t>2.5.21.13</t>
  </si>
  <si>
    <t>2.5.21.3</t>
  </si>
  <si>
    <t>2.5.21.4</t>
  </si>
  <si>
    <t>2.5.21.5</t>
  </si>
  <si>
    <t>2.5.21.14</t>
  </si>
  <si>
    <t>2.5.21.16</t>
  </si>
  <si>
    <t>2.5.21.18</t>
  </si>
  <si>
    <t>2.5.21.19</t>
  </si>
  <si>
    <t>1.21.6.6</t>
  </si>
  <si>
    <t>1.3.6.6</t>
  </si>
  <si>
    <t>1.17.6.6</t>
  </si>
  <si>
    <t>1.19.6.6</t>
  </si>
  <si>
    <t>1.5.6.6</t>
  </si>
  <si>
    <t>3.5.6.6</t>
  </si>
  <si>
    <t>PAGU PENDANAAN INDIKATIF 2016</t>
  </si>
  <si>
    <t>Belanja</t>
  </si>
  <si>
    <t>Urusan</t>
  </si>
  <si>
    <t>Program</t>
  </si>
  <si>
    <t>URUSAN</t>
  </si>
  <si>
    <t xml:space="preserve">Meubelair sekolah </t>
  </si>
  <si>
    <t>Perlengkapan Gedung Kantor</t>
  </si>
  <si>
    <t>Terpeliharanya Gedung Kantor</t>
  </si>
  <si>
    <t>Terpeliharanya Peralatan dan Perlengkapan Sistem TI</t>
  </si>
  <si>
    <t>Sistem Aplikasi RSUD</t>
  </si>
  <si>
    <t>Terpeliharanya alat-alat kesehatan RSUD</t>
  </si>
  <si>
    <t>Duct Bank yang dibanngun</t>
  </si>
  <si>
    <t>Parit yang dibangun</t>
  </si>
  <si>
    <t>Turap yang dibangun</t>
  </si>
  <si>
    <t>Dokumen Monitoring Lahan Waduk Muara</t>
  </si>
  <si>
    <t>Dokumen DED Polder Tj Limau</t>
  </si>
  <si>
    <t>Dokumen DED Polder Telihan</t>
  </si>
  <si>
    <t>Fasilitasi Kegiatan Keciptakaryaan</t>
  </si>
  <si>
    <t>Terpeliharanya sarana dab prasarana Pendukung</t>
  </si>
  <si>
    <t>Terbangunnya gedung Wokshop PU</t>
  </si>
  <si>
    <t>1 Unit Gedung</t>
  </si>
  <si>
    <t>Terbangunnya gedung BLP Guung Telihan</t>
  </si>
  <si>
    <t>Terbangunnya gedung BLP Guung Elai</t>
  </si>
  <si>
    <t>Dokumen Perencanan Pembangunan Gedung</t>
  </si>
  <si>
    <t>Jalan Yang dibangun</t>
  </si>
  <si>
    <t>Inffrastruktur atau sarana yang dibangun</t>
  </si>
  <si>
    <t>Lapangan yang dibanun</t>
  </si>
  <si>
    <t>1 pket</t>
  </si>
  <si>
    <t>Dokumen Laporan Capaian Kinerja</t>
  </si>
  <si>
    <t>Dokumen Laporan Keuasngan Semesteran</t>
  </si>
  <si>
    <t>Pelaksanan Sosialisasi</t>
  </si>
  <si>
    <t>Dokumen Monitoring</t>
  </si>
  <si>
    <t>STNK yang terbayar</t>
  </si>
  <si>
    <t>Surat STNK Kendaraan yang terbayar</t>
  </si>
  <si>
    <t>Dokumen Laporan Keuangan Semsteran dan Prognosis</t>
  </si>
  <si>
    <t>Surat Menyurat Yang terdistribusi</t>
  </si>
  <si>
    <t>Surat STNK Kendaraan yang terbayarkan</t>
  </si>
  <si>
    <t>Dokumen Lakip</t>
  </si>
  <si>
    <t>Dokumen Lap Keuangan</t>
  </si>
  <si>
    <t>Dokumen MONEV</t>
  </si>
  <si>
    <t>Surat Mneyurat yang terdistribusi</t>
  </si>
  <si>
    <t>Pembayaran Tagihan listrik air</t>
  </si>
  <si>
    <t>Pemenuhan Kebutuhan Logistik</t>
  </si>
  <si>
    <t>Pemenuhuan kebutuhan Security</t>
  </si>
  <si>
    <t>Terpeliharanya Perlengkapan gedung kantor</t>
  </si>
  <si>
    <t>Terpeliharanya Peralatan gedung kantor</t>
  </si>
  <si>
    <t>Publikasi melalui Media Radio</t>
  </si>
  <si>
    <t>Koordinasi dengan Pemerintah Pusat dan Pemda Lainnya</t>
  </si>
  <si>
    <t>Pelaksanaan Upacara Hari-Hari besar Umat Islam</t>
  </si>
  <si>
    <t xml:space="preserve">1 kali </t>
  </si>
  <si>
    <t>Pemenuhan kebutan ATK</t>
  </si>
  <si>
    <t>Pemenuhan Peralatan dan Perlengkapan Kantor</t>
  </si>
  <si>
    <t>Pemenuhan Kebutuhan Instalasi Listrik Kantor</t>
  </si>
  <si>
    <t>Terpeliharanya Peralatan dan Perlengkapan Kantor</t>
  </si>
  <si>
    <t>Dokumen Laporan Semesteran dan Prognosis</t>
  </si>
  <si>
    <t>Dokumen Lap Keuangan Akhir Tahun</t>
  </si>
  <si>
    <t>Pemenuhan Kebutuhan ATK Kantor</t>
  </si>
  <si>
    <t>Dokumen Lap Semesteran dan Prognosis</t>
  </si>
  <si>
    <t>Dokumen Lap Keuangan Akhir TAhun</t>
  </si>
  <si>
    <t>Jumlah Kendaraanyang dipelihara</t>
  </si>
  <si>
    <t>Dokumen RENSTRA</t>
  </si>
  <si>
    <t>Fasilitasi pelaksanaan kegiatan PKK</t>
  </si>
  <si>
    <t xml:space="preserve">Sewa Gedung Kantor </t>
  </si>
  <si>
    <t>Pemenuhan Kebutuhan Kontrasepsi dan Peralatan Medis</t>
  </si>
  <si>
    <t>Pelaksanaan Promosi daerah</t>
  </si>
  <si>
    <t>Dokumen Review MasterPlan PDE dan e-Gov</t>
  </si>
  <si>
    <t>Jumlah Peserta Sosialisasi</t>
  </si>
  <si>
    <t>2.6.17.2</t>
  </si>
  <si>
    <t>2.6.17.3</t>
  </si>
  <si>
    <t>Sistem Aplikasi Pajak Restoran</t>
  </si>
  <si>
    <t/>
  </si>
  <si>
    <t>No</t>
  </si>
  <si>
    <t>: Dinas Pendidikan</t>
  </si>
  <si>
    <t>: Dinas Kesehatan</t>
  </si>
  <si>
    <t>: Rumah Sakit Umum Daerah</t>
  </si>
  <si>
    <t>: Dinas Pekerjaan Umum</t>
  </si>
  <si>
    <t>: Dinas Tata Ruang Kota</t>
  </si>
  <si>
    <t>: Badan Perencanaan Pembangunan Daerah</t>
  </si>
  <si>
    <t>: Dinas Perhubungan Komunikasi dan Informatika</t>
  </si>
  <si>
    <t>: Badan Lingkungan Hidup</t>
  </si>
  <si>
    <t>: Dinas Kebersihan dan Pertamanan</t>
  </si>
  <si>
    <t>: Dinas Kependudukan dan Catatan Sipil</t>
  </si>
  <si>
    <t>: Badan Pemberdayaan Perempuan dan KB</t>
  </si>
  <si>
    <t>: Dinas Sosial dan Tenaga Kerja</t>
  </si>
  <si>
    <t>: Dinas Perindustian Perdagangan Koperasi dan UMKM</t>
  </si>
  <si>
    <t>:  Dinas Kebudayaan dan Pariwisata</t>
  </si>
  <si>
    <t>: Dinas Pemuda dan Olahraga</t>
  </si>
  <si>
    <t>: Badan Kesatuan Bangsa</t>
  </si>
  <si>
    <t>:  Satpol PP</t>
  </si>
  <si>
    <t>: Sekretariat Daerah</t>
  </si>
  <si>
    <t>: Sekretariat Dewan</t>
  </si>
  <si>
    <t>: Inspektorat Daerah</t>
  </si>
  <si>
    <t>: Dinas Pendapatan Dan Pengelolaan Keuangan dan Aset</t>
  </si>
  <si>
    <t>: Badan Pelayanan Perijinan dan Penanaman Modal</t>
  </si>
  <si>
    <t>: Kecamatan Bontang Utara</t>
  </si>
  <si>
    <t>: Kecamatan Bontang Selatan</t>
  </si>
  <si>
    <t>: Kecamatan Bontang Barat</t>
  </si>
  <si>
    <t>: Badan Kepegawaian Daerah</t>
  </si>
  <si>
    <t>: Kelurahan Api-Api</t>
  </si>
  <si>
    <t>: Kelurahan Bontang Kuala</t>
  </si>
  <si>
    <t>: Kelurahan Bontang Baru</t>
  </si>
  <si>
    <t>:Kelurahan Guntung</t>
  </si>
  <si>
    <t>: Kelurahan Loktuan</t>
  </si>
  <si>
    <t>: Kelurahan Gunung Elai</t>
  </si>
  <si>
    <t>:  Kelurahan Berbas Pantai</t>
  </si>
  <si>
    <t>:Kelurahan Berbas Tengah</t>
  </si>
  <si>
    <t>: Kelurahan Bontang Lestari</t>
  </si>
  <si>
    <t>: Kelurahan Satimpo</t>
  </si>
  <si>
    <t>: Kelurahan Tanjung Laut Indah</t>
  </si>
  <si>
    <t>: Kelurahan Tanjung Laut</t>
  </si>
  <si>
    <t>: Kelurahan Belimbing</t>
  </si>
  <si>
    <t>: Kelurahan Kanaan</t>
  </si>
  <si>
    <t>: Kelurahan Gunung Telihan</t>
  </si>
  <si>
    <t>: Kantor Sekretariat Korpri</t>
  </si>
  <si>
    <t>: Kantor Pemberdayaan Masyarakat</t>
  </si>
  <si>
    <t>: Kantor Perpustakaan dan Arsip Daerah</t>
  </si>
  <si>
    <t>: Dinas Perikanan Kelautan dan Pertanian</t>
  </si>
  <si>
    <t>: Kantor Ketahanan Pangan</t>
  </si>
  <si>
    <t>: Badan Penanggulangan Bencana Daerah</t>
  </si>
  <si>
    <t>: Pendidikan</t>
  </si>
  <si>
    <t>: Kesehatan</t>
  </si>
  <si>
    <t>: Pekerjaam Umum</t>
  </si>
  <si>
    <t>: Perumahan</t>
  </si>
  <si>
    <t>: Tata Ruang</t>
  </si>
  <si>
    <t>: Perencanaan</t>
  </si>
  <si>
    <t>: Perhubungan</t>
  </si>
  <si>
    <t>: Lingkungan Hidup</t>
  </si>
  <si>
    <t>: Pertanahan</t>
  </si>
  <si>
    <t>: Kependudukan Dan Catatan Sipil</t>
  </si>
  <si>
    <t>: Pemberdayaan Perempuan Dan Perlindungan Anak</t>
  </si>
  <si>
    <t>: Keluarga Berencana Dan Keluarga Sejahtera</t>
  </si>
  <si>
    <t>: Sosial</t>
  </si>
  <si>
    <t>: Ketenaga Kerjaan</t>
  </si>
  <si>
    <t>: Koperasi Dan Usaha Kecil Menengah</t>
  </si>
  <si>
    <t>: Penanaman Modal</t>
  </si>
  <si>
    <t>: Kebudayaan</t>
  </si>
  <si>
    <t>: Kepemudaan Dan Olahraga</t>
  </si>
  <si>
    <t>: Kesatuan Bangsa Dan Politik Dalam Negeri</t>
  </si>
  <si>
    <t>: Otonomi Daerah, Pemerintahan Umum,  Administrasi Keuangan Daerah, Peraangkat Daerah, Kepegawaian Dan Persandian</t>
  </si>
  <si>
    <t xml:space="preserve">: Ketahanan Pangan </t>
  </si>
  <si>
    <t>: Pemberdayaan Masyarakat Dan Desa</t>
  </si>
  <si>
    <t>: Statistik</t>
  </si>
  <si>
    <t>: Kearsipan</t>
  </si>
  <si>
    <t>: Komunikasi Dan Informatika</t>
  </si>
  <si>
    <t>: Perpustakaan</t>
  </si>
  <si>
    <t>: Pertanian</t>
  </si>
  <si>
    <t>: Kehutanan</t>
  </si>
  <si>
    <t>: Energi Dan Sumber Daya Mineral</t>
  </si>
  <si>
    <t>: Pariwisata</t>
  </si>
  <si>
    <t>: Kelautan Dan Perikanan</t>
  </si>
  <si>
    <t>: Perdagangan</t>
  </si>
  <si>
    <t>: Industri</t>
  </si>
  <si>
    <t>Pembuatan Turap RT.09 Gang Tiara Kel. Gunung Elai</t>
  </si>
  <si>
    <t>Lampiran :</t>
  </si>
  <si>
    <t>URAIAN</t>
  </si>
  <si>
    <t xml:space="preserve">Tiga Kelompok Sasaran </t>
  </si>
  <si>
    <t>TABEL URUSAN PER SKPD</t>
  </si>
  <si>
    <t>URUSAN / SKPD</t>
  </si>
  <si>
    <t>PAGU INDIKATIF (Rp.)</t>
  </si>
  <si>
    <t>A</t>
  </si>
  <si>
    <t>URUSAN WAJIB</t>
  </si>
  <si>
    <t>A.1</t>
  </si>
  <si>
    <t>PENDIDIKAN</t>
  </si>
  <si>
    <t>A.2</t>
  </si>
  <si>
    <t>KESEHATAN</t>
  </si>
  <si>
    <t>A.3</t>
  </si>
  <si>
    <t>PEKERJAAN UMUM</t>
  </si>
  <si>
    <t>A.4</t>
  </si>
  <si>
    <t>PERUMAHAN</t>
  </si>
  <si>
    <t>A.5</t>
  </si>
  <si>
    <t>TATA RUANG</t>
  </si>
  <si>
    <t>A.6</t>
  </si>
  <si>
    <t xml:space="preserve"> PERENCANAAN</t>
  </si>
  <si>
    <t>A.7</t>
  </si>
  <si>
    <t xml:space="preserve"> PERHUBUNGAN</t>
  </si>
  <si>
    <t>Dinas Perhubungan, Komunikasi, dan Informatika</t>
  </si>
  <si>
    <t>A.8</t>
  </si>
  <si>
    <t xml:space="preserve"> LINGKUNGAN HIDUP</t>
  </si>
  <si>
    <t>A.9</t>
  </si>
  <si>
    <t xml:space="preserve"> PERTANAHAN</t>
  </si>
  <si>
    <t>A.10</t>
  </si>
  <si>
    <t xml:space="preserve"> KEPENDUDUKAN DAN CATATAN SIPIL</t>
  </si>
  <si>
    <t>A.11</t>
  </si>
  <si>
    <t xml:space="preserve"> PEMBERDAYAAN PEREMPUAN DAN PERLINDUNGAN ANAK</t>
  </si>
  <si>
    <t>Badan Pemberdayaan Perempuan dan KB</t>
  </si>
  <si>
    <t>A.12</t>
  </si>
  <si>
    <t xml:space="preserve"> KELUARGA BERENCANA DAN KELUARGA SEJAHTERA</t>
  </si>
  <si>
    <t>A.13</t>
  </si>
  <si>
    <t xml:space="preserve"> SOSIAL</t>
  </si>
  <si>
    <t>Dinas Sosial Dan Tenaga Kerja</t>
  </si>
  <si>
    <t>A.14</t>
  </si>
  <si>
    <t xml:space="preserve"> KETENAGA KERJAAN</t>
  </si>
  <si>
    <t>A.15</t>
  </si>
  <si>
    <t xml:space="preserve"> KOPERASI DAN USAHA KECIL MENENGAH</t>
  </si>
  <si>
    <t>Dinas Perindustian Perdagangan Koperasi dan UMKM</t>
  </si>
  <si>
    <t>A.16</t>
  </si>
  <si>
    <t xml:space="preserve"> PENANAMAN MODAL</t>
  </si>
  <si>
    <t>Badan Pelayanan Perijinan dan Penanaman Modal</t>
  </si>
  <si>
    <t>A.17</t>
  </si>
  <si>
    <t xml:space="preserve"> KEBUDAYAAN</t>
  </si>
  <si>
    <t>A.18</t>
  </si>
  <si>
    <t xml:space="preserve"> KEPEMUDAAN DAN OLAHRAGA</t>
  </si>
  <si>
    <t>Dinas Pemuda dan Olahraga</t>
  </si>
  <si>
    <t>A.19</t>
  </si>
  <si>
    <t xml:space="preserve"> KESATUAN BANGSA DAN POLITIK DALAM NEGERI</t>
  </si>
  <si>
    <t>Badan Kesatuan Bangsa</t>
  </si>
  <si>
    <t>A.20</t>
  </si>
  <si>
    <t xml:space="preserve"> OTONOMI DAERAH, PEMERINTAHAN UMUM,  ADMINISTRASI KEUANGAN DAERAH, PERAANGKAT DAERAH, KEPEGAWAIAN DAN PERSANDIAN</t>
  </si>
  <si>
    <t>Inspektorat Daerah</t>
  </si>
  <si>
    <t>Kantor Sekretariat KORPRI</t>
  </si>
  <si>
    <t>A.21</t>
  </si>
  <si>
    <t xml:space="preserve"> KETAHANAN PANGAN </t>
  </si>
  <si>
    <t>A.22</t>
  </si>
  <si>
    <t xml:space="preserve"> PEMBERDAYAAN MASYARAKAT DAN DESA</t>
  </si>
  <si>
    <t>A.23</t>
  </si>
  <si>
    <t xml:space="preserve"> STATISTIK</t>
  </si>
  <si>
    <t>A.24</t>
  </si>
  <si>
    <t xml:space="preserve"> KEARSIPAN</t>
  </si>
  <si>
    <t>A.25</t>
  </si>
  <si>
    <t xml:space="preserve"> KOMUNIKASI DAN INFORMATIKA</t>
  </si>
  <si>
    <t>A.26</t>
  </si>
  <si>
    <t xml:space="preserve"> PERPUSTAKAAN</t>
  </si>
  <si>
    <t>B</t>
  </si>
  <si>
    <t>URUSAN PILIHAN</t>
  </si>
  <si>
    <t>B.1</t>
  </si>
  <si>
    <t xml:space="preserve"> PERTANIAN</t>
  </si>
  <si>
    <t>Dinas Perikanan Kelautan dan Pertanian</t>
  </si>
  <si>
    <t>B.2</t>
  </si>
  <si>
    <t xml:space="preserve"> KEHUTANAN</t>
  </si>
  <si>
    <t>B.3</t>
  </si>
  <si>
    <t xml:space="preserve"> ENERGI DAN SUMBER DAYA MINERAL</t>
  </si>
  <si>
    <t>B.4</t>
  </si>
  <si>
    <t xml:space="preserve"> PARIWISATA</t>
  </si>
  <si>
    <t>B.5</t>
  </si>
  <si>
    <t xml:space="preserve"> KELAUTAN DAN PERIKANAN</t>
  </si>
  <si>
    <t>B.6</t>
  </si>
  <si>
    <t xml:space="preserve"> PERDAGANGAN</t>
  </si>
  <si>
    <t>B.7</t>
  </si>
  <si>
    <t xml:space="preserve"> INDUSTRI</t>
  </si>
  <si>
    <t>JUMLAH URUSAN WAJIB DAN URUSAN PILIHAN</t>
  </si>
  <si>
    <t>Kantor Perpustakaan dan Arsip Daerah</t>
  </si>
  <si>
    <t>PAGU TOTAL PPAS</t>
  </si>
  <si>
    <t>1.3.36.59</t>
  </si>
  <si>
    <t>1.3.36.60</t>
  </si>
  <si>
    <t>1.3.36.61</t>
  </si>
  <si>
    <t>1.3.36.62</t>
  </si>
  <si>
    <t xml:space="preserve">Pembangunan Rumah Jabatan Gereja Kemah Injil Indonesia (Lanjutan) </t>
  </si>
  <si>
    <t>Pembangunan Parkir dan Sarana Pendukung Gereja HKBP Bontang</t>
  </si>
  <si>
    <t xml:space="preserve">Pembangunan Sarana Prasarana Parkir Gereja Pantekosta Indonesia (GPDI) </t>
  </si>
  <si>
    <t>Pembangunan Rumah Jabatan Gereja Immanuel Toraja Kampung Baru dan Sarana Parkir</t>
  </si>
  <si>
    <t>Sarana dan Prasarana yang dibangun</t>
  </si>
  <si>
    <t>1 Unit Lahan Parkir</t>
  </si>
  <si>
    <t>1.3.16.131</t>
  </si>
  <si>
    <t>Normalisasi Parit KS. Tubun Rawa Indah Tj. Laut Indah</t>
  </si>
  <si>
    <t>Perbaikan dan Pengecatan Trotoar Jl. RE. Martadinata</t>
  </si>
  <si>
    <t>Perbaikan dan Pengecatan Trotoar Jl.Slamet Riyadi</t>
  </si>
  <si>
    <t>Perbaikan dan Pengecatan Trotoar Jl. Imam Bonjol</t>
  </si>
  <si>
    <t>1.7.19.26</t>
  </si>
  <si>
    <t>1.7.19.27</t>
  </si>
  <si>
    <t>1.7.19.28</t>
  </si>
  <si>
    <t>1.3.15.190</t>
  </si>
  <si>
    <t>Pembuatan Jalan Ulin Jl. MH. Thamrin GG.Keladi 2 RT.2 Kel. Gunung Elai</t>
  </si>
  <si>
    <t>1.3.15.191</t>
  </si>
  <si>
    <t>Pembuatan Badan Jalan Lanjutan Gg. Bersama RT. 14 Kel. Gunung Elai</t>
  </si>
  <si>
    <t>1.3.16.132</t>
  </si>
  <si>
    <t>Pembuatan parit lingkungan RT.20 Gn. Elai</t>
  </si>
  <si>
    <t>1.3.36.63</t>
  </si>
  <si>
    <t>Pembangunan Masjid Baitul Muttaqin RT. 20 Gn. Elai (Lanjutan)</t>
  </si>
  <si>
    <t>1.3.36.64</t>
  </si>
  <si>
    <t>Pembangunan Pondok Pesantren Al. Marifa RT. 13 Gn Elai</t>
  </si>
  <si>
    <t>1.3.17.55</t>
  </si>
  <si>
    <t>Pembuatan turap sungai di RT. 12 Gunung Elai</t>
  </si>
  <si>
    <t>1.3.16.133</t>
  </si>
  <si>
    <t>Semenisasi Gg. Telkom RT.09  Gn. Elai</t>
  </si>
  <si>
    <t>1.3.16.134</t>
  </si>
  <si>
    <t>Pembuatan Parit RT. 18 Gunung Elai</t>
  </si>
  <si>
    <t>1.3.16.135</t>
  </si>
  <si>
    <t>Pembangunan Jembatan Ulin Gg. Bone-Bone RT.02 Gunung Elai</t>
  </si>
  <si>
    <t>1.3.16.136</t>
  </si>
  <si>
    <t>Pembangunan Jembatan Ulin RT. 26 Kel. Gng Elai</t>
  </si>
  <si>
    <t>1.3.16.137</t>
  </si>
  <si>
    <t>Pembangunan Jembatan Ulin RT. 02 Kel. Gng Elai</t>
  </si>
  <si>
    <t>1.3.16.138</t>
  </si>
  <si>
    <t>Semenisasi Jalan RT. 04 Kel Gunung Elai</t>
  </si>
  <si>
    <t>2.5.21.20</t>
  </si>
  <si>
    <t>Pembangunan Dermaga Apung RT. 1 Gng Elai.</t>
  </si>
  <si>
    <t>Dermaga Apung Yang dibangun</t>
  </si>
  <si>
    <t>1.20.47.16</t>
  </si>
  <si>
    <t>Pengadaan Sound System dan Rebana</t>
  </si>
  <si>
    <t>Sound System dan Rebana</t>
  </si>
  <si>
    <t>1.3.16.139</t>
  </si>
  <si>
    <t>Semenisasi Jalan Enggang BTN. Kel. Blimbing</t>
  </si>
  <si>
    <t>1.3.36.65</t>
  </si>
  <si>
    <t>Pembuatan paving blok mushola Raodah RT. 27 Kel. Tanjung Laut Indah</t>
  </si>
  <si>
    <t>1.3.16.140</t>
  </si>
  <si>
    <t>Pembuatan parit RT. 27 Kel. Tanjung Laut Indah</t>
  </si>
  <si>
    <t>8 paket</t>
  </si>
</sst>
</file>

<file path=xl/styles.xml><?xml version="1.0" encoding="utf-8"?>
<styleSheet xmlns="http://schemas.openxmlformats.org/spreadsheetml/2006/main">
  <numFmts count="4">
    <numFmt numFmtId="41" formatCode="_(* #,##0_);_(* \(#,##0\);_(* &quot;-&quot;_);_(@_)"/>
    <numFmt numFmtId="44" formatCode="_(&quot;Rp&quot;* #,##0.00_);_(&quot;Rp&quot;* \(#,##0.00\);_(&quot;Rp&quot;* &quot;-&quot;??_);_(@_)"/>
    <numFmt numFmtId="43" formatCode="_(* #,##0.00_);_(* \(#,##0.00\);_(* &quot;-&quot;??_);_(@_)"/>
    <numFmt numFmtId="164" formatCode="_(* #,##0.00_);_(* \(#,##0.00\);_(* &quot;-&quot;_);_(@_)"/>
  </numFmts>
  <fonts count="46">
    <font>
      <sz val="11"/>
      <color theme="1"/>
      <name val="Calibri"/>
      <family val="2"/>
      <charset val="1"/>
      <scheme val="minor"/>
    </font>
    <font>
      <sz val="11"/>
      <color theme="1"/>
      <name val="Calibri"/>
      <family val="2"/>
      <scheme val="minor"/>
    </font>
    <font>
      <sz val="11"/>
      <color theme="1"/>
      <name val="Calibri"/>
      <family val="2"/>
      <charset val="1"/>
      <scheme val="minor"/>
    </font>
    <font>
      <sz val="10"/>
      <name val="Arial"/>
      <family val="2"/>
    </font>
    <font>
      <b/>
      <sz val="11"/>
      <color indexed="8"/>
      <name val="Arial"/>
      <family val="2"/>
    </font>
    <font>
      <b/>
      <sz val="14"/>
      <color indexed="8"/>
      <name val="Arial"/>
      <family val="2"/>
    </font>
    <font>
      <b/>
      <sz val="10"/>
      <name val="Arial"/>
      <family val="2"/>
    </font>
    <font>
      <b/>
      <sz val="8"/>
      <color indexed="8"/>
      <name val="Arial"/>
      <family val="2"/>
    </font>
    <font>
      <b/>
      <sz val="10"/>
      <color indexed="8"/>
      <name val="Arial"/>
      <family val="2"/>
    </font>
    <font>
      <sz val="8"/>
      <color indexed="8"/>
      <name val="Arial"/>
      <family val="2"/>
    </font>
    <font>
      <sz val="10"/>
      <color indexed="8"/>
      <name val="Arial"/>
      <family val="2"/>
    </font>
    <font>
      <sz val="10"/>
      <name val="Arial"/>
      <family val="2"/>
    </font>
    <font>
      <sz val="7"/>
      <color indexed="8"/>
      <name val="Arial"/>
      <family val="2"/>
    </font>
    <font>
      <sz val="1"/>
      <color indexed="8"/>
      <name val="Arial"/>
      <family val="2"/>
    </font>
    <font>
      <sz val="6"/>
      <color indexed="8"/>
      <name val="Arial"/>
      <family val="2"/>
    </font>
    <font>
      <u/>
      <sz val="11"/>
      <color theme="10"/>
      <name val="Calibri"/>
      <family val="2"/>
      <charset val="1"/>
    </font>
    <font>
      <sz val="11"/>
      <name val="Calibri"/>
      <family val="2"/>
      <scheme val="minor"/>
    </font>
    <font>
      <sz val="11"/>
      <name val="Calibri"/>
      <family val="2"/>
      <charset val="1"/>
      <scheme val="minor"/>
    </font>
    <font>
      <b/>
      <sz val="14"/>
      <name val="Calibri"/>
      <family val="2"/>
      <scheme val="minor"/>
    </font>
    <font>
      <b/>
      <sz val="11"/>
      <name val="Calibri"/>
      <family val="2"/>
      <scheme val="minor"/>
    </font>
    <font>
      <b/>
      <i/>
      <sz val="8"/>
      <name val="Calibri"/>
      <family val="2"/>
      <scheme val="minor"/>
    </font>
    <font>
      <sz val="11"/>
      <name val="Times New Roman"/>
      <family val="1"/>
    </font>
    <font>
      <sz val="11"/>
      <color rgb="FF000000"/>
      <name val="Calibri"/>
      <family val="2"/>
      <scheme val="minor"/>
    </font>
    <font>
      <sz val="9"/>
      <color indexed="81"/>
      <name val="Tahoma"/>
      <family val="2"/>
    </font>
    <font>
      <b/>
      <sz val="9"/>
      <color indexed="81"/>
      <name val="Tahoma"/>
      <family val="2"/>
    </font>
    <font>
      <b/>
      <sz val="11"/>
      <color rgb="FF000000"/>
      <name val="Calibri"/>
      <family val="2"/>
      <scheme val="minor"/>
    </font>
    <font>
      <i/>
      <sz val="11"/>
      <name val="Calibri"/>
      <family val="2"/>
      <scheme val="minor"/>
    </font>
    <font>
      <sz val="11"/>
      <color rgb="FFFF0000"/>
      <name val="Calibri"/>
      <family val="2"/>
      <scheme val="minor"/>
    </font>
    <font>
      <sz val="11"/>
      <color theme="1"/>
      <name val="Calibri"/>
      <family val="2"/>
      <scheme val="minor"/>
    </font>
    <font>
      <b/>
      <i/>
      <u/>
      <sz val="11"/>
      <name val="Calibri"/>
      <family val="2"/>
      <scheme val="minor"/>
    </font>
    <font>
      <b/>
      <sz val="8"/>
      <color indexed="81"/>
      <name val="Tahoma"/>
      <family val="2"/>
    </font>
    <font>
      <sz val="11"/>
      <color rgb="FFFF0000"/>
      <name val="Calibri"/>
      <family val="2"/>
      <charset val="1"/>
      <scheme val="minor"/>
    </font>
    <font>
      <sz val="12"/>
      <color rgb="FF0070C0"/>
      <name val="Calibri"/>
      <family val="2"/>
      <charset val="1"/>
      <scheme val="minor"/>
    </font>
    <font>
      <b/>
      <i/>
      <sz val="12"/>
      <color rgb="FF0070C0"/>
      <name val="Calibri"/>
      <family val="2"/>
      <charset val="1"/>
      <scheme val="minor"/>
    </font>
    <font>
      <b/>
      <i/>
      <sz val="8"/>
      <color rgb="FFFF0000"/>
      <name val="Calibri"/>
      <family val="2"/>
      <charset val="1"/>
      <scheme val="minor"/>
    </font>
    <font>
      <sz val="12"/>
      <color rgb="FF0070C0"/>
      <name val="Calibri"/>
      <family val="2"/>
      <charset val="1"/>
    </font>
    <font>
      <sz val="11"/>
      <color rgb="FF0070C0"/>
      <name val="Calibri"/>
      <family val="2"/>
      <scheme val="minor"/>
    </font>
    <font>
      <sz val="12"/>
      <color rgb="FF0070C0"/>
      <name val="Calibri"/>
      <family val="2"/>
      <scheme val="minor"/>
    </font>
    <font>
      <sz val="11"/>
      <color rgb="FF0070C0"/>
      <name val="Calibri"/>
      <family val="2"/>
    </font>
    <font>
      <b/>
      <sz val="11"/>
      <color theme="1"/>
      <name val="Calibri"/>
      <family val="2"/>
      <scheme val="minor"/>
    </font>
    <font>
      <sz val="11"/>
      <name val="Arial Narrow"/>
      <family val="2"/>
    </font>
    <font>
      <b/>
      <sz val="11"/>
      <name val="Arial Narrow"/>
      <family val="2"/>
    </font>
    <font>
      <b/>
      <i/>
      <sz val="8"/>
      <name val="Arial Narrow"/>
      <family val="2"/>
    </font>
    <font>
      <b/>
      <i/>
      <u/>
      <sz val="11"/>
      <name val="Arial Narrow"/>
      <family val="2"/>
    </font>
    <font>
      <b/>
      <i/>
      <sz val="6"/>
      <name val="Arial Narrow"/>
      <family val="2"/>
    </font>
    <font>
      <sz val="8"/>
      <name val="Arial Narrow"/>
      <family val="2"/>
    </font>
  </fonts>
  <fills count="16">
    <fill>
      <patternFill patternType="none"/>
    </fill>
    <fill>
      <patternFill patternType="gray125"/>
    </fill>
    <fill>
      <patternFill patternType="solid">
        <fgColor indexed="9"/>
      </patternFill>
    </fill>
    <fill>
      <patternFill patternType="solid">
        <fgColor them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92D050"/>
        <bgColor indexed="64"/>
      </patternFill>
    </fill>
    <fill>
      <patternFill patternType="solid">
        <fgColor rgb="FFFF0000"/>
        <bgColor indexed="64"/>
      </patternFill>
    </fill>
    <fill>
      <patternFill patternType="solid">
        <fgColor theme="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s>
  <cellStyleXfs count="21">
    <xf numFmtId="0" fontId="0" fillId="0" borderId="0"/>
    <xf numFmtId="41" fontId="2" fillId="0" borderId="0" applyFont="0" applyFill="0" applyBorder="0" applyAlignment="0" applyProtection="0"/>
    <xf numFmtId="0" fontId="3" fillId="0" borderId="0"/>
    <xf numFmtId="0" fontId="4" fillId="2" borderId="0">
      <alignment horizontal="center" vertical="top"/>
    </xf>
    <xf numFmtId="0" fontId="7" fillId="2" borderId="0">
      <alignment horizontal="center" vertical="center"/>
    </xf>
    <xf numFmtId="0" fontId="9" fillId="2" borderId="0">
      <alignment horizontal="left" vertical="top"/>
    </xf>
    <xf numFmtId="41" fontId="11" fillId="0" borderId="0" applyFont="0" applyFill="0" applyBorder="0" applyAlignment="0" applyProtection="0"/>
    <xf numFmtId="0" fontId="2" fillId="0" borderId="0"/>
    <xf numFmtId="0" fontId="8" fillId="2" borderId="0">
      <alignment horizontal="center" vertical="top"/>
    </xf>
    <xf numFmtId="0" fontId="12" fillId="2" borderId="0">
      <alignment horizontal="right" vertical="top"/>
    </xf>
    <xf numFmtId="0" fontId="13" fillId="2" borderId="0">
      <alignment horizontal="left" vertical="top"/>
    </xf>
    <xf numFmtId="0" fontId="10" fillId="2" borderId="0">
      <alignment horizontal="left" vertical="top"/>
    </xf>
    <xf numFmtId="0" fontId="14" fillId="2" borderId="0">
      <alignment horizontal="center" vertical="center"/>
    </xf>
    <xf numFmtId="0" fontId="13" fillId="2" borderId="0">
      <alignment horizontal="left" vertical="top"/>
    </xf>
    <xf numFmtId="0" fontId="9" fillId="2" borderId="0">
      <alignment horizontal="right" vertical="top"/>
    </xf>
    <xf numFmtId="0" fontId="9" fillId="2" borderId="0">
      <alignment horizontal="right" vertical="top"/>
    </xf>
    <xf numFmtId="0" fontId="10" fillId="2" borderId="0">
      <alignment horizontal="left" vertical="top"/>
    </xf>
    <xf numFmtId="0" fontId="7" fillId="2" borderId="0">
      <alignment horizontal="right" vertical="center"/>
    </xf>
    <xf numFmtId="0" fontId="15" fillId="0" borderId="0" applyNumberFormat="0" applyFill="0" applyBorder="0" applyAlignment="0" applyProtection="0">
      <alignment vertical="top"/>
      <protection locked="0"/>
    </xf>
    <xf numFmtId="44" fontId="2" fillId="0" borderId="0" applyFont="0" applyFill="0" applyBorder="0" applyAlignment="0" applyProtection="0"/>
    <xf numFmtId="9" fontId="2" fillId="0" borderId="0" applyFont="0" applyFill="0" applyBorder="0" applyAlignment="0" applyProtection="0"/>
  </cellStyleXfs>
  <cellXfs count="495">
    <xf numFmtId="0" fontId="0" fillId="0" borderId="0" xfId="0"/>
    <xf numFmtId="0" fontId="3" fillId="0" borderId="0" xfId="2" applyAlignment="1">
      <alignment wrapText="1"/>
    </xf>
    <xf numFmtId="0" fontId="8" fillId="3" borderId="6" xfId="4" applyFont="1" applyFill="1" applyBorder="1" applyAlignment="1">
      <alignment horizontal="center" vertical="center" wrapText="1"/>
    </xf>
    <xf numFmtId="0" fontId="3" fillId="0" borderId="6" xfId="2" applyBorder="1" applyAlignment="1">
      <alignment vertical="center" wrapText="1"/>
    </xf>
    <xf numFmtId="0" fontId="10" fillId="2" borderId="6" xfId="5" quotePrefix="1" applyFont="1" applyBorder="1" applyAlignment="1">
      <alignment vertical="center" wrapText="1"/>
    </xf>
    <xf numFmtId="41" fontId="10" fillId="2" borderId="6" xfId="1" quotePrefix="1" applyNumberFormat="1" applyFont="1" applyFill="1" applyBorder="1" applyAlignment="1">
      <alignment vertical="center" wrapText="1"/>
    </xf>
    <xf numFmtId="41" fontId="11" fillId="0" borderId="6" xfId="1" quotePrefix="1" applyNumberFormat="1" applyFont="1" applyBorder="1" applyAlignment="1">
      <alignment horizontal="right" vertical="center" wrapText="1"/>
    </xf>
    <xf numFmtId="0" fontId="10" fillId="2" borderId="6" xfId="5" applyFont="1" applyBorder="1" applyAlignment="1">
      <alignment vertical="center" wrapText="1"/>
    </xf>
    <xf numFmtId="41" fontId="10" fillId="2" borderId="6" xfId="1" applyNumberFormat="1" applyFont="1" applyFill="1" applyBorder="1" applyAlignment="1">
      <alignment vertical="center" wrapText="1"/>
    </xf>
    <xf numFmtId="41" fontId="6" fillId="4" borderId="6" xfId="2" applyNumberFormat="1" applyFont="1" applyFill="1" applyBorder="1" applyAlignment="1">
      <alignment horizontal="right" vertical="center" wrapText="1"/>
    </xf>
    <xf numFmtId="0" fontId="16" fillId="0" borderId="0" xfId="0" applyNumberFormat="1" applyFont="1" applyFill="1" applyAlignment="1">
      <alignment horizontal="center" vertical="center"/>
    </xf>
    <xf numFmtId="0" fontId="16" fillId="0" borderId="0" xfId="0" applyFont="1" applyFill="1"/>
    <xf numFmtId="0" fontId="16" fillId="0" borderId="0" xfId="0" applyNumberFormat="1" applyFont="1" applyFill="1" applyAlignment="1">
      <alignment horizontal="center"/>
    </xf>
    <xf numFmtId="4" fontId="16" fillId="0" borderId="0" xfId="0" applyNumberFormat="1" applyFont="1" applyFill="1" applyAlignment="1"/>
    <xf numFmtId="0" fontId="17" fillId="0" borderId="0" xfId="0" applyFont="1" applyFill="1"/>
    <xf numFmtId="0" fontId="16" fillId="0" borderId="0" xfId="0" applyFont="1" applyFill="1" applyAlignment="1">
      <alignment horizontal="center" vertical="center"/>
    </xf>
    <xf numFmtId="0" fontId="19" fillId="0" borderId="0" xfId="0" applyFont="1" applyFill="1" applyAlignment="1">
      <alignment horizontal="left" vertical="center"/>
    </xf>
    <xf numFmtId="0" fontId="19" fillId="0" borderId="7" xfId="0" applyNumberFormat="1" applyFont="1" applyFill="1" applyBorder="1" applyAlignment="1">
      <alignment horizontal="center" vertical="center"/>
    </xf>
    <xf numFmtId="0" fontId="19" fillId="0" borderId="7" xfId="0" applyNumberFormat="1" applyFont="1" applyFill="1" applyBorder="1" applyAlignment="1">
      <alignment horizontal="center" vertical="center" wrapText="1"/>
    </xf>
    <xf numFmtId="4" fontId="19" fillId="0" borderId="7" xfId="0" applyNumberFormat="1" applyFont="1" applyFill="1" applyBorder="1" applyAlignment="1">
      <alignment horizontal="center" vertical="center" wrapText="1"/>
    </xf>
    <xf numFmtId="0" fontId="20" fillId="0" borderId="5" xfId="0" applyNumberFormat="1" applyFont="1" applyFill="1" applyBorder="1" applyAlignment="1">
      <alignment horizontal="center" vertical="center"/>
    </xf>
    <xf numFmtId="0" fontId="20" fillId="0" borderId="7" xfId="0" applyNumberFormat="1" applyFont="1" applyFill="1" applyBorder="1" applyAlignment="1">
      <alignment horizontal="center" vertical="center"/>
    </xf>
    <xf numFmtId="0" fontId="20" fillId="0" borderId="7" xfId="0" applyNumberFormat="1" applyFont="1" applyFill="1" applyBorder="1" applyAlignment="1">
      <alignment horizontal="center" vertical="center" wrapText="1"/>
    </xf>
    <xf numFmtId="3" fontId="20" fillId="0" borderId="7" xfId="0" applyNumberFormat="1" applyFont="1" applyFill="1" applyBorder="1" applyAlignment="1">
      <alignment horizontal="center" vertical="center"/>
    </xf>
    <xf numFmtId="0" fontId="20" fillId="0" borderId="0" xfId="0" applyNumberFormat="1" applyFont="1" applyFill="1" applyAlignment="1">
      <alignment horizontal="center" vertical="center"/>
    </xf>
    <xf numFmtId="0" fontId="16" fillId="0" borderId="5" xfId="0" applyNumberFormat="1" applyFont="1" applyFill="1" applyBorder="1" applyAlignment="1">
      <alignment horizontal="center" vertical="center"/>
    </xf>
    <xf numFmtId="0" fontId="19" fillId="0" borderId="7" xfId="0" applyNumberFormat="1" applyFont="1" applyFill="1" applyBorder="1" applyAlignment="1">
      <alignment horizontal="left" vertical="top"/>
    </xf>
    <xf numFmtId="0" fontId="19" fillId="0" borderId="7" xfId="0" applyNumberFormat="1" applyFont="1" applyFill="1" applyBorder="1" applyAlignment="1">
      <alignment horizontal="left" vertical="top" wrapText="1" indent="1"/>
    </xf>
    <xf numFmtId="0" fontId="16" fillId="0" borderId="7" xfId="0" applyNumberFormat="1" applyFont="1" applyFill="1" applyBorder="1" applyAlignment="1">
      <alignment vertical="top" wrapText="1"/>
    </xf>
    <xf numFmtId="0" fontId="16" fillId="0" borderId="7" xfId="0" applyNumberFormat="1" applyFont="1" applyFill="1" applyBorder="1" applyAlignment="1">
      <alignment horizontal="left" vertical="top"/>
    </xf>
    <xf numFmtId="0" fontId="16" fillId="0" borderId="7" xfId="0" applyNumberFormat="1" applyFont="1" applyFill="1" applyBorder="1" applyAlignment="1">
      <alignment horizontal="center" vertical="top"/>
    </xf>
    <xf numFmtId="4" fontId="19" fillId="0" borderId="7" xfId="0" applyNumberFormat="1" applyFont="1" applyFill="1" applyBorder="1" applyAlignment="1">
      <alignment vertical="top"/>
    </xf>
    <xf numFmtId="0" fontId="16" fillId="0" borderId="0" xfId="0" applyNumberFormat="1" applyFont="1" applyFill="1" applyAlignment="1">
      <alignment vertical="top"/>
    </xf>
    <xf numFmtId="0" fontId="19" fillId="0" borderId="7" xfId="0" applyNumberFormat="1" applyFont="1" applyFill="1" applyBorder="1" applyAlignment="1">
      <alignment horizontal="center" vertical="top"/>
    </xf>
    <xf numFmtId="4" fontId="16" fillId="0" borderId="7" xfId="0" applyNumberFormat="1" applyFont="1" applyFill="1" applyBorder="1" applyAlignment="1">
      <alignment vertical="top"/>
    </xf>
    <xf numFmtId="0" fontId="16" fillId="0" borderId="7" xfId="0" applyNumberFormat="1" applyFont="1" applyFill="1" applyBorder="1" applyAlignment="1">
      <alignment horizontal="left" vertical="top" wrapText="1" indent="1"/>
    </xf>
    <xf numFmtId="4" fontId="16" fillId="0" borderId="0" xfId="0" applyNumberFormat="1" applyFont="1" applyFill="1" applyAlignment="1">
      <alignment vertical="top"/>
    </xf>
    <xf numFmtId="0" fontId="21" fillId="0" borderId="6" xfId="0" applyFont="1" applyFill="1" applyBorder="1" applyAlignment="1">
      <alignment horizontal="center" vertical="top"/>
    </xf>
    <xf numFmtId="9" fontId="21" fillId="0" borderId="6" xfId="0" applyNumberFormat="1" applyFont="1" applyFill="1" applyBorder="1" applyAlignment="1">
      <alignment horizontal="center" vertical="top"/>
    </xf>
    <xf numFmtId="0" fontId="16" fillId="0" borderId="8" xfId="0" applyNumberFormat="1" applyFont="1" applyFill="1" applyBorder="1" applyAlignment="1">
      <alignment vertical="top" wrapText="1"/>
    </xf>
    <xf numFmtId="0" fontId="19" fillId="0" borderId="7" xfId="0" applyNumberFormat="1" applyFont="1" applyFill="1" applyBorder="1" applyAlignment="1">
      <alignment vertical="top" wrapText="1"/>
    </xf>
    <xf numFmtId="0" fontId="19" fillId="0" borderId="0" xfId="0" applyNumberFormat="1" applyFont="1" applyFill="1" applyAlignment="1">
      <alignment vertical="top"/>
    </xf>
    <xf numFmtId="4" fontId="19" fillId="0" borderId="7" xfId="0" applyNumberFormat="1" applyFont="1" applyFill="1" applyBorder="1" applyAlignment="1">
      <alignment vertical="center"/>
    </xf>
    <xf numFmtId="0" fontId="19" fillId="0" borderId="7" xfId="0" applyNumberFormat="1" applyFont="1" applyFill="1" applyBorder="1" applyAlignment="1">
      <alignment vertical="center"/>
    </xf>
    <xf numFmtId="0" fontId="16" fillId="0" borderId="0" xfId="0" applyNumberFormat="1" applyFont="1" applyFill="1" applyAlignment="1">
      <alignment vertical="center"/>
    </xf>
    <xf numFmtId="164" fontId="22" fillId="0" borderId="6" xfId="1" applyNumberFormat="1" applyFont="1" applyFill="1" applyBorder="1" applyAlignment="1"/>
    <xf numFmtId="0" fontId="16" fillId="0" borderId="0" xfId="0" applyFont="1" applyFill="1" applyAlignment="1">
      <alignment wrapText="1"/>
    </xf>
    <xf numFmtId="4" fontId="17" fillId="0" borderId="0" xfId="0" applyNumberFormat="1" applyFont="1" applyFill="1"/>
    <xf numFmtId="4" fontId="19" fillId="0" borderId="0" xfId="0" applyNumberFormat="1" applyFont="1" applyFill="1" applyAlignment="1"/>
    <xf numFmtId="0" fontId="20" fillId="0" borderId="6" xfId="0" applyNumberFormat="1" applyFont="1" applyFill="1" applyBorder="1" applyAlignment="1">
      <alignment horizontal="center" vertical="center" wrapText="1"/>
    </xf>
    <xf numFmtId="0" fontId="16" fillId="0" borderId="6" xfId="0" applyNumberFormat="1" applyFont="1" applyFill="1" applyBorder="1" applyAlignment="1">
      <alignment vertical="top"/>
    </xf>
    <xf numFmtId="0" fontId="19" fillId="0" borderId="6" xfId="0" applyNumberFormat="1" applyFont="1" applyFill="1" applyBorder="1" applyAlignment="1">
      <alignment horizontal="left" vertical="top"/>
    </xf>
    <xf numFmtId="0" fontId="19" fillId="0" borderId="6" xfId="0" applyNumberFormat="1" applyFont="1" applyFill="1" applyBorder="1" applyAlignment="1">
      <alignment horizontal="left" vertical="top" wrapText="1" indent="1"/>
    </xf>
    <xf numFmtId="0" fontId="16" fillId="0" borderId="6" xfId="0" applyNumberFormat="1" applyFont="1" applyFill="1" applyBorder="1" applyAlignment="1">
      <alignment vertical="top" wrapText="1"/>
    </xf>
    <xf numFmtId="0" fontId="16" fillId="0" borderId="6" xfId="0" applyNumberFormat="1" applyFont="1" applyFill="1" applyBorder="1" applyAlignment="1">
      <alignment horizontal="center" vertical="top"/>
    </xf>
    <xf numFmtId="4" fontId="19" fillId="0" borderId="6" xfId="0" applyNumberFormat="1" applyFont="1" applyFill="1" applyBorder="1" applyAlignment="1">
      <alignment vertical="top"/>
    </xf>
    <xf numFmtId="0" fontId="19" fillId="0" borderId="6" xfId="0" applyNumberFormat="1" applyFont="1" applyFill="1" applyBorder="1" applyAlignment="1">
      <alignment horizontal="center" vertical="top"/>
    </xf>
    <xf numFmtId="4" fontId="16" fillId="0" borderId="6" xfId="0" applyNumberFormat="1" applyFont="1" applyFill="1" applyBorder="1" applyAlignment="1">
      <alignment vertical="top"/>
    </xf>
    <xf numFmtId="0" fontId="16" fillId="0" borderId="6" xfId="0" applyNumberFormat="1" applyFont="1" applyFill="1" applyBorder="1" applyAlignment="1">
      <alignment horizontal="left" vertical="top" wrapText="1" indent="1"/>
    </xf>
    <xf numFmtId="0" fontId="16" fillId="0" borderId="9" xfId="0" applyNumberFormat="1" applyFont="1" applyFill="1" applyBorder="1" applyAlignment="1">
      <alignment vertical="top"/>
    </xf>
    <xf numFmtId="0" fontId="19" fillId="0" borderId="6" xfId="0" applyNumberFormat="1" applyFont="1" applyFill="1" applyBorder="1" applyAlignment="1">
      <alignment horizontal="center" vertical="center" wrapText="1"/>
    </xf>
    <xf numFmtId="4" fontId="19" fillId="0" borderId="6" xfId="0" applyNumberFormat="1" applyFont="1" applyFill="1" applyBorder="1" applyAlignment="1">
      <alignment vertical="center"/>
    </xf>
    <xf numFmtId="4" fontId="16" fillId="0" borderId="1" xfId="0" applyNumberFormat="1" applyFont="1" applyFill="1" applyBorder="1" applyAlignment="1">
      <alignment vertical="top"/>
    </xf>
    <xf numFmtId="0" fontId="16" fillId="0" borderId="0" xfId="0" applyNumberFormat="1" applyFont="1" applyFill="1" applyBorder="1" applyAlignment="1">
      <alignment vertical="top"/>
    </xf>
    <xf numFmtId="4" fontId="16" fillId="0" borderId="0" xfId="0" applyNumberFormat="1" applyFont="1" applyFill="1" applyAlignment="1">
      <alignment vertical="center"/>
    </xf>
    <xf numFmtId="0" fontId="16" fillId="0" borderId="7" xfId="0" applyFont="1" applyFill="1" applyBorder="1" applyAlignment="1">
      <alignment horizontal="left" vertical="top" wrapText="1" indent="1"/>
    </xf>
    <xf numFmtId="0" fontId="16" fillId="0" borderId="7" xfId="0" applyFont="1" applyFill="1" applyBorder="1" applyAlignment="1">
      <alignment vertical="top" wrapText="1"/>
    </xf>
    <xf numFmtId="164" fontId="16" fillId="0" borderId="7" xfId="1" applyNumberFormat="1" applyFont="1" applyFill="1" applyBorder="1" applyAlignment="1">
      <alignment vertical="top"/>
    </xf>
    <xf numFmtId="41" fontId="16" fillId="0" borderId="0" xfId="1" applyFont="1" applyFill="1" applyAlignment="1">
      <alignment vertical="top"/>
    </xf>
    <xf numFmtId="0" fontId="19" fillId="0" borderId="6" xfId="0" applyNumberFormat="1" applyFont="1" applyFill="1" applyBorder="1" applyAlignment="1">
      <alignment horizontal="center" vertical="center"/>
    </xf>
    <xf numFmtId="0" fontId="16" fillId="0" borderId="6" xfId="0" applyNumberFormat="1" applyFont="1" applyFill="1" applyBorder="1" applyAlignment="1">
      <alignment horizontal="center" vertical="center"/>
    </xf>
    <xf numFmtId="164" fontId="25" fillId="0" borderId="7" xfId="1" applyNumberFormat="1" applyFont="1" applyFill="1" applyBorder="1" applyAlignment="1">
      <alignment vertical="top"/>
    </xf>
    <xf numFmtId="164" fontId="22" fillId="0" borderId="7" xfId="1" applyNumberFormat="1" applyFont="1" applyFill="1" applyBorder="1" applyAlignment="1">
      <alignment vertical="top"/>
    </xf>
    <xf numFmtId="164" fontId="16" fillId="0" borderId="6" xfId="1" applyNumberFormat="1" applyFont="1" applyFill="1" applyBorder="1" applyAlignment="1">
      <alignment vertical="top"/>
    </xf>
    <xf numFmtId="0" fontId="16" fillId="0" borderId="1" xfId="0" applyNumberFormat="1" applyFont="1" applyFill="1" applyBorder="1" applyAlignment="1">
      <alignment horizontal="left" vertical="top"/>
    </xf>
    <xf numFmtId="0" fontId="16" fillId="0" borderId="1" xfId="0" applyNumberFormat="1" applyFont="1" applyFill="1" applyBorder="1" applyAlignment="1">
      <alignment vertical="top" wrapText="1"/>
    </xf>
    <xf numFmtId="164" fontId="22" fillId="0" borderId="0" xfId="1" applyNumberFormat="1" applyFont="1" applyFill="1" applyBorder="1" applyAlignment="1">
      <alignment vertical="top"/>
    </xf>
    <xf numFmtId="164" fontId="22" fillId="0" borderId="1" xfId="1" applyNumberFormat="1" applyFont="1" applyFill="1" applyBorder="1" applyAlignment="1">
      <alignment vertical="top"/>
    </xf>
    <xf numFmtId="164" fontId="16" fillId="0" borderId="0" xfId="0" applyNumberFormat="1" applyFont="1" applyFill="1" applyAlignment="1">
      <alignment vertical="top"/>
    </xf>
    <xf numFmtId="164" fontId="0" fillId="0" borderId="0" xfId="0" applyNumberFormat="1" applyFill="1"/>
    <xf numFmtId="164" fontId="16" fillId="0" borderId="0" xfId="0" applyNumberFormat="1" applyFont="1" applyFill="1" applyAlignment="1">
      <alignment vertical="center"/>
    </xf>
    <xf numFmtId="0" fontId="16" fillId="0" borderId="4" xfId="0" applyNumberFormat="1" applyFont="1" applyFill="1" applyBorder="1" applyAlignment="1">
      <alignment horizontal="center" vertical="top"/>
    </xf>
    <xf numFmtId="9" fontId="16" fillId="0" borderId="6" xfId="0" applyNumberFormat="1" applyFont="1" applyFill="1" applyBorder="1" applyAlignment="1">
      <alignment horizontal="left" vertical="top" wrapText="1"/>
    </xf>
    <xf numFmtId="0" fontId="16" fillId="0" borderId="5" xfId="0" applyNumberFormat="1" applyFont="1" applyFill="1" applyBorder="1" applyAlignment="1">
      <alignment vertical="top"/>
    </xf>
    <xf numFmtId="9" fontId="16" fillId="0" borderId="7" xfId="0" applyNumberFormat="1" applyFont="1" applyFill="1" applyBorder="1" applyAlignment="1">
      <alignment vertical="top" wrapText="1"/>
    </xf>
    <xf numFmtId="0" fontId="16" fillId="0" borderId="0" xfId="7" applyNumberFormat="1" applyFont="1" applyFill="1" applyAlignment="1">
      <alignment horizontal="center" vertical="center"/>
    </xf>
    <xf numFmtId="0" fontId="16" fillId="0" borderId="0" xfId="7" applyFont="1" applyFill="1"/>
    <xf numFmtId="0" fontId="16" fillId="0" borderId="0" xfId="7" applyNumberFormat="1" applyFont="1" applyFill="1" applyAlignment="1">
      <alignment horizontal="center"/>
    </xf>
    <xf numFmtId="4" fontId="16" fillId="0" borderId="0" xfId="7" applyNumberFormat="1" applyFont="1" applyFill="1" applyAlignment="1"/>
    <xf numFmtId="0" fontId="17" fillId="0" borderId="0" xfId="7" applyFont="1" applyFill="1"/>
    <xf numFmtId="0" fontId="16" fillId="0" borderId="0" xfId="7" applyFont="1" applyFill="1" applyAlignment="1">
      <alignment horizontal="center" vertical="center"/>
    </xf>
    <xf numFmtId="0" fontId="19" fillId="0" borderId="0" xfId="7" applyFont="1" applyFill="1" applyAlignment="1">
      <alignment horizontal="left" vertical="center"/>
    </xf>
    <xf numFmtId="0" fontId="19" fillId="0" borderId="7" xfId="7" applyNumberFormat="1" applyFont="1" applyFill="1" applyBorder="1" applyAlignment="1">
      <alignment horizontal="center" vertical="center"/>
    </xf>
    <xf numFmtId="0" fontId="19" fillId="0" borderId="7" xfId="7" applyNumberFormat="1" applyFont="1" applyFill="1" applyBorder="1" applyAlignment="1">
      <alignment horizontal="center" vertical="center" wrapText="1"/>
    </xf>
    <xf numFmtId="0" fontId="20" fillId="0" borderId="5" xfId="7" applyNumberFormat="1" applyFont="1" applyFill="1" applyBorder="1" applyAlignment="1">
      <alignment horizontal="center" vertical="center"/>
    </xf>
    <xf numFmtId="0" fontId="20" fillId="0" borderId="7" xfId="7" applyNumberFormat="1" applyFont="1" applyFill="1" applyBorder="1" applyAlignment="1">
      <alignment horizontal="center" vertical="center"/>
    </xf>
    <xf numFmtId="0" fontId="20" fillId="0" borderId="7" xfId="7" applyNumberFormat="1" applyFont="1" applyFill="1" applyBorder="1" applyAlignment="1">
      <alignment horizontal="center" vertical="center" wrapText="1"/>
    </xf>
    <xf numFmtId="0" fontId="20" fillId="0" borderId="0" xfId="7" applyNumberFormat="1" applyFont="1" applyFill="1" applyAlignment="1">
      <alignment horizontal="center" vertical="center"/>
    </xf>
    <xf numFmtId="0" fontId="16" fillId="0" borderId="5" xfId="7" applyNumberFormat="1" applyFont="1" applyFill="1" applyBorder="1" applyAlignment="1">
      <alignment horizontal="center" vertical="center"/>
    </xf>
    <xf numFmtId="0" fontId="19" fillId="0" borderId="7" xfId="7" applyNumberFormat="1" applyFont="1" applyFill="1" applyBorder="1" applyAlignment="1">
      <alignment horizontal="left" vertical="top"/>
    </xf>
    <xf numFmtId="0" fontId="19" fillId="0" borderId="7" xfId="7" applyNumberFormat="1" applyFont="1" applyFill="1" applyBorder="1" applyAlignment="1">
      <alignment horizontal="left" vertical="top" wrapText="1" indent="1"/>
    </xf>
    <xf numFmtId="0" fontId="16" fillId="0" borderId="7" xfId="7" applyNumberFormat="1" applyFont="1" applyFill="1" applyBorder="1" applyAlignment="1">
      <alignment vertical="top" wrapText="1"/>
    </xf>
    <xf numFmtId="0" fontId="16" fillId="0" borderId="7" xfId="7" applyNumberFormat="1" applyFont="1" applyFill="1" applyBorder="1" applyAlignment="1">
      <alignment horizontal="left" vertical="top"/>
    </xf>
    <xf numFmtId="0" fontId="16" fillId="0" borderId="7" xfId="7" applyNumberFormat="1" applyFont="1" applyFill="1" applyBorder="1" applyAlignment="1">
      <alignment horizontal="center" vertical="top"/>
    </xf>
    <xf numFmtId="4" fontId="19" fillId="0" borderId="7" xfId="7" applyNumberFormat="1" applyFont="1" applyFill="1" applyBorder="1" applyAlignment="1">
      <alignment vertical="top"/>
    </xf>
    <xf numFmtId="0" fontId="16" fillId="0" borderId="0" xfId="7" applyNumberFormat="1" applyFont="1" applyFill="1" applyAlignment="1">
      <alignment vertical="top"/>
    </xf>
    <xf numFmtId="0" fontId="19" fillId="0" borderId="7" xfId="7" applyNumberFormat="1" applyFont="1" applyFill="1" applyBorder="1" applyAlignment="1">
      <alignment horizontal="center" vertical="top"/>
    </xf>
    <xf numFmtId="4" fontId="16" fillId="0" borderId="7" xfId="7" applyNumberFormat="1" applyFont="1" applyFill="1" applyBorder="1" applyAlignment="1">
      <alignment vertical="top"/>
    </xf>
    <xf numFmtId="0" fontId="16" fillId="0" borderId="7" xfId="7" applyNumberFormat="1" applyFont="1" applyFill="1" applyBorder="1" applyAlignment="1">
      <alignment horizontal="left" vertical="top" wrapText="1" indent="1"/>
    </xf>
    <xf numFmtId="0" fontId="16" fillId="0" borderId="8" xfId="7" applyNumberFormat="1" applyFont="1" applyFill="1" applyBorder="1" applyAlignment="1">
      <alignment vertical="top" wrapText="1"/>
    </xf>
    <xf numFmtId="4" fontId="19" fillId="0" borderId="7" xfId="7" applyNumberFormat="1" applyFont="1" applyFill="1" applyBorder="1" applyAlignment="1">
      <alignment vertical="center"/>
    </xf>
    <xf numFmtId="0" fontId="16" fillId="0" borderId="0" xfId="7" applyNumberFormat="1" applyFont="1" applyFill="1" applyAlignment="1">
      <alignment vertical="center"/>
    </xf>
    <xf numFmtId="0" fontId="16" fillId="0" borderId="0" xfId="7" applyFont="1" applyFill="1" applyAlignment="1">
      <alignment wrapText="1"/>
    </xf>
    <xf numFmtId="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top" wrapText="1" indent="1"/>
    </xf>
    <xf numFmtId="0" fontId="16" fillId="0" borderId="1" xfId="0" applyNumberFormat="1" applyFont="1" applyFill="1" applyBorder="1" applyAlignment="1">
      <alignment horizontal="center" vertical="top"/>
    </xf>
    <xf numFmtId="0" fontId="16" fillId="0" borderId="0" xfId="0" applyNumberFormat="1" applyFont="1" applyFill="1" applyBorder="1" applyAlignment="1">
      <alignment horizontal="center"/>
    </xf>
    <xf numFmtId="4" fontId="16" fillId="0" borderId="0" xfId="0" applyNumberFormat="1" applyFont="1" applyFill="1" applyAlignment="1">
      <alignment horizontal="center" vertical="center"/>
    </xf>
    <xf numFmtId="0" fontId="16" fillId="0" borderId="8" xfId="0" applyNumberFormat="1" applyFont="1" applyFill="1" applyBorder="1" applyAlignment="1">
      <alignment horizontal="left" vertical="top"/>
    </xf>
    <xf numFmtId="0" fontId="16" fillId="0" borderId="8" xfId="0" applyNumberFormat="1" applyFont="1" applyFill="1" applyBorder="1" applyAlignment="1">
      <alignment horizontal="left" vertical="top" wrapText="1" indent="1"/>
    </xf>
    <xf numFmtId="0" fontId="16" fillId="0" borderId="8" xfId="0" applyNumberFormat="1" applyFont="1" applyFill="1" applyBorder="1" applyAlignment="1">
      <alignment horizontal="center" vertical="top"/>
    </xf>
    <xf numFmtId="4" fontId="16" fillId="0" borderId="8" xfId="0" applyNumberFormat="1" applyFont="1" applyFill="1" applyBorder="1" applyAlignment="1">
      <alignment vertical="top"/>
    </xf>
    <xf numFmtId="0" fontId="20" fillId="0" borderId="6" xfId="0" applyNumberFormat="1" applyFont="1" applyFill="1" applyBorder="1" applyAlignment="1">
      <alignment horizontal="left" vertical="top"/>
    </xf>
    <xf numFmtId="0" fontId="20" fillId="0" borderId="6" xfId="0" applyNumberFormat="1" applyFont="1" applyFill="1" applyBorder="1" applyAlignment="1">
      <alignment horizontal="left" vertical="top" wrapText="1" indent="1"/>
    </xf>
    <xf numFmtId="0" fontId="20" fillId="0" borderId="6" xfId="0" applyNumberFormat="1" applyFont="1" applyFill="1" applyBorder="1" applyAlignment="1">
      <alignment vertical="top" wrapText="1"/>
    </xf>
    <xf numFmtId="0" fontId="20" fillId="0" borderId="6" xfId="0" applyNumberFormat="1" applyFont="1" applyFill="1" applyBorder="1" applyAlignment="1">
      <alignment horizontal="center" vertical="top"/>
    </xf>
    <xf numFmtId="4" fontId="20" fillId="0" borderId="6" xfId="0" applyNumberFormat="1" applyFont="1" applyFill="1" applyBorder="1" applyAlignment="1">
      <alignment vertical="top"/>
    </xf>
    <xf numFmtId="0" fontId="20" fillId="0" borderId="0" xfId="0" applyNumberFormat="1" applyFont="1" applyFill="1" applyAlignment="1">
      <alignment vertical="top"/>
    </xf>
    <xf numFmtId="4" fontId="16" fillId="0" borderId="9" xfId="0" applyNumberFormat="1" applyFont="1" applyFill="1" applyBorder="1" applyAlignment="1">
      <alignment vertical="top"/>
    </xf>
    <xf numFmtId="0" fontId="16" fillId="0" borderId="11" xfId="0" applyNumberFormat="1" applyFont="1" applyFill="1" applyBorder="1" applyAlignment="1">
      <alignment horizontal="center" vertical="center"/>
    </xf>
    <xf numFmtId="0" fontId="16" fillId="0" borderId="6" xfId="7" applyNumberFormat="1" applyFont="1" applyFill="1" applyBorder="1" applyAlignment="1">
      <alignment horizontal="center" vertical="center"/>
    </xf>
    <xf numFmtId="0" fontId="16" fillId="0" borderId="6" xfId="7" applyNumberFormat="1" applyFont="1" applyFill="1" applyBorder="1" applyAlignment="1">
      <alignment horizontal="left" vertical="top"/>
    </xf>
    <xf numFmtId="0" fontId="16" fillId="0" borderId="6" xfId="7" applyNumberFormat="1" applyFont="1" applyFill="1" applyBorder="1" applyAlignment="1">
      <alignment horizontal="left" vertical="top" wrapText="1" indent="1"/>
    </xf>
    <xf numFmtId="0" fontId="16" fillId="0" borderId="6" xfId="7" applyNumberFormat="1" applyFont="1" applyFill="1" applyBorder="1" applyAlignment="1">
      <alignment vertical="top" wrapText="1"/>
    </xf>
    <xf numFmtId="0" fontId="16" fillId="0" borderId="4" xfId="7" applyNumberFormat="1" applyFont="1" applyFill="1" applyBorder="1" applyAlignment="1">
      <alignment vertical="top" wrapText="1"/>
    </xf>
    <xf numFmtId="0" fontId="16" fillId="0" borderId="6" xfId="7" applyNumberFormat="1" applyFont="1" applyFill="1" applyBorder="1" applyAlignment="1">
      <alignment horizontal="center" vertical="top"/>
    </xf>
    <xf numFmtId="4" fontId="16" fillId="0" borderId="6" xfId="7" applyNumberFormat="1" applyFont="1" applyFill="1" applyBorder="1" applyAlignment="1">
      <alignment vertical="top"/>
    </xf>
    <xf numFmtId="0" fontId="16" fillId="0" borderId="9" xfId="7" applyNumberFormat="1" applyFont="1" applyFill="1" applyBorder="1" applyAlignment="1">
      <alignment vertical="top"/>
    </xf>
    <xf numFmtId="0" fontId="16" fillId="0" borderId="1" xfId="7" applyNumberFormat="1" applyFont="1" applyFill="1" applyBorder="1" applyAlignment="1">
      <alignment horizontal="center" vertical="center"/>
    </xf>
    <xf numFmtId="0" fontId="16" fillId="0" borderId="1" xfId="7" applyNumberFormat="1" applyFont="1" applyFill="1" applyBorder="1" applyAlignment="1">
      <alignment horizontal="left" vertical="top"/>
    </xf>
    <xf numFmtId="0" fontId="16" fillId="0" borderId="1" xfId="7" applyNumberFormat="1" applyFont="1" applyFill="1" applyBorder="1" applyAlignment="1">
      <alignment horizontal="left" vertical="top" wrapText="1" indent="1"/>
    </xf>
    <xf numFmtId="0" fontId="16" fillId="0" borderId="1" xfId="7" applyNumberFormat="1" applyFont="1" applyFill="1" applyBorder="1" applyAlignment="1">
      <alignment vertical="top" wrapText="1"/>
    </xf>
    <xf numFmtId="0" fontId="16" fillId="0" borderId="1" xfId="7" applyNumberFormat="1" applyFont="1" applyFill="1" applyBorder="1" applyAlignment="1">
      <alignment horizontal="center" vertical="top"/>
    </xf>
    <xf numFmtId="4" fontId="16" fillId="0" borderId="1" xfId="7" applyNumberFormat="1" applyFont="1" applyFill="1" applyBorder="1" applyAlignment="1">
      <alignment vertical="top"/>
    </xf>
    <xf numFmtId="4" fontId="16" fillId="0" borderId="7" xfId="0" quotePrefix="1" applyNumberFormat="1" applyFont="1" applyFill="1" applyBorder="1" applyAlignment="1">
      <alignment horizontal="left" vertical="top"/>
    </xf>
    <xf numFmtId="0" fontId="10" fillId="2" borderId="6" xfId="5" quotePrefix="1" applyFont="1" applyBorder="1" applyAlignment="1">
      <alignment horizontal="center" vertical="center" wrapText="1"/>
    </xf>
    <xf numFmtId="0" fontId="15" fillId="2" borderId="6" xfId="18" quotePrefix="1" applyFill="1" applyBorder="1" applyAlignment="1" applyProtection="1">
      <alignment horizontal="center" vertical="center" wrapText="1"/>
    </xf>
    <xf numFmtId="0" fontId="3" fillId="0" borderId="6" xfId="2" applyBorder="1" applyAlignment="1">
      <alignment wrapText="1"/>
    </xf>
    <xf numFmtId="0" fontId="15" fillId="0" borderId="6" xfId="18" applyBorder="1" applyAlignment="1" applyProtection="1">
      <alignment horizontal="center" vertical="center" wrapText="1"/>
    </xf>
    <xf numFmtId="0" fontId="16" fillId="0" borderId="5" xfId="0" applyNumberFormat="1" applyFont="1" applyFill="1" applyBorder="1" applyAlignment="1">
      <alignment horizontal="center" vertical="center"/>
    </xf>
    <xf numFmtId="0" fontId="16" fillId="0" borderId="9" xfId="0" applyNumberFormat="1" applyFont="1" applyFill="1" applyBorder="1" applyAlignment="1">
      <alignment vertical="top"/>
    </xf>
    <xf numFmtId="0" fontId="20" fillId="0" borderId="6" xfId="0" applyNumberFormat="1" applyFont="1" applyFill="1" applyBorder="1" applyAlignment="1">
      <alignment horizontal="center" vertical="center"/>
    </xf>
    <xf numFmtId="0" fontId="16" fillId="0" borderId="5" xfId="7" applyNumberFormat="1" applyFont="1" applyFill="1" applyBorder="1" applyAlignment="1">
      <alignment horizontal="center" vertical="center"/>
    </xf>
    <xf numFmtId="4" fontId="16" fillId="6" borderId="7" xfId="0" applyNumberFormat="1" applyFont="1" applyFill="1" applyBorder="1" applyAlignment="1">
      <alignment vertical="top"/>
    </xf>
    <xf numFmtId="4" fontId="16" fillId="5" borderId="7" xfId="0" applyNumberFormat="1" applyFont="1" applyFill="1" applyBorder="1" applyAlignment="1">
      <alignment vertical="top"/>
    </xf>
    <xf numFmtId="4" fontId="16" fillId="7" borderId="7" xfId="0" applyNumberFormat="1" applyFont="1" applyFill="1" applyBorder="1" applyAlignment="1">
      <alignment vertical="top"/>
    </xf>
    <xf numFmtId="0" fontId="16" fillId="6" borderId="0" xfId="0" applyNumberFormat="1" applyFont="1" applyFill="1" applyAlignment="1">
      <alignment vertical="top"/>
    </xf>
    <xf numFmtId="4" fontId="19" fillId="0" borderId="0" xfId="0" applyNumberFormat="1" applyFont="1" applyFill="1" applyBorder="1" applyAlignment="1">
      <alignment vertical="center"/>
    </xf>
    <xf numFmtId="0" fontId="16" fillId="8" borderId="0" xfId="0" applyNumberFormat="1" applyFont="1" applyFill="1" applyAlignment="1">
      <alignment vertical="top"/>
    </xf>
    <xf numFmtId="0" fontId="16" fillId="8" borderId="5" xfId="0" applyNumberFormat="1" applyFont="1" applyFill="1" applyBorder="1" applyAlignment="1">
      <alignment horizontal="center" vertical="center"/>
    </xf>
    <xf numFmtId="0" fontId="16" fillId="8" borderId="7" xfId="0" applyNumberFormat="1" applyFont="1" applyFill="1" applyBorder="1" applyAlignment="1">
      <alignment horizontal="left" vertical="top"/>
    </xf>
    <xf numFmtId="0" fontId="16" fillId="8" borderId="7" xfId="0" applyNumberFormat="1" applyFont="1" applyFill="1" applyBorder="1" applyAlignment="1">
      <alignment horizontal="left" vertical="top" wrapText="1" indent="1"/>
    </xf>
    <xf numFmtId="0" fontId="16" fillId="8" borderId="7" xfId="0" applyNumberFormat="1" applyFont="1" applyFill="1" applyBorder="1" applyAlignment="1">
      <alignment vertical="top" wrapText="1"/>
    </xf>
    <xf numFmtId="0" fontId="16" fillId="8" borderId="7" xfId="0" applyNumberFormat="1" applyFont="1" applyFill="1" applyBorder="1" applyAlignment="1">
      <alignment horizontal="center" vertical="top"/>
    </xf>
    <xf numFmtId="4" fontId="16" fillId="8" borderId="7" xfId="0" applyNumberFormat="1" applyFont="1" applyFill="1" applyBorder="1" applyAlignment="1">
      <alignment vertical="top"/>
    </xf>
    <xf numFmtId="0" fontId="22" fillId="8" borderId="6" xfId="0" applyFont="1" applyFill="1" applyBorder="1" applyAlignment="1">
      <alignment horizontal="left" vertical="center" wrapText="1"/>
    </xf>
    <xf numFmtId="0" fontId="16" fillId="8" borderId="0" xfId="0" applyNumberFormat="1" applyFont="1" applyFill="1" applyBorder="1" applyAlignment="1">
      <alignment vertical="top"/>
    </xf>
    <xf numFmtId="41" fontId="17" fillId="0" borderId="0" xfId="1" applyFont="1" applyFill="1"/>
    <xf numFmtId="41" fontId="16" fillId="0" borderId="0" xfId="1" applyFont="1" applyFill="1" applyAlignment="1">
      <alignment horizontal="center" vertical="center"/>
    </xf>
    <xf numFmtId="41" fontId="20" fillId="0" borderId="0" xfId="1" applyFont="1" applyFill="1" applyAlignment="1">
      <alignment horizontal="center" vertical="center"/>
    </xf>
    <xf numFmtId="4" fontId="16" fillId="0" borderId="0" xfId="7" applyNumberFormat="1" applyFont="1" applyFill="1" applyAlignment="1">
      <alignment vertical="top"/>
    </xf>
    <xf numFmtId="0" fontId="16" fillId="6" borderId="1" xfId="7" applyNumberFormat="1" applyFont="1" applyFill="1" applyBorder="1" applyAlignment="1">
      <alignment horizontal="center" vertical="center"/>
    </xf>
    <xf numFmtId="0" fontId="16" fillId="6" borderId="1" xfId="7" applyNumberFormat="1" applyFont="1" applyFill="1" applyBorder="1" applyAlignment="1">
      <alignment horizontal="left" vertical="top" wrapText="1" indent="1"/>
    </xf>
    <xf numFmtId="0" fontId="16" fillId="6" borderId="1" xfId="7" applyNumberFormat="1" applyFont="1" applyFill="1" applyBorder="1" applyAlignment="1">
      <alignment vertical="top" wrapText="1"/>
    </xf>
    <xf numFmtId="0" fontId="16" fillId="6" borderId="8" xfId="7" applyNumberFormat="1" applyFont="1" applyFill="1" applyBorder="1" applyAlignment="1">
      <alignment vertical="top" wrapText="1"/>
    </xf>
    <xf numFmtId="0" fontId="16" fillId="6" borderId="1" xfId="7" applyNumberFormat="1" applyFont="1" applyFill="1" applyBorder="1" applyAlignment="1">
      <alignment horizontal="center" vertical="top"/>
    </xf>
    <xf numFmtId="4" fontId="16" fillId="6" borderId="1" xfId="7" applyNumberFormat="1" applyFont="1" applyFill="1" applyBorder="1" applyAlignment="1">
      <alignment vertical="top"/>
    </xf>
    <xf numFmtId="0" fontId="16" fillId="6" borderId="9" xfId="7" applyNumberFormat="1" applyFont="1" applyFill="1" applyBorder="1" applyAlignment="1">
      <alignment vertical="top"/>
    </xf>
    <xf numFmtId="0" fontId="16" fillId="9" borderId="0" xfId="7" applyNumberFormat="1" applyFont="1" applyFill="1" applyAlignment="1">
      <alignment vertical="top"/>
    </xf>
    <xf numFmtId="41" fontId="16" fillId="6" borderId="0" xfId="1" applyFont="1" applyFill="1" applyAlignment="1">
      <alignment vertical="top"/>
    </xf>
    <xf numFmtId="41" fontId="16" fillId="9" borderId="0" xfId="1" applyFont="1" applyFill="1" applyAlignment="1">
      <alignment vertical="top"/>
    </xf>
    <xf numFmtId="0" fontId="16" fillId="6" borderId="10" xfId="7" applyNumberFormat="1" applyFont="1" applyFill="1" applyBorder="1" applyAlignment="1">
      <alignment horizontal="center" vertical="center"/>
    </xf>
    <xf numFmtId="0" fontId="16" fillId="6" borderId="8" xfId="7" applyNumberFormat="1" applyFont="1" applyFill="1" applyBorder="1" applyAlignment="1">
      <alignment horizontal="left" vertical="top" wrapText="1" indent="1"/>
    </xf>
    <xf numFmtId="0" fontId="16" fillId="6" borderId="8" xfId="7" applyNumberFormat="1" applyFont="1" applyFill="1" applyBorder="1" applyAlignment="1">
      <alignment horizontal="center" vertical="top"/>
    </xf>
    <xf numFmtId="4" fontId="16" fillId="6" borderId="8" xfId="7" applyNumberFormat="1" applyFont="1" applyFill="1" applyBorder="1" applyAlignment="1">
      <alignment vertical="top"/>
    </xf>
    <xf numFmtId="0" fontId="16" fillId="6" borderId="0" xfId="7" applyNumberFormat="1" applyFont="1" applyFill="1" applyAlignment="1">
      <alignment vertical="top"/>
    </xf>
    <xf numFmtId="0" fontId="16" fillId="6" borderId="6" xfId="7" applyNumberFormat="1" applyFont="1" applyFill="1" applyBorder="1" applyAlignment="1">
      <alignment horizontal="center" vertical="center"/>
    </xf>
    <xf numFmtId="0" fontId="16" fillId="6" borderId="6" xfId="7" applyNumberFormat="1" applyFont="1" applyFill="1" applyBorder="1" applyAlignment="1">
      <alignment horizontal="left" vertical="top" wrapText="1" indent="1"/>
    </xf>
    <xf numFmtId="0" fontId="16" fillId="6" borderId="6" xfId="7" applyNumberFormat="1" applyFont="1" applyFill="1" applyBorder="1" applyAlignment="1">
      <alignment vertical="top" wrapText="1"/>
    </xf>
    <xf numFmtId="0" fontId="16" fillId="6" borderId="6" xfId="7" applyNumberFormat="1" applyFont="1" applyFill="1" applyBorder="1" applyAlignment="1">
      <alignment horizontal="center" vertical="top"/>
    </xf>
    <xf numFmtId="4" fontId="16" fillId="6" borderId="6" xfId="7" applyNumberFormat="1" applyFont="1" applyFill="1" applyBorder="1" applyAlignment="1">
      <alignment vertical="top"/>
    </xf>
    <xf numFmtId="0" fontId="16" fillId="6" borderId="0" xfId="7" applyNumberFormat="1" applyFont="1" applyFill="1" applyBorder="1" applyAlignment="1">
      <alignment vertical="top"/>
    </xf>
    <xf numFmtId="0" fontId="16" fillId="10" borderId="0" xfId="7" applyNumberFormat="1" applyFont="1" applyFill="1" applyAlignment="1">
      <alignment vertical="top"/>
    </xf>
    <xf numFmtId="41" fontId="16" fillId="10" borderId="0" xfId="1" applyFont="1" applyFill="1" applyAlignment="1">
      <alignment vertical="top"/>
    </xf>
    <xf numFmtId="0" fontId="16" fillId="10" borderId="0" xfId="7" applyNumberFormat="1" applyFont="1" applyFill="1" applyBorder="1" applyAlignment="1">
      <alignment vertical="top"/>
    </xf>
    <xf numFmtId="0" fontId="16" fillId="6" borderId="5" xfId="7" applyNumberFormat="1" applyFont="1" applyFill="1" applyBorder="1" applyAlignment="1">
      <alignment horizontal="center" vertical="center"/>
    </xf>
    <xf numFmtId="0" fontId="16" fillId="6" borderId="7" xfId="7" applyNumberFormat="1" applyFont="1" applyFill="1" applyBorder="1" applyAlignment="1">
      <alignment horizontal="left" vertical="top" wrapText="1" indent="1"/>
    </xf>
    <xf numFmtId="0" fontId="16" fillId="6" borderId="7" xfId="7" applyNumberFormat="1" applyFont="1" applyFill="1" applyBorder="1" applyAlignment="1">
      <alignment vertical="top" wrapText="1"/>
    </xf>
    <xf numFmtId="0" fontId="16" fillId="6" borderId="7" xfId="7" applyNumberFormat="1" applyFont="1" applyFill="1" applyBorder="1" applyAlignment="1">
      <alignment horizontal="center" vertical="top"/>
    </xf>
    <xf numFmtId="4" fontId="16" fillId="6" borderId="7" xfId="7" applyNumberFormat="1" applyFont="1" applyFill="1" applyBorder="1" applyAlignment="1">
      <alignment vertical="top"/>
    </xf>
    <xf numFmtId="0" fontId="16" fillId="0" borderId="0" xfId="7" applyNumberFormat="1" applyFont="1" applyFill="1" applyBorder="1" applyAlignment="1">
      <alignment vertical="top"/>
    </xf>
    <xf numFmtId="0" fontId="0" fillId="0" borderId="0" xfId="0" applyFont="1" applyFill="1" applyBorder="1" applyAlignment="1">
      <alignment vertical="center" wrapText="1"/>
    </xf>
    <xf numFmtId="41" fontId="16" fillId="0" borderId="0" xfId="1" applyFont="1" applyFill="1" applyBorder="1" applyAlignment="1">
      <alignment vertical="top"/>
    </xf>
    <xf numFmtId="0" fontId="22" fillId="0" borderId="6" xfId="0" applyFont="1" applyFill="1" applyBorder="1" applyAlignment="1">
      <alignment horizontal="left" vertical="center" wrapText="1"/>
    </xf>
    <xf numFmtId="0" fontId="22" fillId="6" borderId="6" xfId="0" applyFont="1" applyFill="1" applyBorder="1" applyAlignment="1">
      <alignment horizontal="left" vertical="center" wrapText="1"/>
    </xf>
    <xf numFmtId="0" fontId="22" fillId="0" borderId="0" xfId="0" applyFont="1" applyFill="1" applyBorder="1" applyAlignment="1">
      <alignment horizontal="left" vertical="center" wrapText="1"/>
    </xf>
    <xf numFmtId="41" fontId="16" fillId="0" borderId="6" xfId="1" applyFont="1" applyFill="1" applyBorder="1" applyAlignment="1">
      <alignment vertical="top"/>
    </xf>
    <xf numFmtId="0" fontId="27" fillId="0" borderId="7" xfId="0" applyNumberFormat="1" applyFont="1" applyFill="1" applyBorder="1" applyAlignment="1">
      <alignment vertical="top" wrapText="1"/>
    </xf>
    <xf numFmtId="0" fontId="16" fillId="6" borderId="6" xfId="0" applyNumberFormat="1" applyFont="1" applyFill="1" applyBorder="1" applyAlignment="1">
      <alignment vertical="top" wrapText="1"/>
    </xf>
    <xf numFmtId="0" fontId="28" fillId="0" borderId="10" xfId="0" applyFont="1" applyFill="1" applyBorder="1" applyAlignment="1">
      <alignment horizontal="left" vertical="center" wrapText="1"/>
    </xf>
    <xf numFmtId="0" fontId="28" fillId="0" borderId="6" xfId="0" applyFont="1" applyFill="1" applyBorder="1" applyAlignment="1">
      <alignment horizontal="left" vertical="center" wrapText="1"/>
    </xf>
    <xf numFmtId="41" fontId="28" fillId="0" borderId="6" xfId="1" applyFont="1" applyFill="1" applyBorder="1" applyAlignment="1">
      <alignment horizontal="left" vertical="center" wrapText="1"/>
    </xf>
    <xf numFmtId="41" fontId="28" fillId="0" borderId="10" xfId="1" applyFont="1" applyFill="1" applyBorder="1" applyAlignment="1">
      <alignment horizontal="left" vertical="center" wrapText="1"/>
    </xf>
    <xf numFmtId="0" fontId="19" fillId="0" borderId="6" xfId="0" applyNumberFormat="1" applyFont="1" applyFill="1" applyBorder="1" applyAlignment="1">
      <alignment vertical="top"/>
    </xf>
    <xf numFmtId="41" fontId="19" fillId="0" borderId="0" xfId="1" applyFont="1" applyFill="1" applyAlignment="1">
      <alignment vertical="top"/>
    </xf>
    <xf numFmtId="0" fontId="28" fillId="0" borderId="6" xfId="0" applyFont="1" applyBorder="1" applyAlignment="1">
      <alignment horizontal="left" vertical="center" wrapText="1"/>
    </xf>
    <xf numFmtId="0" fontId="16" fillId="0" borderId="6" xfId="0" applyNumberFormat="1" applyFont="1" applyFill="1" applyBorder="1" applyAlignment="1">
      <alignment vertical="center"/>
    </xf>
    <xf numFmtId="41" fontId="22" fillId="0" borderId="6" xfId="1" applyFont="1" applyFill="1" applyBorder="1" applyAlignment="1"/>
    <xf numFmtId="0" fontId="29" fillId="0" borderId="0" xfId="0" applyFont="1" applyFill="1"/>
    <xf numFmtId="0" fontId="29" fillId="0" borderId="0" xfId="0" applyNumberFormat="1" applyFont="1" applyFill="1" applyAlignment="1">
      <alignment horizontal="center"/>
    </xf>
    <xf numFmtId="4" fontId="29" fillId="0" borderId="0" xfId="0" applyNumberFormat="1" applyFont="1" applyFill="1" applyAlignment="1"/>
    <xf numFmtId="41" fontId="22" fillId="0" borderId="0" xfId="1" applyFont="1" applyFill="1" applyBorder="1" applyAlignment="1">
      <alignment vertical="top"/>
    </xf>
    <xf numFmtId="0" fontId="16" fillId="6" borderId="7" xfId="0" applyNumberFormat="1" applyFont="1" applyFill="1" applyBorder="1" applyAlignment="1">
      <alignment horizontal="left" vertical="top"/>
    </xf>
    <xf numFmtId="0" fontId="16" fillId="6" borderId="7" xfId="0" applyNumberFormat="1" applyFont="1" applyFill="1" applyBorder="1" applyAlignment="1">
      <alignment horizontal="left" vertical="top" wrapText="1" indent="1"/>
    </xf>
    <xf numFmtId="0" fontId="16" fillId="6" borderId="7" xfId="0" applyNumberFormat="1" applyFont="1" applyFill="1" applyBorder="1" applyAlignment="1">
      <alignment vertical="top" wrapText="1"/>
    </xf>
    <xf numFmtId="0" fontId="16" fillId="6" borderId="7" xfId="0" applyNumberFormat="1" applyFont="1" applyFill="1" applyBorder="1" applyAlignment="1">
      <alignment horizontal="center" vertical="top"/>
    </xf>
    <xf numFmtId="41" fontId="16" fillId="0" borderId="0" xfId="1" applyFont="1" applyFill="1" applyAlignment="1">
      <alignment vertical="center"/>
    </xf>
    <xf numFmtId="0" fontId="16" fillId="0" borderId="7" xfId="0" quotePrefix="1" applyNumberFormat="1" applyFont="1" applyFill="1" applyBorder="1" applyAlignment="1">
      <alignment vertical="top" wrapText="1"/>
    </xf>
    <xf numFmtId="0" fontId="16" fillId="0" borderId="0" xfId="0" applyNumberFormat="1" applyFont="1" applyFill="1" applyAlignment="1">
      <alignment vertical="top" wrapText="1"/>
    </xf>
    <xf numFmtId="41" fontId="16" fillId="0" borderId="0" xfId="19" applyNumberFormat="1" applyFont="1" applyFill="1" applyAlignment="1">
      <alignment vertical="top"/>
    </xf>
    <xf numFmtId="4" fontId="16" fillId="11" borderId="0" xfId="0" applyNumberFormat="1" applyFont="1" applyFill="1" applyBorder="1" applyAlignment="1">
      <alignment vertical="top"/>
    </xf>
    <xf numFmtId="0" fontId="16" fillId="6" borderId="6" xfId="0" applyNumberFormat="1" applyFont="1" applyFill="1" applyBorder="1" applyAlignment="1">
      <alignment horizontal="left" vertical="top" wrapText="1" indent="1"/>
    </xf>
    <xf numFmtId="0" fontId="16" fillId="6" borderId="6" xfId="0" applyNumberFormat="1" applyFont="1" applyFill="1" applyBorder="1" applyAlignment="1">
      <alignment horizontal="center" vertical="top"/>
    </xf>
    <xf numFmtId="4" fontId="16" fillId="6" borderId="6" xfId="0" applyNumberFormat="1" applyFont="1" applyFill="1" applyBorder="1" applyAlignment="1">
      <alignment vertical="top"/>
    </xf>
    <xf numFmtId="0" fontId="16" fillId="0" borderId="0" xfId="0" applyNumberFormat="1" applyFont="1" applyFill="1" applyBorder="1" applyAlignment="1">
      <alignment vertical="center"/>
    </xf>
    <xf numFmtId="0" fontId="32" fillId="0" borderId="0" xfId="0" applyFont="1" applyFill="1" applyAlignment="1">
      <alignment vertical="center"/>
    </xf>
    <xf numFmtId="0" fontId="31" fillId="0" borderId="0" xfId="0" applyFont="1" applyFill="1" applyAlignment="1">
      <alignment horizontal="left" vertical="center"/>
    </xf>
    <xf numFmtId="0" fontId="32" fillId="0" borderId="0" xfId="0" applyNumberFormat="1" applyFont="1" applyFill="1" applyAlignment="1">
      <alignment horizontal="center" vertical="center"/>
    </xf>
    <xf numFmtId="0" fontId="31" fillId="0" borderId="0" xfId="0" applyNumberFormat="1" applyFont="1" applyFill="1" applyAlignment="1">
      <alignment horizontal="left" vertical="center"/>
    </xf>
    <xf numFmtId="0" fontId="33" fillId="0" borderId="0" xfId="0" applyNumberFormat="1" applyFont="1" applyFill="1" applyAlignment="1">
      <alignment horizontal="center" vertical="center"/>
    </xf>
    <xf numFmtId="0" fontId="34" fillId="0" borderId="0" xfId="0" applyNumberFormat="1" applyFont="1" applyFill="1" applyAlignment="1">
      <alignment horizontal="left" vertical="center"/>
    </xf>
    <xf numFmtId="0" fontId="32" fillId="0" borderId="0" xfId="0" applyNumberFormat="1" applyFont="1" applyFill="1" applyAlignment="1">
      <alignment vertical="center"/>
    </xf>
    <xf numFmtId="0" fontId="19" fillId="6" borderId="7" xfId="0" applyNumberFormat="1" applyFont="1" applyFill="1" applyBorder="1" applyAlignment="1">
      <alignment horizontal="left" vertical="top" wrapText="1" indent="1"/>
    </xf>
    <xf numFmtId="164" fontId="35" fillId="0" borderId="0" xfId="1" applyNumberFormat="1" applyFont="1" applyFill="1" applyBorder="1" applyAlignment="1">
      <alignment vertical="center"/>
    </xf>
    <xf numFmtId="0" fontId="36" fillId="12" borderId="5" xfId="0" applyNumberFormat="1" applyFont="1" applyFill="1" applyBorder="1" applyAlignment="1">
      <alignment horizontal="center" vertical="center"/>
    </xf>
    <xf numFmtId="0" fontId="36" fillId="12" borderId="7" xfId="0" applyNumberFormat="1" applyFont="1" applyFill="1" applyBorder="1" applyAlignment="1">
      <alignment horizontal="left" vertical="top" wrapText="1" indent="1"/>
    </xf>
    <xf numFmtId="0" fontId="36" fillId="12" borderId="7" xfId="0" applyNumberFormat="1" applyFont="1" applyFill="1" applyBorder="1" applyAlignment="1">
      <alignment vertical="top" wrapText="1"/>
    </xf>
    <xf numFmtId="0" fontId="36" fillId="12" borderId="7" xfId="0" applyNumberFormat="1" applyFont="1" applyFill="1" applyBorder="1" applyAlignment="1">
      <alignment horizontal="center" vertical="top"/>
    </xf>
    <xf numFmtId="43" fontId="36" fillId="12" borderId="7" xfId="0" applyNumberFormat="1" applyFont="1" applyFill="1" applyBorder="1" applyAlignment="1">
      <alignment vertical="top"/>
    </xf>
    <xf numFmtId="4" fontId="36" fillId="12" borderId="7" xfId="0" applyNumberFormat="1" applyFont="1" applyFill="1" applyBorder="1" applyAlignment="1">
      <alignment vertical="top"/>
    </xf>
    <xf numFmtId="0" fontId="36" fillId="12" borderId="0" xfId="0" applyNumberFormat="1" applyFont="1" applyFill="1" applyAlignment="1">
      <alignment vertical="top"/>
    </xf>
    <xf numFmtId="0" fontId="32" fillId="12" borderId="0" xfId="0" applyNumberFormat="1" applyFont="1" applyFill="1" applyAlignment="1">
      <alignment vertical="center"/>
    </xf>
    <xf numFmtId="0" fontId="31" fillId="12" borderId="0" xfId="0" applyNumberFormat="1" applyFont="1" applyFill="1" applyAlignment="1">
      <alignment horizontal="left" vertical="center"/>
    </xf>
    <xf numFmtId="0" fontId="37" fillId="12" borderId="0" xfId="0" applyNumberFormat="1" applyFont="1" applyFill="1" applyAlignment="1">
      <alignment vertical="center"/>
    </xf>
    <xf numFmtId="0" fontId="36" fillId="12" borderId="0" xfId="0" applyNumberFormat="1" applyFont="1" applyFill="1" applyAlignment="1">
      <alignment horizontal="left" vertical="center"/>
    </xf>
    <xf numFmtId="41" fontId="36" fillId="12" borderId="7" xfId="0" applyNumberFormat="1" applyFont="1" applyFill="1" applyBorder="1" applyAlignment="1">
      <alignment vertical="top"/>
    </xf>
    <xf numFmtId="164" fontId="36" fillId="12" borderId="7" xfId="0" applyNumberFormat="1" applyFont="1" applyFill="1" applyBorder="1" applyAlignment="1">
      <alignment vertical="top"/>
    </xf>
    <xf numFmtId="4" fontId="16" fillId="13" borderId="7" xfId="0" applyNumberFormat="1" applyFont="1" applyFill="1" applyBorder="1" applyAlignment="1">
      <alignment vertical="top"/>
    </xf>
    <xf numFmtId="0" fontId="36" fillId="0" borderId="7" xfId="0" applyFont="1" applyFill="1" applyBorder="1" applyAlignment="1">
      <alignment horizontal="left" vertical="top" wrapText="1" indent="1"/>
    </xf>
    <xf numFmtId="0" fontId="36" fillId="12" borderId="7" xfId="0" applyFont="1" applyFill="1" applyBorder="1" applyAlignment="1">
      <alignment horizontal="left" vertical="top" wrapText="1" indent="1"/>
    </xf>
    <xf numFmtId="0" fontId="36" fillId="12" borderId="7" xfId="0" applyFont="1" applyFill="1" applyBorder="1" applyAlignment="1">
      <alignment vertical="top" wrapText="1"/>
    </xf>
    <xf numFmtId="0" fontId="37" fillId="12" borderId="0" xfId="0" applyFont="1" applyFill="1" applyAlignment="1">
      <alignment vertical="center"/>
    </xf>
    <xf numFmtId="0" fontId="16" fillId="14" borderId="5" xfId="0" applyNumberFormat="1" applyFont="1" applyFill="1" applyBorder="1" applyAlignment="1">
      <alignment horizontal="center" vertical="center"/>
    </xf>
    <xf numFmtId="0" fontId="16" fillId="14" borderId="7" xfId="0" applyNumberFormat="1" applyFont="1" applyFill="1" applyBorder="1" applyAlignment="1">
      <alignment horizontal="left" vertical="top" wrapText="1" indent="1"/>
    </xf>
    <xf numFmtId="0" fontId="16" fillId="14" borderId="7" xfId="0" applyNumberFormat="1" applyFont="1" applyFill="1" applyBorder="1" applyAlignment="1">
      <alignment vertical="top" wrapText="1"/>
    </xf>
    <xf numFmtId="0" fontId="16" fillId="14" borderId="7" xfId="0" applyNumberFormat="1" applyFont="1" applyFill="1" applyBorder="1" applyAlignment="1">
      <alignment horizontal="center" vertical="top"/>
    </xf>
    <xf numFmtId="4" fontId="16" fillId="14" borderId="7" xfId="0" applyNumberFormat="1" applyFont="1" applyFill="1" applyBorder="1" applyAlignment="1">
      <alignment vertical="top"/>
    </xf>
    <xf numFmtId="4" fontId="32" fillId="0" borderId="0" xfId="0" applyNumberFormat="1" applyFont="1" applyFill="1" applyAlignment="1">
      <alignment vertical="center"/>
    </xf>
    <xf numFmtId="4" fontId="16" fillId="12" borderId="7" xfId="0" applyNumberFormat="1" applyFont="1" applyFill="1" applyBorder="1" applyAlignment="1">
      <alignment vertical="top"/>
    </xf>
    <xf numFmtId="41" fontId="3" fillId="0" borderId="0" xfId="1" applyFont="1" applyAlignment="1">
      <alignment wrapText="1"/>
    </xf>
    <xf numFmtId="41" fontId="3" fillId="0" borderId="0" xfId="2" applyNumberFormat="1" applyAlignment="1">
      <alignment wrapText="1"/>
    </xf>
    <xf numFmtId="0" fontId="16" fillId="0" borderId="1" xfId="0" applyNumberFormat="1" applyFont="1" applyFill="1" applyBorder="1" applyAlignment="1">
      <alignment vertical="top" wrapText="1"/>
    </xf>
    <xf numFmtId="0" fontId="20" fillId="0" borderId="6" xfId="0" applyNumberFormat="1" applyFont="1" applyFill="1" applyBorder="1" applyAlignment="1">
      <alignment horizontal="center" vertical="center"/>
    </xf>
    <xf numFmtId="0" fontId="16" fillId="0" borderId="9" xfId="0" applyNumberFormat="1" applyFont="1" applyFill="1" applyBorder="1" applyAlignment="1">
      <alignment vertical="top"/>
    </xf>
    <xf numFmtId="0" fontId="19" fillId="0" borderId="6" xfId="0" applyNumberFormat="1" applyFont="1" applyFill="1" applyBorder="1" applyAlignment="1">
      <alignment horizontal="center" vertical="center" wrapText="1"/>
    </xf>
    <xf numFmtId="0" fontId="16" fillId="0" borderId="9" xfId="7" applyNumberFormat="1" applyFont="1" applyFill="1" applyBorder="1" applyAlignment="1">
      <alignment vertical="top"/>
    </xf>
    <xf numFmtId="0" fontId="16" fillId="0" borderId="0" xfId="0" applyNumberFormat="1" applyFont="1" applyFill="1" applyAlignment="1">
      <alignment horizontal="center" vertical="center"/>
    </xf>
    <xf numFmtId="0" fontId="16" fillId="0" borderId="0" xfId="0" applyNumberFormat="1" applyFont="1" applyFill="1" applyAlignment="1">
      <alignment horizontal="center" vertical="center"/>
    </xf>
    <xf numFmtId="9" fontId="16" fillId="0" borderId="1" xfId="0" applyNumberFormat="1" applyFont="1" applyFill="1" applyBorder="1" applyAlignment="1">
      <alignment vertical="top" wrapText="1"/>
    </xf>
    <xf numFmtId="4" fontId="16" fillId="5" borderId="6" xfId="0" applyNumberFormat="1" applyFont="1" applyFill="1" applyBorder="1" applyAlignment="1">
      <alignment vertical="top"/>
    </xf>
    <xf numFmtId="0" fontId="16" fillId="0" borderId="12" xfId="0" applyNumberFormat="1" applyFont="1" applyFill="1" applyBorder="1" applyAlignment="1">
      <alignment vertical="top" wrapText="1"/>
    </xf>
    <xf numFmtId="0" fontId="28" fillId="5" borderId="13" xfId="0" applyFont="1" applyFill="1" applyBorder="1" applyAlignment="1">
      <alignment horizontal="left" vertical="top" wrapText="1"/>
    </xf>
    <xf numFmtId="0" fontId="32" fillId="6" borderId="0" xfId="0" applyNumberFormat="1" applyFont="1" applyFill="1" applyAlignment="1">
      <alignment vertical="center"/>
    </xf>
    <xf numFmtId="0" fontId="37" fillId="6" borderId="0" xfId="0" applyNumberFormat="1" applyFont="1" applyFill="1" applyAlignment="1">
      <alignment vertical="center"/>
    </xf>
    <xf numFmtId="0" fontId="31" fillId="6" borderId="0" xfId="0" applyNumberFormat="1" applyFont="1" applyFill="1" applyAlignment="1">
      <alignment horizontal="left" vertical="center"/>
    </xf>
    <xf numFmtId="41" fontId="39" fillId="0" borderId="0" xfId="0" applyNumberFormat="1" applyFont="1"/>
    <xf numFmtId="43" fontId="31" fillId="0" borderId="0" xfId="0" applyNumberFormat="1" applyFont="1" applyFill="1" applyAlignment="1">
      <alignment horizontal="left" vertical="center"/>
    </xf>
    <xf numFmtId="43" fontId="39" fillId="0" borderId="0" xfId="0" applyNumberFormat="1" applyFont="1"/>
    <xf numFmtId="0" fontId="16" fillId="0" borderId="4" xfId="0" applyNumberFormat="1" applyFont="1" applyFill="1" applyBorder="1" applyAlignment="1">
      <alignment horizontal="left" vertical="top"/>
    </xf>
    <xf numFmtId="0" fontId="16" fillId="0" borderId="4" xfId="0" applyNumberFormat="1" applyFont="1" applyFill="1" applyBorder="1" applyAlignment="1">
      <alignment horizontal="left" vertical="top" wrapText="1" indent="1"/>
    </xf>
    <xf numFmtId="4" fontId="16" fillId="0" borderId="4" xfId="0" applyNumberFormat="1" applyFont="1" applyFill="1" applyBorder="1" applyAlignment="1">
      <alignment vertical="top"/>
    </xf>
    <xf numFmtId="0" fontId="16" fillId="6" borderId="5" xfId="0" applyNumberFormat="1" applyFont="1" applyFill="1" applyBorder="1" applyAlignment="1">
      <alignment horizontal="center" vertical="center"/>
    </xf>
    <xf numFmtId="0" fontId="16" fillId="0" borderId="1" xfId="0" applyNumberFormat="1" applyFont="1" applyFill="1" applyBorder="1" applyAlignment="1">
      <alignment horizontal="center" vertical="top"/>
    </xf>
    <xf numFmtId="4" fontId="16" fillId="0" borderId="1" xfId="0" applyNumberFormat="1" applyFont="1" applyFill="1" applyBorder="1" applyAlignment="1">
      <alignment vertical="top"/>
    </xf>
    <xf numFmtId="0" fontId="16" fillId="0" borderId="1" xfId="0" applyNumberFormat="1" applyFont="1" applyFill="1" applyBorder="1" applyAlignment="1">
      <alignment horizontal="left" vertical="top"/>
    </xf>
    <xf numFmtId="0" fontId="16" fillId="0" borderId="1"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horizontal="left" vertical="top" wrapText="1" indent="1"/>
    </xf>
    <xf numFmtId="0" fontId="16" fillId="0" borderId="1" xfId="0" applyNumberFormat="1" applyFont="1" applyFill="1" applyBorder="1" applyAlignment="1">
      <alignment vertical="top" wrapText="1"/>
    </xf>
    <xf numFmtId="0" fontId="16" fillId="0" borderId="1" xfId="0" applyNumberFormat="1" applyFont="1" applyFill="1" applyBorder="1" applyAlignment="1">
      <alignment vertical="top"/>
    </xf>
    <xf numFmtId="0" fontId="16" fillId="0" borderId="9" xfId="0" applyNumberFormat="1" applyFont="1" applyFill="1" applyBorder="1" applyAlignment="1">
      <alignment vertical="top"/>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vertical="top" wrapText="1"/>
    </xf>
    <xf numFmtId="4" fontId="16" fillId="0" borderId="1" xfId="0" applyNumberFormat="1" applyFont="1" applyFill="1" applyBorder="1" applyAlignment="1">
      <alignment vertical="top"/>
    </xf>
    <xf numFmtId="0" fontId="16" fillId="0" borderId="1" xfId="0" applyNumberFormat="1" applyFont="1" applyFill="1" applyBorder="1" applyAlignment="1">
      <alignment vertical="top"/>
    </xf>
    <xf numFmtId="0" fontId="16" fillId="0" borderId="9" xfId="0" applyNumberFormat="1" applyFont="1" applyFill="1" applyBorder="1" applyAlignment="1">
      <alignment vertical="top"/>
    </xf>
    <xf numFmtId="0" fontId="16" fillId="0" borderId="1" xfId="0" applyNumberFormat="1" applyFont="1" applyFill="1" applyBorder="1" applyAlignment="1">
      <alignment vertical="center"/>
    </xf>
    <xf numFmtId="0" fontId="16" fillId="0" borderId="1" xfId="0" applyNumberFormat="1" applyFont="1" applyFill="1" applyBorder="1" applyAlignment="1">
      <alignment horizontal="center" vertical="top"/>
    </xf>
    <xf numFmtId="0" fontId="16" fillId="0" borderId="10" xfId="0" applyNumberFormat="1" applyFont="1" applyFill="1" applyBorder="1" applyAlignment="1">
      <alignment horizontal="center" vertical="top"/>
    </xf>
    <xf numFmtId="4" fontId="16" fillId="0" borderId="1" xfId="0" applyNumberFormat="1" applyFont="1" applyFill="1" applyBorder="1" applyAlignment="1">
      <alignment vertical="top"/>
    </xf>
    <xf numFmtId="4" fontId="16" fillId="0" borderId="10" xfId="0" applyNumberFormat="1" applyFont="1" applyFill="1" applyBorder="1" applyAlignment="1">
      <alignment vertical="top"/>
    </xf>
    <xf numFmtId="0" fontId="16" fillId="0" borderId="1" xfId="0" applyNumberFormat="1" applyFont="1" applyFill="1" applyBorder="1" applyAlignment="1">
      <alignment horizontal="left" vertical="top"/>
    </xf>
    <xf numFmtId="0" fontId="16" fillId="0" borderId="10" xfId="0" applyNumberFormat="1" applyFont="1" applyFill="1" applyBorder="1" applyAlignment="1">
      <alignment horizontal="left" vertical="top"/>
    </xf>
    <xf numFmtId="0" fontId="16" fillId="0" borderId="1" xfId="0" applyNumberFormat="1" applyFont="1" applyFill="1" applyBorder="1" applyAlignment="1">
      <alignment horizontal="center" vertical="center"/>
    </xf>
    <xf numFmtId="0" fontId="16" fillId="0" borderId="10"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1" xfId="0" applyNumberFormat="1" applyFont="1" applyFill="1" applyBorder="1" applyAlignment="1">
      <alignment horizontal="left" vertical="top" wrapText="1" indent="1"/>
    </xf>
    <xf numFmtId="0" fontId="16" fillId="0" borderId="10" xfId="0" applyNumberFormat="1" applyFont="1" applyFill="1" applyBorder="1" applyAlignment="1">
      <alignment horizontal="left" vertical="top" wrapText="1" indent="1"/>
    </xf>
    <xf numFmtId="0" fontId="16" fillId="0" borderId="1" xfId="0" applyNumberFormat="1" applyFont="1" applyFill="1" applyBorder="1" applyAlignment="1">
      <alignment vertical="top" wrapText="1"/>
    </xf>
    <xf numFmtId="0" fontId="16" fillId="0" borderId="10" xfId="0" applyNumberFormat="1" applyFont="1" applyFill="1" applyBorder="1" applyAlignment="1">
      <alignment vertical="top" wrapText="1"/>
    </xf>
    <xf numFmtId="0" fontId="16" fillId="0" borderId="6" xfId="0" applyNumberFormat="1" applyFont="1" applyFill="1" applyBorder="1" applyAlignment="1">
      <alignment vertical="top"/>
    </xf>
    <xf numFmtId="0" fontId="16" fillId="6" borderId="6" xfId="0" applyNumberFormat="1" applyFont="1" applyFill="1" applyBorder="1" applyAlignment="1">
      <alignment vertical="top" wrapText="1"/>
    </xf>
    <xf numFmtId="0" fontId="19" fillId="0" borderId="5" xfId="0" applyNumberFormat="1" applyFont="1" applyFill="1" applyBorder="1" applyAlignment="1">
      <alignment horizontal="center" vertical="center"/>
    </xf>
    <xf numFmtId="0" fontId="16" fillId="0" borderId="1" xfId="0" applyNumberFormat="1" applyFont="1" applyFill="1" applyBorder="1" applyAlignment="1">
      <alignment vertical="top"/>
    </xf>
    <xf numFmtId="0" fontId="20" fillId="0" borderId="6" xfId="0" applyNumberFormat="1" applyFont="1" applyFill="1" applyBorder="1" applyAlignment="1">
      <alignment horizontal="center" vertical="center"/>
    </xf>
    <xf numFmtId="9" fontId="16" fillId="0" borderId="1" xfId="0" quotePrefix="1" applyNumberFormat="1" applyFont="1" applyFill="1" applyBorder="1" applyAlignment="1">
      <alignment vertical="top" wrapText="1"/>
    </xf>
    <xf numFmtId="0" fontId="16" fillId="0" borderId="9" xfId="0" applyNumberFormat="1" applyFont="1" applyFill="1" applyBorder="1" applyAlignment="1">
      <alignment vertical="top"/>
    </xf>
    <xf numFmtId="0" fontId="16" fillId="0" borderId="1" xfId="0" quotePrefix="1" applyNumberFormat="1" applyFont="1" applyFill="1" applyBorder="1" applyAlignment="1">
      <alignment vertical="top" wrapText="1"/>
    </xf>
    <xf numFmtId="0" fontId="19" fillId="0" borderId="6" xfId="0" applyNumberFormat="1" applyFont="1" applyFill="1" applyBorder="1" applyAlignment="1">
      <alignment horizontal="center" vertical="center"/>
    </xf>
    <xf numFmtId="0" fontId="19" fillId="0" borderId="6"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xf>
    <xf numFmtId="0" fontId="16" fillId="0" borderId="6" xfId="0" applyNumberFormat="1" applyFont="1" applyFill="1" applyBorder="1" applyAlignment="1">
      <alignment horizontal="left" vertical="top"/>
    </xf>
    <xf numFmtId="0" fontId="16" fillId="0" borderId="6" xfId="0" applyNumberFormat="1" applyFont="1" applyFill="1" applyBorder="1" applyAlignment="1">
      <alignment horizontal="left" vertical="top" wrapText="1" indent="1"/>
    </xf>
    <xf numFmtId="0" fontId="16" fillId="0" borderId="6" xfId="0" applyNumberFormat="1" applyFont="1" applyFill="1" applyBorder="1" applyAlignment="1">
      <alignment vertical="top" wrapText="1"/>
    </xf>
    <xf numFmtId="0" fontId="16" fillId="0" borderId="4" xfId="0" applyNumberFormat="1" applyFont="1" applyFill="1" applyBorder="1" applyAlignment="1">
      <alignment vertical="top" wrapText="1"/>
    </xf>
    <xf numFmtId="0" fontId="16" fillId="0" borderId="6" xfId="0" applyNumberFormat="1" applyFont="1" applyFill="1" applyBorder="1" applyAlignment="1">
      <alignment horizontal="center" vertical="top"/>
    </xf>
    <xf numFmtId="4" fontId="16" fillId="0" borderId="6" xfId="0" applyNumberFormat="1" applyFont="1" applyFill="1" applyBorder="1" applyAlignment="1">
      <alignment vertical="top"/>
    </xf>
    <xf numFmtId="4" fontId="16" fillId="6" borderId="1" xfId="0" applyNumberFormat="1" applyFont="1" applyFill="1" applyBorder="1" applyAlignment="1">
      <alignment vertical="top"/>
    </xf>
    <xf numFmtId="0" fontId="16" fillId="0" borderId="1" xfId="7" applyNumberFormat="1" applyFont="1" applyFill="1" applyBorder="1" applyAlignment="1">
      <alignment horizontal="left" vertical="top"/>
    </xf>
    <xf numFmtId="4" fontId="16" fillId="0" borderId="1" xfId="7" applyNumberFormat="1" applyFont="1" applyFill="1" applyBorder="1" applyAlignment="1">
      <alignment vertical="top"/>
    </xf>
    <xf numFmtId="0" fontId="16" fillId="0" borderId="9" xfId="7" applyNumberFormat="1" applyFont="1" applyFill="1" applyBorder="1" applyAlignment="1">
      <alignment vertical="top"/>
    </xf>
    <xf numFmtId="0" fontId="16" fillId="0" borderId="1" xfId="7" applyNumberFormat="1" applyFont="1" applyFill="1" applyBorder="1" applyAlignment="1">
      <alignment horizontal="center" vertical="center"/>
    </xf>
    <xf numFmtId="0" fontId="16" fillId="0" borderId="5" xfId="7" applyNumberFormat="1" applyFont="1" applyFill="1" applyBorder="1" applyAlignment="1">
      <alignment horizontal="center" vertical="center"/>
    </xf>
    <xf numFmtId="0" fontId="16" fillId="0" borderId="1" xfId="7" applyNumberFormat="1" applyFont="1" applyFill="1" applyBorder="1" applyAlignment="1">
      <alignment horizontal="left" vertical="top" wrapText="1" indent="1"/>
    </xf>
    <xf numFmtId="0" fontId="16" fillId="0" borderId="1" xfId="7" applyNumberFormat="1" applyFont="1" applyFill="1" applyBorder="1" applyAlignment="1">
      <alignment vertical="top" wrapText="1"/>
    </xf>
    <xf numFmtId="0" fontId="16" fillId="0" borderId="1" xfId="7" applyNumberFormat="1" applyFont="1" applyFill="1" applyBorder="1" applyAlignment="1">
      <alignment horizontal="center" vertical="top"/>
    </xf>
    <xf numFmtId="9" fontId="16" fillId="0" borderId="1" xfId="0" applyNumberFormat="1" applyFont="1" applyFill="1" applyBorder="1" applyAlignment="1">
      <alignment vertical="top" wrapText="1"/>
    </xf>
    <xf numFmtId="0" fontId="16" fillId="0" borderId="6" xfId="7" applyNumberFormat="1" applyFont="1" applyFill="1" applyBorder="1" applyAlignment="1">
      <alignment horizontal="center" vertical="center"/>
    </xf>
    <xf numFmtId="0" fontId="16" fillId="0" borderId="6" xfId="7" applyNumberFormat="1" applyFont="1" applyFill="1" applyBorder="1" applyAlignment="1">
      <alignment horizontal="left" vertical="top" wrapText="1" indent="1"/>
    </xf>
    <xf numFmtId="0" fontId="19" fillId="0" borderId="2" xfId="0" applyNumberFormat="1" applyFont="1" applyFill="1" applyBorder="1" applyAlignment="1">
      <alignment vertical="center"/>
    </xf>
    <xf numFmtId="0" fontId="19" fillId="0" borderId="3" xfId="0" applyNumberFormat="1" applyFont="1" applyFill="1" applyBorder="1" applyAlignment="1">
      <alignment vertical="center"/>
    </xf>
    <xf numFmtId="0" fontId="19" fillId="0" borderId="4" xfId="0" applyNumberFormat="1" applyFont="1" applyFill="1" applyBorder="1" applyAlignment="1">
      <alignment vertical="center"/>
    </xf>
    <xf numFmtId="0" fontId="20" fillId="0" borderId="2" xfId="0" applyNumberFormat="1" applyFont="1" applyFill="1" applyBorder="1" applyAlignment="1">
      <alignment vertical="center"/>
    </xf>
    <xf numFmtId="0" fontId="20" fillId="0" borderId="4" xfId="0" applyNumberFormat="1" applyFont="1" applyFill="1" applyBorder="1" applyAlignment="1">
      <alignment vertical="center"/>
    </xf>
    <xf numFmtId="0" fontId="16" fillId="6" borderId="1" xfId="0" applyNumberFormat="1" applyFont="1" applyFill="1" applyBorder="1" applyAlignment="1">
      <alignment vertical="top" wrapText="1"/>
    </xf>
    <xf numFmtId="9" fontId="16" fillId="0" borderId="6" xfId="0" applyNumberFormat="1" applyFont="1" applyFill="1" applyBorder="1" applyAlignment="1">
      <alignment vertical="top" wrapText="1"/>
    </xf>
    <xf numFmtId="0" fontId="16" fillId="0" borderId="1" xfId="7" applyNumberFormat="1" applyFont="1" applyFill="1" applyBorder="1" applyAlignment="1">
      <alignment vertical="top"/>
    </xf>
    <xf numFmtId="43" fontId="16" fillId="0" borderId="0" xfId="0" applyNumberFormat="1" applyFont="1" applyFill="1" applyAlignment="1">
      <alignment horizontal="center" vertical="center"/>
    </xf>
    <xf numFmtId="0" fontId="20" fillId="0" borderId="2" xfId="7" applyNumberFormat="1" applyFont="1" applyFill="1" applyBorder="1" applyAlignment="1">
      <alignment vertical="center"/>
    </xf>
    <xf numFmtId="0" fontId="20" fillId="0" borderId="4" xfId="7" applyNumberFormat="1" applyFont="1" applyFill="1" applyBorder="1" applyAlignment="1">
      <alignment vertical="center"/>
    </xf>
    <xf numFmtId="0" fontId="16" fillId="0" borderId="1" xfId="7" applyNumberFormat="1" applyFont="1" applyFill="1" applyBorder="1" applyAlignment="1">
      <alignment vertical="center"/>
    </xf>
    <xf numFmtId="0" fontId="19" fillId="0" borderId="2" xfId="7" applyNumberFormat="1" applyFont="1" applyFill="1" applyBorder="1" applyAlignment="1">
      <alignment vertical="center"/>
    </xf>
    <xf numFmtId="0" fontId="19" fillId="0" borderId="3" xfId="7" applyNumberFormat="1" applyFont="1" applyFill="1" applyBorder="1" applyAlignment="1">
      <alignment vertical="center"/>
    </xf>
    <xf numFmtId="0" fontId="19" fillId="0" borderId="4" xfId="7" applyNumberFormat="1" applyFont="1" applyFill="1" applyBorder="1" applyAlignment="1">
      <alignment vertical="center"/>
    </xf>
    <xf numFmtId="0" fontId="39" fillId="0" borderId="6" xfId="0" applyFont="1" applyFill="1" applyBorder="1" applyAlignment="1">
      <alignment horizontal="center" vertical="center"/>
    </xf>
    <xf numFmtId="0" fontId="0" fillId="0" borderId="0" xfId="0" applyFill="1"/>
    <xf numFmtId="0" fontId="0" fillId="0" borderId="6" xfId="0" applyFill="1" applyBorder="1" applyAlignment="1">
      <alignment horizontal="center" vertical="top" wrapText="1"/>
    </xf>
    <xf numFmtId="0" fontId="0" fillId="0" borderId="6" xfId="0" applyFill="1" applyBorder="1" applyAlignment="1">
      <alignment vertical="top" wrapText="1"/>
    </xf>
    <xf numFmtId="0" fontId="0" fillId="0" borderId="2" xfId="0" applyFill="1" applyBorder="1" applyAlignment="1">
      <alignment horizontal="center" vertical="top" wrapText="1"/>
    </xf>
    <xf numFmtId="0" fontId="39" fillId="0" borderId="1" xfId="0" applyFont="1" applyFill="1" applyBorder="1" applyAlignment="1">
      <alignment horizontal="center" vertical="center"/>
    </xf>
    <xf numFmtId="0" fontId="0" fillId="0" borderId="5" xfId="0" applyFill="1" applyBorder="1" applyAlignment="1">
      <alignment vertical="top" wrapText="1"/>
    </xf>
    <xf numFmtId="0" fontId="22" fillId="0" borderId="6" xfId="0" applyFont="1" applyBorder="1" applyAlignment="1">
      <alignment vertical="center" wrapText="1"/>
    </xf>
    <xf numFmtId="0" fontId="40" fillId="0" borderId="0" xfId="0" applyFont="1" applyFill="1"/>
    <xf numFmtId="4" fontId="40" fillId="0" borderId="0" xfId="0" applyNumberFormat="1" applyFont="1" applyFill="1" applyAlignment="1"/>
    <xf numFmtId="0" fontId="40" fillId="0" borderId="0" xfId="0" applyFont="1" applyFill="1" applyAlignment="1">
      <alignment horizontal="center" vertical="center"/>
    </xf>
    <xf numFmtId="0" fontId="40" fillId="0" borderId="0" xfId="0" applyNumberFormat="1" applyFont="1" applyFill="1" applyAlignment="1">
      <alignment horizontal="center" vertical="center"/>
    </xf>
    <xf numFmtId="0" fontId="41" fillId="0" borderId="0" xfId="0" applyNumberFormat="1" applyFont="1" applyFill="1" applyAlignment="1">
      <alignment vertical="center"/>
    </xf>
    <xf numFmtId="0" fontId="41" fillId="0" borderId="0" xfId="0" applyNumberFormat="1" applyFont="1" applyFill="1" applyAlignment="1">
      <alignment horizontal="left" vertical="center"/>
    </xf>
    <xf numFmtId="0" fontId="41" fillId="0" borderId="0" xfId="0" applyFont="1" applyFill="1" applyAlignment="1">
      <alignment horizontal="left" vertical="center"/>
    </xf>
    <xf numFmtId="0" fontId="41" fillId="0" borderId="6" xfId="0" applyNumberFormat="1" applyFont="1" applyFill="1" applyBorder="1" applyAlignment="1">
      <alignment horizontal="center" vertical="center"/>
    </xf>
    <xf numFmtId="0" fontId="41" fillId="0" borderId="6" xfId="0" applyNumberFormat="1" applyFont="1" applyFill="1" applyBorder="1" applyAlignment="1">
      <alignment horizontal="center" vertical="center" wrapText="1"/>
    </xf>
    <xf numFmtId="0" fontId="42" fillId="0" borderId="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40" fillId="0" borderId="6" xfId="0" applyNumberFormat="1" applyFont="1" applyFill="1" applyBorder="1" applyAlignment="1">
      <alignment horizontal="center" vertical="center"/>
    </xf>
    <xf numFmtId="0" fontId="41" fillId="0" borderId="6" xfId="0" applyNumberFormat="1" applyFont="1" applyFill="1" applyBorder="1" applyAlignment="1">
      <alignment horizontal="left" vertical="top" wrapText="1"/>
    </xf>
    <xf numFmtId="0" fontId="40" fillId="0" borderId="6" xfId="0" applyNumberFormat="1" applyFont="1" applyFill="1" applyBorder="1" applyAlignment="1">
      <alignment horizontal="left" vertical="top" wrapText="1"/>
    </xf>
    <xf numFmtId="0" fontId="40" fillId="0" borderId="6" xfId="0" applyNumberFormat="1" applyFont="1" applyFill="1" applyBorder="1" applyAlignment="1">
      <alignment horizontal="left" vertical="top"/>
    </xf>
    <xf numFmtId="4" fontId="41" fillId="0" borderId="6" xfId="0" applyNumberFormat="1" applyFont="1" applyFill="1" applyBorder="1" applyAlignment="1">
      <alignment horizontal="right" vertical="top"/>
    </xf>
    <xf numFmtId="0" fontId="40" fillId="0" borderId="0" xfId="0" applyNumberFormat="1" applyFont="1" applyFill="1" applyAlignment="1">
      <alignment vertical="top"/>
    </xf>
    <xf numFmtId="4" fontId="40" fillId="0" borderId="6" xfId="0" applyNumberFormat="1" applyFont="1" applyFill="1" applyBorder="1" applyAlignment="1">
      <alignment horizontal="right" vertical="top"/>
    </xf>
    <xf numFmtId="0" fontId="41" fillId="0" borderId="0" xfId="0" applyNumberFormat="1" applyFont="1" applyFill="1" applyAlignment="1">
      <alignment vertical="top"/>
    </xf>
    <xf numFmtId="0" fontId="41" fillId="0" borderId="6" xfId="0" applyNumberFormat="1" applyFont="1" applyFill="1" applyBorder="1" applyAlignment="1">
      <alignment horizontal="left" vertical="top"/>
    </xf>
    <xf numFmtId="9" fontId="40" fillId="0" borderId="6" xfId="0" quotePrefix="1" applyNumberFormat="1" applyFont="1" applyFill="1" applyBorder="1" applyAlignment="1">
      <alignment horizontal="left" vertical="top" wrapText="1"/>
    </xf>
    <xf numFmtId="0" fontId="40" fillId="0" borderId="6" xfId="0" quotePrefix="1" applyNumberFormat="1" applyFont="1" applyFill="1" applyBorder="1" applyAlignment="1">
      <alignment horizontal="left" vertical="top" wrapText="1"/>
    </xf>
    <xf numFmtId="0" fontId="40" fillId="0" borderId="6" xfId="0" applyFont="1" applyFill="1" applyBorder="1" applyAlignment="1">
      <alignment horizontal="left" vertical="top" wrapText="1"/>
    </xf>
    <xf numFmtId="164" fontId="40" fillId="0" borderId="6" xfId="1" applyNumberFormat="1" applyFont="1" applyFill="1" applyBorder="1" applyAlignment="1">
      <alignment horizontal="right" vertical="top"/>
    </xf>
    <xf numFmtId="9" fontId="40" fillId="0" borderId="6" xfId="20" applyFont="1" applyFill="1" applyBorder="1" applyAlignment="1">
      <alignment horizontal="left" vertical="top" wrapText="1"/>
    </xf>
    <xf numFmtId="9" fontId="40" fillId="0" borderId="6" xfId="0" applyNumberFormat="1" applyFont="1" applyFill="1" applyBorder="1" applyAlignment="1">
      <alignment horizontal="left" vertical="top" wrapText="1"/>
    </xf>
    <xf numFmtId="0" fontId="40" fillId="0" borderId="6" xfId="7" applyNumberFormat="1" applyFont="1" applyFill="1" applyBorder="1" applyAlignment="1">
      <alignment horizontal="center" vertical="center"/>
    </xf>
    <xf numFmtId="0" fontId="41" fillId="0" borderId="6" xfId="7" applyNumberFormat="1" applyFont="1" applyFill="1" applyBorder="1" applyAlignment="1">
      <alignment horizontal="left" vertical="top" wrapText="1"/>
    </xf>
    <xf numFmtId="0" fontId="40" fillId="0" borderId="6" xfId="7" applyNumberFormat="1" applyFont="1" applyFill="1" applyBorder="1" applyAlignment="1">
      <alignment horizontal="left" vertical="top" wrapText="1"/>
    </xf>
    <xf numFmtId="0" fontId="40" fillId="0" borderId="6" xfId="7" applyNumberFormat="1" applyFont="1" applyFill="1" applyBorder="1" applyAlignment="1">
      <alignment horizontal="left" vertical="top"/>
    </xf>
    <xf numFmtId="4" fontId="41" fillId="0" borderId="6" xfId="7" applyNumberFormat="1" applyFont="1" applyFill="1" applyBorder="1" applyAlignment="1">
      <alignment horizontal="right" vertical="top"/>
    </xf>
    <xf numFmtId="4" fontId="40" fillId="0" borderId="6" xfId="7" applyNumberFormat="1" applyFont="1" applyFill="1" applyBorder="1" applyAlignment="1">
      <alignment horizontal="right" vertical="top"/>
    </xf>
    <xf numFmtId="4" fontId="40" fillId="0" borderId="6" xfId="0" applyNumberFormat="1" applyFont="1" applyFill="1" applyBorder="1" applyAlignment="1">
      <alignment horizontal="left" vertical="top"/>
    </xf>
    <xf numFmtId="0" fontId="43" fillId="0" borderId="0" xfId="0" applyFont="1" applyFill="1"/>
    <xf numFmtId="0" fontId="40" fillId="0" borderId="0" xfId="0" applyNumberFormat="1" applyFont="1" applyFill="1" applyBorder="1" applyAlignment="1">
      <alignment horizontal="center" vertical="center"/>
    </xf>
    <xf numFmtId="0" fontId="40" fillId="0" borderId="0" xfId="0" applyNumberFormat="1" applyFont="1" applyFill="1" applyBorder="1" applyAlignment="1">
      <alignment horizontal="left" vertical="top" wrapText="1"/>
    </xf>
    <xf numFmtId="4" fontId="40" fillId="0" borderId="0" xfId="0" applyNumberFormat="1" applyFont="1" applyFill="1" applyBorder="1" applyAlignment="1">
      <alignment horizontal="right" vertical="top"/>
    </xf>
    <xf numFmtId="0" fontId="44" fillId="0" borderId="6" xfId="0" applyNumberFormat="1" applyFont="1" applyFill="1" applyBorder="1" applyAlignment="1">
      <alignment horizontal="center" vertical="center"/>
    </xf>
    <xf numFmtId="0" fontId="44" fillId="0" borderId="6" xfId="0" applyNumberFormat="1" applyFont="1" applyFill="1" applyBorder="1" applyAlignment="1">
      <alignment horizontal="center" vertical="center" wrapText="1"/>
    </xf>
    <xf numFmtId="0" fontId="44" fillId="0" borderId="0" xfId="0" applyNumberFormat="1" applyFont="1" applyFill="1" applyAlignment="1">
      <alignment horizontal="center" vertical="center"/>
    </xf>
    <xf numFmtId="0" fontId="45" fillId="0" borderId="6" xfId="0" applyNumberFormat="1" applyFont="1" applyFill="1" applyBorder="1" applyAlignment="1">
      <alignment horizontal="center" vertical="center"/>
    </xf>
    <xf numFmtId="4" fontId="40" fillId="0" borderId="0" xfId="0" applyNumberFormat="1" applyFont="1" applyFill="1" applyAlignment="1">
      <alignment vertical="top"/>
    </xf>
    <xf numFmtId="0" fontId="40" fillId="0" borderId="6" xfId="0" applyFont="1" applyFill="1" applyBorder="1" applyAlignment="1">
      <alignment horizontal="left" vertical="center" wrapText="1"/>
    </xf>
    <xf numFmtId="41" fontId="40" fillId="0" borderId="6" xfId="1" applyFont="1" applyFill="1" applyBorder="1" applyAlignment="1">
      <alignment horizontal="right" vertical="center" wrapText="1"/>
    </xf>
    <xf numFmtId="43" fontId="40" fillId="0" borderId="6" xfId="0" applyNumberFormat="1" applyFont="1" applyFill="1" applyBorder="1" applyAlignment="1">
      <alignment horizontal="right" vertical="top"/>
    </xf>
    <xf numFmtId="41" fontId="40" fillId="0" borderId="6" xfId="0" applyNumberFormat="1" applyFont="1" applyFill="1" applyBorder="1" applyAlignment="1">
      <alignment horizontal="right" vertical="top"/>
    </xf>
    <xf numFmtId="164" fontId="40" fillId="0" borderId="6" xfId="0" applyNumberFormat="1" applyFont="1" applyFill="1" applyBorder="1" applyAlignment="1">
      <alignment horizontal="right" vertical="top"/>
    </xf>
    <xf numFmtId="0" fontId="0" fillId="0" borderId="0" xfId="0" applyAlignment="1">
      <alignment horizontal="center" vertical="center"/>
    </xf>
    <xf numFmtId="0" fontId="0" fillId="0" borderId="0" xfId="0" applyAlignment="1">
      <alignment vertical="center"/>
    </xf>
    <xf numFmtId="0" fontId="39" fillId="15" borderId="6" xfId="0" applyFont="1" applyFill="1" applyBorder="1" applyAlignment="1">
      <alignment horizontal="center" vertical="center"/>
    </xf>
    <xf numFmtId="41" fontId="39" fillId="15" borderId="6" xfId="1" applyFont="1" applyFill="1" applyBorder="1" applyAlignment="1">
      <alignment horizontal="center" vertical="center"/>
    </xf>
    <xf numFmtId="0" fontId="39" fillId="0" borderId="0" xfId="0" applyFont="1" applyAlignment="1">
      <alignment horizontal="center" vertical="center"/>
    </xf>
    <xf numFmtId="0" fontId="39" fillId="0" borderId="6" xfId="0" applyFont="1" applyBorder="1" applyAlignment="1">
      <alignment horizontal="center" vertical="center"/>
    </xf>
    <xf numFmtId="0" fontId="39" fillId="0" borderId="6" xfId="0" applyFont="1" applyBorder="1" applyAlignment="1">
      <alignment vertical="center"/>
    </xf>
    <xf numFmtId="41" fontId="39" fillId="0" borderId="6" xfId="1" applyFont="1" applyBorder="1" applyAlignment="1">
      <alignment vertical="center"/>
    </xf>
    <xf numFmtId="0" fontId="0" fillId="0" borderId="6" xfId="0" applyBorder="1" applyAlignment="1">
      <alignment horizontal="center" vertical="center"/>
    </xf>
    <xf numFmtId="0" fontId="0" fillId="0" borderId="6" xfId="0" applyBorder="1" applyAlignment="1">
      <alignment vertical="center"/>
    </xf>
    <xf numFmtId="41" fontId="0" fillId="0" borderId="6" xfId="1" applyFont="1" applyBorder="1" applyAlignment="1">
      <alignment vertical="center"/>
    </xf>
    <xf numFmtId="41" fontId="0" fillId="0" borderId="0" xfId="1" applyNumberFormat="1" applyFont="1" applyAlignment="1">
      <alignment vertical="center"/>
    </xf>
    <xf numFmtId="0" fontId="1" fillId="0" borderId="6" xfId="0" applyFont="1" applyBorder="1" applyAlignment="1">
      <alignment horizontal="center" vertical="center"/>
    </xf>
    <xf numFmtId="0" fontId="1" fillId="0" borderId="6" xfId="0" applyFont="1" applyBorder="1" applyAlignment="1">
      <alignment vertical="center"/>
    </xf>
    <xf numFmtId="41" fontId="1" fillId="0" borderId="6" xfId="1" applyFont="1" applyBorder="1" applyAlignment="1">
      <alignment vertical="center"/>
    </xf>
    <xf numFmtId="0" fontId="1" fillId="0" borderId="0" xfId="0" applyFont="1" applyAlignment="1">
      <alignment vertical="center"/>
    </xf>
    <xf numFmtId="0" fontId="0" fillId="0" borderId="6" xfId="0" applyFill="1" applyBorder="1" applyAlignment="1">
      <alignment vertical="center" wrapText="1"/>
    </xf>
    <xf numFmtId="0" fontId="39" fillId="0" borderId="6" xfId="0" applyFont="1" applyBorder="1" applyAlignment="1">
      <alignment vertical="center" wrapText="1"/>
    </xf>
    <xf numFmtId="0" fontId="1" fillId="0" borderId="6" xfId="0" applyFont="1" applyBorder="1" applyAlignment="1">
      <alignment vertical="center" wrapText="1"/>
    </xf>
    <xf numFmtId="0" fontId="0" fillId="0" borderId="6" xfId="0" applyFill="1" applyBorder="1" applyAlignment="1">
      <alignment horizontal="left" vertical="center" wrapText="1"/>
    </xf>
    <xf numFmtId="0" fontId="1" fillId="0" borderId="6" xfId="0" applyFont="1" applyFill="1" applyBorder="1" applyAlignment="1">
      <alignment vertical="center" wrapText="1"/>
    </xf>
    <xf numFmtId="0" fontId="39" fillId="0" borderId="6" xfId="0" applyFont="1" applyFill="1" applyBorder="1" applyAlignment="1">
      <alignment vertical="center" wrapText="1"/>
    </xf>
    <xf numFmtId="41" fontId="39" fillId="15" borderId="6" xfId="1" applyFont="1" applyFill="1" applyBorder="1" applyAlignment="1">
      <alignment vertical="center"/>
    </xf>
    <xf numFmtId="41" fontId="0" fillId="0" borderId="0" xfId="1" applyFont="1" applyAlignment="1">
      <alignment vertical="center"/>
    </xf>
    <xf numFmtId="0" fontId="39" fillId="0" borderId="0" xfId="0" applyFont="1" applyAlignment="1">
      <alignment vertical="center"/>
    </xf>
    <xf numFmtId="0" fontId="41" fillId="0" borderId="6" xfId="0" applyFont="1" applyFill="1" applyBorder="1" applyAlignment="1">
      <alignment horizontal="center" vertical="center"/>
    </xf>
    <xf numFmtId="0" fontId="41" fillId="0" borderId="6" xfId="0" applyNumberFormat="1" applyFont="1" applyFill="1" applyBorder="1" applyAlignment="1">
      <alignment horizontal="center" vertical="center"/>
    </xf>
    <xf numFmtId="4" fontId="41" fillId="0" borderId="6" xfId="0" applyNumberFormat="1" applyFont="1" applyFill="1" applyBorder="1" applyAlignment="1"/>
    <xf numFmtId="4" fontId="40" fillId="0" borderId="0" xfId="0" applyNumberFormat="1" applyFont="1" applyFill="1"/>
    <xf numFmtId="0" fontId="41" fillId="0" borderId="6" xfId="0" applyFont="1" applyFill="1" applyBorder="1" applyAlignment="1">
      <alignment horizontal="center"/>
    </xf>
    <xf numFmtId="0" fontId="41" fillId="0" borderId="6" xfId="0" applyNumberFormat="1" applyFont="1" applyFill="1" applyBorder="1" applyAlignment="1">
      <alignment horizontal="center" vertical="center"/>
    </xf>
    <xf numFmtId="0" fontId="16" fillId="6" borderId="1" xfId="0" applyNumberFormat="1" applyFont="1" applyFill="1" applyBorder="1" applyAlignment="1">
      <alignment horizontal="center" vertical="center"/>
    </xf>
    <xf numFmtId="0" fontId="16" fillId="6" borderId="5" xfId="0" applyNumberFormat="1" applyFont="1" applyFill="1" applyBorder="1" applyAlignment="1">
      <alignment horizontal="center" vertical="center"/>
    </xf>
    <xf numFmtId="0" fontId="19" fillId="0" borderId="2"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18" fillId="0" borderId="0" xfId="0" applyNumberFormat="1" applyFont="1" applyFill="1" applyAlignment="1">
      <alignment horizontal="center" vertical="center"/>
    </xf>
    <xf numFmtId="0" fontId="19" fillId="0" borderId="0" xfId="0" applyNumberFormat="1" applyFont="1" applyFill="1" applyAlignment="1">
      <alignment horizontal="left" vertical="center"/>
    </xf>
    <xf numFmtId="0" fontId="19" fillId="0" borderId="1" xfId="0" applyNumberFormat="1" applyFont="1" applyFill="1" applyBorder="1" applyAlignment="1">
      <alignment horizontal="center" vertical="center"/>
    </xf>
    <xf numFmtId="0" fontId="19" fillId="0" borderId="5" xfId="0" applyNumberFormat="1" applyFont="1" applyFill="1" applyBorder="1" applyAlignment="1">
      <alignment horizontal="center" vertical="center"/>
    </xf>
    <xf numFmtId="0" fontId="19" fillId="0" borderId="2" xfId="0" applyNumberFormat="1" applyFont="1" applyFill="1" applyBorder="1" applyAlignment="1">
      <alignment horizontal="center" vertical="center"/>
    </xf>
    <xf numFmtId="0" fontId="19" fillId="0" borderId="4" xfId="0" applyNumberFormat="1"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xf>
    <xf numFmtId="0" fontId="20" fillId="0" borderId="6" xfId="0" applyNumberFormat="1" applyFont="1" applyFill="1" applyBorder="1" applyAlignment="1">
      <alignment horizontal="center" vertical="center"/>
    </xf>
    <xf numFmtId="0" fontId="20" fillId="0" borderId="2" xfId="0" applyNumberFormat="1" applyFont="1" applyFill="1" applyBorder="1" applyAlignment="1">
      <alignment horizontal="center" vertical="center"/>
    </xf>
    <xf numFmtId="0" fontId="20" fillId="0" borderId="4" xfId="0" applyNumberFormat="1" applyFont="1" applyFill="1" applyBorder="1" applyAlignment="1">
      <alignment horizontal="center" vertical="center"/>
    </xf>
    <xf numFmtId="0" fontId="19" fillId="0" borderId="6" xfId="0" applyNumberFormat="1" applyFont="1" applyFill="1" applyBorder="1" applyAlignment="1">
      <alignment horizontal="center" vertical="center"/>
    </xf>
    <xf numFmtId="0" fontId="19" fillId="0" borderId="6" xfId="0" applyNumberFormat="1" applyFont="1" applyFill="1" applyBorder="1" applyAlignment="1">
      <alignment horizontal="center" vertical="center" wrapText="1"/>
    </xf>
    <xf numFmtId="0" fontId="26" fillId="0" borderId="0" xfId="0" applyNumberFormat="1" applyFont="1" applyFill="1" applyAlignment="1">
      <alignment horizontal="left" vertical="center"/>
    </xf>
    <xf numFmtId="0" fontId="19" fillId="0" borderId="2" xfId="7" applyNumberFormat="1" applyFont="1" applyFill="1" applyBorder="1" applyAlignment="1">
      <alignment horizontal="center" vertical="center"/>
    </xf>
    <xf numFmtId="0" fontId="19" fillId="0" borderId="3" xfId="7" applyNumberFormat="1" applyFont="1" applyFill="1" applyBorder="1" applyAlignment="1">
      <alignment horizontal="center" vertical="center"/>
    </xf>
    <xf numFmtId="0" fontId="19" fillId="0" borderId="4" xfId="7" applyNumberFormat="1" applyFont="1" applyFill="1" applyBorder="1" applyAlignment="1">
      <alignment horizontal="center" vertical="center"/>
    </xf>
    <xf numFmtId="0" fontId="20" fillId="0" borderId="2" xfId="7" applyNumberFormat="1" applyFont="1" applyFill="1" applyBorder="1" applyAlignment="1">
      <alignment horizontal="center" vertical="center"/>
    </xf>
    <xf numFmtId="0" fontId="20" fillId="0" borderId="4" xfId="7" applyNumberFormat="1" applyFont="1" applyFill="1" applyBorder="1" applyAlignment="1">
      <alignment horizontal="center" vertical="center"/>
    </xf>
    <xf numFmtId="0" fontId="18" fillId="0" borderId="0" xfId="7" applyNumberFormat="1" applyFont="1" applyFill="1" applyAlignment="1">
      <alignment horizontal="center" vertical="center"/>
    </xf>
    <xf numFmtId="0" fontId="19" fillId="0" borderId="0" xfId="7" applyNumberFormat="1" applyFont="1" applyFill="1" applyAlignment="1">
      <alignment horizontal="left" vertical="center"/>
    </xf>
    <xf numFmtId="0" fontId="19" fillId="0" borderId="1" xfId="7" applyNumberFormat="1" applyFont="1" applyFill="1" applyBorder="1" applyAlignment="1">
      <alignment horizontal="center" vertical="center"/>
    </xf>
    <xf numFmtId="0" fontId="19" fillId="0" borderId="5" xfId="7" applyNumberFormat="1" applyFont="1" applyFill="1" applyBorder="1" applyAlignment="1">
      <alignment horizontal="center" vertical="center"/>
    </xf>
    <xf numFmtId="0" fontId="19" fillId="0" borderId="1" xfId="7" applyNumberFormat="1" applyFont="1" applyFill="1" applyBorder="1" applyAlignment="1">
      <alignment horizontal="center" vertical="center" wrapText="1"/>
    </xf>
    <xf numFmtId="0" fontId="19" fillId="0" borderId="5" xfId="7" applyNumberFormat="1" applyFont="1" applyFill="1" applyBorder="1" applyAlignment="1">
      <alignment horizontal="center" vertical="center" wrapText="1"/>
    </xf>
    <xf numFmtId="0" fontId="19" fillId="0" borderId="2" xfId="7" applyNumberFormat="1" applyFont="1" applyFill="1" applyBorder="1" applyAlignment="1">
      <alignment horizontal="center" vertical="center" wrapText="1"/>
    </xf>
    <xf numFmtId="0" fontId="19" fillId="0" borderId="4" xfId="7" applyNumberFormat="1" applyFont="1" applyFill="1" applyBorder="1" applyAlignment="1">
      <alignment horizontal="center" vertical="center" wrapText="1"/>
    </xf>
    <xf numFmtId="0" fontId="16" fillId="0" borderId="0" xfId="0" applyNumberFormat="1" applyFont="1" applyFill="1" applyAlignment="1">
      <alignment horizontal="center" vertical="center"/>
    </xf>
    <xf numFmtId="0" fontId="39" fillId="0" borderId="0" xfId="0" applyFont="1" applyAlignment="1">
      <alignment horizontal="center" vertical="center"/>
    </xf>
    <xf numFmtId="0" fontId="39" fillId="15" borderId="6" xfId="0" applyFont="1" applyFill="1" applyBorder="1" applyAlignment="1">
      <alignment horizontal="center" vertical="center"/>
    </xf>
    <xf numFmtId="0" fontId="6" fillId="4" borderId="2" xfId="2" applyFont="1" applyFill="1" applyBorder="1" applyAlignment="1">
      <alignment horizontal="center" vertical="center" wrapText="1"/>
    </xf>
    <xf numFmtId="0" fontId="6" fillId="4" borderId="4" xfId="2" applyFont="1" applyFill="1" applyBorder="1" applyAlignment="1">
      <alignment horizontal="center" vertical="center" wrapText="1"/>
    </xf>
    <xf numFmtId="0" fontId="5" fillId="2" borderId="0" xfId="3" applyFont="1" applyAlignment="1">
      <alignment horizontal="center" vertical="center"/>
    </xf>
    <xf numFmtId="0" fontId="6" fillId="3" borderId="1"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8" fillId="3" borderId="1" xfId="4" applyFont="1" applyFill="1" applyBorder="1" applyAlignment="1">
      <alignment horizontal="center" vertical="center" wrapText="1"/>
    </xf>
    <xf numFmtId="0" fontId="8" fillId="3" borderId="5" xfId="4" applyFont="1" applyFill="1" applyBorder="1" applyAlignment="1">
      <alignment horizontal="center" vertical="center" wrapText="1"/>
    </xf>
    <xf numFmtId="0" fontId="8" fillId="3" borderId="2" xfId="4"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cellXfs>
  <cellStyles count="21">
    <cellStyle name="Comma [0]" xfId="1" builtinId="6"/>
    <cellStyle name="Comma [0] 2" xfId="6"/>
    <cellStyle name="Currency" xfId="19" builtinId="4"/>
    <cellStyle name="Hyperlink" xfId="18" builtinId="8"/>
    <cellStyle name="Normal" xfId="0" builtinId="0"/>
    <cellStyle name="Normal 2" xfId="2"/>
    <cellStyle name="Normal 2 2" xfId="7"/>
    <cellStyle name="Percent" xfId="20" builtinId="5"/>
    <cellStyle name="S0" xfId="3"/>
    <cellStyle name="S1" xfId="8"/>
    <cellStyle name="S10" xfId="9"/>
    <cellStyle name="S11" xfId="10"/>
    <cellStyle name="S12" xfId="11"/>
    <cellStyle name="S2" xfId="4"/>
    <cellStyle name="S3" xfId="12"/>
    <cellStyle name="S4" xfId="13"/>
    <cellStyle name="S5" xfId="5"/>
    <cellStyle name="S6" xfId="14"/>
    <cellStyle name="S7" xfId="15"/>
    <cellStyle name="S8" xfId="16"/>
    <cellStyle name="S9"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TA%20ULP\data%20bappeda\Kegiatan%202015\ANGGARAN%202015\2016\RINCIAN%20PSD%20C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K Mandiri"/>
      <sheetName val="Sheet1"/>
      <sheetName val="Berbas Tengah"/>
      <sheetName val="Berbas Pantai"/>
      <sheetName val="BL"/>
      <sheetName val="Satimpo"/>
      <sheetName val="Tj.Laut"/>
      <sheetName val="Tj.Laut Indah"/>
      <sheetName val="Kanaan"/>
      <sheetName val="Telihan"/>
      <sheetName val="Belimbing"/>
      <sheetName val="Btg Kuala"/>
      <sheetName val="Api-Api"/>
      <sheetName val="Btg Baru"/>
      <sheetName val="Gn Elai"/>
      <sheetName val="Loktuan"/>
      <sheetName val="Guntung"/>
    </sheetNames>
    <sheetDataSet>
      <sheetData sheetId="0"/>
      <sheetData sheetId="1"/>
      <sheetData sheetId="2"/>
      <sheetData sheetId="3">
        <row r="16">
          <cell r="G16">
            <v>2827395000</v>
          </cell>
        </row>
      </sheetData>
      <sheetData sheetId="4"/>
      <sheetData sheetId="5"/>
      <sheetData sheetId="6">
        <row r="19">
          <cell r="G19">
            <v>3439887000</v>
          </cell>
        </row>
      </sheetData>
      <sheetData sheetId="7">
        <row r="29">
          <cell r="G29">
            <v>5611369800</v>
          </cell>
        </row>
      </sheetData>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dimension ref="A1:D48"/>
  <sheetViews>
    <sheetView topLeftCell="A16" workbookViewId="0">
      <selection activeCell="C36" sqref="C36"/>
    </sheetView>
  </sheetViews>
  <sheetFormatPr defaultRowHeight="15"/>
  <cols>
    <col min="1" max="1" width="3.5703125" style="365" bestFit="1" customWidth="1"/>
    <col min="2" max="2" width="68.7109375" style="365" customWidth="1"/>
    <col min="3" max="3" width="3.5703125" style="365" bestFit="1" customWidth="1"/>
    <col min="4" max="4" width="56.140625" style="365" customWidth="1"/>
    <col min="5" max="16384" width="9.140625" style="365"/>
  </cols>
  <sheetData>
    <row r="1" spans="1:4">
      <c r="A1" s="364" t="s">
        <v>8032</v>
      </c>
      <c r="B1" s="364" t="s">
        <v>83</v>
      </c>
      <c r="C1" s="364" t="s">
        <v>8032</v>
      </c>
      <c r="D1" s="369" t="s">
        <v>7963</v>
      </c>
    </row>
    <row r="2" spans="1:4">
      <c r="A2" s="366">
        <v>1</v>
      </c>
      <c r="B2" s="367" t="s">
        <v>8033</v>
      </c>
      <c r="C2" s="368">
        <v>1</v>
      </c>
      <c r="D2" s="371" t="s">
        <v>8080</v>
      </c>
    </row>
    <row r="3" spans="1:4">
      <c r="A3" s="366">
        <v>2</v>
      </c>
      <c r="B3" s="367" t="s">
        <v>8034</v>
      </c>
      <c r="C3" s="368">
        <v>2</v>
      </c>
      <c r="D3" s="371" t="s">
        <v>8081</v>
      </c>
    </row>
    <row r="4" spans="1:4">
      <c r="A4" s="366">
        <v>3</v>
      </c>
      <c r="B4" s="367" t="s">
        <v>8035</v>
      </c>
      <c r="C4" s="368">
        <v>3</v>
      </c>
      <c r="D4" s="371" t="s">
        <v>8082</v>
      </c>
    </row>
    <row r="5" spans="1:4">
      <c r="A5" s="366">
        <v>4</v>
      </c>
      <c r="B5" s="367" t="s">
        <v>8036</v>
      </c>
      <c r="C5" s="368">
        <v>4</v>
      </c>
      <c r="D5" s="371" t="s">
        <v>8083</v>
      </c>
    </row>
    <row r="6" spans="1:4">
      <c r="A6" s="366">
        <v>5</v>
      </c>
      <c r="B6" s="367" t="s">
        <v>8037</v>
      </c>
      <c r="C6" s="368">
        <v>5</v>
      </c>
      <c r="D6" s="371" t="s">
        <v>8084</v>
      </c>
    </row>
    <row r="7" spans="1:4">
      <c r="A7" s="366">
        <v>6</v>
      </c>
      <c r="B7" s="367" t="s">
        <v>8038</v>
      </c>
      <c r="C7" s="368">
        <v>6</v>
      </c>
      <c r="D7" s="371" t="s">
        <v>8085</v>
      </c>
    </row>
    <row r="8" spans="1:4">
      <c r="A8" s="366">
        <v>7</v>
      </c>
      <c r="B8" s="367" t="s">
        <v>8039</v>
      </c>
      <c r="C8" s="368">
        <v>7</v>
      </c>
      <c r="D8" s="371" t="s">
        <v>8086</v>
      </c>
    </row>
    <row r="9" spans="1:4">
      <c r="A9" s="366">
        <v>8</v>
      </c>
      <c r="B9" s="367" t="s">
        <v>8040</v>
      </c>
      <c r="C9" s="368">
        <v>8</v>
      </c>
      <c r="D9" s="371" t="s">
        <v>8087</v>
      </c>
    </row>
    <row r="10" spans="1:4">
      <c r="A10" s="366">
        <v>9</v>
      </c>
      <c r="B10" s="367" t="s">
        <v>8041</v>
      </c>
      <c r="C10" s="368">
        <v>9</v>
      </c>
      <c r="D10" s="371" t="s">
        <v>8088</v>
      </c>
    </row>
    <row r="11" spans="1:4">
      <c r="A11" s="366">
        <v>10</v>
      </c>
      <c r="B11" s="367" t="s">
        <v>8042</v>
      </c>
      <c r="C11" s="368">
        <v>10</v>
      </c>
      <c r="D11" s="371" t="s">
        <v>8089</v>
      </c>
    </row>
    <row r="12" spans="1:4">
      <c r="A12" s="366">
        <v>11</v>
      </c>
      <c r="B12" s="367" t="s">
        <v>8043</v>
      </c>
      <c r="C12" s="368">
        <v>11</v>
      </c>
      <c r="D12" s="371" t="s">
        <v>8090</v>
      </c>
    </row>
    <row r="13" spans="1:4">
      <c r="A13" s="366">
        <v>12</v>
      </c>
      <c r="B13" s="367" t="s">
        <v>8044</v>
      </c>
      <c r="C13" s="368">
        <v>12</v>
      </c>
      <c r="D13" s="371" t="s">
        <v>8091</v>
      </c>
    </row>
    <row r="14" spans="1:4">
      <c r="A14" s="366">
        <v>13</v>
      </c>
      <c r="B14" s="367" t="s">
        <v>8045</v>
      </c>
      <c r="C14" s="368">
        <v>13</v>
      </c>
      <c r="D14" s="371" t="s">
        <v>8092</v>
      </c>
    </row>
    <row r="15" spans="1:4">
      <c r="A15" s="366">
        <v>14</v>
      </c>
      <c r="B15" s="367" t="s">
        <v>8046</v>
      </c>
      <c r="C15" s="368">
        <v>14</v>
      </c>
      <c r="D15" s="371" t="s">
        <v>8093</v>
      </c>
    </row>
    <row r="16" spans="1:4">
      <c r="A16" s="366">
        <v>15</v>
      </c>
      <c r="B16" s="367" t="s">
        <v>8047</v>
      </c>
      <c r="C16" s="368">
        <v>15</v>
      </c>
      <c r="D16" s="371" t="s">
        <v>8094</v>
      </c>
    </row>
    <row r="17" spans="1:4">
      <c r="A17" s="366">
        <v>16</v>
      </c>
      <c r="B17" s="367" t="s">
        <v>8048</v>
      </c>
      <c r="C17" s="368">
        <v>16</v>
      </c>
      <c r="D17" s="371" t="s">
        <v>8095</v>
      </c>
    </row>
    <row r="18" spans="1:4">
      <c r="A18" s="366">
        <v>17</v>
      </c>
      <c r="B18" s="367" t="s">
        <v>8049</v>
      </c>
      <c r="C18" s="368">
        <v>17</v>
      </c>
      <c r="D18" s="371" t="s">
        <v>8096</v>
      </c>
    </row>
    <row r="19" spans="1:4">
      <c r="A19" s="366">
        <v>18</v>
      </c>
      <c r="B19" s="367" t="s">
        <v>8050</v>
      </c>
      <c r="C19" s="368">
        <v>18</v>
      </c>
      <c r="D19" s="371" t="s">
        <v>8097</v>
      </c>
    </row>
    <row r="20" spans="1:4">
      <c r="A20" s="366">
        <v>19</v>
      </c>
      <c r="B20" s="367" t="s">
        <v>8051</v>
      </c>
      <c r="C20" s="368">
        <v>19</v>
      </c>
      <c r="D20" s="371" t="s">
        <v>8098</v>
      </c>
    </row>
    <row r="21" spans="1:4" ht="45">
      <c r="A21" s="366">
        <v>20</v>
      </c>
      <c r="B21" s="367" t="s">
        <v>8052</v>
      </c>
      <c r="C21" s="368">
        <v>20</v>
      </c>
      <c r="D21" s="371" t="s">
        <v>8099</v>
      </c>
    </row>
    <row r="22" spans="1:4">
      <c r="A22" s="366">
        <v>21</v>
      </c>
      <c r="B22" s="367" t="s">
        <v>8053</v>
      </c>
      <c r="C22" s="368">
        <v>21</v>
      </c>
      <c r="D22" s="371" t="s">
        <v>8100</v>
      </c>
    </row>
    <row r="23" spans="1:4">
      <c r="A23" s="366">
        <v>22</v>
      </c>
      <c r="B23" s="367" t="s">
        <v>8054</v>
      </c>
      <c r="C23" s="368">
        <v>22</v>
      </c>
      <c r="D23" s="371" t="s">
        <v>8101</v>
      </c>
    </row>
    <row r="24" spans="1:4">
      <c r="A24" s="366">
        <v>23</v>
      </c>
      <c r="B24" s="367" t="s">
        <v>8055</v>
      </c>
      <c r="C24" s="368">
        <v>23</v>
      </c>
      <c r="D24" s="371" t="s">
        <v>8102</v>
      </c>
    </row>
    <row r="25" spans="1:4">
      <c r="A25" s="366">
        <v>24</v>
      </c>
      <c r="B25" s="367" t="s">
        <v>8056</v>
      </c>
      <c r="C25" s="368">
        <v>24</v>
      </c>
      <c r="D25" s="371" t="s">
        <v>8103</v>
      </c>
    </row>
    <row r="26" spans="1:4">
      <c r="A26" s="366">
        <v>25</v>
      </c>
      <c r="B26" s="367" t="s">
        <v>8057</v>
      </c>
      <c r="C26" s="368">
        <v>25</v>
      </c>
      <c r="D26" s="371" t="s">
        <v>8104</v>
      </c>
    </row>
    <row r="27" spans="1:4">
      <c r="A27" s="366">
        <v>26</v>
      </c>
      <c r="B27" s="367" t="s">
        <v>8058</v>
      </c>
      <c r="C27" s="368">
        <v>26</v>
      </c>
      <c r="D27" s="371" t="s">
        <v>8105</v>
      </c>
    </row>
    <row r="28" spans="1:4">
      <c r="A28" s="366">
        <v>27</v>
      </c>
      <c r="B28" s="367" t="s">
        <v>8059</v>
      </c>
      <c r="C28" s="368"/>
      <c r="D28" s="371"/>
    </row>
    <row r="29" spans="1:4">
      <c r="A29" s="366">
        <v>28</v>
      </c>
      <c r="B29" s="367" t="s">
        <v>8060</v>
      </c>
      <c r="C29" s="368"/>
      <c r="D29" s="371"/>
    </row>
    <row r="30" spans="1:4">
      <c r="A30" s="366">
        <v>29</v>
      </c>
      <c r="B30" s="367" t="s">
        <v>8061</v>
      </c>
      <c r="C30" s="368">
        <v>1</v>
      </c>
      <c r="D30" s="371" t="s">
        <v>8106</v>
      </c>
    </row>
    <row r="31" spans="1:4">
      <c r="A31" s="366">
        <v>30</v>
      </c>
      <c r="B31" s="367" t="s">
        <v>8062</v>
      </c>
      <c r="C31" s="368">
        <v>2</v>
      </c>
      <c r="D31" s="371" t="s">
        <v>8107</v>
      </c>
    </row>
    <row r="32" spans="1:4">
      <c r="A32" s="366">
        <v>31</v>
      </c>
      <c r="B32" s="367" t="s">
        <v>8063</v>
      </c>
      <c r="C32" s="368">
        <v>3</v>
      </c>
      <c r="D32" s="371" t="s">
        <v>8108</v>
      </c>
    </row>
    <row r="33" spans="1:4">
      <c r="A33" s="366">
        <v>32</v>
      </c>
      <c r="B33" s="367" t="s">
        <v>8064</v>
      </c>
      <c r="C33" s="368">
        <v>4</v>
      </c>
      <c r="D33" s="371" t="s">
        <v>8109</v>
      </c>
    </row>
    <row r="34" spans="1:4">
      <c r="A34" s="366">
        <v>33</v>
      </c>
      <c r="B34" s="367" t="s">
        <v>8065</v>
      </c>
      <c r="C34" s="368">
        <v>5</v>
      </c>
      <c r="D34" s="371" t="s">
        <v>8110</v>
      </c>
    </row>
    <row r="35" spans="1:4">
      <c r="A35" s="366">
        <v>34</v>
      </c>
      <c r="B35" s="367" t="s">
        <v>8066</v>
      </c>
      <c r="C35" s="368">
        <v>6</v>
      </c>
      <c r="D35" s="371" t="s">
        <v>8111</v>
      </c>
    </row>
    <row r="36" spans="1:4">
      <c r="A36" s="366">
        <v>35</v>
      </c>
      <c r="B36" s="367" t="s">
        <v>8067</v>
      </c>
      <c r="C36" s="368">
        <v>7</v>
      </c>
      <c r="D36" s="371" t="s">
        <v>8112</v>
      </c>
    </row>
    <row r="37" spans="1:4">
      <c r="A37" s="366">
        <v>36</v>
      </c>
      <c r="B37" s="367" t="s">
        <v>8068</v>
      </c>
      <c r="C37" s="366"/>
      <c r="D37" s="370"/>
    </row>
    <row r="38" spans="1:4">
      <c r="A38" s="366">
        <v>37</v>
      </c>
      <c r="B38" s="367" t="s">
        <v>8069</v>
      </c>
      <c r="C38" s="366"/>
      <c r="D38" s="367"/>
    </row>
    <row r="39" spans="1:4">
      <c r="A39" s="366">
        <v>38</v>
      </c>
      <c r="B39" s="367" t="s">
        <v>8070</v>
      </c>
      <c r="C39" s="366"/>
      <c r="D39" s="367"/>
    </row>
    <row r="40" spans="1:4">
      <c r="A40" s="366">
        <v>39</v>
      </c>
      <c r="B40" s="367" t="s">
        <v>8071</v>
      </c>
      <c r="C40" s="366"/>
      <c r="D40" s="367"/>
    </row>
    <row r="41" spans="1:4">
      <c r="A41" s="366">
        <v>40</v>
      </c>
      <c r="B41" s="367" t="s">
        <v>8072</v>
      </c>
      <c r="C41" s="366"/>
      <c r="D41" s="367"/>
    </row>
    <row r="42" spans="1:4">
      <c r="A42" s="366">
        <v>41</v>
      </c>
      <c r="B42" s="367" t="s">
        <v>8073</v>
      </c>
      <c r="C42" s="366"/>
      <c r="D42" s="367"/>
    </row>
    <row r="43" spans="1:4">
      <c r="A43" s="366">
        <v>42</v>
      </c>
      <c r="B43" s="367" t="s">
        <v>8074</v>
      </c>
      <c r="C43" s="366"/>
      <c r="D43" s="367"/>
    </row>
    <row r="44" spans="1:4">
      <c r="A44" s="366">
        <v>43</v>
      </c>
      <c r="B44" s="367" t="s">
        <v>8075</v>
      </c>
      <c r="C44" s="366"/>
      <c r="D44" s="367"/>
    </row>
    <row r="45" spans="1:4">
      <c r="A45" s="366">
        <v>44</v>
      </c>
      <c r="B45" s="367" t="s">
        <v>8076</v>
      </c>
      <c r="C45" s="366"/>
      <c r="D45" s="367"/>
    </row>
    <row r="46" spans="1:4">
      <c r="A46" s="366">
        <v>45</v>
      </c>
      <c r="B46" s="367" t="s">
        <v>8077</v>
      </c>
      <c r="C46" s="366"/>
      <c r="D46" s="367"/>
    </row>
    <row r="47" spans="1:4">
      <c r="A47" s="366">
        <v>46</v>
      </c>
      <c r="B47" s="367" t="s">
        <v>8078</v>
      </c>
      <c r="C47" s="366"/>
      <c r="D47" s="367"/>
    </row>
    <row r="48" spans="1:4">
      <c r="A48" s="366">
        <v>47</v>
      </c>
      <c r="B48" s="367" t="s">
        <v>8079</v>
      </c>
      <c r="C48" s="366"/>
      <c r="D48" s="36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0B0F0"/>
  </sheetPr>
  <dimension ref="A1:R4855"/>
  <sheetViews>
    <sheetView tabSelected="1" topLeftCell="A4851" zoomScale="80" zoomScaleNormal="80" workbookViewId="0">
      <selection activeCell="H11" sqref="H11"/>
    </sheetView>
  </sheetViews>
  <sheetFormatPr defaultRowHeight="16.5"/>
  <cols>
    <col min="1" max="1" width="10.5703125" style="372" customWidth="1"/>
    <col min="2" max="2" width="7.5703125" style="372" hidden="1" customWidth="1"/>
    <col min="3" max="3" width="6" style="372" hidden="1" customWidth="1"/>
    <col min="4" max="4" width="7.28515625" style="372" hidden="1" customWidth="1"/>
    <col min="5" max="5" width="8.42578125" style="372" hidden="1" customWidth="1"/>
    <col min="6" max="6" width="8.7109375" style="372" hidden="1" customWidth="1"/>
    <col min="7" max="7" width="68.42578125" style="372" customWidth="1"/>
    <col min="8" max="8" width="42.140625" style="372" customWidth="1"/>
    <col min="9" max="9" width="17.5703125" style="372" customWidth="1"/>
    <col min="10" max="10" width="18.42578125" style="373" bestFit="1" customWidth="1"/>
    <col min="11" max="11" width="20.5703125" style="372" hidden="1" customWidth="1"/>
    <col min="12" max="12" width="21.5703125" style="372" hidden="1" customWidth="1"/>
    <col min="13" max="13" width="16.85546875" style="372" hidden="1" customWidth="1"/>
    <col min="14" max="14" width="0" style="372" hidden="1" customWidth="1"/>
    <col min="15" max="16" width="9.140625" style="372"/>
    <col min="17" max="17" width="11" style="372" bestFit="1" customWidth="1"/>
    <col min="18" max="18" width="14" style="372" bestFit="1" customWidth="1"/>
    <col min="19" max="16384" width="9.140625" style="372"/>
  </cols>
  <sheetData>
    <row r="1" spans="1:12">
      <c r="A1" s="405" t="s">
        <v>8114</v>
      </c>
    </row>
    <row r="3" spans="1:12" ht="15" customHeight="1">
      <c r="A3" s="376" t="s">
        <v>7965</v>
      </c>
      <c r="B3" s="377"/>
      <c r="C3" s="377"/>
      <c r="D3" s="377"/>
      <c r="E3" s="377"/>
      <c r="F3" s="377"/>
      <c r="G3" s="378" t="str">
        <f>VLOOKUP(D8,Sheet3!$C$2:$D$27,2,0)</f>
        <v>: Pendidikan</v>
      </c>
      <c r="H3" s="374"/>
      <c r="I3" s="374"/>
      <c r="J3" s="375"/>
    </row>
    <row r="4" spans="1:12" ht="15" customHeight="1">
      <c r="A4" s="376" t="s">
        <v>3</v>
      </c>
      <c r="B4" s="377"/>
      <c r="C4" s="377"/>
      <c r="D4" s="377"/>
      <c r="E4" s="377"/>
      <c r="F4" s="377"/>
      <c r="G4" s="378" t="str">
        <f>VLOOKUP($C8,Sheet3!$A$2:$B$48,2,0)</f>
        <v>: Dinas Pendidikan</v>
      </c>
      <c r="H4" s="374"/>
      <c r="I4" s="374"/>
      <c r="J4" s="375"/>
    </row>
    <row r="5" spans="1:12" ht="15" customHeight="1"/>
    <row r="6" spans="1:12" s="375" customFormat="1" ht="33">
      <c r="A6" s="445" t="s">
        <v>69</v>
      </c>
      <c r="B6" s="445" t="s">
        <v>7962</v>
      </c>
      <c r="C6" s="445" t="s">
        <v>83</v>
      </c>
      <c r="D6" s="445" t="s">
        <v>7963</v>
      </c>
      <c r="E6" s="445" t="s">
        <v>7964</v>
      </c>
      <c r="F6" s="445" t="s">
        <v>5508</v>
      </c>
      <c r="G6" s="380" t="s">
        <v>6779</v>
      </c>
      <c r="H6" s="380" t="s">
        <v>65</v>
      </c>
      <c r="I6" s="380" t="s">
        <v>72</v>
      </c>
      <c r="J6" s="380" t="s">
        <v>7961</v>
      </c>
    </row>
    <row r="7" spans="1:12" s="411" customFormat="1" ht="12.75">
      <c r="A7" s="409">
        <v>1</v>
      </c>
      <c r="B7" s="381"/>
      <c r="C7" s="381"/>
      <c r="D7" s="381"/>
      <c r="E7" s="381"/>
      <c r="F7" s="381"/>
      <c r="G7" s="410">
        <v>2</v>
      </c>
      <c r="H7" s="409">
        <v>3</v>
      </c>
      <c r="I7" s="409">
        <v>4</v>
      </c>
      <c r="J7" s="409">
        <v>5</v>
      </c>
      <c r="K7" s="382"/>
      <c r="L7" s="382"/>
    </row>
    <row r="8" spans="1:12" s="388" customFormat="1">
      <c r="A8" s="383" t="s">
        <v>78</v>
      </c>
      <c r="B8" s="383">
        <v>1</v>
      </c>
      <c r="C8" s="383">
        <v>1</v>
      </c>
      <c r="D8" s="383">
        <v>1</v>
      </c>
      <c r="E8" s="383">
        <v>1</v>
      </c>
      <c r="F8" s="383" t="s">
        <v>8031</v>
      </c>
      <c r="G8" s="384" t="s">
        <v>79</v>
      </c>
      <c r="H8" s="385"/>
      <c r="I8" s="386"/>
      <c r="J8" s="387">
        <f>SUM(J9:J21)</f>
        <v>16878599000</v>
      </c>
      <c r="L8" s="413">
        <f>J8</f>
        <v>16878599000</v>
      </c>
    </row>
    <row r="9" spans="1:12" s="388" customFormat="1">
      <c r="A9" s="383" t="s">
        <v>80</v>
      </c>
      <c r="B9" s="383">
        <v>1</v>
      </c>
      <c r="C9" s="383">
        <v>1</v>
      </c>
      <c r="D9" s="383">
        <v>1</v>
      </c>
      <c r="E9" s="383">
        <v>1</v>
      </c>
      <c r="F9" s="383">
        <v>1</v>
      </c>
      <c r="G9" s="385" t="s">
        <v>81</v>
      </c>
      <c r="H9" s="385" t="s">
        <v>82</v>
      </c>
      <c r="I9" s="385" t="s">
        <v>84</v>
      </c>
      <c r="J9" s="389">
        <f>19000000-9000000</f>
        <v>10000000</v>
      </c>
    </row>
    <row r="10" spans="1:12" s="388" customFormat="1">
      <c r="A10" s="383" t="s">
        <v>85</v>
      </c>
      <c r="B10" s="383">
        <v>1</v>
      </c>
      <c r="C10" s="383">
        <v>1</v>
      </c>
      <c r="D10" s="383">
        <v>1</v>
      </c>
      <c r="E10" s="383">
        <v>1</v>
      </c>
      <c r="F10" s="383">
        <v>2</v>
      </c>
      <c r="G10" s="385" t="s">
        <v>86</v>
      </c>
      <c r="H10" s="385" t="s">
        <v>87</v>
      </c>
      <c r="I10" s="385" t="s">
        <v>88</v>
      </c>
      <c r="J10" s="389">
        <f>96000000-6000000</f>
        <v>90000000</v>
      </c>
    </row>
    <row r="11" spans="1:12" s="388" customFormat="1" ht="33">
      <c r="A11" s="383" t="s">
        <v>89</v>
      </c>
      <c r="B11" s="383">
        <v>1</v>
      </c>
      <c r="C11" s="383">
        <v>1</v>
      </c>
      <c r="D11" s="383">
        <v>1</v>
      </c>
      <c r="E11" s="383">
        <v>1</v>
      </c>
      <c r="F11" s="383">
        <v>6</v>
      </c>
      <c r="G11" s="385" t="s">
        <v>90</v>
      </c>
      <c r="H11" s="385" t="s">
        <v>91</v>
      </c>
      <c r="I11" s="385" t="s">
        <v>92</v>
      </c>
      <c r="J11" s="389">
        <v>19000000</v>
      </c>
    </row>
    <row r="12" spans="1:12" s="388" customFormat="1">
      <c r="A12" s="383" t="s">
        <v>93</v>
      </c>
      <c r="B12" s="383">
        <v>1</v>
      </c>
      <c r="C12" s="383">
        <v>1</v>
      </c>
      <c r="D12" s="383">
        <v>1</v>
      </c>
      <c r="E12" s="383">
        <v>1</v>
      </c>
      <c r="F12" s="383">
        <v>10</v>
      </c>
      <c r="G12" s="385" t="s">
        <v>94</v>
      </c>
      <c r="H12" s="385" t="s">
        <v>95</v>
      </c>
      <c r="I12" s="385" t="s">
        <v>84</v>
      </c>
      <c r="J12" s="389">
        <f>221320000-50000000</f>
        <v>171320000</v>
      </c>
    </row>
    <row r="13" spans="1:12" s="388" customFormat="1">
      <c r="A13" s="383" t="s">
        <v>96</v>
      </c>
      <c r="B13" s="383">
        <v>1</v>
      </c>
      <c r="C13" s="383">
        <v>1</v>
      </c>
      <c r="D13" s="383">
        <v>1</v>
      </c>
      <c r="E13" s="383">
        <v>1</v>
      </c>
      <c r="F13" s="383">
        <v>11</v>
      </c>
      <c r="G13" s="385" t="s">
        <v>97</v>
      </c>
      <c r="H13" s="385" t="s">
        <v>98</v>
      </c>
      <c r="I13" s="385" t="s">
        <v>84</v>
      </c>
      <c r="J13" s="389">
        <f>227960000-35000000</f>
        <v>192960000</v>
      </c>
    </row>
    <row r="14" spans="1:12" s="388" customFormat="1">
      <c r="A14" s="383" t="s">
        <v>99</v>
      </c>
      <c r="B14" s="383">
        <v>1</v>
      </c>
      <c r="C14" s="383">
        <v>1</v>
      </c>
      <c r="D14" s="383">
        <v>1</v>
      </c>
      <c r="E14" s="383">
        <v>1</v>
      </c>
      <c r="F14" s="383">
        <v>12</v>
      </c>
      <c r="G14" s="385" t="s">
        <v>100</v>
      </c>
      <c r="H14" s="385" t="s">
        <v>101</v>
      </c>
      <c r="I14" s="385" t="s">
        <v>84</v>
      </c>
      <c r="J14" s="389">
        <f>10000000-5000000</f>
        <v>5000000</v>
      </c>
    </row>
    <row r="15" spans="1:12" s="388" customFormat="1">
      <c r="A15" s="383" t="s">
        <v>102</v>
      </c>
      <c r="B15" s="383">
        <v>1</v>
      </c>
      <c r="C15" s="383">
        <v>1</v>
      </c>
      <c r="D15" s="383">
        <v>1</v>
      </c>
      <c r="E15" s="383">
        <v>1</v>
      </c>
      <c r="F15" s="383">
        <v>13</v>
      </c>
      <c r="G15" s="385" t="s">
        <v>103</v>
      </c>
      <c r="H15" s="385" t="s">
        <v>104</v>
      </c>
      <c r="I15" s="385" t="s">
        <v>88</v>
      </c>
      <c r="J15" s="389">
        <f>203280000-50000000</f>
        <v>153280000</v>
      </c>
    </row>
    <row r="16" spans="1:12" s="388" customFormat="1">
      <c r="A16" s="383" t="s">
        <v>105</v>
      </c>
      <c r="B16" s="383">
        <v>1</v>
      </c>
      <c r="C16" s="383">
        <v>1</v>
      </c>
      <c r="D16" s="383">
        <v>1</v>
      </c>
      <c r="E16" s="383">
        <v>1</v>
      </c>
      <c r="F16" s="383">
        <v>14</v>
      </c>
      <c r="G16" s="385" t="s">
        <v>106</v>
      </c>
      <c r="H16" s="385" t="s">
        <v>107</v>
      </c>
      <c r="I16" s="385" t="s">
        <v>108</v>
      </c>
      <c r="J16" s="389">
        <v>3600000</v>
      </c>
    </row>
    <row r="17" spans="1:12" s="388" customFormat="1">
      <c r="A17" s="383" t="s">
        <v>109</v>
      </c>
      <c r="B17" s="383">
        <v>1</v>
      </c>
      <c r="C17" s="383">
        <v>1</v>
      </c>
      <c r="D17" s="383">
        <v>1</v>
      </c>
      <c r="E17" s="383">
        <v>1</v>
      </c>
      <c r="F17" s="383">
        <v>15</v>
      </c>
      <c r="G17" s="385" t="s">
        <v>110</v>
      </c>
      <c r="H17" s="385" t="s">
        <v>111</v>
      </c>
      <c r="I17" s="385" t="s">
        <v>84</v>
      </c>
      <c r="J17" s="389">
        <f>469720000-19000000</f>
        <v>450720000</v>
      </c>
    </row>
    <row r="18" spans="1:12" s="388" customFormat="1">
      <c r="A18" s="383" t="s">
        <v>112</v>
      </c>
      <c r="B18" s="383">
        <v>1</v>
      </c>
      <c r="C18" s="383">
        <v>1</v>
      </c>
      <c r="D18" s="383">
        <v>1</v>
      </c>
      <c r="E18" s="383">
        <v>1</v>
      </c>
      <c r="F18" s="383">
        <v>16</v>
      </c>
      <c r="G18" s="385" t="s">
        <v>113</v>
      </c>
      <c r="H18" s="385" t="s">
        <v>114</v>
      </c>
      <c r="I18" s="385" t="s">
        <v>84</v>
      </c>
      <c r="J18" s="389">
        <v>33000000</v>
      </c>
    </row>
    <row r="19" spans="1:12" s="388" customFormat="1">
      <c r="A19" s="383" t="s">
        <v>115</v>
      </c>
      <c r="B19" s="383">
        <v>1</v>
      </c>
      <c r="C19" s="383">
        <v>1</v>
      </c>
      <c r="D19" s="383">
        <v>1</v>
      </c>
      <c r="E19" s="383">
        <v>1</v>
      </c>
      <c r="F19" s="383">
        <v>17</v>
      </c>
      <c r="G19" s="385" t="s">
        <v>116</v>
      </c>
      <c r="H19" s="385" t="s">
        <v>117</v>
      </c>
      <c r="I19" s="385" t="s">
        <v>118</v>
      </c>
      <c r="J19" s="389">
        <f>122000000-10000000</f>
        <v>112000000</v>
      </c>
    </row>
    <row r="20" spans="1:12" s="388" customFormat="1">
      <c r="A20" s="383" t="s">
        <v>119</v>
      </c>
      <c r="B20" s="383">
        <v>1</v>
      </c>
      <c r="C20" s="383">
        <v>1</v>
      </c>
      <c r="D20" s="383">
        <v>1</v>
      </c>
      <c r="E20" s="383">
        <v>1</v>
      </c>
      <c r="F20" s="383">
        <v>18</v>
      </c>
      <c r="G20" s="385" t="s">
        <v>120</v>
      </c>
      <c r="H20" s="385" t="s">
        <v>121</v>
      </c>
      <c r="I20" s="385" t="s">
        <v>122</v>
      </c>
      <c r="J20" s="389">
        <f>1001600000-100000000</f>
        <v>901600000</v>
      </c>
    </row>
    <row r="21" spans="1:12" s="388" customFormat="1">
      <c r="A21" s="383" t="s">
        <v>123</v>
      </c>
      <c r="B21" s="383">
        <v>1</v>
      </c>
      <c r="C21" s="383">
        <v>1</v>
      </c>
      <c r="D21" s="383">
        <v>1</v>
      </c>
      <c r="E21" s="383">
        <v>1</v>
      </c>
      <c r="F21" s="383">
        <v>19</v>
      </c>
      <c r="G21" s="385" t="s">
        <v>124</v>
      </c>
      <c r="H21" s="385" t="s">
        <v>125</v>
      </c>
      <c r="I21" s="385" t="s">
        <v>341</v>
      </c>
      <c r="J21" s="389">
        <v>14736119000</v>
      </c>
    </row>
    <row r="22" spans="1:12" s="388" customFormat="1">
      <c r="A22" s="383" t="s">
        <v>126</v>
      </c>
      <c r="B22" s="383">
        <v>1</v>
      </c>
      <c r="C22" s="383">
        <v>1</v>
      </c>
      <c r="D22" s="383">
        <v>1</v>
      </c>
      <c r="E22" s="383">
        <v>2</v>
      </c>
      <c r="F22" s="383" t="s">
        <v>8031</v>
      </c>
      <c r="G22" s="384" t="s">
        <v>127</v>
      </c>
      <c r="H22" s="385"/>
      <c r="I22" s="386"/>
      <c r="J22" s="387">
        <f>SUM(J23:J24)</f>
        <v>806480000</v>
      </c>
      <c r="L22" s="413">
        <f>J22</f>
        <v>806480000</v>
      </c>
    </row>
    <row r="23" spans="1:12" s="388" customFormat="1">
      <c r="A23" s="383" t="s">
        <v>128</v>
      </c>
      <c r="B23" s="383">
        <v>1</v>
      </c>
      <c r="C23" s="383">
        <v>1</v>
      </c>
      <c r="D23" s="383">
        <v>1</v>
      </c>
      <c r="E23" s="383">
        <v>2</v>
      </c>
      <c r="F23" s="383">
        <v>23</v>
      </c>
      <c r="G23" s="385" t="s">
        <v>129</v>
      </c>
      <c r="H23" s="385" t="s">
        <v>130</v>
      </c>
      <c r="I23" s="385" t="s">
        <v>131</v>
      </c>
      <c r="J23" s="389">
        <v>775380000</v>
      </c>
    </row>
    <row r="24" spans="1:12" s="388" customFormat="1">
      <c r="A24" s="383" t="s">
        <v>132</v>
      </c>
      <c r="B24" s="383">
        <v>1</v>
      </c>
      <c r="C24" s="383">
        <v>1</v>
      </c>
      <c r="D24" s="383">
        <v>1</v>
      </c>
      <c r="E24" s="383">
        <v>2</v>
      </c>
      <c r="F24" s="383">
        <v>27</v>
      </c>
      <c r="G24" s="385" t="s">
        <v>133</v>
      </c>
      <c r="H24" s="385" t="s">
        <v>134</v>
      </c>
      <c r="I24" s="385" t="s">
        <v>135</v>
      </c>
      <c r="J24" s="389">
        <f>36100000-5000000</f>
        <v>31100000</v>
      </c>
    </row>
    <row r="25" spans="1:12" s="388" customFormat="1">
      <c r="A25" s="383" t="s">
        <v>136</v>
      </c>
      <c r="B25" s="383">
        <v>1</v>
      </c>
      <c r="C25" s="383">
        <v>1</v>
      </c>
      <c r="D25" s="383">
        <v>1</v>
      </c>
      <c r="E25" s="383">
        <v>3</v>
      </c>
      <c r="F25" s="383" t="s">
        <v>8031</v>
      </c>
      <c r="G25" s="384" t="s">
        <v>137</v>
      </c>
      <c r="H25" s="385"/>
      <c r="I25" s="386"/>
      <c r="J25" s="387">
        <f>SUM(J26)</f>
        <v>120000000</v>
      </c>
      <c r="L25" s="413">
        <f>J25</f>
        <v>120000000</v>
      </c>
    </row>
    <row r="26" spans="1:12" s="388" customFormat="1">
      <c r="A26" s="383" t="s">
        <v>138</v>
      </c>
      <c r="B26" s="383">
        <v>1</v>
      </c>
      <c r="C26" s="383">
        <v>1</v>
      </c>
      <c r="D26" s="383">
        <v>1</v>
      </c>
      <c r="E26" s="383">
        <v>3</v>
      </c>
      <c r="F26" s="383">
        <v>5</v>
      </c>
      <c r="G26" s="385" t="s">
        <v>139</v>
      </c>
      <c r="H26" s="385" t="s">
        <v>140</v>
      </c>
      <c r="I26" s="385" t="s">
        <v>141</v>
      </c>
      <c r="J26" s="389">
        <f>200000000-80000000</f>
        <v>120000000</v>
      </c>
    </row>
    <row r="27" spans="1:12" s="388" customFormat="1">
      <c r="A27" s="383" t="s">
        <v>142</v>
      </c>
      <c r="B27" s="383">
        <v>1</v>
      </c>
      <c r="C27" s="383">
        <v>1</v>
      </c>
      <c r="D27" s="383">
        <v>1</v>
      </c>
      <c r="E27" s="383">
        <v>5</v>
      </c>
      <c r="F27" s="383" t="s">
        <v>8031</v>
      </c>
      <c r="G27" s="384" t="s">
        <v>143</v>
      </c>
      <c r="H27" s="385"/>
      <c r="I27" s="386"/>
      <c r="J27" s="387">
        <f>SUM(J28)</f>
        <v>218500000</v>
      </c>
      <c r="L27" s="413">
        <f>J27</f>
        <v>218500000</v>
      </c>
    </row>
    <row r="28" spans="1:12" s="388" customFormat="1">
      <c r="A28" s="383" t="s">
        <v>144</v>
      </c>
      <c r="B28" s="383">
        <v>1</v>
      </c>
      <c r="C28" s="383">
        <v>1</v>
      </c>
      <c r="D28" s="383">
        <v>1</v>
      </c>
      <c r="E28" s="383">
        <v>5</v>
      </c>
      <c r="F28" s="383">
        <v>1</v>
      </c>
      <c r="G28" s="385" t="s">
        <v>145</v>
      </c>
      <c r="H28" s="385" t="s">
        <v>146</v>
      </c>
      <c r="I28" s="385" t="s">
        <v>147</v>
      </c>
      <c r="J28" s="389">
        <f>468500000-250000000</f>
        <v>218500000</v>
      </c>
    </row>
    <row r="29" spans="1:12" s="388" customFormat="1" ht="33">
      <c r="A29" s="383" t="s">
        <v>7493</v>
      </c>
      <c r="B29" s="383">
        <v>1</v>
      </c>
      <c r="C29" s="383">
        <v>1</v>
      </c>
      <c r="D29" s="383">
        <v>1</v>
      </c>
      <c r="E29" s="383">
        <v>6</v>
      </c>
      <c r="F29" s="383" t="s">
        <v>8031</v>
      </c>
      <c r="G29" s="384" t="s">
        <v>148</v>
      </c>
      <c r="H29" s="385"/>
      <c r="I29" s="385"/>
      <c r="J29" s="387">
        <f>SUM(J30:J33)</f>
        <v>31000000</v>
      </c>
      <c r="L29" s="413">
        <f>J29</f>
        <v>31000000</v>
      </c>
    </row>
    <row r="30" spans="1:12" s="388" customFormat="1">
      <c r="A30" s="383" t="s">
        <v>7494</v>
      </c>
      <c r="B30" s="383">
        <v>1</v>
      </c>
      <c r="C30" s="383">
        <v>1</v>
      </c>
      <c r="D30" s="383">
        <v>1</v>
      </c>
      <c r="E30" s="383">
        <v>6</v>
      </c>
      <c r="F30" s="383">
        <v>1</v>
      </c>
      <c r="G30" s="385" t="s">
        <v>149</v>
      </c>
      <c r="H30" s="385" t="s">
        <v>150</v>
      </c>
      <c r="I30" s="385" t="s">
        <v>151</v>
      </c>
      <c r="J30" s="389">
        <v>2000000</v>
      </c>
    </row>
    <row r="31" spans="1:12" s="388" customFormat="1">
      <c r="A31" s="383" t="s">
        <v>7495</v>
      </c>
      <c r="B31" s="383">
        <v>1</v>
      </c>
      <c r="C31" s="383">
        <v>1</v>
      </c>
      <c r="D31" s="383">
        <v>1</v>
      </c>
      <c r="E31" s="383">
        <v>6</v>
      </c>
      <c r="F31" s="383">
        <v>2</v>
      </c>
      <c r="G31" s="385" t="s">
        <v>152</v>
      </c>
      <c r="H31" s="385" t="s">
        <v>153</v>
      </c>
      <c r="I31" s="385" t="s">
        <v>151</v>
      </c>
      <c r="J31" s="389">
        <v>2000000</v>
      </c>
    </row>
    <row r="32" spans="1:12" s="388" customFormat="1">
      <c r="A32" s="383" t="s">
        <v>7496</v>
      </c>
      <c r="B32" s="383">
        <v>1</v>
      </c>
      <c r="C32" s="383">
        <v>1</v>
      </c>
      <c r="D32" s="383">
        <v>1</v>
      </c>
      <c r="E32" s="383">
        <v>6</v>
      </c>
      <c r="F32" s="383">
        <v>4</v>
      </c>
      <c r="G32" s="385" t="s">
        <v>154</v>
      </c>
      <c r="H32" s="385" t="s">
        <v>155</v>
      </c>
      <c r="I32" s="385" t="s">
        <v>151</v>
      </c>
      <c r="J32" s="389">
        <v>2000000</v>
      </c>
    </row>
    <row r="33" spans="1:12" s="388" customFormat="1">
      <c r="A33" s="383" t="s">
        <v>7497</v>
      </c>
      <c r="B33" s="383">
        <v>1</v>
      </c>
      <c r="C33" s="383">
        <v>1</v>
      </c>
      <c r="D33" s="383">
        <v>1</v>
      </c>
      <c r="E33" s="383">
        <v>6</v>
      </c>
      <c r="F33" s="383">
        <v>6</v>
      </c>
      <c r="G33" s="385" t="s">
        <v>156</v>
      </c>
      <c r="H33" s="385" t="s">
        <v>157</v>
      </c>
      <c r="I33" s="385" t="s">
        <v>151</v>
      </c>
      <c r="J33" s="389">
        <v>25000000</v>
      </c>
    </row>
    <row r="34" spans="1:12" s="388" customFormat="1">
      <c r="A34" s="383" t="s">
        <v>158</v>
      </c>
      <c r="B34" s="383">
        <v>1</v>
      </c>
      <c r="C34" s="383">
        <v>1</v>
      </c>
      <c r="D34" s="383">
        <v>1</v>
      </c>
      <c r="E34" s="383">
        <v>15</v>
      </c>
      <c r="F34" s="383" t="s">
        <v>8031</v>
      </c>
      <c r="G34" s="384" t="s">
        <v>159</v>
      </c>
      <c r="H34" s="385"/>
      <c r="I34" s="386"/>
      <c r="J34" s="387">
        <f>SUM(J35:J51)</f>
        <v>2375360000</v>
      </c>
      <c r="L34" s="413">
        <f>J34</f>
        <v>2375360000</v>
      </c>
    </row>
    <row r="35" spans="1:12" s="388" customFormat="1">
      <c r="A35" s="383" t="s">
        <v>160</v>
      </c>
      <c r="B35" s="383">
        <v>1</v>
      </c>
      <c r="C35" s="383">
        <v>1</v>
      </c>
      <c r="D35" s="383">
        <v>1</v>
      </c>
      <c r="E35" s="383">
        <v>15</v>
      </c>
      <c r="F35" s="383">
        <v>3</v>
      </c>
      <c r="G35" s="385" t="s">
        <v>161</v>
      </c>
      <c r="H35" s="385" t="s">
        <v>162</v>
      </c>
      <c r="I35" s="385" t="s">
        <v>163</v>
      </c>
      <c r="J35" s="389">
        <v>415820000</v>
      </c>
    </row>
    <row r="36" spans="1:12" s="388" customFormat="1">
      <c r="A36" s="383" t="s">
        <v>164</v>
      </c>
      <c r="B36" s="383">
        <v>1</v>
      </c>
      <c r="C36" s="383">
        <v>1</v>
      </c>
      <c r="D36" s="383">
        <v>1</v>
      </c>
      <c r="E36" s="383">
        <v>15</v>
      </c>
      <c r="F36" s="383">
        <v>10</v>
      </c>
      <c r="G36" s="385" t="s">
        <v>165</v>
      </c>
      <c r="H36" s="385" t="s">
        <v>166</v>
      </c>
      <c r="I36" s="385" t="s">
        <v>167</v>
      </c>
      <c r="J36" s="389">
        <f>230520000-30000000</f>
        <v>200520000</v>
      </c>
    </row>
    <row r="37" spans="1:12" s="388" customFormat="1">
      <c r="A37" s="383" t="s">
        <v>168</v>
      </c>
      <c r="B37" s="383">
        <v>1</v>
      </c>
      <c r="C37" s="383">
        <v>1</v>
      </c>
      <c r="D37" s="383">
        <v>1</v>
      </c>
      <c r="E37" s="383">
        <v>15</v>
      </c>
      <c r="F37" s="383">
        <v>12</v>
      </c>
      <c r="G37" s="385" t="s">
        <v>169</v>
      </c>
      <c r="H37" s="385" t="s">
        <v>170</v>
      </c>
      <c r="I37" s="385" t="s">
        <v>171</v>
      </c>
      <c r="J37" s="389">
        <f>230520000-30000000</f>
        <v>200520000</v>
      </c>
    </row>
    <row r="38" spans="1:12" s="388" customFormat="1" ht="33">
      <c r="A38" s="383" t="s">
        <v>172</v>
      </c>
      <c r="B38" s="383">
        <v>1</v>
      </c>
      <c r="C38" s="383">
        <v>1</v>
      </c>
      <c r="D38" s="383">
        <v>1</v>
      </c>
      <c r="E38" s="383">
        <v>15</v>
      </c>
      <c r="F38" s="383">
        <v>15</v>
      </c>
      <c r="G38" s="385" t="s">
        <v>173</v>
      </c>
      <c r="H38" s="385" t="s">
        <v>174</v>
      </c>
      <c r="I38" s="385" t="s">
        <v>176</v>
      </c>
      <c r="J38" s="389">
        <v>43900000</v>
      </c>
    </row>
    <row r="39" spans="1:12" s="388" customFormat="1" ht="33">
      <c r="A39" s="383" t="s">
        <v>7498</v>
      </c>
      <c r="B39" s="383">
        <v>1</v>
      </c>
      <c r="C39" s="383">
        <v>1</v>
      </c>
      <c r="D39" s="383">
        <v>1</v>
      </c>
      <c r="E39" s="383">
        <v>15</v>
      </c>
      <c r="F39" s="383">
        <v>16</v>
      </c>
      <c r="G39" s="385" t="s">
        <v>6899</v>
      </c>
      <c r="H39" s="385" t="s">
        <v>6900</v>
      </c>
      <c r="I39" s="385" t="s">
        <v>6901</v>
      </c>
      <c r="J39" s="389">
        <v>370600000</v>
      </c>
    </row>
    <row r="40" spans="1:12" s="388" customFormat="1" ht="33">
      <c r="A40" s="383" t="s">
        <v>7499</v>
      </c>
      <c r="B40" s="383">
        <v>1</v>
      </c>
      <c r="C40" s="383">
        <v>1</v>
      </c>
      <c r="D40" s="383">
        <v>1</v>
      </c>
      <c r="E40" s="383">
        <v>15</v>
      </c>
      <c r="F40" s="383">
        <v>17</v>
      </c>
      <c r="G40" s="385" t="s">
        <v>179</v>
      </c>
      <c r="H40" s="385" t="s">
        <v>177</v>
      </c>
      <c r="I40" s="385" t="s">
        <v>178</v>
      </c>
      <c r="J40" s="389">
        <v>200000000</v>
      </c>
    </row>
    <row r="41" spans="1:12" s="388" customFormat="1">
      <c r="A41" s="383" t="s">
        <v>6025</v>
      </c>
      <c r="B41" s="383">
        <v>1</v>
      </c>
      <c r="C41" s="383">
        <v>1</v>
      </c>
      <c r="D41" s="383">
        <v>1</v>
      </c>
      <c r="E41" s="383">
        <v>15</v>
      </c>
      <c r="F41" s="383">
        <v>18</v>
      </c>
      <c r="G41" s="385" t="s">
        <v>180</v>
      </c>
      <c r="H41" s="385" t="s">
        <v>181</v>
      </c>
      <c r="I41" s="385" t="s">
        <v>182</v>
      </c>
      <c r="J41" s="389">
        <f>600000000-400000000</f>
        <v>200000000</v>
      </c>
    </row>
    <row r="42" spans="1:12" s="388" customFormat="1" ht="49.5">
      <c r="A42" s="383" t="s">
        <v>7500</v>
      </c>
      <c r="B42" s="383">
        <v>1</v>
      </c>
      <c r="C42" s="383">
        <v>1</v>
      </c>
      <c r="D42" s="383">
        <v>1</v>
      </c>
      <c r="E42" s="383">
        <v>15</v>
      </c>
      <c r="F42" s="383">
        <v>19</v>
      </c>
      <c r="G42" s="385" t="s">
        <v>183</v>
      </c>
      <c r="H42" s="385" t="s">
        <v>184</v>
      </c>
      <c r="I42" s="385" t="s">
        <v>185</v>
      </c>
      <c r="J42" s="389">
        <f>75000000-50000000</f>
        <v>25000000</v>
      </c>
    </row>
    <row r="43" spans="1:12" s="388" customFormat="1" ht="33">
      <c r="A43" s="383" t="s">
        <v>7501</v>
      </c>
      <c r="B43" s="383">
        <v>1</v>
      </c>
      <c r="C43" s="383">
        <v>1</v>
      </c>
      <c r="D43" s="383">
        <v>1</v>
      </c>
      <c r="E43" s="383">
        <v>15</v>
      </c>
      <c r="F43" s="383">
        <v>20</v>
      </c>
      <c r="G43" s="385" t="s">
        <v>186</v>
      </c>
      <c r="H43" s="385" t="s">
        <v>187</v>
      </c>
      <c r="I43" s="385" t="s">
        <v>151</v>
      </c>
      <c r="J43" s="389">
        <v>100000000</v>
      </c>
    </row>
    <row r="44" spans="1:12" s="388" customFormat="1" ht="33">
      <c r="A44" s="383" t="s">
        <v>7502</v>
      </c>
      <c r="B44" s="383">
        <v>1</v>
      </c>
      <c r="C44" s="383">
        <v>1</v>
      </c>
      <c r="D44" s="383">
        <v>1</v>
      </c>
      <c r="E44" s="383">
        <v>15</v>
      </c>
      <c r="F44" s="383">
        <v>21</v>
      </c>
      <c r="G44" s="385" t="s">
        <v>188</v>
      </c>
      <c r="H44" s="385" t="s">
        <v>189</v>
      </c>
      <c r="I44" s="385"/>
      <c r="J44" s="389">
        <f>200000000-150000000</f>
        <v>50000000</v>
      </c>
    </row>
    <row r="45" spans="1:12" s="388" customFormat="1" ht="33">
      <c r="A45" s="383" t="s">
        <v>7503</v>
      </c>
      <c r="B45" s="383">
        <v>1</v>
      </c>
      <c r="C45" s="383">
        <v>1</v>
      </c>
      <c r="D45" s="383">
        <v>1</v>
      </c>
      <c r="E45" s="383">
        <v>15</v>
      </c>
      <c r="F45" s="383">
        <v>22</v>
      </c>
      <c r="G45" s="385" t="s">
        <v>190</v>
      </c>
      <c r="H45" s="385" t="s">
        <v>191</v>
      </c>
      <c r="I45" s="385" t="s">
        <v>151</v>
      </c>
      <c r="J45" s="389">
        <f>100000000-50000000</f>
        <v>50000000</v>
      </c>
    </row>
    <row r="46" spans="1:12" s="388" customFormat="1" ht="33">
      <c r="A46" s="383" t="s">
        <v>7504</v>
      </c>
      <c r="B46" s="383">
        <v>1</v>
      </c>
      <c r="C46" s="383">
        <v>1</v>
      </c>
      <c r="D46" s="383">
        <v>1</v>
      </c>
      <c r="E46" s="383">
        <v>15</v>
      </c>
      <c r="F46" s="383">
        <v>23</v>
      </c>
      <c r="G46" s="385" t="s">
        <v>192</v>
      </c>
      <c r="H46" s="385" t="s">
        <v>193</v>
      </c>
      <c r="I46" s="385"/>
      <c r="J46" s="389">
        <f>84000000-30000000</f>
        <v>54000000</v>
      </c>
    </row>
    <row r="47" spans="1:12" s="388" customFormat="1">
      <c r="A47" s="383" t="s">
        <v>7505</v>
      </c>
      <c r="B47" s="383">
        <v>1</v>
      </c>
      <c r="C47" s="383">
        <v>1</v>
      </c>
      <c r="D47" s="383">
        <v>1</v>
      </c>
      <c r="E47" s="383">
        <v>15</v>
      </c>
      <c r="F47" s="383">
        <v>24</v>
      </c>
      <c r="G47" s="385" t="s">
        <v>194</v>
      </c>
      <c r="H47" s="385" t="s">
        <v>195</v>
      </c>
      <c r="I47" s="385" t="s">
        <v>185</v>
      </c>
      <c r="J47" s="389">
        <f>100000000-60000000</f>
        <v>40000000</v>
      </c>
    </row>
    <row r="48" spans="1:12" s="388" customFormat="1">
      <c r="A48" s="383" t="s">
        <v>7506</v>
      </c>
      <c r="B48" s="383">
        <v>1</v>
      </c>
      <c r="C48" s="383">
        <v>1</v>
      </c>
      <c r="D48" s="383">
        <v>1</v>
      </c>
      <c r="E48" s="383">
        <v>15</v>
      </c>
      <c r="F48" s="383">
        <v>25</v>
      </c>
      <c r="G48" s="385" t="s">
        <v>196</v>
      </c>
      <c r="H48" s="385" t="s">
        <v>197</v>
      </c>
      <c r="I48" s="385" t="s">
        <v>198</v>
      </c>
      <c r="J48" s="389">
        <v>75000000</v>
      </c>
    </row>
    <row r="49" spans="1:12" s="388" customFormat="1" ht="33">
      <c r="A49" s="383" t="s">
        <v>7507</v>
      </c>
      <c r="B49" s="383">
        <v>1</v>
      </c>
      <c r="C49" s="383">
        <v>1</v>
      </c>
      <c r="D49" s="383">
        <v>1</v>
      </c>
      <c r="E49" s="383">
        <v>15</v>
      </c>
      <c r="F49" s="383">
        <v>26</v>
      </c>
      <c r="G49" s="385" t="s">
        <v>199</v>
      </c>
      <c r="H49" s="385" t="s">
        <v>200</v>
      </c>
      <c r="I49" s="385" t="s">
        <v>201</v>
      </c>
      <c r="J49" s="389">
        <f>150000000-50000000</f>
        <v>100000000</v>
      </c>
    </row>
    <row r="50" spans="1:12" s="388" customFormat="1" ht="33">
      <c r="A50" s="383" t="s">
        <v>7508</v>
      </c>
      <c r="B50" s="383">
        <v>1</v>
      </c>
      <c r="C50" s="383">
        <v>1</v>
      </c>
      <c r="D50" s="383">
        <v>1</v>
      </c>
      <c r="E50" s="383">
        <v>15</v>
      </c>
      <c r="F50" s="383">
        <v>27</v>
      </c>
      <c r="G50" s="385" t="s">
        <v>202</v>
      </c>
      <c r="H50" s="385" t="s">
        <v>203</v>
      </c>
      <c r="I50" s="385" t="s">
        <v>204</v>
      </c>
      <c r="J50" s="389">
        <v>100000000</v>
      </c>
    </row>
    <row r="51" spans="1:12" s="388" customFormat="1" ht="33">
      <c r="A51" s="383" t="s">
        <v>7509</v>
      </c>
      <c r="B51" s="383">
        <v>1</v>
      </c>
      <c r="C51" s="383">
        <v>1</v>
      </c>
      <c r="D51" s="383">
        <v>1</v>
      </c>
      <c r="E51" s="383">
        <v>15</v>
      </c>
      <c r="F51" s="383">
        <v>28</v>
      </c>
      <c r="G51" s="385" t="s">
        <v>205</v>
      </c>
      <c r="H51" s="385" t="s">
        <v>206</v>
      </c>
      <c r="I51" s="385" t="s">
        <v>204</v>
      </c>
      <c r="J51" s="389">
        <f>350000000-200000000</f>
        <v>150000000</v>
      </c>
    </row>
    <row r="52" spans="1:12" s="388" customFormat="1">
      <c r="A52" s="383" t="s">
        <v>207</v>
      </c>
      <c r="B52" s="383">
        <v>1</v>
      </c>
      <c r="C52" s="383">
        <v>1</v>
      </c>
      <c r="D52" s="383">
        <v>1</v>
      </c>
      <c r="E52" s="383">
        <v>16</v>
      </c>
      <c r="F52" s="383" t="s">
        <v>8031</v>
      </c>
      <c r="G52" s="384" t="s">
        <v>208</v>
      </c>
      <c r="H52" s="385"/>
      <c r="I52" s="386"/>
      <c r="J52" s="387">
        <f>SUM(J53:J73)</f>
        <v>32052390000</v>
      </c>
      <c r="L52" s="413">
        <f>J52</f>
        <v>32052390000</v>
      </c>
    </row>
    <row r="53" spans="1:12" s="388" customFormat="1">
      <c r="A53" s="383" t="s">
        <v>209</v>
      </c>
      <c r="B53" s="383">
        <v>1</v>
      </c>
      <c r="C53" s="383">
        <v>1</v>
      </c>
      <c r="D53" s="383">
        <v>1</v>
      </c>
      <c r="E53" s="383">
        <v>16</v>
      </c>
      <c r="F53" s="383">
        <v>3</v>
      </c>
      <c r="G53" s="385" t="s">
        <v>161</v>
      </c>
      <c r="H53" s="385" t="s">
        <v>210</v>
      </c>
      <c r="I53" s="385" t="s">
        <v>211</v>
      </c>
      <c r="J53" s="389">
        <f>5356000000-2000000000</f>
        <v>3356000000</v>
      </c>
    </row>
    <row r="54" spans="1:12" s="388" customFormat="1" ht="33">
      <c r="A54" s="383" t="s">
        <v>212</v>
      </c>
      <c r="B54" s="383">
        <v>1</v>
      </c>
      <c r="C54" s="383">
        <v>1</v>
      </c>
      <c r="D54" s="383">
        <v>1</v>
      </c>
      <c r="E54" s="383">
        <v>16</v>
      </c>
      <c r="F54" s="383">
        <v>5</v>
      </c>
      <c r="G54" s="385" t="s">
        <v>213</v>
      </c>
      <c r="H54" s="385" t="s">
        <v>214</v>
      </c>
      <c r="I54" s="385" t="s">
        <v>215</v>
      </c>
      <c r="J54" s="389">
        <v>1591380000</v>
      </c>
    </row>
    <row r="55" spans="1:12" s="388" customFormat="1">
      <c r="A55" s="383" t="s">
        <v>216</v>
      </c>
      <c r="B55" s="383">
        <v>1</v>
      </c>
      <c r="C55" s="383">
        <v>1</v>
      </c>
      <c r="D55" s="383">
        <v>1</v>
      </c>
      <c r="E55" s="383">
        <v>16</v>
      </c>
      <c r="F55" s="383">
        <v>9</v>
      </c>
      <c r="G55" s="385" t="s">
        <v>217</v>
      </c>
      <c r="H55" s="385" t="s">
        <v>218</v>
      </c>
      <c r="I55" s="385" t="s">
        <v>219</v>
      </c>
      <c r="J55" s="389">
        <v>420520000</v>
      </c>
    </row>
    <row r="56" spans="1:12" s="388" customFormat="1">
      <c r="A56" s="383" t="s">
        <v>220</v>
      </c>
      <c r="B56" s="383">
        <v>1</v>
      </c>
      <c r="C56" s="383">
        <v>1</v>
      </c>
      <c r="D56" s="383">
        <v>1</v>
      </c>
      <c r="E56" s="383">
        <v>16</v>
      </c>
      <c r="F56" s="383">
        <v>12</v>
      </c>
      <c r="G56" s="385" t="s">
        <v>169</v>
      </c>
      <c r="H56" s="385" t="s">
        <v>221</v>
      </c>
      <c r="I56" s="385" t="s">
        <v>222</v>
      </c>
      <c r="J56" s="389">
        <v>2827120000</v>
      </c>
    </row>
    <row r="57" spans="1:12" s="388" customFormat="1" ht="49.5">
      <c r="A57" s="383" t="s">
        <v>223</v>
      </c>
      <c r="B57" s="383">
        <v>1</v>
      </c>
      <c r="C57" s="383">
        <v>1</v>
      </c>
      <c r="D57" s="383">
        <v>1</v>
      </c>
      <c r="E57" s="383">
        <v>16</v>
      </c>
      <c r="F57" s="383">
        <v>18</v>
      </c>
      <c r="G57" s="385" t="s">
        <v>224</v>
      </c>
      <c r="H57" s="385" t="s">
        <v>225</v>
      </c>
      <c r="I57" s="385" t="s">
        <v>6868</v>
      </c>
      <c r="J57" s="389">
        <v>803840000</v>
      </c>
    </row>
    <row r="58" spans="1:12" s="388" customFormat="1">
      <c r="A58" s="383" t="s">
        <v>226</v>
      </c>
      <c r="B58" s="383">
        <v>1</v>
      </c>
      <c r="C58" s="383">
        <v>1</v>
      </c>
      <c r="D58" s="383">
        <v>1</v>
      </c>
      <c r="E58" s="383">
        <v>16</v>
      </c>
      <c r="F58" s="383">
        <v>19</v>
      </c>
      <c r="G58" s="385" t="s">
        <v>179</v>
      </c>
      <c r="H58" s="385" t="s">
        <v>227</v>
      </c>
      <c r="I58" s="385" t="s">
        <v>228</v>
      </c>
      <c r="J58" s="389">
        <v>1786180000</v>
      </c>
    </row>
    <row r="59" spans="1:12" s="388" customFormat="1">
      <c r="A59" s="383" t="s">
        <v>229</v>
      </c>
      <c r="B59" s="383">
        <v>1</v>
      </c>
      <c r="C59" s="383">
        <v>1</v>
      </c>
      <c r="D59" s="383">
        <v>1</v>
      </c>
      <c r="E59" s="383">
        <v>16</v>
      </c>
      <c r="F59" s="383">
        <v>41</v>
      </c>
      <c r="G59" s="385" t="s">
        <v>230</v>
      </c>
      <c r="H59" s="385" t="s">
        <v>231</v>
      </c>
      <c r="I59" s="385" t="s">
        <v>6870</v>
      </c>
      <c r="J59" s="389">
        <f>12187780000</f>
        <v>12187780000</v>
      </c>
    </row>
    <row r="60" spans="1:12" s="388" customFormat="1" ht="33">
      <c r="A60" s="383" t="s">
        <v>232</v>
      </c>
      <c r="B60" s="383">
        <v>1</v>
      </c>
      <c r="C60" s="383">
        <v>1</v>
      </c>
      <c r="D60" s="383">
        <v>1</v>
      </c>
      <c r="E60" s="383">
        <v>16</v>
      </c>
      <c r="F60" s="383">
        <v>91</v>
      </c>
      <c r="G60" s="385" t="s">
        <v>233</v>
      </c>
      <c r="H60" s="385" t="s">
        <v>234</v>
      </c>
      <c r="I60" s="385" t="s">
        <v>6873</v>
      </c>
      <c r="J60" s="389">
        <f>2159570000-1000000000</f>
        <v>1159570000</v>
      </c>
    </row>
    <row r="61" spans="1:12" s="388" customFormat="1" ht="33">
      <c r="A61" s="383" t="s">
        <v>7510</v>
      </c>
      <c r="B61" s="383">
        <v>1</v>
      </c>
      <c r="C61" s="383">
        <v>1</v>
      </c>
      <c r="D61" s="383">
        <v>1</v>
      </c>
      <c r="E61" s="383">
        <v>16</v>
      </c>
      <c r="F61" s="383">
        <v>92</v>
      </c>
      <c r="G61" s="385" t="s">
        <v>180</v>
      </c>
      <c r="H61" s="385" t="s">
        <v>235</v>
      </c>
      <c r="I61" s="385" t="s">
        <v>236</v>
      </c>
      <c r="J61" s="389">
        <v>850000000</v>
      </c>
    </row>
    <row r="62" spans="1:12" s="388" customFormat="1">
      <c r="A62" s="383" t="s">
        <v>7511</v>
      </c>
      <c r="B62" s="383">
        <v>1</v>
      </c>
      <c r="C62" s="383">
        <v>1</v>
      </c>
      <c r="D62" s="383">
        <v>1</v>
      </c>
      <c r="E62" s="383">
        <v>16</v>
      </c>
      <c r="F62" s="383">
        <v>93</v>
      </c>
      <c r="G62" s="385" t="s">
        <v>7210</v>
      </c>
      <c r="H62" s="385" t="s">
        <v>6876</v>
      </c>
      <c r="I62" s="385" t="s">
        <v>6877</v>
      </c>
      <c r="J62" s="389">
        <v>700000000</v>
      </c>
    </row>
    <row r="63" spans="1:12" s="388" customFormat="1">
      <c r="A63" s="383" t="s">
        <v>7512</v>
      </c>
      <c r="B63" s="383">
        <v>1</v>
      </c>
      <c r="C63" s="383">
        <v>1</v>
      </c>
      <c r="D63" s="383">
        <v>1</v>
      </c>
      <c r="E63" s="383">
        <v>16</v>
      </c>
      <c r="F63" s="383">
        <v>94</v>
      </c>
      <c r="G63" s="385" t="s">
        <v>6879</v>
      </c>
      <c r="H63" s="414" t="s">
        <v>6880</v>
      </c>
      <c r="I63" s="414" t="s">
        <v>6877</v>
      </c>
      <c r="J63" s="415">
        <v>200000000</v>
      </c>
    </row>
    <row r="64" spans="1:12" s="388" customFormat="1">
      <c r="A64" s="383" t="s">
        <v>7513</v>
      </c>
      <c r="B64" s="383">
        <v>1</v>
      </c>
      <c r="C64" s="383">
        <v>1</v>
      </c>
      <c r="D64" s="383">
        <v>1</v>
      </c>
      <c r="E64" s="383">
        <v>16</v>
      </c>
      <c r="F64" s="383">
        <v>95</v>
      </c>
      <c r="G64" s="385" t="s">
        <v>237</v>
      </c>
      <c r="H64" s="385" t="s">
        <v>238</v>
      </c>
      <c r="I64" s="385" t="s">
        <v>236</v>
      </c>
      <c r="J64" s="389">
        <f>750000000-200000000</f>
        <v>550000000</v>
      </c>
    </row>
    <row r="65" spans="1:12" s="388" customFormat="1" ht="49.5">
      <c r="A65" s="383" t="s">
        <v>7514</v>
      </c>
      <c r="B65" s="383">
        <v>1</v>
      </c>
      <c r="C65" s="383">
        <v>1</v>
      </c>
      <c r="D65" s="383">
        <v>1</v>
      </c>
      <c r="E65" s="383">
        <v>16</v>
      </c>
      <c r="F65" s="383">
        <v>96</v>
      </c>
      <c r="G65" s="385" t="s">
        <v>239</v>
      </c>
      <c r="H65" s="385" t="s">
        <v>240</v>
      </c>
      <c r="I65" s="385" t="s">
        <v>241</v>
      </c>
      <c r="J65" s="389">
        <v>300000000</v>
      </c>
    </row>
    <row r="66" spans="1:12" s="388" customFormat="1" ht="33">
      <c r="A66" s="383" t="s">
        <v>7515</v>
      </c>
      <c r="B66" s="383">
        <v>1</v>
      </c>
      <c r="C66" s="383">
        <v>1</v>
      </c>
      <c r="D66" s="383">
        <v>1</v>
      </c>
      <c r="E66" s="383">
        <v>16</v>
      </c>
      <c r="F66" s="383">
        <v>97</v>
      </c>
      <c r="G66" s="385" t="s">
        <v>242</v>
      </c>
      <c r="H66" s="385" t="s">
        <v>243</v>
      </c>
      <c r="I66" s="385" t="s">
        <v>244</v>
      </c>
      <c r="J66" s="389">
        <f>400000000-200000000</f>
        <v>200000000</v>
      </c>
    </row>
    <row r="67" spans="1:12" s="388" customFormat="1" ht="33">
      <c r="A67" s="383" t="s">
        <v>7516</v>
      </c>
      <c r="B67" s="383">
        <v>1</v>
      </c>
      <c r="C67" s="383">
        <v>1</v>
      </c>
      <c r="D67" s="383">
        <v>1</v>
      </c>
      <c r="E67" s="383">
        <v>16</v>
      </c>
      <c r="F67" s="383">
        <v>98</v>
      </c>
      <c r="G67" s="385" t="s">
        <v>245</v>
      </c>
      <c r="H67" s="385" t="s">
        <v>246</v>
      </c>
      <c r="I67" s="385" t="s">
        <v>247</v>
      </c>
      <c r="J67" s="389">
        <f>600000000-200000000</f>
        <v>400000000</v>
      </c>
    </row>
    <row r="68" spans="1:12" s="388" customFormat="1" ht="33">
      <c r="A68" s="383" t="s">
        <v>7517</v>
      </c>
      <c r="B68" s="383">
        <v>1</v>
      </c>
      <c r="C68" s="383">
        <v>1</v>
      </c>
      <c r="D68" s="383">
        <v>1</v>
      </c>
      <c r="E68" s="383">
        <v>16</v>
      </c>
      <c r="F68" s="383">
        <v>99</v>
      </c>
      <c r="G68" s="385" t="s">
        <v>248</v>
      </c>
      <c r="H68" s="385" t="s">
        <v>249</v>
      </c>
      <c r="I68" s="385" t="s">
        <v>250</v>
      </c>
      <c r="J68" s="389">
        <f>1750000000-700000000</f>
        <v>1050000000</v>
      </c>
    </row>
    <row r="69" spans="1:12" s="388" customFormat="1" ht="33">
      <c r="A69" s="383" t="s">
        <v>7518</v>
      </c>
      <c r="B69" s="383">
        <v>1</v>
      </c>
      <c r="C69" s="383">
        <v>1</v>
      </c>
      <c r="D69" s="383">
        <v>1</v>
      </c>
      <c r="E69" s="383">
        <v>16</v>
      </c>
      <c r="F69" s="383">
        <v>100</v>
      </c>
      <c r="G69" s="385" t="s">
        <v>251</v>
      </c>
      <c r="H69" s="385" t="s">
        <v>252</v>
      </c>
      <c r="I69" s="385" t="s">
        <v>253</v>
      </c>
      <c r="J69" s="389">
        <f>600000000-120000000</f>
        <v>480000000</v>
      </c>
    </row>
    <row r="70" spans="1:12" s="388" customFormat="1">
      <c r="A70" s="383" t="s">
        <v>7519</v>
      </c>
      <c r="B70" s="383">
        <v>1</v>
      </c>
      <c r="C70" s="383">
        <v>1</v>
      </c>
      <c r="D70" s="383">
        <v>1</v>
      </c>
      <c r="E70" s="383">
        <v>16</v>
      </c>
      <c r="F70" s="383">
        <v>101</v>
      </c>
      <c r="G70" s="385" t="s">
        <v>254</v>
      </c>
      <c r="H70" s="385" t="s">
        <v>255</v>
      </c>
      <c r="I70" s="385" t="s">
        <v>236</v>
      </c>
      <c r="J70" s="389">
        <v>40000000</v>
      </c>
    </row>
    <row r="71" spans="1:12" s="388" customFormat="1" ht="49.5">
      <c r="A71" s="383" t="s">
        <v>7520</v>
      </c>
      <c r="B71" s="383">
        <v>1</v>
      </c>
      <c r="C71" s="383">
        <v>1</v>
      </c>
      <c r="D71" s="383">
        <v>1</v>
      </c>
      <c r="E71" s="383">
        <v>16</v>
      </c>
      <c r="F71" s="383">
        <v>102</v>
      </c>
      <c r="G71" s="385" t="s">
        <v>256</v>
      </c>
      <c r="H71" s="385" t="s">
        <v>257</v>
      </c>
      <c r="I71" s="385" t="s">
        <v>84</v>
      </c>
      <c r="J71" s="389">
        <f>450000000-200000000</f>
        <v>250000000</v>
      </c>
    </row>
    <row r="72" spans="1:12" s="388" customFormat="1" ht="33">
      <c r="A72" s="383" t="s">
        <v>7521</v>
      </c>
      <c r="B72" s="383">
        <v>1</v>
      </c>
      <c r="C72" s="383">
        <v>1</v>
      </c>
      <c r="D72" s="383">
        <v>1</v>
      </c>
      <c r="E72" s="383">
        <v>16</v>
      </c>
      <c r="F72" s="383">
        <v>103</v>
      </c>
      <c r="G72" s="385" t="s">
        <v>258</v>
      </c>
      <c r="H72" s="385" t="s">
        <v>259</v>
      </c>
      <c r="I72" s="385" t="s">
        <v>260</v>
      </c>
      <c r="J72" s="389">
        <v>2000000000</v>
      </c>
    </row>
    <row r="73" spans="1:12" s="388" customFormat="1">
      <c r="A73" s="383" t="s">
        <v>7522</v>
      </c>
      <c r="B73" s="383">
        <v>1</v>
      </c>
      <c r="C73" s="383">
        <v>1</v>
      </c>
      <c r="D73" s="383">
        <v>1</v>
      </c>
      <c r="E73" s="383">
        <v>16</v>
      </c>
      <c r="F73" s="383">
        <v>104</v>
      </c>
      <c r="G73" s="385" t="s">
        <v>261</v>
      </c>
      <c r="H73" s="385" t="s">
        <v>262</v>
      </c>
      <c r="I73" s="385" t="s">
        <v>263</v>
      </c>
      <c r="J73" s="389">
        <v>900000000</v>
      </c>
    </row>
    <row r="74" spans="1:12" s="390" customFormat="1">
      <c r="A74" s="383" t="s">
        <v>264</v>
      </c>
      <c r="B74" s="383">
        <v>1</v>
      </c>
      <c r="C74" s="383">
        <v>1</v>
      </c>
      <c r="D74" s="383">
        <v>1</v>
      </c>
      <c r="E74" s="383">
        <v>17</v>
      </c>
      <c r="F74" s="383" t="s">
        <v>8031</v>
      </c>
      <c r="G74" s="384" t="s">
        <v>265</v>
      </c>
      <c r="H74" s="384"/>
      <c r="I74" s="384"/>
      <c r="J74" s="387">
        <f>SUM(J75:J83)</f>
        <v>3643870000</v>
      </c>
      <c r="L74" s="413">
        <f>J74</f>
        <v>3643870000</v>
      </c>
    </row>
    <row r="75" spans="1:12" s="390" customFormat="1">
      <c r="A75" s="383" t="s">
        <v>7523</v>
      </c>
      <c r="B75" s="383">
        <v>1</v>
      </c>
      <c r="C75" s="383">
        <v>1</v>
      </c>
      <c r="D75" s="383">
        <v>1</v>
      </c>
      <c r="E75" s="383">
        <v>17</v>
      </c>
      <c r="F75" s="383">
        <v>1</v>
      </c>
      <c r="G75" s="385" t="s">
        <v>6882</v>
      </c>
      <c r="H75" s="385" t="s">
        <v>6883</v>
      </c>
      <c r="I75" s="385" t="s">
        <v>520</v>
      </c>
      <c r="J75" s="389">
        <v>460000000</v>
      </c>
    </row>
    <row r="76" spans="1:12" s="388" customFormat="1">
      <c r="A76" s="383" t="s">
        <v>7524</v>
      </c>
      <c r="B76" s="383">
        <v>1</v>
      </c>
      <c r="C76" s="383">
        <v>1</v>
      </c>
      <c r="D76" s="383">
        <v>1</v>
      </c>
      <c r="E76" s="383">
        <v>17</v>
      </c>
      <c r="F76" s="383">
        <v>2</v>
      </c>
      <c r="G76" s="385" t="s">
        <v>6886</v>
      </c>
      <c r="H76" s="414" t="s">
        <v>7966</v>
      </c>
      <c r="I76" s="385" t="s">
        <v>953</v>
      </c>
      <c r="J76" s="389">
        <v>200000000</v>
      </c>
    </row>
    <row r="77" spans="1:12" s="388" customFormat="1" ht="33">
      <c r="A77" s="383" t="s">
        <v>7525</v>
      </c>
      <c r="B77" s="383">
        <v>1</v>
      </c>
      <c r="C77" s="383">
        <v>1</v>
      </c>
      <c r="D77" s="383">
        <v>1</v>
      </c>
      <c r="E77" s="383">
        <v>17</v>
      </c>
      <c r="F77" s="383">
        <v>3</v>
      </c>
      <c r="G77" s="385" t="s">
        <v>239</v>
      </c>
      <c r="H77" s="385" t="s">
        <v>266</v>
      </c>
      <c r="I77" s="385" t="s">
        <v>267</v>
      </c>
      <c r="J77" s="389">
        <f>373850000-120000000</f>
        <v>253850000</v>
      </c>
    </row>
    <row r="78" spans="1:12" s="388" customFormat="1" ht="33">
      <c r="A78" s="383" t="s">
        <v>7526</v>
      </c>
      <c r="B78" s="383">
        <v>1</v>
      </c>
      <c r="C78" s="383">
        <v>1</v>
      </c>
      <c r="D78" s="383">
        <v>1</v>
      </c>
      <c r="E78" s="383">
        <v>17</v>
      </c>
      <c r="F78" s="383">
        <v>4</v>
      </c>
      <c r="G78" s="385" t="s">
        <v>268</v>
      </c>
      <c r="H78" s="385" t="s">
        <v>269</v>
      </c>
      <c r="I78" s="385" t="s">
        <v>270</v>
      </c>
      <c r="J78" s="389">
        <v>461520000</v>
      </c>
    </row>
    <row r="79" spans="1:12" s="388" customFormat="1" ht="33">
      <c r="A79" s="383" t="s">
        <v>7527</v>
      </c>
      <c r="B79" s="383">
        <v>1</v>
      </c>
      <c r="C79" s="383">
        <v>1</v>
      </c>
      <c r="D79" s="383">
        <v>1</v>
      </c>
      <c r="E79" s="383">
        <v>17</v>
      </c>
      <c r="F79" s="383">
        <v>5</v>
      </c>
      <c r="G79" s="385" t="s">
        <v>271</v>
      </c>
      <c r="H79" s="385" t="s">
        <v>272</v>
      </c>
      <c r="I79" s="385" t="s">
        <v>273</v>
      </c>
      <c r="J79" s="389">
        <f>460500000-200000000</f>
        <v>260500000</v>
      </c>
    </row>
    <row r="80" spans="1:12" s="388" customFormat="1" ht="49.5">
      <c r="A80" s="383" t="s">
        <v>7528</v>
      </c>
      <c r="B80" s="383">
        <v>1</v>
      </c>
      <c r="C80" s="383">
        <v>1</v>
      </c>
      <c r="D80" s="383">
        <v>1</v>
      </c>
      <c r="E80" s="383">
        <v>17</v>
      </c>
      <c r="F80" s="383">
        <v>6</v>
      </c>
      <c r="G80" s="385" t="s">
        <v>256</v>
      </c>
      <c r="H80" s="385" t="s">
        <v>274</v>
      </c>
      <c r="I80" s="385" t="s">
        <v>275</v>
      </c>
      <c r="J80" s="389">
        <f>540000000-140000000</f>
        <v>400000000</v>
      </c>
    </row>
    <row r="81" spans="1:12" s="388" customFormat="1" ht="33">
      <c r="A81" s="383" t="s">
        <v>7529</v>
      </c>
      <c r="B81" s="383">
        <v>1</v>
      </c>
      <c r="C81" s="383">
        <v>1</v>
      </c>
      <c r="D81" s="383">
        <v>1</v>
      </c>
      <c r="E81" s="383">
        <v>17</v>
      </c>
      <c r="F81" s="383">
        <v>7</v>
      </c>
      <c r="G81" s="385" t="s">
        <v>276</v>
      </c>
      <c r="H81" s="385" t="s">
        <v>277</v>
      </c>
      <c r="I81" s="385" t="s">
        <v>278</v>
      </c>
      <c r="J81" s="389">
        <f>900000000-150000000</f>
        <v>750000000</v>
      </c>
    </row>
    <row r="82" spans="1:12" s="388" customFormat="1" ht="33">
      <c r="A82" s="383" t="s">
        <v>7530</v>
      </c>
      <c r="B82" s="383">
        <v>1</v>
      </c>
      <c r="C82" s="383">
        <v>1</v>
      </c>
      <c r="D82" s="383">
        <v>1</v>
      </c>
      <c r="E82" s="383">
        <v>17</v>
      </c>
      <c r="F82" s="383">
        <v>8</v>
      </c>
      <c r="G82" s="385" t="s">
        <v>248</v>
      </c>
      <c r="H82" s="385" t="s">
        <v>280</v>
      </c>
      <c r="I82" s="385" t="s">
        <v>279</v>
      </c>
      <c r="J82" s="389">
        <v>508000000</v>
      </c>
    </row>
    <row r="83" spans="1:12" s="388" customFormat="1">
      <c r="A83" s="383" t="s">
        <v>7531</v>
      </c>
      <c r="B83" s="383">
        <v>1</v>
      </c>
      <c r="C83" s="383">
        <v>1</v>
      </c>
      <c r="D83" s="383">
        <v>1</v>
      </c>
      <c r="E83" s="383">
        <v>17</v>
      </c>
      <c r="F83" s="383">
        <v>9</v>
      </c>
      <c r="G83" s="385" t="s">
        <v>237</v>
      </c>
      <c r="H83" s="385" t="s">
        <v>281</v>
      </c>
      <c r="I83" s="385" t="s">
        <v>282</v>
      </c>
      <c r="J83" s="389">
        <v>350000000</v>
      </c>
    </row>
    <row r="84" spans="1:12" s="388" customFormat="1">
      <c r="A84" s="383" t="s">
        <v>283</v>
      </c>
      <c r="B84" s="383">
        <v>1</v>
      </c>
      <c r="C84" s="383">
        <v>1</v>
      </c>
      <c r="D84" s="383">
        <v>1</v>
      </c>
      <c r="E84" s="383">
        <v>18</v>
      </c>
      <c r="F84" s="383" t="s">
        <v>8031</v>
      </c>
      <c r="G84" s="384" t="s">
        <v>284</v>
      </c>
      <c r="H84" s="385"/>
      <c r="I84" s="386"/>
      <c r="J84" s="387">
        <f>SUM(J85:J100)</f>
        <v>3655421000</v>
      </c>
      <c r="L84" s="413">
        <f>J84</f>
        <v>3655421000</v>
      </c>
    </row>
    <row r="85" spans="1:12" s="388" customFormat="1" ht="33">
      <c r="A85" s="383" t="s">
        <v>285</v>
      </c>
      <c r="B85" s="383">
        <v>1</v>
      </c>
      <c r="C85" s="383">
        <v>1</v>
      </c>
      <c r="D85" s="383">
        <v>1</v>
      </c>
      <c r="E85" s="383">
        <v>18</v>
      </c>
      <c r="F85" s="383">
        <v>19</v>
      </c>
      <c r="G85" s="385" t="s">
        <v>286</v>
      </c>
      <c r="H85" s="385" t="s">
        <v>287</v>
      </c>
      <c r="I85" s="385" t="s">
        <v>167</v>
      </c>
      <c r="J85" s="389">
        <f>1923650000-400000000</f>
        <v>1523650000</v>
      </c>
    </row>
    <row r="86" spans="1:12" s="388" customFormat="1" ht="33">
      <c r="A86" s="383" t="s">
        <v>288</v>
      </c>
      <c r="B86" s="383">
        <v>1</v>
      </c>
      <c r="C86" s="383">
        <v>1</v>
      </c>
      <c r="D86" s="383">
        <v>1</v>
      </c>
      <c r="E86" s="383">
        <v>18</v>
      </c>
      <c r="F86" s="383">
        <v>23</v>
      </c>
      <c r="G86" s="385" t="s">
        <v>289</v>
      </c>
      <c r="H86" s="385" t="s">
        <v>290</v>
      </c>
      <c r="I86" s="385" t="s">
        <v>291</v>
      </c>
      <c r="J86" s="389">
        <f>1121536000-600000000</f>
        <v>521536000</v>
      </c>
    </row>
    <row r="87" spans="1:12" s="388" customFormat="1" ht="33">
      <c r="A87" s="383" t="s">
        <v>292</v>
      </c>
      <c r="B87" s="383">
        <v>1</v>
      </c>
      <c r="C87" s="383">
        <v>1</v>
      </c>
      <c r="D87" s="383">
        <v>1</v>
      </c>
      <c r="E87" s="383">
        <v>18</v>
      </c>
      <c r="F87" s="383">
        <v>26</v>
      </c>
      <c r="G87" s="385" t="s">
        <v>293</v>
      </c>
      <c r="H87" s="385" t="s">
        <v>294</v>
      </c>
      <c r="I87" s="385" t="s">
        <v>295</v>
      </c>
      <c r="J87" s="389">
        <f>470235000-250000000</f>
        <v>220235000</v>
      </c>
    </row>
    <row r="88" spans="1:12" s="388" customFormat="1" ht="33">
      <c r="A88" s="383" t="s">
        <v>7532</v>
      </c>
      <c r="B88" s="383">
        <v>1</v>
      </c>
      <c r="C88" s="383">
        <v>1</v>
      </c>
      <c r="D88" s="383">
        <v>1</v>
      </c>
      <c r="E88" s="383">
        <v>18</v>
      </c>
      <c r="F88" s="383">
        <v>27</v>
      </c>
      <c r="G88" s="385" t="s">
        <v>296</v>
      </c>
      <c r="H88" s="385" t="s">
        <v>297</v>
      </c>
      <c r="I88" s="385" t="s">
        <v>298</v>
      </c>
      <c r="J88" s="389">
        <f>135000000-35000000</f>
        <v>100000000</v>
      </c>
    </row>
    <row r="89" spans="1:12" s="388" customFormat="1" ht="33">
      <c r="A89" s="383" t="s">
        <v>7533</v>
      </c>
      <c r="B89" s="383">
        <v>1</v>
      </c>
      <c r="C89" s="383">
        <v>1</v>
      </c>
      <c r="D89" s="383">
        <v>1</v>
      </c>
      <c r="E89" s="383">
        <v>18</v>
      </c>
      <c r="F89" s="383">
        <v>28</v>
      </c>
      <c r="G89" s="385" t="s">
        <v>299</v>
      </c>
      <c r="H89" s="385" t="s">
        <v>300</v>
      </c>
      <c r="I89" s="385" t="s">
        <v>301</v>
      </c>
      <c r="J89" s="389">
        <f>300000000-160000000</f>
        <v>140000000</v>
      </c>
    </row>
    <row r="90" spans="1:12" s="388" customFormat="1" ht="33">
      <c r="A90" s="383" t="s">
        <v>7534</v>
      </c>
      <c r="B90" s="383">
        <v>1</v>
      </c>
      <c r="C90" s="383">
        <v>1</v>
      </c>
      <c r="D90" s="383">
        <v>1</v>
      </c>
      <c r="E90" s="383">
        <v>18</v>
      </c>
      <c r="F90" s="383">
        <v>29</v>
      </c>
      <c r="G90" s="385" t="s">
        <v>302</v>
      </c>
      <c r="H90" s="385" t="s">
        <v>303</v>
      </c>
      <c r="I90" s="385" t="s">
        <v>304</v>
      </c>
      <c r="J90" s="389">
        <v>180000000</v>
      </c>
    </row>
    <row r="91" spans="1:12" s="388" customFormat="1" ht="33">
      <c r="A91" s="383" t="s">
        <v>7535</v>
      </c>
      <c r="B91" s="383">
        <v>1</v>
      </c>
      <c r="C91" s="383">
        <v>1</v>
      </c>
      <c r="D91" s="383">
        <v>1</v>
      </c>
      <c r="E91" s="383">
        <v>18</v>
      </c>
      <c r="F91" s="383">
        <v>30</v>
      </c>
      <c r="G91" s="385" t="s">
        <v>305</v>
      </c>
      <c r="H91" s="385" t="s">
        <v>306</v>
      </c>
      <c r="I91" s="385" t="s">
        <v>307</v>
      </c>
      <c r="J91" s="389">
        <f>225000000-30000000</f>
        <v>195000000</v>
      </c>
    </row>
    <row r="92" spans="1:12" s="388" customFormat="1" ht="33">
      <c r="A92" s="383" t="s">
        <v>7536</v>
      </c>
      <c r="B92" s="383">
        <v>1</v>
      </c>
      <c r="C92" s="383">
        <v>1</v>
      </c>
      <c r="D92" s="383">
        <v>1</v>
      </c>
      <c r="E92" s="383">
        <v>18</v>
      </c>
      <c r="F92" s="383">
        <v>31</v>
      </c>
      <c r="G92" s="385" t="s">
        <v>308</v>
      </c>
      <c r="H92" s="385" t="s">
        <v>309</v>
      </c>
      <c r="I92" s="385" t="s">
        <v>310</v>
      </c>
      <c r="J92" s="389">
        <f>340000000-100000000</f>
        <v>240000000</v>
      </c>
    </row>
    <row r="93" spans="1:12" s="388" customFormat="1" ht="33">
      <c r="A93" s="383" t="s">
        <v>7537</v>
      </c>
      <c r="B93" s="383">
        <v>1</v>
      </c>
      <c r="C93" s="383">
        <v>1</v>
      </c>
      <c r="D93" s="383">
        <v>1</v>
      </c>
      <c r="E93" s="383">
        <v>18</v>
      </c>
      <c r="F93" s="383">
        <v>32</v>
      </c>
      <c r="G93" s="385" t="s">
        <v>311</v>
      </c>
      <c r="H93" s="385" t="s">
        <v>312</v>
      </c>
      <c r="I93" s="385" t="s">
        <v>313</v>
      </c>
      <c r="J93" s="389">
        <v>150000000</v>
      </c>
    </row>
    <row r="94" spans="1:12" s="388" customFormat="1" ht="33">
      <c r="A94" s="383" t="s">
        <v>7538</v>
      </c>
      <c r="B94" s="383">
        <v>1</v>
      </c>
      <c r="C94" s="383">
        <v>1</v>
      </c>
      <c r="D94" s="383">
        <v>1</v>
      </c>
      <c r="E94" s="383">
        <v>18</v>
      </c>
      <c r="F94" s="383">
        <v>33</v>
      </c>
      <c r="G94" s="385" t="s">
        <v>314</v>
      </c>
      <c r="H94" s="385" t="s">
        <v>315</v>
      </c>
      <c r="I94" s="385" t="s">
        <v>84</v>
      </c>
      <c r="J94" s="389">
        <f>80000000-60000000</f>
        <v>20000000</v>
      </c>
    </row>
    <row r="95" spans="1:12" s="388" customFormat="1" ht="49.5">
      <c r="A95" s="383" t="s">
        <v>7539</v>
      </c>
      <c r="B95" s="383">
        <v>1</v>
      </c>
      <c r="C95" s="383">
        <v>1</v>
      </c>
      <c r="D95" s="383">
        <v>1</v>
      </c>
      <c r="E95" s="383">
        <v>18</v>
      </c>
      <c r="F95" s="383">
        <v>34</v>
      </c>
      <c r="G95" s="385" t="s">
        <v>316</v>
      </c>
      <c r="H95" s="385" t="s">
        <v>317</v>
      </c>
      <c r="I95" s="385" t="s">
        <v>318</v>
      </c>
      <c r="J95" s="389">
        <f>200000000-125000000</f>
        <v>75000000</v>
      </c>
    </row>
    <row r="96" spans="1:12" s="388" customFormat="1" ht="33">
      <c r="A96" s="383" t="s">
        <v>7540</v>
      </c>
      <c r="B96" s="383">
        <v>1</v>
      </c>
      <c r="C96" s="383">
        <v>1</v>
      </c>
      <c r="D96" s="383">
        <v>1</v>
      </c>
      <c r="E96" s="383">
        <v>18</v>
      </c>
      <c r="F96" s="383">
        <v>35</v>
      </c>
      <c r="G96" s="385" t="s">
        <v>319</v>
      </c>
      <c r="H96" s="385" t="s">
        <v>320</v>
      </c>
      <c r="I96" s="385" t="s">
        <v>321</v>
      </c>
      <c r="J96" s="389">
        <f>150000000-75000000</f>
        <v>75000000</v>
      </c>
    </row>
    <row r="97" spans="1:12" s="388" customFormat="1" ht="33">
      <c r="A97" s="383" t="s">
        <v>7541</v>
      </c>
      <c r="B97" s="383">
        <v>1</v>
      </c>
      <c r="C97" s="383">
        <v>1</v>
      </c>
      <c r="D97" s="383">
        <v>1</v>
      </c>
      <c r="E97" s="383">
        <v>18</v>
      </c>
      <c r="F97" s="383">
        <v>36</v>
      </c>
      <c r="G97" s="385" t="s">
        <v>322</v>
      </c>
      <c r="H97" s="385" t="s">
        <v>323</v>
      </c>
      <c r="I97" s="385" t="s">
        <v>324</v>
      </c>
      <c r="J97" s="389">
        <v>40000000</v>
      </c>
    </row>
    <row r="98" spans="1:12" s="388" customFormat="1" ht="33">
      <c r="A98" s="383" t="s">
        <v>7542</v>
      </c>
      <c r="B98" s="383">
        <v>1</v>
      </c>
      <c r="C98" s="383">
        <v>1</v>
      </c>
      <c r="D98" s="383">
        <v>1</v>
      </c>
      <c r="E98" s="383">
        <v>18</v>
      </c>
      <c r="F98" s="383">
        <v>37</v>
      </c>
      <c r="G98" s="385" t="s">
        <v>325</v>
      </c>
      <c r="H98" s="385" t="s">
        <v>326</v>
      </c>
      <c r="I98" s="385" t="s">
        <v>151</v>
      </c>
      <c r="J98" s="389">
        <f>125000000-50000000</f>
        <v>75000000</v>
      </c>
    </row>
    <row r="99" spans="1:12" s="388" customFormat="1" ht="33">
      <c r="A99" s="383" t="s">
        <v>7543</v>
      </c>
      <c r="B99" s="383">
        <v>1</v>
      </c>
      <c r="C99" s="383">
        <v>1</v>
      </c>
      <c r="D99" s="383">
        <v>1</v>
      </c>
      <c r="E99" s="383">
        <v>18</v>
      </c>
      <c r="F99" s="383">
        <v>38</v>
      </c>
      <c r="G99" s="385" t="s">
        <v>327</v>
      </c>
      <c r="H99" s="385" t="s">
        <v>328</v>
      </c>
      <c r="I99" s="385" t="s">
        <v>185</v>
      </c>
      <c r="J99" s="389">
        <f>150000000-75000000</f>
        <v>75000000</v>
      </c>
    </row>
    <row r="100" spans="1:12" s="388" customFormat="1" ht="33">
      <c r="A100" s="383" t="s">
        <v>7544</v>
      </c>
      <c r="B100" s="383">
        <v>1</v>
      </c>
      <c r="C100" s="383">
        <v>1</v>
      </c>
      <c r="D100" s="383">
        <v>1</v>
      </c>
      <c r="E100" s="383">
        <v>18</v>
      </c>
      <c r="F100" s="383">
        <v>39</v>
      </c>
      <c r="G100" s="385" t="s">
        <v>194</v>
      </c>
      <c r="H100" s="385" t="s">
        <v>329</v>
      </c>
      <c r="I100" s="385" t="s">
        <v>84</v>
      </c>
      <c r="J100" s="389">
        <f>100000000-75000000</f>
        <v>25000000</v>
      </c>
    </row>
    <row r="101" spans="1:12" s="388" customFormat="1">
      <c r="A101" s="383" t="s">
        <v>330</v>
      </c>
      <c r="B101" s="383">
        <v>1</v>
      </c>
      <c r="C101" s="383">
        <v>1</v>
      </c>
      <c r="D101" s="383">
        <v>1</v>
      </c>
      <c r="E101" s="383">
        <v>20</v>
      </c>
      <c r="F101" s="383" t="s">
        <v>8031</v>
      </c>
      <c r="G101" s="384" t="s">
        <v>331</v>
      </c>
      <c r="H101" s="385"/>
      <c r="I101" s="386"/>
      <c r="J101" s="387">
        <f>SUM(J102:J107)</f>
        <v>37876300000</v>
      </c>
      <c r="L101" s="413">
        <f>J101</f>
        <v>37876300000</v>
      </c>
    </row>
    <row r="102" spans="1:12" s="388" customFormat="1">
      <c r="A102" s="383" t="s">
        <v>332</v>
      </c>
      <c r="B102" s="383">
        <v>1</v>
      </c>
      <c r="C102" s="383">
        <v>1</v>
      </c>
      <c r="D102" s="383">
        <v>1</v>
      </c>
      <c r="E102" s="383">
        <v>20</v>
      </c>
      <c r="F102" s="383">
        <v>7</v>
      </c>
      <c r="G102" s="385" t="s">
        <v>333</v>
      </c>
      <c r="H102" s="385" t="s">
        <v>334</v>
      </c>
      <c r="I102" s="385" t="s">
        <v>335</v>
      </c>
      <c r="J102" s="389">
        <v>2745500000</v>
      </c>
    </row>
    <row r="103" spans="1:12" s="388" customFormat="1" ht="33">
      <c r="A103" s="383" t="s">
        <v>336</v>
      </c>
      <c r="B103" s="383">
        <v>1</v>
      </c>
      <c r="C103" s="383">
        <v>1</v>
      </c>
      <c r="D103" s="383">
        <v>1</v>
      </c>
      <c r="E103" s="383">
        <v>20</v>
      </c>
      <c r="F103" s="383">
        <v>10</v>
      </c>
      <c r="G103" s="385" t="s">
        <v>337</v>
      </c>
      <c r="H103" s="385" t="s">
        <v>338</v>
      </c>
      <c r="I103" s="385" t="s">
        <v>339</v>
      </c>
      <c r="J103" s="389">
        <f>25200000000-3000000000</f>
        <v>22200000000</v>
      </c>
    </row>
    <row r="104" spans="1:12" s="388" customFormat="1" ht="49.5">
      <c r="A104" s="383" t="s">
        <v>7545</v>
      </c>
      <c r="B104" s="383">
        <v>1</v>
      </c>
      <c r="C104" s="383">
        <v>1</v>
      </c>
      <c r="D104" s="383">
        <v>1</v>
      </c>
      <c r="E104" s="383">
        <v>20</v>
      </c>
      <c r="F104" s="383">
        <v>11</v>
      </c>
      <c r="G104" s="385" t="s">
        <v>202</v>
      </c>
      <c r="H104" s="385" t="s">
        <v>340</v>
      </c>
      <c r="I104" s="385" t="s">
        <v>968</v>
      </c>
      <c r="J104" s="389">
        <v>1500000000</v>
      </c>
    </row>
    <row r="105" spans="1:12" s="388" customFormat="1" ht="33">
      <c r="A105" s="383" t="s">
        <v>7546</v>
      </c>
      <c r="B105" s="383">
        <v>1</v>
      </c>
      <c r="C105" s="383">
        <v>1</v>
      </c>
      <c r="D105" s="383">
        <v>1</v>
      </c>
      <c r="E105" s="383">
        <v>20</v>
      </c>
      <c r="F105" s="383">
        <v>12</v>
      </c>
      <c r="G105" s="385" t="s">
        <v>342</v>
      </c>
      <c r="H105" s="385" t="s">
        <v>343</v>
      </c>
      <c r="I105" s="385" t="s">
        <v>84</v>
      </c>
      <c r="J105" s="389">
        <f>250000000-170000000</f>
        <v>80000000</v>
      </c>
    </row>
    <row r="106" spans="1:12" s="388" customFormat="1" ht="49.5">
      <c r="A106" s="383" t="s">
        <v>7547</v>
      </c>
      <c r="B106" s="383">
        <v>1</v>
      </c>
      <c r="C106" s="383">
        <v>1</v>
      </c>
      <c r="D106" s="383">
        <v>1</v>
      </c>
      <c r="E106" s="383">
        <v>20</v>
      </c>
      <c r="F106" s="383">
        <v>13</v>
      </c>
      <c r="G106" s="385" t="s">
        <v>344</v>
      </c>
      <c r="H106" s="385" t="s">
        <v>345</v>
      </c>
      <c r="I106" s="385" t="s">
        <v>346</v>
      </c>
      <c r="J106" s="389">
        <v>8132400000</v>
      </c>
    </row>
    <row r="107" spans="1:12" s="388" customFormat="1" ht="49.5">
      <c r="A107" s="383" t="s">
        <v>7548</v>
      </c>
      <c r="B107" s="383">
        <v>1</v>
      </c>
      <c r="C107" s="383">
        <v>1</v>
      </c>
      <c r="D107" s="383">
        <v>1</v>
      </c>
      <c r="E107" s="383">
        <v>20</v>
      </c>
      <c r="F107" s="383">
        <v>14</v>
      </c>
      <c r="G107" s="385" t="s">
        <v>347</v>
      </c>
      <c r="H107" s="385" t="s">
        <v>348</v>
      </c>
      <c r="I107" s="385" t="s">
        <v>349</v>
      </c>
      <c r="J107" s="389">
        <v>3218400000</v>
      </c>
    </row>
    <row r="108" spans="1:12" s="388" customFormat="1">
      <c r="A108" s="383" t="s">
        <v>350</v>
      </c>
      <c r="B108" s="383">
        <v>1</v>
      </c>
      <c r="C108" s="383">
        <v>1</v>
      </c>
      <c r="D108" s="383">
        <v>1</v>
      </c>
      <c r="E108" s="383">
        <v>22</v>
      </c>
      <c r="F108" s="383" t="s">
        <v>8031</v>
      </c>
      <c r="G108" s="384" t="s">
        <v>351</v>
      </c>
      <c r="H108" s="385"/>
      <c r="I108" s="386"/>
      <c r="J108" s="387">
        <f>SUM(J109:J117)</f>
        <v>12120229000</v>
      </c>
      <c r="L108" s="413">
        <f>J108</f>
        <v>12120229000</v>
      </c>
    </row>
    <row r="109" spans="1:12" s="388" customFormat="1">
      <c r="A109" s="383" t="s">
        <v>7549</v>
      </c>
      <c r="B109" s="383">
        <v>1</v>
      </c>
      <c r="C109" s="383">
        <v>1</v>
      </c>
      <c r="D109" s="383">
        <v>1</v>
      </c>
      <c r="E109" s="383">
        <v>22</v>
      </c>
      <c r="F109" s="383">
        <v>1</v>
      </c>
      <c r="G109" s="385" t="s">
        <v>352</v>
      </c>
      <c r="H109" s="385" t="s">
        <v>353</v>
      </c>
      <c r="I109" s="385"/>
      <c r="J109" s="389">
        <f>1250000000-250000000</f>
        <v>1000000000</v>
      </c>
    </row>
    <row r="110" spans="1:12" s="388" customFormat="1">
      <c r="A110" s="383" t="s">
        <v>7550</v>
      </c>
      <c r="B110" s="383">
        <v>1</v>
      </c>
      <c r="C110" s="383">
        <v>1</v>
      </c>
      <c r="D110" s="383">
        <v>1</v>
      </c>
      <c r="E110" s="383">
        <v>22</v>
      </c>
      <c r="F110" s="383">
        <v>2</v>
      </c>
      <c r="G110" s="385" t="s">
        <v>354</v>
      </c>
      <c r="H110" s="385" t="s">
        <v>355</v>
      </c>
      <c r="I110" s="385" t="s">
        <v>356</v>
      </c>
      <c r="J110" s="389">
        <f>600000000-100000000</f>
        <v>500000000</v>
      </c>
    </row>
    <row r="111" spans="1:12" s="388" customFormat="1" ht="33">
      <c r="A111" s="383" t="s">
        <v>7551</v>
      </c>
      <c r="B111" s="383">
        <v>1</v>
      </c>
      <c r="C111" s="383">
        <v>1</v>
      </c>
      <c r="D111" s="383">
        <v>1</v>
      </c>
      <c r="E111" s="383">
        <v>22</v>
      </c>
      <c r="F111" s="383">
        <v>3</v>
      </c>
      <c r="G111" s="385" t="s">
        <v>357</v>
      </c>
      <c r="H111" s="385" t="s">
        <v>358</v>
      </c>
      <c r="I111" s="385" t="s">
        <v>84</v>
      </c>
      <c r="J111" s="389">
        <f>500000000-350000000</f>
        <v>150000000</v>
      </c>
    </row>
    <row r="112" spans="1:12" s="388" customFormat="1">
      <c r="A112" s="383" t="s">
        <v>7552</v>
      </c>
      <c r="B112" s="383">
        <v>1</v>
      </c>
      <c r="C112" s="383">
        <v>1</v>
      </c>
      <c r="D112" s="383">
        <v>1</v>
      </c>
      <c r="E112" s="383">
        <v>22</v>
      </c>
      <c r="F112" s="383">
        <v>4</v>
      </c>
      <c r="G112" s="385" t="s">
        <v>359</v>
      </c>
      <c r="H112" s="385" t="s">
        <v>360</v>
      </c>
      <c r="I112" s="385" t="s">
        <v>361</v>
      </c>
      <c r="J112" s="389">
        <v>200000000</v>
      </c>
    </row>
    <row r="113" spans="1:12" s="388" customFormat="1">
      <c r="A113" s="383" t="s">
        <v>7553</v>
      </c>
      <c r="B113" s="383">
        <v>1</v>
      </c>
      <c r="C113" s="383">
        <v>1</v>
      </c>
      <c r="D113" s="383">
        <v>1</v>
      </c>
      <c r="E113" s="383">
        <v>22</v>
      </c>
      <c r="F113" s="383">
        <v>5</v>
      </c>
      <c r="G113" s="385" t="s">
        <v>362</v>
      </c>
      <c r="H113" s="385" t="s">
        <v>363</v>
      </c>
      <c r="I113" s="385" t="s">
        <v>364</v>
      </c>
      <c r="J113" s="389">
        <f>325000000-100000000</f>
        <v>225000000</v>
      </c>
    </row>
    <row r="114" spans="1:12" s="388" customFormat="1" ht="33">
      <c r="A114" s="383" t="s">
        <v>7554</v>
      </c>
      <c r="B114" s="383">
        <v>1</v>
      </c>
      <c r="C114" s="383">
        <v>1</v>
      </c>
      <c r="D114" s="383">
        <v>1</v>
      </c>
      <c r="E114" s="383">
        <v>22</v>
      </c>
      <c r="F114" s="383">
        <v>6</v>
      </c>
      <c r="G114" s="385" t="s">
        <v>365</v>
      </c>
      <c r="H114" s="385" t="s">
        <v>366</v>
      </c>
      <c r="I114" s="385" t="s">
        <v>367</v>
      </c>
      <c r="J114" s="389">
        <v>9940500000</v>
      </c>
    </row>
    <row r="115" spans="1:12" s="388" customFormat="1" ht="33">
      <c r="A115" s="383" t="s">
        <v>7555</v>
      </c>
      <c r="B115" s="383">
        <v>1</v>
      </c>
      <c r="C115" s="383">
        <v>1</v>
      </c>
      <c r="D115" s="383">
        <v>1</v>
      </c>
      <c r="E115" s="383">
        <v>22</v>
      </c>
      <c r="F115" s="383">
        <v>7</v>
      </c>
      <c r="G115" s="385" t="s">
        <v>368</v>
      </c>
      <c r="H115" s="385" t="s">
        <v>369</v>
      </c>
      <c r="I115" s="385" t="s">
        <v>84</v>
      </c>
      <c r="J115" s="389">
        <f>69729600-45000600</f>
        <v>24729000</v>
      </c>
    </row>
    <row r="116" spans="1:12" s="388" customFormat="1" ht="49.5">
      <c r="A116" s="383" t="s">
        <v>7556</v>
      </c>
      <c r="B116" s="383">
        <v>1</v>
      </c>
      <c r="C116" s="383">
        <v>1</v>
      </c>
      <c r="D116" s="383">
        <v>1</v>
      </c>
      <c r="E116" s="383">
        <v>22</v>
      </c>
      <c r="F116" s="383">
        <v>8</v>
      </c>
      <c r="G116" s="385" t="s">
        <v>370</v>
      </c>
      <c r="H116" s="385" t="s">
        <v>371</v>
      </c>
      <c r="I116" s="385" t="s">
        <v>84</v>
      </c>
      <c r="J116" s="389">
        <f>80000000-30000000</f>
        <v>50000000</v>
      </c>
    </row>
    <row r="117" spans="1:12" s="388" customFormat="1" ht="33">
      <c r="A117" s="383" t="s">
        <v>7557</v>
      </c>
      <c r="B117" s="383">
        <v>1</v>
      </c>
      <c r="C117" s="383">
        <v>1</v>
      </c>
      <c r="D117" s="383">
        <v>1</v>
      </c>
      <c r="E117" s="383">
        <v>22</v>
      </c>
      <c r="F117" s="383">
        <v>9</v>
      </c>
      <c r="G117" s="385" t="s">
        <v>372</v>
      </c>
      <c r="H117" s="385" t="s">
        <v>373</v>
      </c>
      <c r="I117" s="385" t="s">
        <v>84</v>
      </c>
      <c r="J117" s="389">
        <f>60000000-30000000</f>
        <v>30000000</v>
      </c>
    </row>
    <row r="118" spans="1:12" s="388" customFormat="1">
      <c r="A118" s="383" t="s">
        <v>374</v>
      </c>
      <c r="B118" s="383">
        <v>1</v>
      </c>
      <c r="C118" s="383">
        <v>1</v>
      </c>
      <c r="D118" s="383">
        <v>1</v>
      </c>
      <c r="E118" s="383">
        <v>24</v>
      </c>
      <c r="F118" s="383" t="s">
        <v>8031</v>
      </c>
      <c r="G118" s="384" t="s">
        <v>375</v>
      </c>
      <c r="H118" s="385"/>
      <c r="I118" s="386"/>
      <c r="J118" s="387">
        <f>SUM(J119:J169)</f>
        <v>20736800000</v>
      </c>
      <c r="L118" s="413">
        <f>J118</f>
        <v>20736800000</v>
      </c>
    </row>
    <row r="119" spans="1:12" s="388" customFormat="1" ht="49.5">
      <c r="A119" s="383" t="s">
        <v>7558</v>
      </c>
      <c r="B119" s="383">
        <v>1</v>
      </c>
      <c r="C119" s="383">
        <v>1</v>
      </c>
      <c r="D119" s="383">
        <v>1</v>
      </c>
      <c r="E119" s="383">
        <v>24</v>
      </c>
      <c r="F119" s="383">
        <v>1</v>
      </c>
      <c r="G119" s="385" t="s">
        <v>376</v>
      </c>
      <c r="H119" s="385" t="s">
        <v>377</v>
      </c>
      <c r="I119" s="385" t="s">
        <v>378</v>
      </c>
      <c r="J119" s="389">
        <f>10164400000-10000000000</f>
        <v>164400000</v>
      </c>
    </row>
    <row r="120" spans="1:12" s="388" customFormat="1" ht="33">
      <c r="A120" s="383" t="s">
        <v>7559</v>
      </c>
      <c r="B120" s="383">
        <v>1</v>
      </c>
      <c r="C120" s="383">
        <v>1</v>
      </c>
      <c r="D120" s="383">
        <v>1</v>
      </c>
      <c r="E120" s="383">
        <v>24</v>
      </c>
      <c r="F120" s="383">
        <v>2</v>
      </c>
      <c r="G120" s="385" t="s">
        <v>194</v>
      </c>
      <c r="H120" s="385" t="s">
        <v>379</v>
      </c>
      <c r="I120" s="385" t="s">
        <v>84</v>
      </c>
      <c r="J120" s="389">
        <f>120000000-95000000</f>
        <v>25000000</v>
      </c>
    </row>
    <row r="121" spans="1:12" s="388" customFormat="1" ht="49.5">
      <c r="A121" s="383" t="s">
        <v>7560</v>
      </c>
      <c r="B121" s="383">
        <v>1</v>
      </c>
      <c r="C121" s="383">
        <v>1</v>
      </c>
      <c r="D121" s="383">
        <v>1</v>
      </c>
      <c r="E121" s="383">
        <v>24</v>
      </c>
      <c r="F121" s="383">
        <v>3</v>
      </c>
      <c r="G121" s="385" t="s">
        <v>380</v>
      </c>
      <c r="H121" s="385" t="s">
        <v>381</v>
      </c>
      <c r="I121" s="385" t="s">
        <v>282</v>
      </c>
      <c r="J121" s="389">
        <v>160000000</v>
      </c>
    </row>
    <row r="122" spans="1:12" s="388" customFormat="1" ht="49.5">
      <c r="A122" s="383" t="s">
        <v>7561</v>
      </c>
      <c r="B122" s="383">
        <v>1</v>
      </c>
      <c r="C122" s="383">
        <v>1</v>
      </c>
      <c r="D122" s="383">
        <v>1</v>
      </c>
      <c r="E122" s="383">
        <v>24</v>
      </c>
      <c r="F122" s="383">
        <v>4</v>
      </c>
      <c r="G122" s="385" t="s">
        <v>382</v>
      </c>
      <c r="H122" s="385" t="s">
        <v>381</v>
      </c>
      <c r="I122" s="385" t="s">
        <v>383</v>
      </c>
      <c r="J122" s="389">
        <v>37600000</v>
      </c>
    </row>
    <row r="123" spans="1:12" s="388" customFormat="1" ht="49.5">
      <c r="A123" s="383" t="s">
        <v>7562</v>
      </c>
      <c r="B123" s="383">
        <v>1</v>
      </c>
      <c r="C123" s="383">
        <v>1</v>
      </c>
      <c r="D123" s="383">
        <v>1</v>
      </c>
      <c r="E123" s="383">
        <v>24</v>
      </c>
      <c r="F123" s="383">
        <v>5</v>
      </c>
      <c r="G123" s="385" t="s">
        <v>384</v>
      </c>
      <c r="H123" s="385" t="s">
        <v>381</v>
      </c>
      <c r="I123" s="385" t="s">
        <v>385</v>
      </c>
      <c r="J123" s="389">
        <v>27600000</v>
      </c>
    </row>
    <row r="124" spans="1:12" s="388" customFormat="1" ht="49.5">
      <c r="A124" s="383" t="s">
        <v>7563</v>
      </c>
      <c r="B124" s="383">
        <v>1</v>
      </c>
      <c r="C124" s="383">
        <v>1</v>
      </c>
      <c r="D124" s="383">
        <v>1</v>
      </c>
      <c r="E124" s="383">
        <v>24</v>
      </c>
      <c r="F124" s="383">
        <v>6</v>
      </c>
      <c r="G124" s="385" t="s">
        <v>386</v>
      </c>
      <c r="H124" s="385" t="s">
        <v>381</v>
      </c>
      <c r="I124" s="385" t="s">
        <v>387</v>
      </c>
      <c r="J124" s="389">
        <v>324500000</v>
      </c>
    </row>
    <row r="125" spans="1:12" s="388" customFormat="1" ht="49.5">
      <c r="A125" s="383" t="s">
        <v>7564</v>
      </c>
      <c r="B125" s="383">
        <v>1</v>
      </c>
      <c r="C125" s="383">
        <v>1</v>
      </c>
      <c r="D125" s="383">
        <v>1</v>
      </c>
      <c r="E125" s="383">
        <v>24</v>
      </c>
      <c r="F125" s="383">
        <v>7</v>
      </c>
      <c r="G125" s="385" t="s">
        <v>388</v>
      </c>
      <c r="H125" s="385" t="s">
        <v>381</v>
      </c>
      <c r="I125" s="385" t="s">
        <v>389</v>
      </c>
      <c r="J125" s="389">
        <v>278000000</v>
      </c>
    </row>
    <row r="126" spans="1:12" s="388" customFormat="1" ht="49.5">
      <c r="A126" s="383" t="s">
        <v>7565</v>
      </c>
      <c r="B126" s="383">
        <v>1</v>
      </c>
      <c r="C126" s="383">
        <v>1</v>
      </c>
      <c r="D126" s="383">
        <v>1</v>
      </c>
      <c r="E126" s="383">
        <v>24</v>
      </c>
      <c r="F126" s="383">
        <v>8</v>
      </c>
      <c r="G126" s="385" t="s">
        <v>390</v>
      </c>
      <c r="H126" s="385" t="s">
        <v>381</v>
      </c>
      <c r="I126" s="385" t="s">
        <v>391</v>
      </c>
      <c r="J126" s="389">
        <v>401000000</v>
      </c>
    </row>
    <row r="127" spans="1:12" s="388" customFormat="1" ht="49.5">
      <c r="A127" s="383" t="s">
        <v>7566</v>
      </c>
      <c r="B127" s="383">
        <v>1</v>
      </c>
      <c r="C127" s="383">
        <v>1</v>
      </c>
      <c r="D127" s="383">
        <v>1</v>
      </c>
      <c r="E127" s="383">
        <v>24</v>
      </c>
      <c r="F127" s="383">
        <v>9</v>
      </c>
      <c r="G127" s="385" t="s">
        <v>392</v>
      </c>
      <c r="H127" s="385" t="s">
        <v>381</v>
      </c>
      <c r="I127" s="385" t="s">
        <v>393</v>
      </c>
      <c r="J127" s="389">
        <v>256000000</v>
      </c>
    </row>
    <row r="128" spans="1:12" s="388" customFormat="1" ht="49.5">
      <c r="A128" s="383" t="s">
        <v>7567</v>
      </c>
      <c r="B128" s="383">
        <v>1</v>
      </c>
      <c r="C128" s="383">
        <v>1</v>
      </c>
      <c r="D128" s="383">
        <v>1</v>
      </c>
      <c r="E128" s="383">
        <v>24</v>
      </c>
      <c r="F128" s="383">
        <v>10</v>
      </c>
      <c r="G128" s="385" t="s">
        <v>394</v>
      </c>
      <c r="H128" s="385" t="s">
        <v>381</v>
      </c>
      <c r="I128" s="385" t="s">
        <v>395</v>
      </c>
      <c r="J128" s="389">
        <v>248500000</v>
      </c>
    </row>
    <row r="129" spans="1:10" s="388" customFormat="1" ht="49.5">
      <c r="A129" s="383" t="s">
        <v>7568</v>
      </c>
      <c r="B129" s="383">
        <v>1</v>
      </c>
      <c r="C129" s="383">
        <v>1</v>
      </c>
      <c r="D129" s="383">
        <v>1</v>
      </c>
      <c r="E129" s="383">
        <v>24</v>
      </c>
      <c r="F129" s="383">
        <v>11</v>
      </c>
      <c r="G129" s="385" t="s">
        <v>396</v>
      </c>
      <c r="H129" s="385" t="s">
        <v>381</v>
      </c>
      <c r="I129" s="385" t="s">
        <v>397</v>
      </c>
      <c r="J129" s="389">
        <v>242000000</v>
      </c>
    </row>
    <row r="130" spans="1:10" s="388" customFormat="1" ht="49.5">
      <c r="A130" s="383" t="s">
        <v>7569</v>
      </c>
      <c r="B130" s="383">
        <v>1</v>
      </c>
      <c r="C130" s="383">
        <v>1</v>
      </c>
      <c r="D130" s="383">
        <v>1</v>
      </c>
      <c r="E130" s="383">
        <v>24</v>
      </c>
      <c r="F130" s="383">
        <v>12</v>
      </c>
      <c r="G130" s="385" t="s">
        <v>398</v>
      </c>
      <c r="H130" s="385" t="s">
        <v>381</v>
      </c>
      <c r="I130" s="385" t="s">
        <v>399</v>
      </c>
      <c r="J130" s="389">
        <v>302500000</v>
      </c>
    </row>
    <row r="131" spans="1:10" s="388" customFormat="1" ht="49.5">
      <c r="A131" s="383" t="s">
        <v>7570</v>
      </c>
      <c r="B131" s="383">
        <v>1</v>
      </c>
      <c r="C131" s="383">
        <v>1</v>
      </c>
      <c r="D131" s="383">
        <v>1</v>
      </c>
      <c r="E131" s="383">
        <v>24</v>
      </c>
      <c r="F131" s="383">
        <v>13</v>
      </c>
      <c r="G131" s="385" t="s">
        <v>400</v>
      </c>
      <c r="H131" s="385" t="s">
        <v>381</v>
      </c>
      <c r="I131" s="385" t="s">
        <v>401</v>
      </c>
      <c r="J131" s="389">
        <v>821600000</v>
      </c>
    </row>
    <row r="132" spans="1:10" s="388" customFormat="1" ht="49.5">
      <c r="A132" s="383" t="s">
        <v>7571</v>
      </c>
      <c r="B132" s="383">
        <v>1</v>
      </c>
      <c r="C132" s="383">
        <v>1</v>
      </c>
      <c r="D132" s="383">
        <v>1</v>
      </c>
      <c r="E132" s="383">
        <v>24</v>
      </c>
      <c r="F132" s="383">
        <v>14</v>
      </c>
      <c r="G132" s="385" t="s">
        <v>402</v>
      </c>
      <c r="H132" s="385" t="s">
        <v>381</v>
      </c>
      <c r="I132" s="385" t="s">
        <v>403</v>
      </c>
      <c r="J132" s="389">
        <v>222500000</v>
      </c>
    </row>
    <row r="133" spans="1:10" s="388" customFormat="1" ht="49.5">
      <c r="A133" s="383" t="s">
        <v>7572</v>
      </c>
      <c r="B133" s="383">
        <v>1</v>
      </c>
      <c r="C133" s="383">
        <v>1</v>
      </c>
      <c r="D133" s="383">
        <v>1</v>
      </c>
      <c r="E133" s="383">
        <v>24</v>
      </c>
      <c r="F133" s="383">
        <v>15</v>
      </c>
      <c r="G133" s="385" t="s">
        <v>404</v>
      </c>
      <c r="H133" s="385" t="s">
        <v>381</v>
      </c>
      <c r="I133" s="385" t="s">
        <v>405</v>
      </c>
      <c r="J133" s="389">
        <v>227500000</v>
      </c>
    </row>
    <row r="134" spans="1:10" s="388" customFormat="1" ht="49.5">
      <c r="A134" s="383" t="s">
        <v>7573</v>
      </c>
      <c r="B134" s="383">
        <v>1</v>
      </c>
      <c r="C134" s="383">
        <v>1</v>
      </c>
      <c r="D134" s="383">
        <v>1</v>
      </c>
      <c r="E134" s="383">
        <v>24</v>
      </c>
      <c r="F134" s="383">
        <v>16</v>
      </c>
      <c r="G134" s="385" t="s">
        <v>406</v>
      </c>
      <c r="H134" s="385" t="s">
        <v>381</v>
      </c>
      <c r="I134" s="385" t="s">
        <v>407</v>
      </c>
      <c r="J134" s="389">
        <v>100500000</v>
      </c>
    </row>
    <row r="135" spans="1:10" s="388" customFormat="1" ht="49.5">
      <c r="A135" s="383" t="s">
        <v>7574</v>
      </c>
      <c r="B135" s="383">
        <v>1</v>
      </c>
      <c r="C135" s="383">
        <v>1</v>
      </c>
      <c r="D135" s="383">
        <v>1</v>
      </c>
      <c r="E135" s="383">
        <v>24</v>
      </c>
      <c r="F135" s="383">
        <v>17</v>
      </c>
      <c r="G135" s="385" t="s">
        <v>408</v>
      </c>
      <c r="H135" s="385" t="s">
        <v>381</v>
      </c>
      <c r="I135" s="385" t="s">
        <v>389</v>
      </c>
      <c r="J135" s="389">
        <v>444800000</v>
      </c>
    </row>
    <row r="136" spans="1:10" s="388" customFormat="1" ht="49.5">
      <c r="A136" s="383" t="s">
        <v>7575</v>
      </c>
      <c r="B136" s="383">
        <v>1</v>
      </c>
      <c r="C136" s="383">
        <v>1</v>
      </c>
      <c r="D136" s="383">
        <v>1</v>
      </c>
      <c r="E136" s="383">
        <v>24</v>
      </c>
      <c r="F136" s="383">
        <v>18</v>
      </c>
      <c r="G136" s="385" t="s">
        <v>409</v>
      </c>
      <c r="H136" s="385" t="s">
        <v>381</v>
      </c>
      <c r="I136" s="385" t="s">
        <v>410</v>
      </c>
      <c r="J136" s="389">
        <v>376500000</v>
      </c>
    </row>
    <row r="137" spans="1:10" s="388" customFormat="1" ht="49.5">
      <c r="A137" s="383" t="s">
        <v>7576</v>
      </c>
      <c r="B137" s="383">
        <v>1</v>
      </c>
      <c r="C137" s="383">
        <v>1</v>
      </c>
      <c r="D137" s="383">
        <v>1</v>
      </c>
      <c r="E137" s="383">
        <v>24</v>
      </c>
      <c r="F137" s="383">
        <v>19</v>
      </c>
      <c r="G137" s="385" t="s">
        <v>411</v>
      </c>
      <c r="H137" s="385" t="s">
        <v>381</v>
      </c>
      <c r="I137" s="385" t="s">
        <v>412</v>
      </c>
      <c r="J137" s="389">
        <v>269000000</v>
      </c>
    </row>
    <row r="138" spans="1:10" s="388" customFormat="1" ht="49.5">
      <c r="A138" s="383" t="s">
        <v>7577</v>
      </c>
      <c r="B138" s="383">
        <v>1</v>
      </c>
      <c r="C138" s="383">
        <v>1</v>
      </c>
      <c r="D138" s="383">
        <v>1</v>
      </c>
      <c r="E138" s="383">
        <v>24</v>
      </c>
      <c r="F138" s="383">
        <v>20</v>
      </c>
      <c r="G138" s="385" t="s">
        <v>413</v>
      </c>
      <c r="H138" s="385" t="s">
        <v>381</v>
      </c>
      <c r="I138" s="385" t="s">
        <v>414</v>
      </c>
      <c r="J138" s="389">
        <v>147000000</v>
      </c>
    </row>
    <row r="139" spans="1:10" s="388" customFormat="1" ht="49.5">
      <c r="A139" s="383" t="s">
        <v>7578</v>
      </c>
      <c r="B139" s="383">
        <v>1</v>
      </c>
      <c r="C139" s="383">
        <v>1</v>
      </c>
      <c r="D139" s="383">
        <v>1</v>
      </c>
      <c r="E139" s="383">
        <v>24</v>
      </c>
      <c r="F139" s="383">
        <v>21</v>
      </c>
      <c r="G139" s="385" t="s">
        <v>415</v>
      </c>
      <c r="H139" s="385" t="s">
        <v>381</v>
      </c>
      <c r="I139" s="385" t="s">
        <v>416</v>
      </c>
      <c r="J139" s="389">
        <v>198000000</v>
      </c>
    </row>
    <row r="140" spans="1:10" s="388" customFormat="1" ht="49.5">
      <c r="A140" s="383" t="s">
        <v>7579</v>
      </c>
      <c r="B140" s="383">
        <v>1</v>
      </c>
      <c r="C140" s="383">
        <v>1</v>
      </c>
      <c r="D140" s="383">
        <v>1</v>
      </c>
      <c r="E140" s="383">
        <v>24</v>
      </c>
      <c r="F140" s="383">
        <v>22</v>
      </c>
      <c r="G140" s="385" t="s">
        <v>417</v>
      </c>
      <c r="H140" s="385" t="s">
        <v>381</v>
      </c>
      <c r="I140" s="385" t="s">
        <v>418</v>
      </c>
      <c r="J140" s="389">
        <v>357600000</v>
      </c>
    </row>
    <row r="141" spans="1:10" s="388" customFormat="1" ht="49.5">
      <c r="A141" s="383" t="s">
        <v>7580</v>
      </c>
      <c r="B141" s="383">
        <v>1</v>
      </c>
      <c r="C141" s="383">
        <v>1</v>
      </c>
      <c r="D141" s="383">
        <v>1</v>
      </c>
      <c r="E141" s="383">
        <v>24</v>
      </c>
      <c r="F141" s="383">
        <v>23</v>
      </c>
      <c r="G141" s="385" t="s">
        <v>419</v>
      </c>
      <c r="H141" s="385" t="s">
        <v>381</v>
      </c>
      <c r="I141" s="385" t="s">
        <v>420</v>
      </c>
      <c r="J141" s="389">
        <v>94500000</v>
      </c>
    </row>
    <row r="142" spans="1:10" s="388" customFormat="1" ht="49.5">
      <c r="A142" s="383" t="s">
        <v>7581</v>
      </c>
      <c r="B142" s="383">
        <v>1</v>
      </c>
      <c r="C142" s="383">
        <v>1</v>
      </c>
      <c r="D142" s="383">
        <v>1</v>
      </c>
      <c r="E142" s="383">
        <v>24</v>
      </c>
      <c r="F142" s="383">
        <v>24</v>
      </c>
      <c r="G142" s="385" t="s">
        <v>421</v>
      </c>
      <c r="H142" s="385" t="s">
        <v>381</v>
      </c>
      <c r="I142" s="385" t="s">
        <v>422</v>
      </c>
      <c r="J142" s="389">
        <v>353000000</v>
      </c>
    </row>
    <row r="143" spans="1:10" s="388" customFormat="1" ht="49.5">
      <c r="A143" s="383" t="s">
        <v>7582</v>
      </c>
      <c r="B143" s="383">
        <v>1</v>
      </c>
      <c r="C143" s="383">
        <v>1</v>
      </c>
      <c r="D143" s="383">
        <v>1</v>
      </c>
      <c r="E143" s="383">
        <v>24</v>
      </c>
      <c r="F143" s="383">
        <v>25</v>
      </c>
      <c r="G143" s="385" t="s">
        <v>423</v>
      </c>
      <c r="H143" s="385" t="s">
        <v>381</v>
      </c>
      <c r="I143" s="385" t="s">
        <v>424</v>
      </c>
      <c r="J143" s="389">
        <v>239000000</v>
      </c>
    </row>
    <row r="144" spans="1:10" s="388" customFormat="1" ht="49.5">
      <c r="A144" s="383" t="s">
        <v>7583</v>
      </c>
      <c r="B144" s="383">
        <v>1</v>
      </c>
      <c r="C144" s="383">
        <v>1</v>
      </c>
      <c r="D144" s="383">
        <v>1</v>
      </c>
      <c r="E144" s="383">
        <v>24</v>
      </c>
      <c r="F144" s="383">
        <v>26</v>
      </c>
      <c r="G144" s="385" t="s">
        <v>425</v>
      </c>
      <c r="H144" s="385" t="s">
        <v>381</v>
      </c>
      <c r="I144" s="385" t="s">
        <v>426</v>
      </c>
      <c r="J144" s="389">
        <v>251000000</v>
      </c>
    </row>
    <row r="145" spans="1:10" s="388" customFormat="1" ht="49.5">
      <c r="A145" s="383" t="s">
        <v>7584</v>
      </c>
      <c r="B145" s="383">
        <v>1</v>
      </c>
      <c r="C145" s="383">
        <v>1</v>
      </c>
      <c r="D145" s="383">
        <v>1</v>
      </c>
      <c r="E145" s="383">
        <v>24</v>
      </c>
      <c r="F145" s="383">
        <v>27</v>
      </c>
      <c r="G145" s="385" t="s">
        <v>427</v>
      </c>
      <c r="H145" s="385" t="s">
        <v>381</v>
      </c>
      <c r="I145" s="385" t="s">
        <v>428</v>
      </c>
      <c r="J145" s="389">
        <v>232500000</v>
      </c>
    </row>
    <row r="146" spans="1:10" s="388" customFormat="1" ht="49.5">
      <c r="A146" s="383" t="s">
        <v>7585</v>
      </c>
      <c r="B146" s="383">
        <v>1</v>
      </c>
      <c r="C146" s="383">
        <v>1</v>
      </c>
      <c r="D146" s="383">
        <v>1</v>
      </c>
      <c r="E146" s="383">
        <v>24</v>
      </c>
      <c r="F146" s="383">
        <v>28</v>
      </c>
      <c r="G146" s="385" t="s">
        <v>429</v>
      </c>
      <c r="H146" s="385" t="s">
        <v>381</v>
      </c>
      <c r="I146" s="385" t="s">
        <v>430</v>
      </c>
      <c r="J146" s="389">
        <v>389600000</v>
      </c>
    </row>
    <row r="147" spans="1:10" s="388" customFormat="1" ht="49.5">
      <c r="A147" s="383" t="s">
        <v>7586</v>
      </c>
      <c r="B147" s="383">
        <v>1</v>
      </c>
      <c r="C147" s="383">
        <v>1</v>
      </c>
      <c r="D147" s="383">
        <v>1</v>
      </c>
      <c r="E147" s="383">
        <v>24</v>
      </c>
      <c r="F147" s="383">
        <v>29</v>
      </c>
      <c r="G147" s="385" t="s">
        <v>431</v>
      </c>
      <c r="H147" s="385" t="s">
        <v>381</v>
      </c>
      <c r="I147" s="385" t="s">
        <v>432</v>
      </c>
      <c r="J147" s="389">
        <v>64500000</v>
      </c>
    </row>
    <row r="148" spans="1:10" s="388" customFormat="1" ht="49.5">
      <c r="A148" s="383" t="s">
        <v>7587</v>
      </c>
      <c r="B148" s="383">
        <v>1</v>
      </c>
      <c r="C148" s="383">
        <v>1</v>
      </c>
      <c r="D148" s="383">
        <v>1</v>
      </c>
      <c r="E148" s="383">
        <v>24</v>
      </c>
      <c r="F148" s="383">
        <v>30</v>
      </c>
      <c r="G148" s="385" t="s">
        <v>433</v>
      </c>
      <c r="H148" s="385" t="s">
        <v>381</v>
      </c>
      <c r="I148" s="385" t="s">
        <v>434</v>
      </c>
      <c r="J148" s="389">
        <v>54000000</v>
      </c>
    </row>
    <row r="149" spans="1:10" s="388" customFormat="1" ht="49.5">
      <c r="A149" s="383" t="s">
        <v>7588</v>
      </c>
      <c r="B149" s="383">
        <v>1</v>
      </c>
      <c r="C149" s="383">
        <v>1</v>
      </c>
      <c r="D149" s="383">
        <v>1</v>
      </c>
      <c r="E149" s="383">
        <v>24</v>
      </c>
      <c r="F149" s="383">
        <v>31</v>
      </c>
      <c r="G149" s="385" t="s">
        <v>435</v>
      </c>
      <c r="H149" s="385" t="s">
        <v>381</v>
      </c>
      <c r="I149" s="385" t="s">
        <v>436</v>
      </c>
      <c r="J149" s="389">
        <v>91500000</v>
      </c>
    </row>
    <row r="150" spans="1:10" s="388" customFormat="1" ht="49.5">
      <c r="A150" s="383" t="s">
        <v>7589</v>
      </c>
      <c r="B150" s="383">
        <v>1</v>
      </c>
      <c r="C150" s="383">
        <v>1</v>
      </c>
      <c r="D150" s="383">
        <v>1</v>
      </c>
      <c r="E150" s="383">
        <v>24</v>
      </c>
      <c r="F150" s="383">
        <v>32</v>
      </c>
      <c r="G150" s="385" t="s">
        <v>437</v>
      </c>
      <c r="H150" s="385" t="s">
        <v>381</v>
      </c>
      <c r="I150" s="385" t="s">
        <v>438</v>
      </c>
      <c r="J150" s="389">
        <v>143500000</v>
      </c>
    </row>
    <row r="151" spans="1:10" s="388" customFormat="1" ht="49.5">
      <c r="A151" s="383" t="s">
        <v>7590</v>
      </c>
      <c r="B151" s="383">
        <v>1</v>
      </c>
      <c r="C151" s="383">
        <v>1</v>
      </c>
      <c r="D151" s="383">
        <v>1</v>
      </c>
      <c r="E151" s="383">
        <v>24</v>
      </c>
      <c r="F151" s="383">
        <v>33</v>
      </c>
      <c r="G151" s="385" t="s">
        <v>439</v>
      </c>
      <c r="H151" s="385" t="s">
        <v>381</v>
      </c>
      <c r="I151" s="385" t="s">
        <v>440</v>
      </c>
      <c r="J151" s="389">
        <v>161000000</v>
      </c>
    </row>
    <row r="152" spans="1:10" s="388" customFormat="1" ht="49.5">
      <c r="A152" s="383" t="s">
        <v>7591</v>
      </c>
      <c r="B152" s="383">
        <v>1</v>
      </c>
      <c r="C152" s="383">
        <v>1</v>
      </c>
      <c r="D152" s="383">
        <v>1</v>
      </c>
      <c r="E152" s="383">
        <v>24</v>
      </c>
      <c r="F152" s="383">
        <v>34</v>
      </c>
      <c r="G152" s="385" t="s">
        <v>441</v>
      </c>
      <c r="H152" s="385" t="s">
        <v>381</v>
      </c>
      <c r="I152" s="385" t="s">
        <v>442</v>
      </c>
      <c r="J152" s="389">
        <v>192500000</v>
      </c>
    </row>
    <row r="153" spans="1:10" s="388" customFormat="1" ht="49.5">
      <c r="A153" s="383" t="s">
        <v>7592</v>
      </c>
      <c r="B153" s="383">
        <v>1</v>
      </c>
      <c r="C153" s="383">
        <v>1</v>
      </c>
      <c r="D153" s="383">
        <v>1</v>
      </c>
      <c r="E153" s="383">
        <v>24</v>
      </c>
      <c r="F153" s="383">
        <v>35</v>
      </c>
      <c r="G153" s="385" t="s">
        <v>443</v>
      </c>
      <c r="H153" s="385" t="s">
        <v>381</v>
      </c>
      <c r="I153" s="385" t="s">
        <v>444</v>
      </c>
      <c r="J153" s="389">
        <v>644800000</v>
      </c>
    </row>
    <row r="154" spans="1:10" s="388" customFormat="1" ht="49.5">
      <c r="A154" s="383" t="s">
        <v>7593</v>
      </c>
      <c r="B154" s="383">
        <v>1</v>
      </c>
      <c r="C154" s="383">
        <v>1</v>
      </c>
      <c r="D154" s="383">
        <v>1</v>
      </c>
      <c r="E154" s="383">
        <v>24</v>
      </c>
      <c r="F154" s="383">
        <v>36</v>
      </c>
      <c r="G154" s="385" t="s">
        <v>445</v>
      </c>
      <c r="H154" s="385" t="s">
        <v>381</v>
      </c>
      <c r="I154" s="385" t="s">
        <v>446</v>
      </c>
      <c r="J154" s="389">
        <v>711150000</v>
      </c>
    </row>
    <row r="155" spans="1:10" s="388" customFormat="1" ht="49.5">
      <c r="A155" s="383" t="s">
        <v>7594</v>
      </c>
      <c r="B155" s="383">
        <v>1</v>
      </c>
      <c r="C155" s="383">
        <v>1</v>
      </c>
      <c r="D155" s="383">
        <v>1</v>
      </c>
      <c r="E155" s="383">
        <v>24</v>
      </c>
      <c r="F155" s="383">
        <v>37</v>
      </c>
      <c r="G155" s="385" t="s">
        <v>447</v>
      </c>
      <c r="H155" s="385" t="s">
        <v>381</v>
      </c>
      <c r="I155" s="385" t="s">
        <v>448</v>
      </c>
      <c r="J155" s="389">
        <v>652000000</v>
      </c>
    </row>
    <row r="156" spans="1:10" s="388" customFormat="1" ht="49.5">
      <c r="A156" s="383" t="s">
        <v>7595</v>
      </c>
      <c r="B156" s="383">
        <v>1</v>
      </c>
      <c r="C156" s="383">
        <v>1</v>
      </c>
      <c r="D156" s="383">
        <v>1</v>
      </c>
      <c r="E156" s="383">
        <v>24</v>
      </c>
      <c r="F156" s="383">
        <v>38</v>
      </c>
      <c r="G156" s="385" t="s">
        <v>449</v>
      </c>
      <c r="H156" s="385" t="s">
        <v>381</v>
      </c>
      <c r="I156" s="385" t="s">
        <v>450</v>
      </c>
      <c r="J156" s="389">
        <v>554000000</v>
      </c>
    </row>
    <row r="157" spans="1:10" s="388" customFormat="1" ht="49.5">
      <c r="A157" s="383" t="s">
        <v>7596</v>
      </c>
      <c r="B157" s="383">
        <v>1</v>
      </c>
      <c r="C157" s="383">
        <v>1</v>
      </c>
      <c r="D157" s="383">
        <v>1</v>
      </c>
      <c r="E157" s="383">
        <v>24</v>
      </c>
      <c r="F157" s="383">
        <v>39</v>
      </c>
      <c r="G157" s="385" t="s">
        <v>451</v>
      </c>
      <c r="H157" s="385" t="s">
        <v>381</v>
      </c>
      <c r="I157" s="385" t="s">
        <v>452</v>
      </c>
      <c r="J157" s="389">
        <v>488000000</v>
      </c>
    </row>
    <row r="158" spans="1:10" s="388" customFormat="1" ht="49.5">
      <c r="A158" s="383" t="s">
        <v>7597</v>
      </c>
      <c r="B158" s="383">
        <v>1</v>
      </c>
      <c r="C158" s="383">
        <v>1</v>
      </c>
      <c r="D158" s="383">
        <v>1</v>
      </c>
      <c r="E158" s="383">
        <v>24</v>
      </c>
      <c r="F158" s="383">
        <v>40</v>
      </c>
      <c r="G158" s="385" t="s">
        <v>453</v>
      </c>
      <c r="H158" s="385" t="s">
        <v>381</v>
      </c>
      <c r="I158" s="385" t="s">
        <v>454</v>
      </c>
      <c r="J158" s="389">
        <v>727000000</v>
      </c>
    </row>
    <row r="159" spans="1:10" s="388" customFormat="1" ht="49.5">
      <c r="A159" s="383" t="s">
        <v>7598</v>
      </c>
      <c r="B159" s="383">
        <v>1</v>
      </c>
      <c r="C159" s="383">
        <v>1</v>
      </c>
      <c r="D159" s="383">
        <v>1</v>
      </c>
      <c r="E159" s="383">
        <v>24</v>
      </c>
      <c r="F159" s="383">
        <v>41</v>
      </c>
      <c r="G159" s="385" t="s">
        <v>455</v>
      </c>
      <c r="H159" s="385" t="s">
        <v>381</v>
      </c>
      <c r="I159" s="385" t="s">
        <v>456</v>
      </c>
      <c r="J159" s="389">
        <v>151300000</v>
      </c>
    </row>
    <row r="160" spans="1:10" s="388" customFormat="1" ht="49.5">
      <c r="A160" s="383" t="s">
        <v>7599</v>
      </c>
      <c r="B160" s="383">
        <v>1</v>
      </c>
      <c r="C160" s="383">
        <v>1</v>
      </c>
      <c r="D160" s="383">
        <v>1</v>
      </c>
      <c r="E160" s="383">
        <v>24</v>
      </c>
      <c r="F160" s="383">
        <v>42</v>
      </c>
      <c r="G160" s="385" t="s">
        <v>457</v>
      </c>
      <c r="H160" s="385" t="s">
        <v>381</v>
      </c>
      <c r="I160" s="385" t="s">
        <v>458</v>
      </c>
      <c r="J160" s="389">
        <v>213350000</v>
      </c>
    </row>
    <row r="161" spans="1:12" s="388" customFormat="1" ht="49.5">
      <c r="A161" s="383" t="s">
        <v>7600</v>
      </c>
      <c r="B161" s="383">
        <v>1</v>
      </c>
      <c r="C161" s="383">
        <v>1</v>
      </c>
      <c r="D161" s="383">
        <v>1</v>
      </c>
      <c r="E161" s="383">
        <v>24</v>
      </c>
      <c r="F161" s="383">
        <v>43</v>
      </c>
      <c r="G161" s="385" t="s">
        <v>459</v>
      </c>
      <c r="H161" s="385" t="s">
        <v>381</v>
      </c>
      <c r="I161" s="385" t="s">
        <v>460</v>
      </c>
      <c r="J161" s="389">
        <v>231200000</v>
      </c>
    </row>
    <row r="162" spans="1:12" s="388" customFormat="1" ht="49.5">
      <c r="A162" s="383" t="s">
        <v>7601</v>
      </c>
      <c r="B162" s="383">
        <v>1</v>
      </c>
      <c r="C162" s="383">
        <v>1</v>
      </c>
      <c r="D162" s="383">
        <v>1</v>
      </c>
      <c r="E162" s="383">
        <v>24</v>
      </c>
      <c r="F162" s="383">
        <v>44</v>
      </c>
      <c r="G162" s="385" t="s">
        <v>461</v>
      </c>
      <c r="H162" s="385" t="s">
        <v>381</v>
      </c>
      <c r="I162" s="385" t="s">
        <v>462</v>
      </c>
      <c r="J162" s="389">
        <v>1480800000</v>
      </c>
    </row>
    <row r="163" spans="1:12" s="388" customFormat="1" ht="49.5">
      <c r="A163" s="383" t="s">
        <v>7602</v>
      </c>
      <c r="B163" s="383">
        <v>1</v>
      </c>
      <c r="C163" s="383">
        <v>1</v>
      </c>
      <c r="D163" s="383">
        <v>1</v>
      </c>
      <c r="E163" s="383">
        <v>24</v>
      </c>
      <c r="F163" s="383">
        <v>45</v>
      </c>
      <c r="G163" s="385" t="s">
        <v>463</v>
      </c>
      <c r="H163" s="385" t="s">
        <v>381</v>
      </c>
      <c r="I163" s="385" t="s">
        <v>464</v>
      </c>
      <c r="J163" s="389">
        <v>1055250000</v>
      </c>
    </row>
    <row r="164" spans="1:12" s="388" customFormat="1" ht="49.5">
      <c r="A164" s="383" t="s">
        <v>7603</v>
      </c>
      <c r="B164" s="383">
        <v>1</v>
      </c>
      <c r="C164" s="383">
        <v>1</v>
      </c>
      <c r="D164" s="383">
        <v>1</v>
      </c>
      <c r="E164" s="383">
        <v>24</v>
      </c>
      <c r="F164" s="383">
        <v>46</v>
      </c>
      <c r="G164" s="385" t="s">
        <v>465</v>
      </c>
      <c r="H164" s="385" t="s">
        <v>381</v>
      </c>
      <c r="I164" s="385" t="s">
        <v>466</v>
      </c>
      <c r="J164" s="389">
        <v>829500000</v>
      </c>
    </row>
    <row r="165" spans="1:12" s="388" customFormat="1" ht="49.5">
      <c r="A165" s="383" t="s">
        <v>7604</v>
      </c>
      <c r="B165" s="383">
        <v>1</v>
      </c>
      <c r="C165" s="383">
        <v>1</v>
      </c>
      <c r="D165" s="383">
        <v>1</v>
      </c>
      <c r="E165" s="383">
        <v>24</v>
      </c>
      <c r="F165" s="383">
        <v>47</v>
      </c>
      <c r="G165" s="385" t="s">
        <v>467</v>
      </c>
      <c r="H165" s="385" t="s">
        <v>381</v>
      </c>
      <c r="I165" s="385" t="s">
        <v>468</v>
      </c>
      <c r="J165" s="389">
        <v>2590000000</v>
      </c>
    </row>
    <row r="166" spans="1:12" s="388" customFormat="1" ht="49.5">
      <c r="A166" s="383" t="s">
        <v>7605</v>
      </c>
      <c r="B166" s="383">
        <v>1</v>
      </c>
      <c r="C166" s="383">
        <v>1</v>
      </c>
      <c r="D166" s="383">
        <v>1</v>
      </c>
      <c r="E166" s="383">
        <v>24</v>
      </c>
      <c r="F166" s="383">
        <v>48</v>
      </c>
      <c r="G166" s="385" t="s">
        <v>469</v>
      </c>
      <c r="H166" s="385" t="s">
        <v>381</v>
      </c>
      <c r="I166" s="385" t="s">
        <v>470</v>
      </c>
      <c r="J166" s="389">
        <v>1080000000</v>
      </c>
    </row>
    <row r="167" spans="1:12" s="388" customFormat="1" ht="49.5">
      <c r="A167" s="383" t="s">
        <v>7606</v>
      </c>
      <c r="B167" s="383">
        <v>1</v>
      </c>
      <c r="C167" s="383">
        <v>1</v>
      </c>
      <c r="D167" s="383">
        <v>1</v>
      </c>
      <c r="E167" s="383">
        <v>24</v>
      </c>
      <c r="F167" s="383">
        <v>49</v>
      </c>
      <c r="G167" s="385" t="s">
        <v>471</v>
      </c>
      <c r="H167" s="385" t="s">
        <v>381</v>
      </c>
      <c r="I167" s="385" t="s">
        <v>472</v>
      </c>
      <c r="J167" s="389">
        <v>688000000</v>
      </c>
    </row>
    <row r="168" spans="1:12" s="388" customFormat="1" ht="49.5">
      <c r="A168" s="383" t="s">
        <v>7607</v>
      </c>
      <c r="B168" s="383">
        <v>1</v>
      </c>
      <c r="C168" s="383">
        <v>1</v>
      </c>
      <c r="D168" s="383">
        <v>1</v>
      </c>
      <c r="E168" s="383">
        <v>24</v>
      </c>
      <c r="F168" s="383">
        <v>50</v>
      </c>
      <c r="G168" s="385" t="s">
        <v>473</v>
      </c>
      <c r="H168" s="385" t="s">
        <v>381</v>
      </c>
      <c r="I168" s="385" t="s">
        <v>474</v>
      </c>
      <c r="J168" s="389">
        <v>614250000</v>
      </c>
    </row>
    <row r="169" spans="1:12" s="388" customFormat="1" ht="49.5">
      <c r="A169" s="383" t="s">
        <v>7608</v>
      </c>
      <c r="B169" s="383">
        <v>1</v>
      </c>
      <c r="C169" s="383">
        <v>1</v>
      </c>
      <c r="D169" s="383">
        <v>1</v>
      </c>
      <c r="E169" s="383">
        <v>24</v>
      </c>
      <c r="F169" s="383">
        <v>51</v>
      </c>
      <c r="G169" s="385" t="s">
        <v>475</v>
      </c>
      <c r="H169" s="385" t="s">
        <v>381</v>
      </c>
      <c r="I169" s="385" t="s">
        <v>476</v>
      </c>
      <c r="J169" s="389">
        <v>127500000</v>
      </c>
    </row>
    <row r="170" spans="1:12" s="388" customFormat="1">
      <c r="A170" s="383" t="s">
        <v>477</v>
      </c>
      <c r="B170" s="383">
        <v>1</v>
      </c>
      <c r="C170" s="383">
        <v>1</v>
      </c>
      <c r="D170" s="383">
        <v>1</v>
      </c>
      <c r="E170" s="383">
        <v>26</v>
      </c>
      <c r="F170" s="383" t="s">
        <v>8031</v>
      </c>
      <c r="G170" s="384" t="s">
        <v>478</v>
      </c>
      <c r="H170" s="385"/>
      <c r="I170" s="386"/>
      <c r="J170" s="387">
        <f>SUM(J171:J173)</f>
        <v>1050000000</v>
      </c>
      <c r="L170" s="413">
        <f>J170</f>
        <v>1050000000</v>
      </c>
    </row>
    <row r="171" spans="1:12" s="388" customFormat="1" ht="49.5">
      <c r="A171" s="383" t="s">
        <v>7609</v>
      </c>
      <c r="B171" s="383">
        <v>1</v>
      </c>
      <c r="C171" s="383">
        <v>1</v>
      </c>
      <c r="D171" s="383">
        <v>1</v>
      </c>
      <c r="E171" s="383">
        <v>26</v>
      </c>
      <c r="F171" s="383">
        <v>1</v>
      </c>
      <c r="G171" s="385" t="s">
        <v>479</v>
      </c>
      <c r="H171" s="385" t="s">
        <v>480</v>
      </c>
      <c r="I171" s="385" t="s">
        <v>84</v>
      </c>
      <c r="J171" s="389">
        <f>300000000-100000000</f>
        <v>200000000</v>
      </c>
    </row>
    <row r="172" spans="1:12" s="388" customFormat="1" ht="49.5">
      <c r="A172" s="383" t="s">
        <v>7610</v>
      </c>
      <c r="B172" s="383">
        <v>1</v>
      </c>
      <c r="C172" s="383">
        <v>1</v>
      </c>
      <c r="D172" s="383">
        <v>1</v>
      </c>
      <c r="E172" s="383">
        <v>26</v>
      </c>
      <c r="F172" s="383">
        <v>2</v>
      </c>
      <c r="G172" s="385" t="s">
        <v>481</v>
      </c>
      <c r="H172" s="385" t="s">
        <v>482</v>
      </c>
      <c r="I172" s="385" t="s">
        <v>483</v>
      </c>
      <c r="J172" s="389">
        <f>1000000000-400000000</f>
        <v>600000000</v>
      </c>
    </row>
    <row r="173" spans="1:12" s="388" customFormat="1" ht="33">
      <c r="A173" s="383" t="s">
        <v>7611</v>
      </c>
      <c r="B173" s="383">
        <v>1</v>
      </c>
      <c r="C173" s="383">
        <v>1</v>
      </c>
      <c r="D173" s="383">
        <v>1</v>
      </c>
      <c r="E173" s="383">
        <v>26</v>
      </c>
      <c r="F173" s="383">
        <v>3</v>
      </c>
      <c r="G173" s="385" t="s">
        <v>484</v>
      </c>
      <c r="H173" s="385" t="s">
        <v>485</v>
      </c>
      <c r="I173" s="385" t="s">
        <v>318</v>
      </c>
      <c r="J173" s="389">
        <f>400000000-150000000</f>
        <v>250000000</v>
      </c>
    </row>
    <row r="174" spans="1:12" s="388" customFormat="1" ht="33">
      <c r="A174" s="383" t="s">
        <v>486</v>
      </c>
      <c r="B174" s="383">
        <v>1</v>
      </c>
      <c r="C174" s="383">
        <v>1</v>
      </c>
      <c r="D174" s="383">
        <v>1</v>
      </c>
      <c r="E174" s="383">
        <v>32</v>
      </c>
      <c r="F174" s="383" t="s">
        <v>8031</v>
      </c>
      <c r="G174" s="384" t="s">
        <v>487</v>
      </c>
      <c r="H174" s="385"/>
      <c r="I174" s="386"/>
      <c r="J174" s="387">
        <f>SUM(J175:J181)</f>
        <v>2650000000</v>
      </c>
      <c r="L174" s="413">
        <f>J174</f>
        <v>2650000000</v>
      </c>
    </row>
    <row r="175" spans="1:12" s="388" customFormat="1">
      <c r="A175" s="383" t="s">
        <v>7612</v>
      </c>
      <c r="B175" s="383">
        <v>1</v>
      </c>
      <c r="C175" s="383">
        <v>1</v>
      </c>
      <c r="D175" s="383">
        <v>1</v>
      </c>
      <c r="E175" s="383">
        <v>32</v>
      </c>
      <c r="F175" s="383">
        <v>1</v>
      </c>
      <c r="G175" s="385" t="s">
        <v>488</v>
      </c>
      <c r="H175" s="385" t="s">
        <v>489</v>
      </c>
      <c r="I175" s="385" t="s">
        <v>490</v>
      </c>
      <c r="J175" s="389">
        <f>600000000-100000000</f>
        <v>500000000</v>
      </c>
    </row>
    <row r="176" spans="1:12" s="388" customFormat="1">
      <c r="A176" s="383" t="s">
        <v>7613</v>
      </c>
      <c r="B176" s="383">
        <v>1</v>
      </c>
      <c r="C176" s="383">
        <v>1</v>
      </c>
      <c r="D176" s="383">
        <v>1</v>
      </c>
      <c r="E176" s="383">
        <v>32</v>
      </c>
      <c r="F176" s="383">
        <v>2</v>
      </c>
      <c r="G176" s="385" t="s">
        <v>491</v>
      </c>
      <c r="H176" s="385" t="s">
        <v>492</v>
      </c>
      <c r="I176" s="385" t="s">
        <v>493</v>
      </c>
      <c r="J176" s="389">
        <f>500000000-250000000</f>
        <v>250000000</v>
      </c>
    </row>
    <row r="177" spans="1:13" s="388" customFormat="1" ht="33">
      <c r="A177" s="383" t="s">
        <v>7614</v>
      </c>
      <c r="B177" s="383">
        <v>1</v>
      </c>
      <c r="C177" s="383">
        <v>1</v>
      </c>
      <c r="D177" s="383">
        <v>1</v>
      </c>
      <c r="E177" s="383">
        <v>32</v>
      </c>
      <c r="F177" s="383">
        <v>3</v>
      </c>
      <c r="G177" s="385" t="s">
        <v>494</v>
      </c>
      <c r="H177" s="385" t="s">
        <v>495</v>
      </c>
      <c r="I177" s="385" t="s">
        <v>496</v>
      </c>
      <c r="J177" s="389">
        <v>300000000</v>
      </c>
    </row>
    <row r="178" spans="1:13" s="388" customFormat="1">
      <c r="A178" s="383" t="s">
        <v>7615</v>
      </c>
      <c r="B178" s="383">
        <v>1</v>
      </c>
      <c r="C178" s="383">
        <v>1</v>
      </c>
      <c r="D178" s="383">
        <v>1</v>
      </c>
      <c r="E178" s="383">
        <v>32</v>
      </c>
      <c r="F178" s="383">
        <v>4</v>
      </c>
      <c r="G178" s="385" t="s">
        <v>497</v>
      </c>
      <c r="H178" s="385" t="s">
        <v>498</v>
      </c>
      <c r="I178" s="385" t="s">
        <v>499</v>
      </c>
      <c r="J178" s="389">
        <f>500000000-250000000</f>
        <v>250000000</v>
      </c>
    </row>
    <row r="179" spans="1:13" s="388" customFormat="1" ht="33">
      <c r="A179" s="383" t="s">
        <v>7616</v>
      </c>
      <c r="B179" s="383">
        <v>1</v>
      </c>
      <c r="C179" s="383">
        <v>1</v>
      </c>
      <c r="D179" s="383">
        <v>1</v>
      </c>
      <c r="E179" s="383">
        <v>32</v>
      </c>
      <c r="F179" s="383">
        <v>5</v>
      </c>
      <c r="G179" s="385" t="s">
        <v>500</v>
      </c>
      <c r="H179" s="385" t="s">
        <v>501</v>
      </c>
      <c r="I179" s="385" t="s">
        <v>502</v>
      </c>
      <c r="J179" s="389">
        <v>750000000</v>
      </c>
    </row>
    <row r="180" spans="1:13" s="388" customFormat="1">
      <c r="A180" s="383" t="s">
        <v>7617</v>
      </c>
      <c r="B180" s="383">
        <v>1</v>
      </c>
      <c r="C180" s="383">
        <v>1</v>
      </c>
      <c r="D180" s="383">
        <v>1</v>
      </c>
      <c r="E180" s="383">
        <v>32</v>
      </c>
      <c r="F180" s="383">
        <v>6</v>
      </c>
      <c r="G180" s="385" t="s">
        <v>503</v>
      </c>
      <c r="H180" s="385" t="s">
        <v>504</v>
      </c>
      <c r="I180" s="385" t="s">
        <v>505</v>
      </c>
      <c r="J180" s="389">
        <v>100000000</v>
      </c>
    </row>
    <row r="181" spans="1:13" s="388" customFormat="1">
      <c r="A181" s="383" t="s">
        <v>7618</v>
      </c>
      <c r="B181" s="383">
        <v>1</v>
      </c>
      <c r="C181" s="383">
        <v>1</v>
      </c>
      <c r="D181" s="383">
        <v>1</v>
      </c>
      <c r="E181" s="383">
        <v>32</v>
      </c>
      <c r="F181" s="383">
        <v>7</v>
      </c>
      <c r="G181" s="385" t="s">
        <v>506</v>
      </c>
      <c r="H181" s="385" t="s">
        <v>498</v>
      </c>
      <c r="I181" s="385" t="s">
        <v>84</v>
      </c>
      <c r="J181" s="389">
        <f>750000000-250000000</f>
        <v>500000000</v>
      </c>
    </row>
    <row r="182" spans="1:13" s="390" customFormat="1">
      <c r="A182" s="383" t="s">
        <v>507</v>
      </c>
      <c r="B182" s="383">
        <v>1</v>
      </c>
      <c r="C182" s="383">
        <v>1</v>
      </c>
      <c r="D182" s="383">
        <v>1</v>
      </c>
      <c r="E182" s="383">
        <v>33</v>
      </c>
      <c r="F182" s="383" t="s">
        <v>8031</v>
      </c>
      <c r="G182" s="384" t="s">
        <v>508</v>
      </c>
      <c r="H182" s="384"/>
      <c r="I182" s="391"/>
      <c r="J182" s="387">
        <f>SUM(J183:J188)</f>
        <v>3600000000</v>
      </c>
      <c r="L182" s="413">
        <f>J182</f>
        <v>3600000000</v>
      </c>
    </row>
    <row r="183" spans="1:13" s="388" customFormat="1" ht="33">
      <c r="A183" s="383" t="s">
        <v>7619</v>
      </c>
      <c r="B183" s="383">
        <v>1</v>
      </c>
      <c r="C183" s="383">
        <v>1</v>
      </c>
      <c r="D183" s="383">
        <v>1</v>
      </c>
      <c r="E183" s="383">
        <v>33</v>
      </c>
      <c r="F183" s="383">
        <v>1</v>
      </c>
      <c r="G183" s="385" t="s">
        <v>509</v>
      </c>
      <c r="H183" s="385" t="s">
        <v>510</v>
      </c>
      <c r="I183" s="385" t="s">
        <v>511</v>
      </c>
      <c r="J183" s="389">
        <v>500000000</v>
      </c>
    </row>
    <row r="184" spans="1:13" s="388" customFormat="1">
      <c r="A184" s="383" t="s">
        <v>7620</v>
      </c>
      <c r="B184" s="383">
        <v>1</v>
      </c>
      <c r="C184" s="383">
        <v>1</v>
      </c>
      <c r="D184" s="383">
        <v>1</v>
      </c>
      <c r="E184" s="383">
        <v>33</v>
      </c>
      <c r="F184" s="383">
        <v>2</v>
      </c>
      <c r="G184" s="385" t="s">
        <v>512</v>
      </c>
      <c r="H184" s="385" t="s">
        <v>513</v>
      </c>
      <c r="I184" s="385" t="s">
        <v>514</v>
      </c>
      <c r="J184" s="389">
        <f>750000000-250000000</f>
        <v>500000000</v>
      </c>
    </row>
    <row r="185" spans="1:13" s="388" customFormat="1">
      <c r="A185" s="383" t="s">
        <v>7621</v>
      </c>
      <c r="B185" s="383">
        <v>1</v>
      </c>
      <c r="C185" s="383">
        <v>1</v>
      </c>
      <c r="D185" s="383">
        <v>1</v>
      </c>
      <c r="E185" s="383">
        <v>33</v>
      </c>
      <c r="F185" s="383">
        <v>3</v>
      </c>
      <c r="G185" s="385" t="s">
        <v>515</v>
      </c>
      <c r="H185" s="385" t="s">
        <v>516</v>
      </c>
      <c r="I185" s="385" t="s">
        <v>511</v>
      </c>
      <c r="J185" s="389">
        <v>500000000</v>
      </c>
    </row>
    <row r="186" spans="1:13" s="388" customFormat="1">
      <c r="A186" s="383" t="s">
        <v>7622</v>
      </c>
      <c r="B186" s="383">
        <v>1</v>
      </c>
      <c r="C186" s="383">
        <v>1</v>
      </c>
      <c r="D186" s="383">
        <v>1</v>
      </c>
      <c r="E186" s="383">
        <v>33</v>
      </c>
      <c r="F186" s="383">
        <v>4</v>
      </c>
      <c r="G186" s="385" t="s">
        <v>180</v>
      </c>
      <c r="H186" s="385" t="s">
        <v>517</v>
      </c>
      <c r="I186" s="385" t="s">
        <v>324</v>
      </c>
      <c r="J186" s="389">
        <v>600000000</v>
      </c>
    </row>
    <row r="187" spans="1:13" s="388" customFormat="1" ht="33">
      <c r="A187" s="383" t="s">
        <v>7623</v>
      </c>
      <c r="B187" s="383">
        <v>1</v>
      </c>
      <c r="C187" s="383">
        <v>1</v>
      </c>
      <c r="D187" s="383">
        <v>1</v>
      </c>
      <c r="E187" s="383">
        <v>33</v>
      </c>
      <c r="F187" s="383">
        <v>5</v>
      </c>
      <c r="G187" s="385" t="s">
        <v>518</v>
      </c>
      <c r="H187" s="385" t="s">
        <v>519</v>
      </c>
      <c r="I187" s="385" t="s">
        <v>520</v>
      </c>
      <c r="J187" s="389">
        <v>1000000000</v>
      </c>
    </row>
    <row r="188" spans="1:13" s="388" customFormat="1" ht="33">
      <c r="A188" s="383" t="s">
        <v>7624</v>
      </c>
      <c r="B188" s="383">
        <v>1</v>
      </c>
      <c r="C188" s="383">
        <v>1</v>
      </c>
      <c r="D188" s="383">
        <v>1</v>
      </c>
      <c r="E188" s="383">
        <v>33</v>
      </c>
      <c r="F188" s="383">
        <v>6</v>
      </c>
      <c r="G188" s="385" t="s">
        <v>521</v>
      </c>
      <c r="H188" s="385" t="s">
        <v>522</v>
      </c>
      <c r="I188" s="385" t="s">
        <v>84</v>
      </c>
      <c r="J188" s="389">
        <f>750000000-250000000</f>
        <v>500000000</v>
      </c>
    </row>
    <row r="189" spans="1:13" s="388" customFormat="1">
      <c r="A189" s="449" t="s">
        <v>864</v>
      </c>
      <c r="B189" s="449"/>
      <c r="C189" s="449"/>
      <c r="D189" s="449"/>
      <c r="E189" s="449"/>
      <c r="F189" s="449"/>
      <c r="G189" s="449"/>
      <c r="H189" s="449"/>
      <c r="I189" s="384"/>
      <c r="J189" s="387">
        <f>L189</f>
        <v>137814949000</v>
      </c>
      <c r="L189" s="413">
        <f>SUM(L8:L188)</f>
        <v>137814949000</v>
      </c>
      <c r="M189" s="413">
        <f>L189</f>
        <v>137814949000</v>
      </c>
    </row>
    <row r="190" spans="1:13" s="388" customFormat="1">
      <c r="A190" s="406"/>
      <c r="B190" s="406"/>
      <c r="C190" s="406"/>
      <c r="D190" s="406"/>
      <c r="E190" s="406"/>
      <c r="F190" s="406"/>
      <c r="G190" s="407"/>
      <c r="H190" s="407"/>
      <c r="I190" s="407"/>
      <c r="J190" s="408"/>
      <c r="L190" s="413"/>
    </row>
    <row r="191" spans="1:13">
      <c r="A191" s="376" t="s">
        <v>7965</v>
      </c>
      <c r="B191" s="377"/>
      <c r="C191" s="377"/>
      <c r="D191" s="377"/>
      <c r="E191" s="377"/>
      <c r="F191" s="377"/>
      <c r="G191" s="378" t="str">
        <f>VLOOKUP(D196,Sheet3!$C$2:$D$27,2,0)</f>
        <v>: Pendidikan</v>
      </c>
      <c r="H191" s="374"/>
      <c r="I191" s="374"/>
      <c r="J191" s="375"/>
      <c r="L191" s="413"/>
    </row>
    <row r="192" spans="1:13">
      <c r="A192" s="376" t="s">
        <v>3</v>
      </c>
      <c r="B192" s="377"/>
      <c r="C192" s="377"/>
      <c r="D192" s="377"/>
      <c r="E192" s="377"/>
      <c r="F192" s="377"/>
      <c r="G192" s="378" t="str">
        <f>VLOOKUP($C196,Sheet3!$A$2:$B$48,2,0)</f>
        <v>: Dinas Pekerjaan Umum</v>
      </c>
      <c r="H192" s="374"/>
      <c r="I192" s="374"/>
      <c r="J192" s="375"/>
      <c r="L192" s="413"/>
    </row>
    <row r="193" spans="1:13">
      <c r="L193" s="413"/>
    </row>
    <row r="194" spans="1:13" s="375" customFormat="1" ht="33">
      <c r="A194" s="445" t="s">
        <v>69</v>
      </c>
      <c r="B194" s="445" t="s">
        <v>7962</v>
      </c>
      <c r="C194" s="445" t="s">
        <v>83</v>
      </c>
      <c r="D194" s="445" t="s">
        <v>7963</v>
      </c>
      <c r="E194" s="445" t="s">
        <v>7964</v>
      </c>
      <c r="F194" s="445" t="s">
        <v>5508</v>
      </c>
      <c r="G194" s="380" t="s">
        <v>8115</v>
      </c>
      <c r="H194" s="380" t="s">
        <v>65</v>
      </c>
      <c r="I194" s="380" t="s">
        <v>72</v>
      </c>
      <c r="J194" s="380" t="s">
        <v>7961</v>
      </c>
    </row>
    <row r="195" spans="1:13" s="411" customFormat="1" ht="12">
      <c r="A195" s="409">
        <v>1</v>
      </c>
      <c r="B195" s="409"/>
      <c r="C195" s="409"/>
      <c r="D195" s="409"/>
      <c r="E195" s="409"/>
      <c r="F195" s="409"/>
      <c r="G195" s="410">
        <v>2</v>
      </c>
      <c r="H195" s="409">
        <v>3</v>
      </c>
      <c r="I195" s="409">
        <v>4</v>
      </c>
      <c r="J195" s="409">
        <v>5</v>
      </c>
    </row>
    <row r="196" spans="1:13" s="388" customFormat="1">
      <c r="A196" s="383" t="s">
        <v>979</v>
      </c>
      <c r="B196" s="383">
        <v>1</v>
      </c>
      <c r="C196" s="383">
        <v>4</v>
      </c>
      <c r="D196" s="383">
        <v>1</v>
      </c>
      <c r="E196" s="383">
        <v>23</v>
      </c>
      <c r="F196" s="383" t="s">
        <v>8031</v>
      </c>
      <c r="G196" s="384" t="s">
        <v>980</v>
      </c>
      <c r="H196" s="385"/>
      <c r="I196" s="386"/>
      <c r="J196" s="387">
        <f>J197</f>
        <v>7500000000</v>
      </c>
      <c r="L196" s="413">
        <f>J196</f>
        <v>7500000000</v>
      </c>
    </row>
    <row r="197" spans="1:13" s="388" customFormat="1" ht="33">
      <c r="A197" s="383" t="s">
        <v>981</v>
      </c>
      <c r="B197" s="383">
        <v>1</v>
      </c>
      <c r="C197" s="383">
        <v>4</v>
      </c>
      <c r="D197" s="383">
        <v>1</v>
      </c>
      <c r="E197" s="383">
        <v>23</v>
      </c>
      <c r="F197" s="383">
        <v>12</v>
      </c>
      <c r="G197" s="385" t="s">
        <v>982</v>
      </c>
      <c r="H197" s="385" t="s">
        <v>982</v>
      </c>
      <c r="I197" s="385" t="s">
        <v>163</v>
      </c>
      <c r="J197" s="389">
        <v>7500000000</v>
      </c>
    </row>
    <row r="198" spans="1:13" s="388" customFormat="1">
      <c r="A198" s="449" t="s">
        <v>864</v>
      </c>
      <c r="B198" s="449"/>
      <c r="C198" s="449"/>
      <c r="D198" s="449"/>
      <c r="E198" s="449"/>
      <c r="F198" s="449"/>
      <c r="G198" s="449"/>
      <c r="H198" s="449"/>
      <c r="I198" s="384"/>
      <c r="J198" s="387">
        <f>L198</f>
        <v>7500000000</v>
      </c>
      <c r="L198" s="413">
        <f>SUM(L196:L197)</f>
        <v>7500000000</v>
      </c>
      <c r="M198" s="413">
        <f>L198</f>
        <v>7500000000</v>
      </c>
    </row>
    <row r="199" spans="1:13" s="388" customFormat="1">
      <c r="A199" s="406"/>
      <c r="B199" s="406"/>
      <c r="C199" s="406"/>
      <c r="D199" s="406"/>
      <c r="E199" s="406"/>
      <c r="F199" s="406"/>
      <c r="G199" s="407"/>
      <c r="H199" s="407"/>
      <c r="I199" s="407"/>
      <c r="J199" s="408"/>
      <c r="L199" s="413"/>
    </row>
    <row r="200" spans="1:13">
      <c r="A200" s="376" t="s">
        <v>7965</v>
      </c>
      <c r="B200" s="377"/>
      <c r="C200" s="377"/>
      <c r="D200" s="377"/>
      <c r="E200" s="377"/>
      <c r="F200" s="377"/>
      <c r="G200" s="378" t="str">
        <f>VLOOKUP(D205,Sheet3!$C$2:$D$27,2,0)</f>
        <v>: Pendidikan</v>
      </c>
      <c r="H200" s="374"/>
      <c r="I200" s="374"/>
      <c r="J200" s="375"/>
      <c r="L200" s="413"/>
    </row>
    <row r="201" spans="1:13">
      <c r="A201" s="376" t="s">
        <v>3</v>
      </c>
      <c r="B201" s="377"/>
      <c r="C201" s="377"/>
      <c r="D201" s="377"/>
      <c r="E201" s="377"/>
      <c r="F201" s="377"/>
      <c r="G201" s="378" t="str">
        <f>VLOOKUP($C205,Sheet3!$A$2:$B$48,2,0)</f>
        <v>: Sekretariat Daerah</v>
      </c>
      <c r="H201" s="374"/>
      <c r="I201" s="374"/>
      <c r="J201" s="375"/>
      <c r="L201" s="413"/>
    </row>
    <row r="202" spans="1:13">
      <c r="L202" s="413"/>
    </row>
    <row r="203" spans="1:13" s="375" customFormat="1" ht="33">
      <c r="A203" s="445" t="s">
        <v>69</v>
      </c>
      <c r="B203" s="445" t="s">
        <v>7962</v>
      </c>
      <c r="C203" s="445" t="s">
        <v>83</v>
      </c>
      <c r="D203" s="445" t="s">
        <v>7963</v>
      </c>
      <c r="E203" s="445" t="s">
        <v>7964</v>
      </c>
      <c r="F203" s="445" t="s">
        <v>5508</v>
      </c>
      <c r="G203" s="380" t="s">
        <v>8115</v>
      </c>
      <c r="H203" s="380" t="s">
        <v>65</v>
      </c>
      <c r="I203" s="380" t="s">
        <v>72</v>
      </c>
      <c r="J203" s="380" t="s">
        <v>7961</v>
      </c>
    </row>
    <row r="204" spans="1:13" s="411" customFormat="1" ht="12">
      <c r="A204" s="409">
        <v>1</v>
      </c>
      <c r="B204" s="409"/>
      <c r="C204" s="409"/>
      <c r="D204" s="409"/>
      <c r="E204" s="409"/>
      <c r="F204" s="409"/>
      <c r="G204" s="410">
        <v>2</v>
      </c>
      <c r="H204" s="409">
        <v>3</v>
      </c>
      <c r="I204" s="409">
        <v>4</v>
      </c>
      <c r="J204" s="409">
        <v>5</v>
      </c>
    </row>
    <row r="205" spans="1:13">
      <c r="A205" s="383" t="s">
        <v>979</v>
      </c>
      <c r="B205" s="383">
        <v>1</v>
      </c>
      <c r="C205" s="383">
        <v>18</v>
      </c>
      <c r="D205" s="383">
        <v>1</v>
      </c>
      <c r="E205" s="383">
        <v>23</v>
      </c>
      <c r="F205" s="383" t="s">
        <v>8031</v>
      </c>
      <c r="G205" s="384" t="s">
        <v>980</v>
      </c>
      <c r="H205" s="385"/>
      <c r="I205" s="386"/>
      <c r="J205" s="387">
        <f>SUM(J206:J207)</f>
        <v>2207295000</v>
      </c>
      <c r="L205" s="413">
        <f>J205</f>
        <v>2207295000</v>
      </c>
    </row>
    <row r="206" spans="1:13" ht="49.5">
      <c r="A206" s="383" t="s">
        <v>3941</v>
      </c>
      <c r="B206" s="383">
        <v>1</v>
      </c>
      <c r="C206" s="383">
        <v>18</v>
      </c>
      <c r="D206" s="383">
        <v>1</v>
      </c>
      <c r="E206" s="383">
        <v>23</v>
      </c>
      <c r="F206" s="383">
        <v>9</v>
      </c>
      <c r="G206" s="385" t="s">
        <v>3942</v>
      </c>
      <c r="H206" s="385" t="s">
        <v>3943</v>
      </c>
      <c r="I206" s="385" t="s">
        <v>3944</v>
      </c>
      <c r="J206" s="389">
        <f>2065430000-400000000</f>
        <v>1665430000</v>
      </c>
    </row>
    <row r="207" spans="1:13">
      <c r="A207" s="383" t="s">
        <v>3945</v>
      </c>
      <c r="B207" s="383">
        <v>1</v>
      </c>
      <c r="C207" s="383">
        <v>18</v>
      </c>
      <c r="D207" s="383">
        <v>1</v>
      </c>
      <c r="E207" s="383">
        <v>23</v>
      </c>
      <c r="F207" s="383">
        <v>11</v>
      </c>
      <c r="G207" s="385" t="s">
        <v>3946</v>
      </c>
      <c r="H207" s="385" t="s">
        <v>3947</v>
      </c>
      <c r="I207" s="385" t="s">
        <v>3948</v>
      </c>
      <c r="J207" s="389">
        <f>631865000-90000000</f>
        <v>541865000</v>
      </c>
    </row>
    <row r="208" spans="1:13" s="388" customFormat="1">
      <c r="A208" s="449" t="s">
        <v>864</v>
      </c>
      <c r="B208" s="449"/>
      <c r="C208" s="449"/>
      <c r="D208" s="449"/>
      <c r="E208" s="449"/>
      <c r="F208" s="449"/>
      <c r="G208" s="449"/>
      <c r="H208" s="449"/>
      <c r="I208" s="384"/>
      <c r="J208" s="387">
        <f>L208</f>
        <v>2207295000</v>
      </c>
      <c r="L208" s="413">
        <f>SUM(L205:L207)</f>
        <v>2207295000</v>
      </c>
      <c r="M208" s="413">
        <f>L208</f>
        <v>2207295000</v>
      </c>
    </row>
    <row r="209" spans="1:13" s="388" customFormat="1">
      <c r="A209" s="406"/>
      <c r="B209" s="406"/>
      <c r="C209" s="406"/>
      <c r="D209" s="406"/>
      <c r="E209" s="406"/>
      <c r="F209" s="406"/>
      <c r="G209" s="407"/>
      <c r="H209" s="407"/>
      <c r="I209" s="407"/>
      <c r="J209" s="408"/>
      <c r="L209" s="413"/>
    </row>
    <row r="210" spans="1:13">
      <c r="A210" s="376" t="s">
        <v>7965</v>
      </c>
      <c r="B210" s="377"/>
      <c r="C210" s="377"/>
      <c r="D210" s="377"/>
      <c r="E210" s="377"/>
      <c r="F210" s="377"/>
      <c r="G210" s="378" t="str">
        <f>VLOOKUP(D215,Sheet3!$C$2:$D$27,2,0)</f>
        <v>: Pendidikan</v>
      </c>
      <c r="H210" s="374"/>
      <c r="I210" s="374"/>
      <c r="J210" s="375"/>
      <c r="L210" s="413"/>
    </row>
    <row r="211" spans="1:13">
      <c r="A211" s="376" t="s">
        <v>3</v>
      </c>
      <c r="B211" s="377"/>
      <c r="C211" s="377"/>
      <c r="D211" s="377"/>
      <c r="E211" s="377"/>
      <c r="F211" s="377"/>
      <c r="G211" s="378" t="str">
        <f>VLOOKUP($C215,Sheet3!$A$2:$B$48,2,0)</f>
        <v>: Kelurahan Gunung Telihan</v>
      </c>
      <c r="H211" s="374"/>
      <c r="I211" s="374"/>
      <c r="J211" s="375"/>
      <c r="L211" s="413"/>
    </row>
    <row r="212" spans="1:13">
      <c r="L212" s="413"/>
    </row>
    <row r="213" spans="1:13" s="375" customFormat="1" ht="33">
      <c r="A213" s="445" t="s">
        <v>69</v>
      </c>
      <c r="B213" s="445" t="s">
        <v>7962</v>
      </c>
      <c r="C213" s="445" t="s">
        <v>83</v>
      </c>
      <c r="D213" s="445" t="s">
        <v>7963</v>
      </c>
      <c r="E213" s="445" t="s">
        <v>7964</v>
      </c>
      <c r="F213" s="445" t="s">
        <v>5508</v>
      </c>
      <c r="G213" s="380" t="s">
        <v>8115</v>
      </c>
      <c r="H213" s="380" t="s">
        <v>65</v>
      </c>
      <c r="I213" s="380" t="s">
        <v>72</v>
      </c>
      <c r="J213" s="380" t="s">
        <v>7961</v>
      </c>
    </row>
    <row r="214" spans="1:13" s="411" customFormat="1" ht="12">
      <c r="A214" s="409">
        <v>1</v>
      </c>
      <c r="B214" s="409"/>
      <c r="C214" s="409"/>
      <c r="D214" s="409"/>
      <c r="E214" s="409"/>
      <c r="F214" s="409"/>
      <c r="G214" s="410">
        <v>2</v>
      </c>
      <c r="H214" s="409">
        <v>3</v>
      </c>
      <c r="I214" s="409">
        <v>4</v>
      </c>
      <c r="J214" s="409">
        <v>5</v>
      </c>
    </row>
    <row r="215" spans="1:13">
      <c r="A215" s="383" t="s">
        <v>158</v>
      </c>
      <c r="B215" s="383">
        <v>1</v>
      </c>
      <c r="C215" s="383">
        <v>41</v>
      </c>
      <c r="D215" s="383">
        <v>1</v>
      </c>
      <c r="E215" s="383">
        <v>15</v>
      </c>
      <c r="F215" s="383" t="s">
        <v>8031</v>
      </c>
      <c r="G215" s="384" t="s">
        <v>159</v>
      </c>
      <c r="H215" s="385"/>
      <c r="I215" s="386"/>
      <c r="J215" s="387">
        <f>J216</f>
        <v>101320000</v>
      </c>
      <c r="L215" s="413">
        <f>J215</f>
        <v>101320000</v>
      </c>
    </row>
    <row r="216" spans="1:13">
      <c r="A216" s="383" t="s">
        <v>6025</v>
      </c>
      <c r="B216" s="383">
        <v>1</v>
      </c>
      <c r="C216" s="383">
        <v>41</v>
      </c>
      <c r="D216" s="383">
        <v>1</v>
      </c>
      <c r="E216" s="383">
        <v>15</v>
      </c>
      <c r="F216" s="383">
        <v>18</v>
      </c>
      <c r="G216" s="385" t="s">
        <v>224</v>
      </c>
      <c r="H216" s="385" t="s">
        <v>7490</v>
      </c>
      <c r="I216" s="385" t="s">
        <v>953</v>
      </c>
      <c r="J216" s="389">
        <v>101320000</v>
      </c>
    </row>
    <row r="217" spans="1:13" s="388" customFormat="1">
      <c r="A217" s="449" t="s">
        <v>864</v>
      </c>
      <c r="B217" s="449"/>
      <c r="C217" s="449"/>
      <c r="D217" s="449"/>
      <c r="E217" s="449"/>
      <c r="F217" s="449"/>
      <c r="G217" s="449"/>
      <c r="H217" s="449"/>
      <c r="I217" s="384"/>
      <c r="J217" s="387">
        <f>L217</f>
        <v>101320000</v>
      </c>
      <c r="L217" s="413">
        <f>SUM(L215:L216)</f>
        <v>101320000</v>
      </c>
      <c r="M217" s="413">
        <f>L217</f>
        <v>101320000</v>
      </c>
    </row>
    <row r="218" spans="1:13" s="388" customFormat="1">
      <c r="A218" s="406"/>
      <c r="B218" s="406"/>
      <c r="C218" s="406"/>
      <c r="D218" s="406"/>
      <c r="E218" s="406"/>
      <c r="F218" s="406"/>
      <c r="G218" s="407"/>
      <c r="H218" s="407"/>
      <c r="I218" s="407"/>
      <c r="J218" s="408"/>
      <c r="L218" s="413"/>
    </row>
    <row r="219" spans="1:13">
      <c r="A219" s="376" t="s">
        <v>7965</v>
      </c>
      <c r="B219" s="377"/>
      <c r="C219" s="377"/>
      <c r="D219" s="377"/>
      <c r="E219" s="377"/>
      <c r="F219" s="377"/>
      <c r="G219" s="378" t="str">
        <f>VLOOKUP(D224,Sheet3!$C$2:$D$27,2,0)</f>
        <v>: Pendidikan</v>
      </c>
      <c r="H219" s="374"/>
      <c r="I219" s="374"/>
      <c r="J219" s="375"/>
      <c r="L219" s="413"/>
    </row>
    <row r="220" spans="1:13">
      <c r="A220" s="376" t="s">
        <v>3</v>
      </c>
      <c r="B220" s="377"/>
      <c r="C220" s="377"/>
      <c r="D220" s="377"/>
      <c r="E220" s="377"/>
      <c r="F220" s="377"/>
      <c r="G220" s="378" t="str">
        <f>VLOOKUP($C224,Sheet3!$A$2:$B$48,2,0)</f>
        <v>: Kantor Perpustakaan dan Arsip Daerah</v>
      </c>
      <c r="H220" s="374"/>
      <c r="I220" s="374"/>
      <c r="J220" s="375"/>
      <c r="L220" s="413"/>
    </row>
    <row r="221" spans="1:13">
      <c r="L221" s="413"/>
    </row>
    <row r="222" spans="1:13" s="375" customFormat="1" ht="33">
      <c r="A222" s="445" t="s">
        <v>69</v>
      </c>
      <c r="B222" s="445" t="s">
        <v>7962</v>
      </c>
      <c r="C222" s="445" t="s">
        <v>83</v>
      </c>
      <c r="D222" s="445" t="s">
        <v>7963</v>
      </c>
      <c r="E222" s="445" t="s">
        <v>7964</v>
      </c>
      <c r="F222" s="445" t="s">
        <v>5508</v>
      </c>
      <c r="G222" s="380" t="s">
        <v>8115</v>
      </c>
      <c r="H222" s="380" t="s">
        <v>65</v>
      </c>
      <c r="I222" s="380" t="s">
        <v>72</v>
      </c>
      <c r="J222" s="380" t="s">
        <v>7961</v>
      </c>
    </row>
    <row r="223" spans="1:13" s="411" customFormat="1" ht="12">
      <c r="A223" s="409">
        <v>1</v>
      </c>
      <c r="B223" s="409"/>
      <c r="C223" s="409"/>
      <c r="D223" s="409"/>
      <c r="E223" s="409"/>
      <c r="F223" s="409"/>
      <c r="G223" s="410">
        <v>2</v>
      </c>
      <c r="H223" s="409">
        <v>3</v>
      </c>
      <c r="I223" s="409">
        <v>4</v>
      </c>
      <c r="J223" s="409">
        <v>5</v>
      </c>
    </row>
    <row r="224" spans="1:13" ht="33">
      <c r="A224" s="383" t="s">
        <v>6257</v>
      </c>
      <c r="B224" s="383">
        <v>1</v>
      </c>
      <c r="C224" s="383">
        <v>44</v>
      </c>
      <c r="D224" s="383">
        <v>1</v>
      </c>
      <c r="E224" s="383">
        <v>21</v>
      </c>
      <c r="F224" s="383" t="s">
        <v>8031</v>
      </c>
      <c r="G224" s="384" t="s">
        <v>6258</v>
      </c>
      <c r="H224" s="385"/>
      <c r="I224" s="386"/>
      <c r="J224" s="387">
        <f>SUM(J225:J235)</f>
        <v>1564500000</v>
      </c>
      <c r="L224" s="413">
        <f>J224</f>
        <v>1564500000</v>
      </c>
    </row>
    <row r="225" spans="1:13" ht="33">
      <c r="A225" s="383" t="s">
        <v>6259</v>
      </c>
      <c r="B225" s="383">
        <v>1</v>
      </c>
      <c r="C225" s="383">
        <v>44</v>
      </c>
      <c r="D225" s="383">
        <v>1</v>
      </c>
      <c r="E225" s="383">
        <v>21</v>
      </c>
      <c r="F225" s="383">
        <v>1</v>
      </c>
      <c r="G225" s="385" t="s">
        <v>6260</v>
      </c>
      <c r="H225" s="385" t="s">
        <v>619</v>
      </c>
      <c r="I225" s="385" t="s">
        <v>6261</v>
      </c>
      <c r="J225" s="389">
        <v>152690000</v>
      </c>
    </row>
    <row r="226" spans="1:13">
      <c r="A226" s="383" t="s">
        <v>6262</v>
      </c>
      <c r="B226" s="383">
        <v>1</v>
      </c>
      <c r="C226" s="383">
        <v>44</v>
      </c>
      <c r="D226" s="383">
        <v>1</v>
      </c>
      <c r="E226" s="383">
        <v>21</v>
      </c>
      <c r="F226" s="383">
        <v>2</v>
      </c>
      <c r="G226" s="385" t="s">
        <v>6263</v>
      </c>
      <c r="H226" s="385" t="s">
        <v>6264</v>
      </c>
      <c r="I226" s="385" t="s">
        <v>6265</v>
      </c>
      <c r="J226" s="389">
        <v>240790000</v>
      </c>
    </row>
    <row r="227" spans="1:13" ht="33">
      <c r="A227" s="383" t="s">
        <v>6266</v>
      </c>
      <c r="B227" s="383">
        <v>1</v>
      </c>
      <c r="C227" s="383">
        <v>44</v>
      </c>
      <c r="D227" s="383">
        <v>1</v>
      </c>
      <c r="E227" s="383">
        <v>21</v>
      </c>
      <c r="F227" s="383">
        <v>3</v>
      </c>
      <c r="G227" s="385" t="s">
        <v>6267</v>
      </c>
      <c r="H227" s="385" t="s">
        <v>6268</v>
      </c>
      <c r="I227" s="385" t="s">
        <v>6269</v>
      </c>
      <c r="J227" s="389">
        <f>92745000-13195000</f>
        <v>79550000</v>
      </c>
    </row>
    <row r="228" spans="1:13">
      <c r="A228" s="383" t="s">
        <v>6270</v>
      </c>
      <c r="B228" s="383">
        <v>1</v>
      </c>
      <c r="C228" s="383">
        <v>44</v>
      </c>
      <c r="D228" s="383">
        <v>1</v>
      </c>
      <c r="E228" s="383">
        <v>21</v>
      </c>
      <c r="F228" s="383">
        <v>6</v>
      </c>
      <c r="G228" s="385" t="s">
        <v>6271</v>
      </c>
      <c r="H228" s="385" t="s">
        <v>6272</v>
      </c>
      <c r="I228" s="385" t="s">
        <v>4548</v>
      </c>
      <c r="J228" s="389">
        <v>32940000</v>
      </c>
    </row>
    <row r="229" spans="1:13">
      <c r="A229" s="383" t="s">
        <v>6273</v>
      </c>
      <c r="B229" s="383">
        <v>1</v>
      </c>
      <c r="C229" s="383">
        <v>44</v>
      </c>
      <c r="D229" s="383">
        <v>1</v>
      </c>
      <c r="E229" s="383">
        <v>21</v>
      </c>
      <c r="F229" s="383">
        <v>8</v>
      </c>
      <c r="G229" s="385" t="s">
        <v>6274</v>
      </c>
      <c r="H229" s="385" t="s">
        <v>6275</v>
      </c>
      <c r="I229" s="385" t="s">
        <v>6276</v>
      </c>
      <c r="J229" s="389">
        <v>40040000</v>
      </c>
    </row>
    <row r="230" spans="1:13">
      <c r="A230" s="383" t="s">
        <v>6277</v>
      </c>
      <c r="B230" s="383">
        <v>1</v>
      </c>
      <c r="C230" s="383">
        <v>44</v>
      </c>
      <c r="D230" s="383">
        <v>1</v>
      </c>
      <c r="E230" s="383">
        <v>21</v>
      </c>
      <c r="F230" s="383">
        <v>9</v>
      </c>
      <c r="G230" s="385" t="s">
        <v>6278</v>
      </c>
      <c r="H230" s="385" t="s">
        <v>6279</v>
      </c>
      <c r="I230" s="385"/>
      <c r="J230" s="389">
        <f>1008160000-500000000</f>
        <v>508160000</v>
      </c>
    </row>
    <row r="231" spans="1:13">
      <c r="A231" s="383" t="s">
        <v>6280</v>
      </c>
      <c r="B231" s="383">
        <v>1</v>
      </c>
      <c r="C231" s="383">
        <v>44</v>
      </c>
      <c r="D231" s="383">
        <v>1</v>
      </c>
      <c r="E231" s="383">
        <v>21</v>
      </c>
      <c r="F231" s="383">
        <v>10</v>
      </c>
      <c r="G231" s="385" t="s">
        <v>194</v>
      </c>
      <c r="H231" s="385" t="s">
        <v>6281</v>
      </c>
      <c r="I231" s="385" t="s">
        <v>1859</v>
      </c>
      <c r="J231" s="389">
        <v>11000000</v>
      </c>
    </row>
    <row r="232" spans="1:13">
      <c r="A232" s="383" t="s">
        <v>6282</v>
      </c>
      <c r="B232" s="383">
        <v>1</v>
      </c>
      <c r="C232" s="383">
        <v>44</v>
      </c>
      <c r="D232" s="383">
        <v>1</v>
      </c>
      <c r="E232" s="383">
        <v>21</v>
      </c>
      <c r="F232" s="383">
        <v>20</v>
      </c>
      <c r="G232" s="385" t="s">
        <v>6283</v>
      </c>
      <c r="H232" s="385" t="s">
        <v>6284</v>
      </c>
      <c r="I232" s="385" t="s">
        <v>953</v>
      </c>
      <c r="J232" s="389">
        <v>208695000</v>
      </c>
    </row>
    <row r="233" spans="1:13">
      <c r="A233" s="383" t="s">
        <v>7937</v>
      </c>
      <c r="B233" s="383">
        <v>1</v>
      </c>
      <c r="C233" s="383">
        <v>44</v>
      </c>
      <c r="D233" s="383">
        <v>1</v>
      </c>
      <c r="E233" s="383">
        <v>21</v>
      </c>
      <c r="F233" s="383">
        <v>21</v>
      </c>
      <c r="G233" s="385" t="s">
        <v>6285</v>
      </c>
      <c r="H233" s="385" t="s">
        <v>6286</v>
      </c>
      <c r="I233" s="385" t="s">
        <v>6287</v>
      </c>
      <c r="J233" s="389">
        <v>136800000</v>
      </c>
    </row>
    <row r="234" spans="1:13">
      <c r="A234" s="383" t="s">
        <v>7938</v>
      </c>
      <c r="B234" s="383">
        <v>1</v>
      </c>
      <c r="C234" s="383">
        <v>44</v>
      </c>
      <c r="D234" s="383">
        <v>1</v>
      </c>
      <c r="E234" s="383">
        <v>21</v>
      </c>
      <c r="F234" s="383">
        <v>22</v>
      </c>
      <c r="G234" s="385" t="s">
        <v>6288</v>
      </c>
      <c r="H234" s="385" t="s">
        <v>6289</v>
      </c>
      <c r="I234" s="385" t="s">
        <v>6290</v>
      </c>
      <c r="J234" s="389">
        <v>53835000</v>
      </c>
    </row>
    <row r="235" spans="1:13">
      <c r="A235" s="383" t="s">
        <v>7939</v>
      </c>
      <c r="B235" s="383">
        <v>1</v>
      </c>
      <c r="C235" s="383">
        <v>44</v>
      </c>
      <c r="D235" s="383">
        <v>1</v>
      </c>
      <c r="E235" s="383">
        <v>21</v>
      </c>
      <c r="F235" s="383">
        <v>23</v>
      </c>
      <c r="G235" s="385" t="s">
        <v>6902</v>
      </c>
      <c r="H235" s="385" t="s">
        <v>6903</v>
      </c>
      <c r="I235" s="385" t="s">
        <v>6904</v>
      </c>
      <c r="J235" s="389">
        <v>100000000</v>
      </c>
    </row>
    <row r="236" spans="1:13" s="388" customFormat="1">
      <c r="A236" s="449" t="s">
        <v>864</v>
      </c>
      <c r="B236" s="449"/>
      <c r="C236" s="449"/>
      <c r="D236" s="449"/>
      <c r="E236" s="449"/>
      <c r="F236" s="449"/>
      <c r="G236" s="449"/>
      <c r="H236" s="449"/>
      <c r="I236" s="384"/>
      <c r="J236" s="387">
        <f>L236</f>
        <v>1564500000</v>
      </c>
      <c r="L236" s="413">
        <f>SUM(L224:L235)</f>
        <v>1564500000</v>
      </c>
      <c r="M236" s="413">
        <f>L236</f>
        <v>1564500000</v>
      </c>
    </row>
    <row r="237" spans="1:13" s="388" customFormat="1">
      <c r="A237" s="406"/>
      <c r="B237" s="406"/>
      <c r="C237" s="406"/>
      <c r="D237" s="406"/>
      <c r="E237" s="406"/>
      <c r="F237" s="406"/>
      <c r="G237" s="407"/>
      <c r="H237" s="407"/>
      <c r="I237" s="407"/>
      <c r="J237" s="408"/>
      <c r="L237" s="413"/>
    </row>
    <row r="238" spans="1:13">
      <c r="A238" s="376" t="s">
        <v>7965</v>
      </c>
      <c r="B238" s="377"/>
      <c r="C238" s="377"/>
      <c r="D238" s="377"/>
      <c r="E238" s="377"/>
      <c r="F238" s="377"/>
      <c r="G238" s="378" t="str">
        <f>VLOOKUP(D243,Sheet3!$C$2:$D$27,2,0)</f>
        <v>: Kesehatan</v>
      </c>
      <c r="H238" s="374"/>
      <c r="I238" s="374"/>
      <c r="J238" s="375"/>
      <c r="L238" s="413"/>
    </row>
    <row r="239" spans="1:13">
      <c r="A239" s="376" t="s">
        <v>3</v>
      </c>
      <c r="B239" s="377"/>
      <c r="C239" s="377"/>
      <c r="D239" s="377"/>
      <c r="E239" s="377"/>
      <c r="F239" s="377"/>
      <c r="G239" s="378" t="str">
        <f>VLOOKUP($C243,Sheet3!$A$2:$B$48,2,0)</f>
        <v>: Dinas Kesehatan</v>
      </c>
      <c r="H239" s="374"/>
      <c r="I239" s="374"/>
      <c r="J239" s="375"/>
      <c r="L239" s="413"/>
    </row>
    <row r="240" spans="1:13">
      <c r="L240" s="413"/>
    </row>
    <row r="241" spans="1:12" s="375" customFormat="1" ht="33">
      <c r="A241" s="445" t="s">
        <v>69</v>
      </c>
      <c r="B241" s="445" t="s">
        <v>7962</v>
      </c>
      <c r="C241" s="445" t="s">
        <v>83</v>
      </c>
      <c r="D241" s="445" t="s">
        <v>7963</v>
      </c>
      <c r="E241" s="445" t="s">
        <v>7964</v>
      </c>
      <c r="F241" s="445" t="s">
        <v>5508</v>
      </c>
      <c r="G241" s="380" t="s">
        <v>8115</v>
      </c>
      <c r="H241" s="380" t="s">
        <v>65</v>
      </c>
      <c r="I241" s="380" t="s">
        <v>72</v>
      </c>
      <c r="J241" s="380" t="s">
        <v>7961</v>
      </c>
    </row>
    <row r="242" spans="1:12" s="411" customFormat="1" ht="12">
      <c r="A242" s="409">
        <v>1</v>
      </c>
      <c r="B242" s="409"/>
      <c r="C242" s="409"/>
      <c r="D242" s="409"/>
      <c r="E242" s="409"/>
      <c r="F242" s="409"/>
      <c r="G242" s="410">
        <v>2</v>
      </c>
      <c r="H242" s="409">
        <v>3</v>
      </c>
      <c r="I242" s="409">
        <v>4</v>
      </c>
      <c r="J242" s="409">
        <v>5</v>
      </c>
    </row>
    <row r="243" spans="1:12">
      <c r="A243" s="383" t="s">
        <v>534</v>
      </c>
      <c r="B243" s="383">
        <v>1</v>
      </c>
      <c r="C243" s="383">
        <v>2</v>
      </c>
      <c r="D243" s="383">
        <v>2</v>
      </c>
      <c r="E243" s="383">
        <v>1</v>
      </c>
      <c r="F243" s="383" t="s">
        <v>8031</v>
      </c>
      <c r="G243" s="384" t="s">
        <v>79</v>
      </c>
      <c r="H243" s="385"/>
      <c r="I243" s="386"/>
      <c r="J243" s="387">
        <f>SUM(J244:J255)</f>
        <v>13244081000</v>
      </c>
      <c r="L243" s="413">
        <f>J243</f>
        <v>13244081000</v>
      </c>
    </row>
    <row r="244" spans="1:12" ht="33">
      <c r="A244" s="383" t="s">
        <v>535</v>
      </c>
      <c r="B244" s="383">
        <v>1</v>
      </c>
      <c r="C244" s="383">
        <v>2</v>
      </c>
      <c r="D244" s="383">
        <v>2</v>
      </c>
      <c r="E244" s="383">
        <v>1</v>
      </c>
      <c r="F244" s="383">
        <v>1</v>
      </c>
      <c r="G244" s="385" t="s">
        <v>81</v>
      </c>
      <c r="H244" s="385" t="s">
        <v>536</v>
      </c>
      <c r="I244" s="385" t="s">
        <v>537</v>
      </c>
      <c r="J244" s="389">
        <v>4350000</v>
      </c>
    </row>
    <row r="245" spans="1:12">
      <c r="A245" s="383" t="s">
        <v>538</v>
      </c>
      <c r="B245" s="383">
        <v>1</v>
      </c>
      <c r="C245" s="383">
        <v>2</v>
      </c>
      <c r="D245" s="383">
        <v>2</v>
      </c>
      <c r="E245" s="383">
        <v>1</v>
      </c>
      <c r="F245" s="383">
        <v>2</v>
      </c>
      <c r="G245" s="385" t="s">
        <v>86</v>
      </c>
      <c r="H245" s="385" t="s">
        <v>7228</v>
      </c>
      <c r="I245" s="385" t="s">
        <v>539</v>
      </c>
      <c r="J245" s="389">
        <v>374280000</v>
      </c>
    </row>
    <row r="246" spans="1:12" ht="33">
      <c r="A246" s="383" t="s">
        <v>540</v>
      </c>
      <c r="B246" s="383">
        <v>1</v>
      </c>
      <c r="C246" s="383">
        <v>2</v>
      </c>
      <c r="D246" s="383">
        <v>2</v>
      </c>
      <c r="E246" s="383">
        <v>1</v>
      </c>
      <c r="F246" s="383">
        <v>6</v>
      </c>
      <c r="G246" s="385" t="s">
        <v>90</v>
      </c>
      <c r="H246" s="385" t="s">
        <v>541</v>
      </c>
      <c r="I246" s="385" t="s">
        <v>542</v>
      </c>
      <c r="J246" s="389">
        <v>39900000</v>
      </c>
    </row>
    <row r="247" spans="1:12" ht="33">
      <c r="A247" s="383" t="s">
        <v>543</v>
      </c>
      <c r="B247" s="383">
        <v>1</v>
      </c>
      <c r="C247" s="383">
        <v>2</v>
      </c>
      <c r="D247" s="383">
        <v>2</v>
      </c>
      <c r="E247" s="383">
        <v>1</v>
      </c>
      <c r="F247" s="383">
        <v>10</v>
      </c>
      <c r="G247" s="385" t="s">
        <v>94</v>
      </c>
      <c r="H247" s="385" t="s">
        <v>544</v>
      </c>
      <c r="I247" s="385" t="s">
        <v>545</v>
      </c>
      <c r="J247" s="389">
        <v>134816000</v>
      </c>
    </row>
    <row r="248" spans="1:12">
      <c r="A248" s="383" t="s">
        <v>546</v>
      </c>
      <c r="B248" s="383">
        <v>1</v>
      </c>
      <c r="C248" s="383">
        <v>2</v>
      </c>
      <c r="D248" s="383">
        <v>2</v>
      </c>
      <c r="E248" s="383">
        <v>1</v>
      </c>
      <c r="F248" s="383">
        <v>11</v>
      </c>
      <c r="G248" s="385" t="s">
        <v>97</v>
      </c>
      <c r="H248" s="385" t="s">
        <v>547</v>
      </c>
      <c r="I248" s="385" t="s">
        <v>548</v>
      </c>
      <c r="J248" s="389">
        <v>122980000</v>
      </c>
    </row>
    <row r="249" spans="1:12">
      <c r="A249" s="383" t="s">
        <v>549</v>
      </c>
      <c r="B249" s="383">
        <v>1</v>
      </c>
      <c r="C249" s="383">
        <v>2</v>
      </c>
      <c r="D249" s="383">
        <v>2</v>
      </c>
      <c r="E249" s="383">
        <v>1</v>
      </c>
      <c r="F249" s="383">
        <v>12</v>
      </c>
      <c r="G249" s="385" t="s">
        <v>100</v>
      </c>
      <c r="H249" s="385" t="s">
        <v>550</v>
      </c>
      <c r="I249" s="385" t="s">
        <v>84</v>
      </c>
      <c r="J249" s="389">
        <v>9500000</v>
      </c>
    </row>
    <row r="250" spans="1:12">
      <c r="A250" s="383" t="s">
        <v>551</v>
      </c>
      <c r="B250" s="383">
        <v>1</v>
      </c>
      <c r="C250" s="383">
        <v>2</v>
      </c>
      <c r="D250" s="383">
        <v>2</v>
      </c>
      <c r="E250" s="383">
        <v>1</v>
      </c>
      <c r="F250" s="383">
        <v>13</v>
      </c>
      <c r="G250" s="385" t="s">
        <v>103</v>
      </c>
      <c r="H250" s="385" t="s">
        <v>552</v>
      </c>
      <c r="I250" s="385" t="s">
        <v>84</v>
      </c>
      <c r="J250" s="389">
        <v>97690000</v>
      </c>
    </row>
    <row r="251" spans="1:12">
      <c r="A251" s="383" t="s">
        <v>553</v>
      </c>
      <c r="B251" s="383">
        <v>1</v>
      </c>
      <c r="C251" s="383">
        <v>2</v>
      </c>
      <c r="D251" s="383">
        <v>2</v>
      </c>
      <c r="E251" s="383">
        <v>1</v>
      </c>
      <c r="F251" s="383">
        <v>15</v>
      </c>
      <c r="G251" s="385" t="s">
        <v>110</v>
      </c>
      <c r="H251" s="385" t="s">
        <v>554</v>
      </c>
      <c r="I251" s="385" t="s">
        <v>539</v>
      </c>
      <c r="J251" s="389">
        <v>43680000</v>
      </c>
    </row>
    <row r="252" spans="1:12">
      <c r="A252" s="383" t="s">
        <v>555</v>
      </c>
      <c r="B252" s="383">
        <v>1</v>
      </c>
      <c r="C252" s="383">
        <v>2</v>
      </c>
      <c r="D252" s="383">
        <v>2</v>
      </c>
      <c r="E252" s="383">
        <v>1</v>
      </c>
      <c r="F252" s="383">
        <v>16</v>
      </c>
      <c r="G252" s="385" t="s">
        <v>113</v>
      </c>
      <c r="H252" s="385" t="s">
        <v>556</v>
      </c>
      <c r="I252" s="385" t="s">
        <v>84</v>
      </c>
      <c r="J252" s="389">
        <v>44300000</v>
      </c>
    </row>
    <row r="253" spans="1:12">
      <c r="A253" s="383" t="s">
        <v>557</v>
      </c>
      <c r="B253" s="383">
        <v>1</v>
      </c>
      <c r="C253" s="383">
        <v>2</v>
      </c>
      <c r="D253" s="383">
        <v>2</v>
      </c>
      <c r="E253" s="383">
        <v>1</v>
      </c>
      <c r="F253" s="383">
        <v>17</v>
      </c>
      <c r="G253" s="385" t="s">
        <v>116</v>
      </c>
      <c r="H253" s="385" t="s">
        <v>558</v>
      </c>
      <c r="I253" s="385" t="s">
        <v>539</v>
      </c>
      <c r="J253" s="389">
        <v>74625000</v>
      </c>
    </row>
    <row r="254" spans="1:12">
      <c r="A254" s="383" t="s">
        <v>559</v>
      </c>
      <c r="B254" s="383">
        <v>1</v>
      </c>
      <c r="C254" s="383">
        <v>2</v>
      </c>
      <c r="D254" s="383">
        <v>2</v>
      </c>
      <c r="E254" s="383">
        <v>1</v>
      </c>
      <c r="F254" s="383">
        <v>18</v>
      </c>
      <c r="G254" s="385" t="s">
        <v>120</v>
      </c>
      <c r="H254" s="385" t="s">
        <v>560</v>
      </c>
      <c r="I254" s="385" t="s">
        <v>561</v>
      </c>
      <c r="J254" s="389">
        <f>797360000-50000000</f>
        <v>747360000</v>
      </c>
    </row>
    <row r="255" spans="1:12">
      <c r="A255" s="383" t="s">
        <v>562</v>
      </c>
      <c r="B255" s="383">
        <v>1</v>
      </c>
      <c r="C255" s="383">
        <v>2</v>
      </c>
      <c r="D255" s="383">
        <v>2</v>
      </c>
      <c r="E255" s="383">
        <v>1</v>
      </c>
      <c r="F255" s="383">
        <v>19</v>
      </c>
      <c r="G255" s="385" t="s">
        <v>124</v>
      </c>
      <c r="H255" s="385" t="s">
        <v>563</v>
      </c>
      <c r="I255" s="385" t="s">
        <v>539</v>
      </c>
      <c r="J255" s="389">
        <v>11550600000</v>
      </c>
    </row>
    <row r="256" spans="1:12">
      <c r="A256" s="383" t="s">
        <v>564</v>
      </c>
      <c r="B256" s="383">
        <v>1</v>
      </c>
      <c r="C256" s="383">
        <v>2</v>
      </c>
      <c r="D256" s="383">
        <v>2</v>
      </c>
      <c r="E256" s="383">
        <v>2</v>
      </c>
      <c r="F256" s="383" t="s">
        <v>8031</v>
      </c>
      <c r="G256" s="384" t="s">
        <v>127</v>
      </c>
      <c r="H256" s="385"/>
      <c r="I256" s="386"/>
      <c r="J256" s="387">
        <f>SUM(J257:J262)</f>
        <v>1975850000</v>
      </c>
      <c r="L256" s="413">
        <f>J256</f>
        <v>1975850000</v>
      </c>
    </row>
    <row r="257" spans="1:12">
      <c r="A257" s="383" t="s">
        <v>565</v>
      </c>
      <c r="B257" s="383">
        <v>1</v>
      </c>
      <c r="C257" s="383">
        <v>2</v>
      </c>
      <c r="D257" s="383">
        <v>2</v>
      </c>
      <c r="E257" s="383">
        <v>2</v>
      </c>
      <c r="F257" s="383">
        <v>5</v>
      </c>
      <c r="G257" s="385" t="s">
        <v>566</v>
      </c>
      <c r="H257" s="385" t="s">
        <v>567</v>
      </c>
      <c r="I257" s="385" t="s">
        <v>568</v>
      </c>
      <c r="J257" s="389">
        <f>651020000-334000000</f>
        <v>317020000</v>
      </c>
    </row>
    <row r="258" spans="1:12">
      <c r="A258" s="383" t="s">
        <v>569</v>
      </c>
      <c r="B258" s="383">
        <v>1</v>
      </c>
      <c r="C258" s="383">
        <v>2</v>
      </c>
      <c r="D258" s="383">
        <v>2</v>
      </c>
      <c r="E258" s="383">
        <v>2</v>
      </c>
      <c r="F258" s="383">
        <v>10</v>
      </c>
      <c r="G258" s="385" t="s">
        <v>494</v>
      </c>
      <c r="H258" s="385" t="s">
        <v>570</v>
      </c>
      <c r="I258" s="385" t="s">
        <v>7229</v>
      </c>
      <c r="J258" s="389">
        <f>50000000-15000000</f>
        <v>35000000</v>
      </c>
    </row>
    <row r="259" spans="1:12">
      <c r="A259" s="383" t="s">
        <v>572</v>
      </c>
      <c r="B259" s="383">
        <v>1</v>
      </c>
      <c r="C259" s="383">
        <v>2</v>
      </c>
      <c r="D259" s="383">
        <v>2</v>
      </c>
      <c r="E259" s="383">
        <v>2</v>
      </c>
      <c r="F259" s="383">
        <v>21</v>
      </c>
      <c r="G259" s="385" t="s">
        <v>573</v>
      </c>
      <c r="H259" s="385" t="s">
        <v>573</v>
      </c>
      <c r="I259" s="385" t="s">
        <v>539</v>
      </c>
      <c r="J259" s="389">
        <v>25000000</v>
      </c>
    </row>
    <row r="260" spans="1:12" ht="33">
      <c r="A260" s="383" t="s">
        <v>574</v>
      </c>
      <c r="B260" s="383">
        <v>1</v>
      </c>
      <c r="C260" s="383">
        <v>2</v>
      </c>
      <c r="D260" s="383">
        <v>2</v>
      </c>
      <c r="E260" s="383">
        <v>2</v>
      </c>
      <c r="F260" s="383">
        <v>23</v>
      </c>
      <c r="G260" s="385" t="s">
        <v>129</v>
      </c>
      <c r="H260" s="385" t="s">
        <v>575</v>
      </c>
      <c r="I260" s="385" t="s">
        <v>7230</v>
      </c>
      <c r="J260" s="389">
        <f>1449330000-100000000</f>
        <v>1349330000</v>
      </c>
    </row>
    <row r="261" spans="1:12">
      <c r="A261" s="383" t="s">
        <v>576</v>
      </c>
      <c r="B261" s="383">
        <v>1</v>
      </c>
      <c r="C261" s="383">
        <v>2</v>
      </c>
      <c r="D261" s="383">
        <v>2</v>
      </c>
      <c r="E261" s="383">
        <v>2</v>
      </c>
      <c r="F261" s="383">
        <v>27</v>
      </c>
      <c r="G261" s="385" t="s">
        <v>133</v>
      </c>
      <c r="H261" s="385" t="s">
        <v>577</v>
      </c>
      <c r="I261" s="385" t="s">
        <v>539</v>
      </c>
      <c r="J261" s="389">
        <v>80300000</v>
      </c>
    </row>
    <row r="262" spans="1:12">
      <c r="A262" s="383" t="s">
        <v>578</v>
      </c>
      <c r="B262" s="383">
        <v>1</v>
      </c>
      <c r="C262" s="383">
        <v>2</v>
      </c>
      <c r="D262" s="383">
        <v>2</v>
      </c>
      <c r="E262" s="383">
        <v>2</v>
      </c>
      <c r="F262" s="383">
        <v>34</v>
      </c>
      <c r="G262" s="385" t="s">
        <v>579</v>
      </c>
      <c r="H262" s="385" t="s">
        <v>7231</v>
      </c>
      <c r="I262" s="385" t="s">
        <v>7232</v>
      </c>
      <c r="J262" s="389">
        <v>169200000</v>
      </c>
    </row>
    <row r="263" spans="1:12">
      <c r="A263" s="383" t="s">
        <v>580</v>
      </c>
      <c r="B263" s="383">
        <v>1</v>
      </c>
      <c r="C263" s="383">
        <v>2</v>
      </c>
      <c r="D263" s="383">
        <v>2</v>
      </c>
      <c r="E263" s="383">
        <v>3</v>
      </c>
      <c r="F263" s="383" t="s">
        <v>8031</v>
      </c>
      <c r="G263" s="384" t="s">
        <v>137</v>
      </c>
      <c r="H263" s="385"/>
      <c r="I263" s="386"/>
      <c r="J263" s="387">
        <f>J264</f>
        <v>35000000</v>
      </c>
      <c r="L263" s="413">
        <f>J263</f>
        <v>35000000</v>
      </c>
    </row>
    <row r="264" spans="1:12">
      <c r="A264" s="383" t="s">
        <v>581</v>
      </c>
      <c r="B264" s="383">
        <v>1</v>
      </c>
      <c r="C264" s="383">
        <v>2</v>
      </c>
      <c r="D264" s="383">
        <v>2</v>
      </c>
      <c r="E264" s="383">
        <v>3</v>
      </c>
      <c r="F264" s="383">
        <v>5</v>
      </c>
      <c r="G264" s="385" t="s">
        <v>139</v>
      </c>
      <c r="H264" s="385" t="s">
        <v>582</v>
      </c>
      <c r="I264" s="385" t="s">
        <v>7233</v>
      </c>
      <c r="J264" s="389">
        <v>35000000</v>
      </c>
    </row>
    <row r="265" spans="1:12">
      <c r="A265" s="383" t="s">
        <v>583</v>
      </c>
      <c r="B265" s="383">
        <v>1</v>
      </c>
      <c r="C265" s="383">
        <v>2</v>
      </c>
      <c r="D265" s="383">
        <v>2</v>
      </c>
      <c r="E265" s="383">
        <v>5</v>
      </c>
      <c r="F265" s="383" t="s">
        <v>8031</v>
      </c>
      <c r="G265" s="384" t="s">
        <v>143</v>
      </c>
      <c r="H265" s="385"/>
      <c r="I265" s="386"/>
      <c r="J265" s="387">
        <f>J266+J267</f>
        <v>452850000</v>
      </c>
      <c r="L265" s="413">
        <f>J265</f>
        <v>452850000</v>
      </c>
    </row>
    <row r="266" spans="1:12" ht="33">
      <c r="A266" s="383" t="s">
        <v>584</v>
      </c>
      <c r="B266" s="383">
        <v>1</v>
      </c>
      <c r="C266" s="383">
        <v>2</v>
      </c>
      <c r="D266" s="383">
        <v>2</v>
      </c>
      <c r="E266" s="383">
        <v>5</v>
      </c>
      <c r="F266" s="383">
        <v>1</v>
      </c>
      <c r="G266" s="385" t="s">
        <v>145</v>
      </c>
      <c r="H266" s="385" t="s">
        <v>585</v>
      </c>
      <c r="I266" s="385" t="s">
        <v>586</v>
      </c>
      <c r="J266" s="389">
        <f>602850000-200000000</f>
        <v>402850000</v>
      </c>
    </row>
    <row r="267" spans="1:12" ht="49.5">
      <c r="A267" s="383" t="s">
        <v>587</v>
      </c>
      <c r="B267" s="383">
        <v>1</v>
      </c>
      <c r="C267" s="383">
        <v>2</v>
      </c>
      <c r="D267" s="383">
        <v>2</v>
      </c>
      <c r="E267" s="383">
        <v>5</v>
      </c>
      <c r="F267" s="383">
        <v>6</v>
      </c>
      <c r="G267" s="385" t="s">
        <v>588</v>
      </c>
      <c r="H267" s="385" t="s">
        <v>589</v>
      </c>
      <c r="I267" s="385" t="s">
        <v>590</v>
      </c>
      <c r="J267" s="389">
        <v>50000000</v>
      </c>
    </row>
    <row r="268" spans="1:12" ht="33">
      <c r="A268" s="383" t="s">
        <v>591</v>
      </c>
      <c r="B268" s="383">
        <v>1</v>
      </c>
      <c r="C268" s="383">
        <v>2</v>
      </c>
      <c r="D268" s="383">
        <v>2</v>
      </c>
      <c r="E268" s="383">
        <v>6</v>
      </c>
      <c r="F268" s="383" t="s">
        <v>8031</v>
      </c>
      <c r="G268" s="384" t="s">
        <v>148</v>
      </c>
      <c r="H268" s="385"/>
      <c r="I268" s="386"/>
      <c r="J268" s="387">
        <f>SUM(J269:J272)</f>
        <v>56655000</v>
      </c>
      <c r="L268" s="413">
        <f>J268</f>
        <v>56655000</v>
      </c>
    </row>
    <row r="269" spans="1:12">
      <c r="A269" s="383" t="s">
        <v>592</v>
      </c>
      <c r="B269" s="383">
        <v>1</v>
      </c>
      <c r="C269" s="383">
        <v>2</v>
      </c>
      <c r="D269" s="383">
        <v>2</v>
      </c>
      <c r="E269" s="383">
        <v>6</v>
      </c>
      <c r="F269" s="383">
        <v>1</v>
      </c>
      <c r="G269" s="385" t="s">
        <v>149</v>
      </c>
      <c r="H269" s="385" t="s">
        <v>593</v>
      </c>
      <c r="I269" s="385" t="s">
        <v>7234</v>
      </c>
      <c r="J269" s="389">
        <f>132405000-127000000</f>
        <v>5405000</v>
      </c>
    </row>
    <row r="270" spans="1:12">
      <c r="A270" s="383" t="s">
        <v>595</v>
      </c>
      <c r="B270" s="383">
        <v>1</v>
      </c>
      <c r="C270" s="383">
        <v>2</v>
      </c>
      <c r="D270" s="383">
        <v>2</v>
      </c>
      <c r="E270" s="383">
        <v>6</v>
      </c>
      <c r="F270" s="383">
        <v>2</v>
      </c>
      <c r="G270" s="385" t="s">
        <v>152</v>
      </c>
      <c r="H270" s="385" t="s">
        <v>596</v>
      </c>
      <c r="I270" s="385" t="s">
        <v>7235</v>
      </c>
      <c r="J270" s="389">
        <v>5500000</v>
      </c>
    </row>
    <row r="271" spans="1:12">
      <c r="A271" s="383" t="s">
        <v>597</v>
      </c>
      <c r="B271" s="383">
        <v>1</v>
      </c>
      <c r="C271" s="383">
        <v>2</v>
      </c>
      <c r="D271" s="383">
        <v>2</v>
      </c>
      <c r="E271" s="383">
        <v>6</v>
      </c>
      <c r="F271" s="383">
        <v>4</v>
      </c>
      <c r="G271" s="385" t="s">
        <v>154</v>
      </c>
      <c r="H271" s="385" t="s">
        <v>596</v>
      </c>
      <c r="I271" s="385" t="s">
        <v>594</v>
      </c>
      <c r="J271" s="389">
        <v>20750000</v>
      </c>
    </row>
    <row r="272" spans="1:12">
      <c r="A272" s="383" t="s">
        <v>7625</v>
      </c>
      <c r="B272" s="383">
        <v>1</v>
      </c>
      <c r="C272" s="383">
        <v>2</v>
      </c>
      <c r="D272" s="383">
        <v>2</v>
      </c>
      <c r="E272" s="383">
        <v>6</v>
      </c>
      <c r="F272" s="383">
        <v>6</v>
      </c>
      <c r="G272" s="385" t="s">
        <v>156</v>
      </c>
      <c r="H272" s="385" t="s">
        <v>598</v>
      </c>
      <c r="I272" s="385" t="s">
        <v>594</v>
      </c>
      <c r="J272" s="389">
        <v>25000000</v>
      </c>
    </row>
    <row r="273" spans="1:12">
      <c r="A273" s="383" t="s">
        <v>599</v>
      </c>
      <c r="B273" s="383">
        <v>1</v>
      </c>
      <c r="C273" s="383">
        <v>2</v>
      </c>
      <c r="D273" s="383">
        <v>2</v>
      </c>
      <c r="E273" s="383">
        <v>15</v>
      </c>
      <c r="F273" s="383" t="s">
        <v>8031</v>
      </c>
      <c r="G273" s="384" t="s">
        <v>600</v>
      </c>
      <c r="H273" s="385"/>
      <c r="I273" s="386"/>
      <c r="J273" s="387">
        <f>SUM(J274:J275)</f>
        <v>5930209000</v>
      </c>
      <c r="L273" s="413">
        <f>J273</f>
        <v>5930209000</v>
      </c>
    </row>
    <row r="274" spans="1:12" ht="33">
      <c r="A274" s="383" t="s">
        <v>601</v>
      </c>
      <c r="B274" s="383">
        <v>1</v>
      </c>
      <c r="C274" s="383">
        <v>2</v>
      </c>
      <c r="D274" s="383">
        <v>2</v>
      </c>
      <c r="E274" s="383">
        <v>15</v>
      </c>
      <c r="F274" s="383">
        <v>1</v>
      </c>
      <c r="G274" s="385" t="s">
        <v>602</v>
      </c>
      <c r="H274" s="385" t="s">
        <v>7630</v>
      </c>
      <c r="I274" s="385" t="s">
        <v>7631</v>
      </c>
      <c r="J274" s="389">
        <f>4490358000-1000000000</f>
        <v>3490358000</v>
      </c>
    </row>
    <row r="275" spans="1:12" ht="66">
      <c r="A275" s="383" t="s">
        <v>603</v>
      </c>
      <c r="B275" s="383">
        <v>1</v>
      </c>
      <c r="C275" s="383">
        <v>2</v>
      </c>
      <c r="D275" s="383">
        <v>2</v>
      </c>
      <c r="E275" s="383">
        <v>15</v>
      </c>
      <c r="F275" s="383">
        <v>5</v>
      </c>
      <c r="G275" s="385" t="s">
        <v>604</v>
      </c>
      <c r="H275" s="385" t="s">
        <v>7628</v>
      </c>
      <c r="I275" s="385" t="s">
        <v>7629</v>
      </c>
      <c r="J275" s="389">
        <v>2439851000</v>
      </c>
    </row>
    <row r="276" spans="1:12">
      <c r="A276" s="383" t="s">
        <v>605</v>
      </c>
      <c r="B276" s="383">
        <v>1</v>
      </c>
      <c r="C276" s="383">
        <v>2</v>
      </c>
      <c r="D276" s="383">
        <v>2</v>
      </c>
      <c r="E276" s="383">
        <v>16</v>
      </c>
      <c r="F276" s="383" t="s">
        <v>8031</v>
      </c>
      <c r="G276" s="384" t="s">
        <v>606</v>
      </c>
      <c r="H276" s="385"/>
      <c r="I276" s="386"/>
      <c r="J276" s="387">
        <f>SUM(J277:J294)</f>
        <v>21575157500</v>
      </c>
      <c r="L276" s="413">
        <f>J276</f>
        <v>21575157500</v>
      </c>
    </row>
    <row r="277" spans="1:12">
      <c r="A277" s="383" t="s">
        <v>607</v>
      </c>
      <c r="B277" s="383">
        <v>1</v>
      </c>
      <c r="C277" s="383">
        <v>2</v>
      </c>
      <c r="D277" s="383">
        <v>2</v>
      </c>
      <c r="E277" s="383">
        <v>16</v>
      </c>
      <c r="F277" s="383">
        <v>18</v>
      </c>
      <c r="G277" s="385" t="s">
        <v>608</v>
      </c>
      <c r="H277" s="385" t="s">
        <v>609</v>
      </c>
      <c r="I277" s="385" t="s">
        <v>610</v>
      </c>
      <c r="J277" s="389">
        <v>8400000</v>
      </c>
    </row>
    <row r="278" spans="1:12" ht="33">
      <c r="A278" s="383" t="s">
        <v>611</v>
      </c>
      <c r="B278" s="383">
        <v>1</v>
      </c>
      <c r="C278" s="383">
        <v>2</v>
      </c>
      <c r="D278" s="383">
        <v>2</v>
      </c>
      <c r="E278" s="383">
        <v>16</v>
      </c>
      <c r="F278" s="383">
        <v>19</v>
      </c>
      <c r="G278" s="385" t="s">
        <v>612</v>
      </c>
      <c r="H278" s="385" t="s">
        <v>7626</v>
      </c>
      <c r="I278" s="385" t="s">
        <v>7627</v>
      </c>
      <c r="J278" s="389">
        <v>417857500</v>
      </c>
    </row>
    <row r="279" spans="1:12">
      <c r="A279" s="383" t="s">
        <v>613</v>
      </c>
      <c r="B279" s="383">
        <v>1</v>
      </c>
      <c r="C279" s="383">
        <v>2</v>
      </c>
      <c r="D279" s="383">
        <v>2</v>
      </c>
      <c r="E279" s="383">
        <v>16</v>
      </c>
      <c r="F279" s="383">
        <v>20</v>
      </c>
      <c r="G279" s="385" t="s">
        <v>614</v>
      </c>
      <c r="H279" s="385" t="s">
        <v>615</v>
      </c>
      <c r="I279" s="385" t="s">
        <v>616</v>
      </c>
      <c r="J279" s="389">
        <v>179875000</v>
      </c>
    </row>
    <row r="280" spans="1:12">
      <c r="A280" s="383" t="s">
        <v>617</v>
      </c>
      <c r="B280" s="383">
        <v>1</v>
      </c>
      <c r="C280" s="383">
        <v>2</v>
      </c>
      <c r="D280" s="383">
        <v>2</v>
      </c>
      <c r="E280" s="383">
        <v>16</v>
      </c>
      <c r="F280" s="383">
        <v>27</v>
      </c>
      <c r="G280" s="385" t="s">
        <v>618</v>
      </c>
      <c r="H280" s="385" t="s">
        <v>7237</v>
      </c>
      <c r="I280" s="385" t="s">
        <v>5970</v>
      </c>
      <c r="J280" s="389">
        <v>90965000</v>
      </c>
    </row>
    <row r="281" spans="1:12">
      <c r="A281" s="383" t="s">
        <v>620</v>
      </c>
      <c r="B281" s="383">
        <v>1</v>
      </c>
      <c r="C281" s="383">
        <v>2</v>
      </c>
      <c r="D281" s="383">
        <v>2</v>
      </c>
      <c r="E281" s="383">
        <v>16</v>
      </c>
      <c r="F281" s="383">
        <v>29</v>
      </c>
      <c r="G281" s="385" t="s">
        <v>621</v>
      </c>
      <c r="H281" s="385" t="s">
        <v>622</v>
      </c>
      <c r="I281" s="385" t="s">
        <v>6778</v>
      </c>
      <c r="J281" s="389">
        <v>217330000</v>
      </c>
    </row>
    <row r="282" spans="1:12">
      <c r="A282" s="383" t="s">
        <v>623</v>
      </c>
      <c r="B282" s="383">
        <v>1</v>
      </c>
      <c r="C282" s="383">
        <v>2</v>
      </c>
      <c r="D282" s="383">
        <v>2</v>
      </c>
      <c r="E282" s="383">
        <v>16</v>
      </c>
      <c r="F282" s="383">
        <v>30</v>
      </c>
      <c r="G282" s="385" t="s">
        <v>624</v>
      </c>
      <c r="H282" s="385" t="s">
        <v>625</v>
      </c>
      <c r="I282" s="385" t="s">
        <v>626</v>
      </c>
      <c r="J282" s="389">
        <v>57650000</v>
      </c>
    </row>
    <row r="283" spans="1:12">
      <c r="A283" s="383" t="s">
        <v>627</v>
      </c>
      <c r="B283" s="383">
        <v>1</v>
      </c>
      <c r="C283" s="383">
        <v>2</v>
      </c>
      <c r="D283" s="383">
        <v>2</v>
      </c>
      <c r="E283" s="383">
        <v>16</v>
      </c>
      <c r="F283" s="383">
        <v>39</v>
      </c>
      <c r="G283" s="385" t="s">
        <v>628</v>
      </c>
      <c r="H283" s="385" t="s">
        <v>629</v>
      </c>
      <c r="I283" s="385" t="s">
        <v>630</v>
      </c>
      <c r="J283" s="389">
        <v>177900000</v>
      </c>
    </row>
    <row r="284" spans="1:12">
      <c r="A284" s="383" t="s">
        <v>631</v>
      </c>
      <c r="B284" s="383">
        <v>1</v>
      </c>
      <c r="C284" s="383">
        <v>2</v>
      </c>
      <c r="D284" s="383">
        <v>2</v>
      </c>
      <c r="E284" s="383">
        <v>16</v>
      </c>
      <c r="F284" s="383">
        <v>40</v>
      </c>
      <c r="G284" s="385" t="s">
        <v>632</v>
      </c>
      <c r="H284" s="385" t="s">
        <v>629</v>
      </c>
      <c r="I284" s="385" t="s">
        <v>630</v>
      </c>
      <c r="J284" s="389">
        <v>193000000</v>
      </c>
    </row>
    <row r="285" spans="1:12">
      <c r="A285" s="383" t="s">
        <v>633</v>
      </c>
      <c r="B285" s="383">
        <v>1</v>
      </c>
      <c r="C285" s="383">
        <v>2</v>
      </c>
      <c r="D285" s="383">
        <v>2</v>
      </c>
      <c r="E285" s="383">
        <v>16</v>
      </c>
      <c r="F285" s="383">
        <v>41</v>
      </c>
      <c r="G285" s="385" t="s">
        <v>634</v>
      </c>
      <c r="H285" s="385" t="s">
        <v>629</v>
      </c>
      <c r="I285" s="385" t="s">
        <v>7239</v>
      </c>
      <c r="J285" s="389">
        <v>101060000</v>
      </c>
    </row>
    <row r="286" spans="1:12">
      <c r="A286" s="383" t="s">
        <v>635</v>
      </c>
      <c r="B286" s="383">
        <v>1</v>
      </c>
      <c r="C286" s="383">
        <v>2</v>
      </c>
      <c r="D286" s="383">
        <v>2</v>
      </c>
      <c r="E286" s="383">
        <v>16</v>
      </c>
      <c r="F286" s="383">
        <v>42</v>
      </c>
      <c r="G286" s="385" t="s">
        <v>636</v>
      </c>
      <c r="H286" s="385" t="s">
        <v>629</v>
      </c>
      <c r="I286" s="385" t="s">
        <v>7240</v>
      </c>
      <c r="J286" s="389">
        <v>295700000</v>
      </c>
    </row>
    <row r="287" spans="1:12">
      <c r="A287" s="383" t="s">
        <v>637</v>
      </c>
      <c r="B287" s="383">
        <v>1</v>
      </c>
      <c r="C287" s="383">
        <v>2</v>
      </c>
      <c r="D287" s="383">
        <v>2</v>
      </c>
      <c r="E287" s="383">
        <v>16</v>
      </c>
      <c r="F287" s="383">
        <v>43</v>
      </c>
      <c r="G287" s="385" t="s">
        <v>638</v>
      </c>
      <c r="H287" s="385" t="s">
        <v>629</v>
      </c>
      <c r="I287" s="385" t="s">
        <v>7241</v>
      </c>
      <c r="J287" s="389">
        <v>221510000</v>
      </c>
    </row>
    <row r="288" spans="1:12">
      <c r="A288" s="383" t="s">
        <v>639</v>
      </c>
      <c r="B288" s="383">
        <v>1</v>
      </c>
      <c r="C288" s="383">
        <v>2</v>
      </c>
      <c r="D288" s="383">
        <v>2</v>
      </c>
      <c r="E288" s="383">
        <v>16</v>
      </c>
      <c r="F288" s="383">
        <v>44</v>
      </c>
      <c r="G288" s="385" t="s">
        <v>640</v>
      </c>
      <c r="H288" s="385" t="s">
        <v>629</v>
      </c>
      <c r="I288" s="385" t="s">
        <v>7239</v>
      </c>
      <c r="J288" s="389">
        <v>198260000</v>
      </c>
    </row>
    <row r="289" spans="1:12" ht="33">
      <c r="A289" s="383" t="s">
        <v>641</v>
      </c>
      <c r="B289" s="383">
        <v>1</v>
      </c>
      <c r="C289" s="383">
        <v>2</v>
      </c>
      <c r="D289" s="383">
        <v>2</v>
      </c>
      <c r="E289" s="383">
        <v>16</v>
      </c>
      <c r="F289" s="383">
        <v>45</v>
      </c>
      <c r="G289" s="385" t="s">
        <v>642</v>
      </c>
      <c r="H289" s="385" t="s">
        <v>643</v>
      </c>
      <c r="I289" s="385" t="s">
        <v>7242</v>
      </c>
      <c r="J289" s="389">
        <f>19100905000-500000000</f>
        <v>18600905000</v>
      </c>
    </row>
    <row r="290" spans="1:12">
      <c r="A290" s="383" t="s">
        <v>644</v>
      </c>
      <c r="B290" s="383">
        <v>1</v>
      </c>
      <c r="C290" s="383">
        <v>2</v>
      </c>
      <c r="D290" s="383">
        <v>2</v>
      </c>
      <c r="E290" s="383">
        <v>16</v>
      </c>
      <c r="F290" s="383">
        <v>46</v>
      </c>
      <c r="G290" s="385" t="s">
        <v>645</v>
      </c>
      <c r="H290" s="385" t="s">
        <v>646</v>
      </c>
      <c r="I290" s="385" t="s">
        <v>647</v>
      </c>
      <c r="J290" s="389">
        <v>325260000</v>
      </c>
    </row>
    <row r="291" spans="1:12">
      <c r="A291" s="383" t="s">
        <v>648</v>
      </c>
      <c r="B291" s="383">
        <v>1</v>
      </c>
      <c r="C291" s="383">
        <v>2</v>
      </c>
      <c r="D291" s="383">
        <v>2</v>
      </c>
      <c r="E291" s="383">
        <v>16</v>
      </c>
      <c r="F291" s="383">
        <v>48</v>
      </c>
      <c r="G291" s="385" t="s">
        <v>649</v>
      </c>
      <c r="H291" s="385" t="s">
        <v>650</v>
      </c>
      <c r="I291" s="385" t="s">
        <v>7244</v>
      </c>
      <c r="J291" s="389">
        <v>86250000</v>
      </c>
    </row>
    <row r="292" spans="1:12">
      <c r="A292" s="383" t="s">
        <v>652</v>
      </c>
      <c r="B292" s="383">
        <v>1</v>
      </c>
      <c r="C292" s="383">
        <v>2</v>
      </c>
      <c r="D292" s="383">
        <v>2</v>
      </c>
      <c r="E292" s="383">
        <v>16</v>
      </c>
      <c r="F292" s="383">
        <v>51</v>
      </c>
      <c r="G292" s="385" t="s">
        <v>653</v>
      </c>
      <c r="H292" s="385" t="s">
        <v>654</v>
      </c>
      <c r="I292" s="385" t="s">
        <v>84</v>
      </c>
      <c r="J292" s="389">
        <v>13700000</v>
      </c>
    </row>
    <row r="293" spans="1:12">
      <c r="A293" s="383" t="s">
        <v>655</v>
      </c>
      <c r="B293" s="383">
        <v>1</v>
      </c>
      <c r="C293" s="383">
        <v>2</v>
      </c>
      <c r="D293" s="383">
        <v>2</v>
      </c>
      <c r="E293" s="383">
        <v>16</v>
      </c>
      <c r="F293" s="383">
        <v>53</v>
      </c>
      <c r="G293" s="385" t="s">
        <v>656</v>
      </c>
      <c r="H293" s="394" t="s">
        <v>7245</v>
      </c>
      <c r="I293" s="385" t="s">
        <v>7247</v>
      </c>
      <c r="J293" s="389">
        <v>156290000</v>
      </c>
    </row>
    <row r="294" spans="1:12" ht="33">
      <c r="A294" s="383" t="s">
        <v>657</v>
      </c>
      <c r="B294" s="383">
        <v>1</v>
      </c>
      <c r="C294" s="383">
        <v>2</v>
      </c>
      <c r="D294" s="383">
        <v>2</v>
      </c>
      <c r="E294" s="383">
        <v>16</v>
      </c>
      <c r="F294" s="383">
        <v>56</v>
      </c>
      <c r="G294" s="385" t="s">
        <v>658</v>
      </c>
      <c r="H294" s="385" t="s">
        <v>7248</v>
      </c>
      <c r="I294" s="385" t="s">
        <v>84</v>
      </c>
      <c r="J294" s="389">
        <v>233245000</v>
      </c>
    </row>
    <row r="295" spans="1:12">
      <c r="A295" s="383" t="s">
        <v>659</v>
      </c>
      <c r="B295" s="383">
        <v>1</v>
      </c>
      <c r="C295" s="383">
        <v>2</v>
      </c>
      <c r="D295" s="383">
        <v>2</v>
      </c>
      <c r="E295" s="383">
        <v>17</v>
      </c>
      <c r="F295" s="383" t="s">
        <v>8031</v>
      </c>
      <c r="G295" s="384" t="s">
        <v>660</v>
      </c>
      <c r="H295" s="385"/>
      <c r="I295" s="386"/>
      <c r="J295" s="387">
        <f>J296</f>
        <v>55950000</v>
      </c>
      <c r="L295" s="413">
        <f>J295</f>
        <v>55950000</v>
      </c>
    </row>
    <row r="296" spans="1:12">
      <c r="A296" s="383" t="s">
        <v>661</v>
      </c>
      <c r="B296" s="383">
        <v>1</v>
      </c>
      <c r="C296" s="383">
        <v>2</v>
      </c>
      <c r="D296" s="383">
        <v>2</v>
      </c>
      <c r="E296" s="383">
        <v>17</v>
      </c>
      <c r="F296" s="383">
        <v>2</v>
      </c>
      <c r="G296" s="385" t="s">
        <v>662</v>
      </c>
      <c r="H296" s="385" t="s">
        <v>7250</v>
      </c>
      <c r="I296" s="385" t="s">
        <v>84</v>
      </c>
      <c r="J296" s="389">
        <v>55950000</v>
      </c>
    </row>
    <row r="297" spans="1:12">
      <c r="A297" s="383" t="s">
        <v>663</v>
      </c>
      <c r="B297" s="383">
        <v>1</v>
      </c>
      <c r="C297" s="383">
        <v>2</v>
      </c>
      <c r="D297" s="383">
        <v>2</v>
      </c>
      <c r="E297" s="383">
        <v>19</v>
      </c>
      <c r="F297" s="383" t="s">
        <v>8031</v>
      </c>
      <c r="G297" s="384" t="s">
        <v>664</v>
      </c>
      <c r="H297" s="385"/>
      <c r="I297" s="386"/>
      <c r="J297" s="387">
        <f>SUM(J298:J308)</f>
        <v>1283822500</v>
      </c>
      <c r="L297" s="413">
        <f>J297</f>
        <v>1283822500</v>
      </c>
    </row>
    <row r="298" spans="1:12" ht="33">
      <c r="A298" s="383" t="s">
        <v>665</v>
      </c>
      <c r="B298" s="383">
        <v>1</v>
      </c>
      <c r="C298" s="383">
        <v>2</v>
      </c>
      <c r="D298" s="383">
        <v>2</v>
      </c>
      <c r="E298" s="383">
        <v>19</v>
      </c>
      <c r="F298" s="383">
        <v>1</v>
      </c>
      <c r="G298" s="385" t="s">
        <v>666</v>
      </c>
      <c r="H298" s="385" t="s">
        <v>7251</v>
      </c>
      <c r="I298" s="385" t="s">
        <v>6001</v>
      </c>
      <c r="J298" s="389">
        <v>196000000</v>
      </c>
    </row>
    <row r="299" spans="1:12">
      <c r="A299" s="383" t="s">
        <v>667</v>
      </c>
      <c r="B299" s="383">
        <v>1</v>
      </c>
      <c r="C299" s="383">
        <v>2</v>
      </c>
      <c r="D299" s="383">
        <v>2</v>
      </c>
      <c r="E299" s="383">
        <v>19</v>
      </c>
      <c r="F299" s="383">
        <v>7</v>
      </c>
      <c r="G299" s="385" t="s">
        <v>668</v>
      </c>
      <c r="H299" s="385" t="s">
        <v>7252</v>
      </c>
      <c r="I299" s="385" t="s">
        <v>529</v>
      </c>
      <c r="J299" s="389">
        <v>66750000</v>
      </c>
    </row>
    <row r="300" spans="1:12" ht="33">
      <c r="A300" s="383" t="s">
        <v>669</v>
      </c>
      <c r="B300" s="383">
        <v>1</v>
      </c>
      <c r="C300" s="383">
        <v>2</v>
      </c>
      <c r="D300" s="383">
        <v>2</v>
      </c>
      <c r="E300" s="383">
        <v>19</v>
      </c>
      <c r="F300" s="383">
        <v>8</v>
      </c>
      <c r="G300" s="385" t="s">
        <v>670</v>
      </c>
      <c r="H300" s="385" t="s">
        <v>7253</v>
      </c>
      <c r="I300" s="385" t="s">
        <v>3948</v>
      </c>
      <c r="J300" s="389">
        <v>163160000</v>
      </c>
    </row>
    <row r="301" spans="1:12">
      <c r="A301" s="383" t="s">
        <v>671</v>
      </c>
      <c r="B301" s="383">
        <v>1</v>
      </c>
      <c r="C301" s="383">
        <v>2</v>
      </c>
      <c r="D301" s="383">
        <v>2</v>
      </c>
      <c r="E301" s="383">
        <v>19</v>
      </c>
      <c r="F301" s="383">
        <v>13</v>
      </c>
      <c r="G301" s="385" t="s">
        <v>672</v>
      </c>
      <c r="H301" s="385" t="s">
        <v>7254</v>
      </c>
      <c r="I301" s="385" t="s">
        <v>7255</v>
      </c>
      <c r="J301" s="389">
        <f>330300000-75000000</f>
        <v>255300000</v>
      </c>
    </row>
    <row r="302" spans="1:12" ht="33">
      <c r="A302" s="383" t="s">
        <v>673</v>
      </c>
      <c r="B302" s="383">
        <v>1</v>
      </c>
      <c r="C302" s="383">
        <v>2</v>
      </c>
      <c r="D302" s="383">
        <v>2</v>
      </c>
      <c r="E302" s="383">
        <v>19</v>
      </c>
      <c r="F302" s="383">
        <v>14</v>
      </c>
      <c r="G302" s="385" t="s">
        <v>674</v>
      </c>
      <c r="H302" s="385" t="s">
        <v>7256</v>
      </c>
      <c r="I302" s="385" t="s">
        <v>5115</v>
      </c>
      <c r="J302" s="389">
        <v>64330000</v>
      </c>
    </row>
    <row r="303" spans="1:12" ht="33">
      <c r="A303" s="383" t="s">
        <v>676</v>
      </c>
      <c r="B303" s="383">
        <v>1</v>
      </c>
      <c r="C303" s="383">
        <v>2</v>
      </c>
      <c r="D303" s="383">
        <v>2</v>
      </c>
      <c r="E303" s="383">
        <v>19</v>
      </c>
      <c r="F303" s="383">
        <v>15</v>
      </c>
      <c r="G303" s="385" t="s">
        <v>677</v>
      </c>
      <c r="H303" s="385" t="s">
        <v>7256</v>
      </c>
      <c r="I303" s="385" t="s">
        <v>616</v>
      </c>
      <c r="J303" s="389">
        <v>88960000</v>
      </c>
    </row>
    <row r="304" spans="1:12" ht="33">
      <c r="A304" s="383" t="s">
        <v>679</v>
      </c>
      <c r="B304" s="383">
        <v>1</v>
      </c>
      <c r="C304" s="383">
        <v>2</v>
      </c>
      <c r="D304" s="383">
        <v>2</v>
      </c>
      <c r="E304" s="383">
        <v>19</v>
      </c>
      <c r="F304" s="383">
        <v>16</v>
      </c>
      <c r="G304" s="385" t="s">
        <v>680</v>
      </c>
      <c r="H304" s="385" t="s">
        <v>7256</v>
      </c>
      <c r="I304" s="385" t="s">
        <v>3455</v>
      </c>
      <c r="J304" s="389">
        <v>83475000</v>
      </c>
    </row>
    <row r="305" spans="1:12" ht="33">
      <c r="A305" s="383" t="s">
        <v>681</v>
      </c>
      <c r="B305" s="383">
        <v>1</v>
      </c>
      <c r="C305" s="383">
        <v>2</v>
      </c>
      <c r="D305" s="383">
        <v>2</v>
      </c>
      <c r="E305" s="383">
        <v>19</v>
      </c>
      <c r="F305" s="383">
        <v>17</v>
      </c>
      <c r="G305" s="385" t="s">
        <v>682</v>
      </c>
      <c r="H305" s="385" t="s">
        <v>7256</v>
      </c>
      <c r="I305" s="385" t="s">
        <v>7257</v>
      </c>
      <c r="J305" s="389">
        <v>88220000</v>
      </c>
    </row>
    <row r="306" spans="1:12" ht="33">
      <c r="A306" s="383" t="s">
        <v>684</v>
      </c>
      <c r="B306" s="383">
        <v>1</v>
      </c>
      <c r="C306" s="383">
        <v>2</v>
      </c>
      <c r="D306" s="383">
        <v>2</v>
      </c>
      <c r="E306" s="383">
        <v>19</v>
      </c>
      <c r="F306" s="383">
        <v>18</v>
      </c>
      <c r="G306" s="385" t="s">
        <v>685</v>
      </c>
      <c r="H306" s="385" t="s">
        <v>7256</v>
      </c>
      <c r="I306" s="385" t="s">
        <v>7257</v>
      </c>
      <c r="J306" s="389">
        <v>67587500</v>
      </c>
    </row>
    <row r="307" spans="1:12" ht="33">
      <c r="A307" s="383" t="s">
        <v>687</v>
      </c>
      <c r="B307" s="383">
        <v>1</v>
      </c>
      <c r="C307" s="383">
        <v>2</v>
      </c>
      <c r="D307" s="383">
        <v>2</v>
      </c>
      <c r="E307" s="383">
        <v>19</v>
      </c>
      <c r="F307" s="383">
        <v>19</v>
      </c>
      <c r="G307" s="385" t="s">
        <v>688</v>
      </c>
      <c r="H307" s="385" t="s">
        <v>7256</v>
      </c>
      <c r="I307" s="385" t="s">
        <v>529</v>
      </c>
      <c r="J307" s="389">
        <v>98840000</v>
      </c>
    </row>
    <row r="308" spans="1:12" ht="33">
      <c r="A308" s="383" t="s">
        <v>690</v>
      </c>
      <c r="B308" s="383">
        <v>1</v>
      </c>
      <c r="C308" s="383">
        <v>2</v>
      </c>
      <c r="D308" s="383">
        <v>2</v>
      </c>
      <c r="E308" s="383">
        <v>19</v>
      </c>
      <c r="F308" s="383">
        <v>20</v>
      </c>
      <c r="G308" s="385" t="s">
        <v>691</v>
      </c>
      <c r="H308" s="385" t="s">
        <v>7258</v>
      </c>
      <c r="I308" s="385" t="s">
        <v>2861</v>
      </c>
      <c r="J308" s="389">
        <v>111200000</v>
      </c>
    </row>
    <row r="309" spans="1:12">
      <c r="A309" s="383" t="s">
        <v>692</v>
      </c>
      <c r="B309" s="383">
        <v>1</v>
      </c>
      <c r="C309" s="383">
        <v>2</v>
      </c>
      <c r="D309" s="383">
        <v>2</v>
      </c>
      <c r="E309" s="383">
        <v>20</v>
      </c>
      <c r="F309" s="383" t="s">
        <v>8031</v>
      </c>
      <c r="G309" s="384" t="s">
        <v>693</v>
      </c>
      <c r="H309" s="385"/>
      <c r="I309" s="386"/>
      <c r="J309" s="387">
        <f>SUM(J310:J318)</f>
        <v>674040000</v>
      </c>
      <c r="L309" s="413">
        <f>J309</f>
        <v>674040000</v>
      </c>
    </row>
    <row r="310" spans="1:12" ht="33">
      <c r="A310" s="383" t="s">
        <v>694</v>
      </c>
      <c r="B310" s="383">
        <v>1</v>
      </c>
      <c r="C310" s="383">
        <v>2</v>
      </c>
      <c r="D310" s="383">
        <v>2</v>
      </c>
      <c r="E310" s="383">
        <v>20</v>
      </c>
      <c r="F310" s="383">
        <v>1</v>
      </c>
      <c r="G310" s="385" t="s">
        <v>695</v>
      </c>
      <c r="H310" s="385" t="s">
        <v>7259</v>
      </c>
      <c r="I310" s="385" t="s">
        <v>7260</v>
      </c>
      <c r="J310" s="389">
        <v>59550000</v>
      </c>
    </row>
    <row r="311" spans="1:12" ht="66">
      <c r="A311" s="383" t="s">
        <v>696</v>
      </c>
      <c r="B311" s="383">
        <v>1</v>
      </c>
      <c r="C311" s="383">
        <v>2</v>
      </c>
      <c r="D311" s="383">
        <v>2</v>
      </c>
      <c r="E311" s="383">
        <v>20</v>
      </c>
      <c r="F311" s="383">
        <v>3</v>
      </c>
      <c r="G311" s="385" t="s">
        <v>697</v>
      </c>
      <c r="H311" s="385" t="s">
        <v>7261</v>
      </c>
      <c r="I311" s="385" t="s">
        <v>7262</v>
      </c>
      <c r="J311" s="389">
        <v>198000000</v>
      </c>
    </row>
    <row r="312" spans="1:12">
      <c r="A312" s="383" t="s">
        <v>698</v>
      </c>
      <c r="B312" s="383">
        <v>1</v>
      </c>
      <c r="C312" s="383">
        <v>2</v>
      </c>
      <c r="D312" s="383">
        <v>2</v>
      </c>
      <c r="E312" s="383">
        <v>20</v>
      </c>
      <c r="F312" s="383">
        <v>7</v>
      </c>
      <c r="G312" s="385" t="s">
        <v>699</v>
      </c>
      <c r="H312" s="385" t="s">
        <v>7263</v>
      </c>
      <c r="I312" s="385" t="s">
        <v>7257</v>
      </c>
      <c r="J312" s="389">
        <v>21600000</v>
      </c>
    </row>
    <row r="313" spans="1:12" ht="33">
      <c r="A313" s="383" t="s">
        <v>700</v>
      </c>
      <c r="B313" s="383">
        <v>1</v>
      </c>
      <c r="C313" s="383">
        <v>2</v>
      </c>
      <c r="D313" s="383">
        <v>2</v>
      </c>
      <c r="E313" s="383">
        <v>20</v>
      </c>
      <c r="F313" s="383">
        <v>8</v>
      </c>
      <c r="G313" s="385" t="s">
        <v>701</v>
      </c>
      <c r="H313" s="385" t="s">
        <v>7263</v>
      </c>
      <c r="I313" s="385" t="s">
        <v>7264</v>
      </c>
      <c r="J313" s="389">
        <v>23625000</v>
      </c>
    </row>
    <row r="314" spans="1:12" ht="33">
      <c r="A314" s="383" t="s">
        <v>702</v>
      </c>
      <c r="B314" s="383">
        <v>1</v>
      </c>
      <c r="C314" s="383">
        <v>2</v>
      </c>
      <c r="D314" s="383">
        <v>2</v>
      </c>
      <c r="E314" s="383">
        <v>20</v>
      </c>
      <c r="F314" s="383">
        <v>9</v>
      </c>
      <c r="G314" s="385" t="s">
        <v>703</v>
      </c>
      <c r="H314" s="385" t="s">
        <v>7263</v>
      </c>
      <c r="I314" s="385" t="s">
        <v>7265</v>
      </c>
      <c r="J314" s="389">
        <v>16275000</v>
      </c>
    </row>
    <row r="315" spans="1:12" ht="33">
      <c r="A315" s="383" t="s">
        <v>704</v>
      </c>
      <c r="B315" s="383">
        <v>1</v>
      </c>
      <c r="C315" s="383">
        <v>2</v>
      </c>
      <c r="D315" s="383">
        <v>2</v>
      </c>
      <c r="E315" s="383">
        <v>20</v>
      </c>
      <c r="F315" s="383">
        <v>10</v>
      </c>
      <c r="G315" s="385" t="s">
        <v>705</v>
      </c>
      <c r="H315" s="385" t="s">
        <v>7263</v>
      </c>
      <c r="I315" s="385" t="s">
        <v>7266</v>
      </c>
      <c r="J315" s="389">
        <v>60600000</v>
      </c>
    </row>
    <row r="316" spans="1:12" ht="33">
      <c r="A316" s="383" t="s">
        <v>706</v>
      </c>
      <c r="B316" s="383">
        <v>1</v>
      </c>
      <c r="C316" s="383">
        <v>2</v>
      </c>
      <c r="D316" s="383">
        <v>2</v>
      </c>
      <c r="E316" s="383">
        <v>20</v>
      </c>
      <c r="F316" s="383">
        <v>11</v>
      </c>
      <c r="G316" s="385" t="s">
        <v>707</v>
      </c>
      <c r="H316" s="385" t="s">
        <v>7263</v>
      </c>
      <c r="I316" s="385" t="s">
        <v>7267</v>
      </c>
      <c r="J316" s="389">
        <v>37750000</v>
      </c>
    </row>
    <row r="317" spans="1:12" ht="33">
      <c r="A317" s="383" t="s">
        <v>708</v>
      </c>
      <c r="B317" s="383">
        <v>1</v>
      </c>
      <c r="C317" s="383">
        <v>2</v>
      </c>
      <c r="D317" s="383">
        <v>2</v>
      </c>
      <c r="E317" s="383">
        <v>20</v>
      </c>
      <c r="F317" s="383">
        <v>12</v>
      </c>
      <c r="G317" s="385" t="s">
        <v>709</v>
      </c>
      <c r="H317" s="385" t="s">
        <v>7263</v>
      </c>
      <c r="I317" s="385" t="s">
        <v>7268</v>
      </c>
      <c r="J317" s="389">
        <v>35275000</v>
      </c>
    </row>
    <row r="318" spans="1:12" ht="33">
      <c r="A318" s="383" t="s">
        <v>710</v>
      </c>
      <c r="B318" s="383">
        <v>1</v>
      </c>
      <c r="C318" s="383">
        <v>2</v>
      </c>
      <c r="D318" s="383">
        <v>2</v>
      </c>
      <c r="E318" s="383">
        <v>20</v>
      </c>
      <c r="F318" s="383">
        <v>13</v>
      </c>
      <c r="G318" s="385" t="s">
        <v>711</v>
      </c>
      <c r="H318" s="385" t="s">
        <v>650</v>
      </c>
      <c r="I318" s="385" t="s">
        <v>7269</v>
      </c>
      <c r="J318" s="389">
        <v>221365000</v>
      </c>
    </row>
    <row r="319" spans="1:12">
      <c r="A319" s="383" t="s">
        <v>713</v>
      </c>
      <c r="B319" s="383">
        <v>1</v>
      </c>
      <c r="C319" s="383">
        <v>2</v>
      </c>
      <c r="D319" s="383">
        <v>2</v>
      </c>
      <c r="E319" s="383">
        <v>21</v>
      </c>
      <c r="F319" s="383" t="s">
        <v>8031</v>
      </c>
      <c r="G319" s="384" t="s">
        <v>714</v>
      </c>
      <c r="H319" s="385"/>
      <c r="I319" s="386"/>
      <c r="J319" s="387">
        <f>SUM(J320:J331)</f>
        <v>1574065000</v>
      </c>
      <c r="L319" s="413">
        <f>J319</f>
        <v>1574065000</v>
      </c>
    </row>
    <row r="320" spans="1:12" ht="33">
      <c r="A320" s="383" t="s">
        <v>715</v>
      </c>
      <c r="B320" s="383">
        <v>1</v>
      </c>
      <c r="C320" s="383">
        <v>2</v>
      </c>
      <c r="D320" s="383">
        <v>2</v>
      </c>
      <c r="E320" s="383">
        <v>21</v>
      </c>
      <c r="F320" s="383">
        <v>5</v>
      </c>
      <c r="G320" s="385" t="s">
        <v>716</v>
      </c>
      <c r="H320" s="385" t="s">
        <v>7270</v>
      </c>
      <c r="I320" s="385" t="s">
        <v>7271</v>
      </c>
      <c r="J320" s="389">
        <f>1843590000-1400000000</f>
        <v>443590000</v>
      </c>
    </row>
    <row r="321" spans="1:12" ht="33">
      <c r="A321" s="383" t="s">
        <v>717</v>
      </c>
      <c r="B321" s="383">
        <v>1</v>
      </c>
      <c r="C321" s="383">
        <v>2</v>
      </c>
      <c r="D321" s="383">
        <v>2</v>
      </c>
      <c r="E321" s="383">
        <v>21</v>
      </c>
      <c r="F321" s="383">
        <v>6</v>
      </c>
      <c r="G321" s="385" t="s">
        <v>718</v>
      </c>
      <c r="H321" s="385" t="s">
        <v>7272</v>
      </c>
      <c r="I321" s="385" t="s">
        <v>7273</v>
      </c>
      <c r="J321" s="389">
        <v>109775000</v>
      </c>
    </row>
    <row r="322" spans="1:12" ht="49.5">
      <c r="A322" s="383" t="s">
        <v>719</v>
      </c>
      <c r="B322" s="383">
        <v>1</v>
      </c>
      <c r="C322" s="383">
        <v>2</v>
      </c>
      <c r="D322" s="383">
        <v>2</v>
      </c>
      <c r="E322" s="383">
        <v>21</v>
      </c>
      <c r="F322" s="383">
        <v>7</v>
      </c>
      <c r="G322" s="385" t="s">
        <v>720</v>
      </c>
      <c r="H322" s="385" t="s">
        <v>7274</v>
      </c>
      <c r="I322" s="385" t="s">
        <v>7275</v>
      </c>
      <c r="J322" s="389">
        <v>140250000</v>
      </c>
    </row>
    <row r="323" spans="1:12" ht="33">
      <c r="A323" s="383" t="s">
        <v>721</v>
      </c>
      <c r="B323" s="383">
        <v>1</v>
      </c>
      <c r="C323" s="383">
        <v>2</v>
      </c>
      <c r="D323" s="383">
        <v>2</v>
      </c>
      <c r="E323" s="383">
        <v>21</v>
      </c>
      <c r="F323" s="383">
        <v>8</v>
      </c>
      <c r="G323" s="385" t="s">
        <v>722</v>
      </c>
      <c r="H323" s="385" t="s">
        <v>7276</v>
      </c>
      <c r="I323" s="385" t="s">
        <v>7277</v>
      </c>
      <c r="J323" s="389">
        <v>113650000</v>
      </c>
    </row>
    <row r="324" spans="1:12" ht="49.5">
      <c r="A324" s="383" t="s">
        <v>723</v>
      </c>
      <c r="B324" s="383">
        <v>1</v>
      </c>
      <c r="C324" s="383">
        <v>2</v>
      </c>
      <c r="D324" s="383">
        <v>2</v>
      </c>
      <c r="E324" s="383">
        <v>21</v>
      </c>
      <c r="F324" s="383">
        <v>13</v>
      </c>
      <c r="G324" s="385" t="s">
        <v>724</v>
      </c>
      <c r="H324" s="385" t="s">
        <v>7278</v>
      </c>
      <c r="I324" s="385" t="s">
        <v>7279</v>
      </c>
      <c r="J324" s="389">
        <v>34820000</v>
      </c>
    </row>
    <row r="325" spans="1:12" ht="66">
      <c r="A325" s="383" t="s">
        <v>725</v>
      </c>
      <c r="B325" s="383">
        <v>1</v>
      </c>
      <c r="C325" s="383">
        <v>2</v>
      </c>
      <c r="D325" s="383">
        <v>2</v>
      </c>
      <c r="E325" s="383">
        <v>21</v>
      </c>
      <c r="F325" s="383">
        <v>14</v>
      </c>
      <c r="G325" s="385" t="s">
        <v>726</v>
      </c>
      <c r="H325" s="385" t="s">
        <v>7278</v>
      </c>
      <c r="I325" s="385" t="s">
        <v>7280</v>
      </c>
      <c r="J325" s="389">
        <v>44890000</v>
      </c>
    </row>
    <row r="326" spans="1:12" ht="66">
      <c r="A326" s="383" t="s">
        <v>727</v>
      </c>
      <c r="B326" s="383">
        <v>1</v>
      </c>
      <c r="C326" s="383">
        <v>2</v>
      </c>
      <c r="D326" s="383">
        <v>2</v>
      </c>
      <c r="E326" s="383">
        <v>21</v>
      </c>
      <c r="F326" s="383">
        <v>15</v>
      </c>
      <c r="G326" s="385" t="s">
        <v>728</v>
      </c>
      <c r="H326" s="385" t="s">
        <v>7278</v>
      </c>
      <c r="I326" s="385" t="s">
        <v>7281</v>
      </c>
      <c r="J326" s="389">
        <v>14610000</v>
      </c>
    </row>
    <row r="327" spans="1:12" ht="66">
      <c r="A327" s="383" t="s">
        <v>729</v>
      </c>
      <c r="B327" s="383">
        <v>1</v>
      </c>
      <c r="C327" s="383">
        <v>2</v>
      </c>
      <c r="D327" s="383">
        <v>2</v>
      </c>
      <c r="E327" s="383">
        <v>21</v>
      </c>
      <c r="F327" s="383">
        <v>16</v>
      </c>
      <c r="G327" s="385" t="s">
        <v>730</v>
      </c>
      <c r="H327" s="385" t="s">
        <v>7278</v>
      </c>
      <c r="I327" s="385" t="s">
        <v>7282</v>
      </c>
      <c r="J327" s="389">
        <v>42360000</v>
      </c>
    </row>
    <row r="328" spans="1:12" ht="66">
      <c r="A328" s="383" t="s">
        <v>731</v>
      </c>
      <c r="B328" s="383">
        <v>1</v>
      </c>
      <c r="C328" s="383">
        <v>2</v>
      </c>
      <c r="D328" s="383">
        <v>2</v>
      </c>
      <c r="E328" s="383">
        <v>21</v>
      </c>
      <c r="F328" s="383">
        <v>17</v>
      </c>
      <c r="G328" s="385" t="s">
        <v>732</v>
      </c>
      <c r="H328" s="385" t="s">
        <v>7278</v>
      </c>
      <c r="I328" s="385" t="s">
        <v>7283</v>
      </c>
      <c r="J328" s="389">
        <v>37900000</v>
      </c>
    </row>
    <row r="329" spans="1:12" ht="66">
      <c r="A329" s="383" t="s">
        <v>733</v>
      </c>
      <c r="B329" s="383">
        <v>1</v>
      </c>
      <c r="C329" s="383">
        <v>2</v>
      </c>
      <c r="D329" s="383">
        <v>2</v>
      </c>
      <c r="E329" s="383">
        <v>21</v>
      </c>
      <c r="F329" s="383">
        <v>18</v>
      </c>
      <c r="G329" s="385" t="s">
        <v>734</v>
      </c>
      <c r="H329" s="385" t="s">
        <v>7278</v>
      </c>
      <c r="I329" s="385" t="s">
        <v>7284</v>
      </c>
      <c r="J329" s="389">
        <v>23660000</v>
      </c>
    </row>
    <row r="330" spans="1:12">
      <c r="A330" s="383" t="s">
        <v>735</v>
      </c>
      <c r="B330" s="383">
        <v>1</v>
      </c>
      <c r="C330" s="383">
        <v>2</v>
      </c>
      <c r="D330" s="383">
        <v>2</v>
      </c>
      <c r="E330" s="383">
        <v>21</v>
      </c>
      <c r="F330" s="383">
        <v>21</v>
      </c>
      <c r="G330" s="385" t="s">
        <v>736</v>
      </c>
      <c r="H330" s="385" t="s">
        <v>7285</v>
      </c>
      <c r="I330" s="385" t="s">
        <v>84</v>
      </c>
      <c r="J330" s="389">
        <f>499060000-20000000</f>
        <v>479060000</v>
      </c>
    </row>
    <row r="331" spans="1:12">
      <c r="A331" s="383" t="s">
        <v>737</v>
      </c>
      <c r="B331" s="383">
        <v>1</v>
      </c>
      <c r="C331" s="383">
        <v>2</v>
      </c>
      <c r="D331" s="383">
        <v>2</v>
      </c>
      <c r="E331" s="383">
        <v>21</v>
      </c>
      <c r="F331" s="383">
        <v>22</v>
      </c>
      <c r="G331" s="385" t="s">
        <v>738</v>
      </c>
      <c r="H331" s="385" t="s">
        <v>7286</v>
      </c>
      <c r="I331" s="385" t="s">
        <v>7287</v>
      </c>
      <c r="J331" s="389">
        <v>89500000</v>
      </c>
    </row>
    <row r="332" spans="1:12">
      <c r="A332" s="383" t="s">
        <v>739</v>
      </c>
      <c r="B332" s="383">
        <v>1</v>
      </c>
      <c r="C332" s="383">
        <v>2</v>
      </c>
      <c r="D332" s="383">
        <v>2</v>
      </c>
      <c r="E332" s="383">
        <v>22</v>
      </c>
      <c r="F332" s="383" t="s">
        <v>8031</v>
      </c>
      <c r="G332" s="384" t="s">
        <v>740</v>
      </c>
      <c r="H332" s="385"/>
      <c r="I332" s="386"/>
      <c r="J332" s="387">
        <f>SUM(J333:J343)</f>
        <v>1046969000</v>
      </c>
      <c r="L332" s="413">
        <f>J332</f>
        <v>1046969000</v>
      </c>
    </row>
    <row r="333" spans="1:12" ht="33">
      <c r="A333" s="383" t="s">
        <v>741</v>
      </c>
      <c r="B333" s="383">
        <v>1</v>
      </c>
      <c r="C333" s="383">
        <v>2</v>
      </c>
      <c r="D333" s="383">
        <v>2</v>
      </c>
      <c r="E333" s="383">
        <v>22</v>
      </c>
      <c r="F333" s="383">
        <v>1</v>
      </c>
      <c r="G333" s="385" t="s">
        <v>742</v>
      </c>
      <c r="H333" s="385" t="s">
        <v>7288</v>
      </c>
      <c r="I333" s="385" t="s">
        <v>7289</v>
      </c>
      <c r="J333" s="389">
        <f>452670000-60000000</f>
        <v>392670000</v>
      </c>
    </row>
    <row r="334" spans="1:12" ht="33">
      <c r="A334" s="383" t="s">
        <v>743</v>
      </c>
      <c r="B334" s="383">
        <v>1</v>
      </c>
      <c r="C334" s="383">
        <v>2</v>
      </c>
      <c r="D334" s="383">
        <v>2</v>
      </c>
      <c r="E334" s="383">
        <v>22</v>
      </c>
      <c r="F334" s="383">
        <v>5</v>
      </c>
      <c r="G334" s="385" t="s">
        <v>744</v>
      </c>
      <c r="H334" s="385" t="s">
        <v>7290</v>
      </c>
      <c r="I334" s="385" t="s">
        <v>7291</v>
      </c>
      <c r="J334" s="389">
        <f>297120000-25000000-5000000</f>
        <v>267120000</v>
      </c>
    </row>
    <row r="335" spans="1:12">
      <c r="A335" s="383" t="s">
        <v>745</v>
      </c>
      <c r="B335" s="383">
        <v>1</v>
      </c>
      <c r="C335" s="383">
        <v>2</v>
      </c>
      <c r="D335" s="383">
        <v>2</v>
      </c>
      <c r="E335" s="383">
        <v>22</v>
      </c>
      <c r="F335" s="383">
        <v>8</v>
      </c>
      <c r="G335" s="385" t="s">
        <v>746</v>
      </c>
      <c r="H335" s="385" t="s">
        <v>7292</v>
      </c>
      <c r="I335" s="385" t="s">
        <v>7287</v>
      </c>
      <c r="J335" s="389">
        <v>40550000</v>
      </c>
    </row>
    <row r="336" spans="1:12" ht="33">
      <c r="A336" s="383" t="s">
        <v>747</v>
      </c>
      <c r="B336" s="383">
        <v>1</v>
      </c>
      <c r="C336" s="383">
        <v>2</v>
      </c>
      <c r="D336" s="383">
        <v>2</v>
      </c>
      <c r="E336" s="383">
        <v>22</v>
      </c>
      <c r="F336" s="383">
        <v>9</v>
      </c>
      <c r="G336" s="385" t="s">
        <v>748</v>
      </c>
      <c r="H336" s="385" t="s">
        <v>7293</v>
      </c>
      <c r="I336" s="385" t="s">
        <v>7294</v>
      </c>
      <c r="J336" s="389">
        <v>27250000</v>
      </c>
    </row>
    <row r="337" spans="1:12" ht="33">
      <c r="A337" s="383" t="s">
        <v>749</v>
      </c>
      <c r="B337" s="383">
        <v>1</v>
      </c>
      <c r="C337" s="383">
        <v>2</v>
      </c>
      <c r="D337" s="383">
        <v>2</v>
      </c>
      <c r="E337" s="383">
        <v>22</v>
      </c>
      <c r="F337" s="383">
        <v>12</v>
      </c>
      <c r="G337" s="385" t="s">
        <v>750</v>
      </c>
      <c r="H337" s="385" t="s">
        <v>7295</v>
      </c>
      <c r="I337" s="385" t="s">
        <v>5115</v>
      </c>
      <c r="J337" s="389">
        <v>74975000</v>
      </c>
    </row>
    <row r="338" spans="1:12" ht="33">
      <c r="A338" s="383" t="s">
        <v>751</v>
      </c>
      <c r="B338" s="383">
        <v>1</v>
      </c>
      <c r="C338" s="383">
        <v>2</v>
      </c>
      <c r="D338" s="383">
        <v>2</v>
      </c>
      <c r="E338" s="383">
        <v>22</v>
      </c>
      <c r="F338" s="383">
        <v>15</v>
      </c>
      <c r="G338" s="385" t="s">
        <v>752</v>
      </c>
      <c r="H338" s="385" t="s">
        <v>7296</v>
      </c>
      <c r="I338" s="385" t="s">
        <v>7287</v>
      </c>
      <c r="J338" s="389">
        <v>49470000</v>
      </c>
    </row>
    <row r="339" spans="1:12" ht="33">
      <c r="A339" s="383" t="s">
        <v>753</v>
      </c>
      <c r="B339" s="383">
        <v>1</v>
      </c>
      <c r="C339" s="383">
        <v>2</v>
      </c>
      <c r="D339" s="383">
        <v>2</v>
      </c>
      <c r="E339" s="383">
        <v>22</v>
      </c>
      <c r="F339" s="383">
        <v>16</v>
      </c>
      <c r="G339" s="385" t="s">
        <v>754</v>
      </c>
      <c r="H339" s="385" t="s">
        <v>7296</v>
      </c>
      <c r="I339" s="385" t="s">
        <v>7287</v>
      </c>
      <c r="J339" s="389">
        <v>50000000</v>
      </c>
    </row>
    <row r="340" spans="1:12" ht="33">
      <c r="A340" s="383" t="s">
        <v>755</v>
      </c>
      <c r="B340" s="383">
        <v>1</v>
      </c>
      <c r="C340" s="383">
        <v>2</v>
      </c>
      <c r="D340" s="383">
        <v>2</v>
      </c>
      <c r="E340" s="383">
        <v>22</v>
      </c>
      <c r="F340" s="383">
        <v>17</v>
      </c>
      <c r="G340" s="385" t="s">
        <v>756</v>
      </c>
      <c r="H340" s="385" t="s">
        <v>7296</v>
      </c>
      <c r="I340" s="385" t="s">
        <v>5970</v>
      </c>
      <c r="J340" s="389">
        <v>29850000</v>
      </c>
    </row>
    <row r="341" spans="1:12" ht="33">
      <c r="A341" s="383" t="s">
        <v>757</v>
      </c>
      <c r="B341" s="383">
        <v>1</v>
      </c>
      <c r="C341" s="383">
        <v>2</v>
      </c>
      <c r="D341" s="383">
        <v>2</v>
      </c>
      <c r="E341" s="383">
        <v>22</v>
      </c>
      <c r="F341" s="383">
        <v>18</v>
      </c>
      <c r="G341" s="385" t="s">
        <v>758</v>
      </c>
      <c r="H341" s="385" t="s">
        <v>7296</v>
      </c>
      <c r="I341" s="385" t="s">
        <v>7287</v>
      </c>
      <c r="J341" s="389">
        <v>35624000</v>
      </c>
    </row>
    <row r="342" spans="1:12" ht="33">
      <c r="A342" s="383" t="s">
        <v>759</v>
      </c>
      <c r="B342" s="383">
        <v>1</v>
      </c>
      <c r="C342" s="383">
        <v>2</v>
      </c>
      <c r="D342" s="383">
        <v>2</v>
      </c>
      <c r="E342" s="383">
        <v>22</v>
      </c>
      <c r="F342" s="383">
        <v>19</v>
      </c>
      <c r="G342" s="385" t="s">
        <v>760</v>
      </c>
      <c r="H342" s="385" t="s">
        <v>7296</v>
      </c>
      <c r="I342" s="385" t="s">
        <v>2861</v>
      </c>
      <c r="J342" s="389">
        <v>18050000</v>
      </c>
    </row>
    <row r="343" spans="1:12" ht="33">
      <c r="A343" s="383" t="s">
        <v>761</v>
      </c>
      <c r="B343" s="383">
        <v>1</v>
      </c>
      <c r="C343" s="383">
        <v>2</v>
      </c>
      <c r="D343" s="383">
        <v>2</v>
      </c>
      <c r="E343" s="383">
        <v>22</v>
      </c>
      <c r="F343" s="383">
        <v>20</v>
      </c>
      <c r="G343" s="385" t="s">
        <v>762</v>
      </c>
      <c r="H343" s="385" t="s">
        <v>7296</v>
      </c>
      <c r="I343" s="385" t="s">
        <v>7257</v>
      </c>
      <c r="J343" s="389">
        <v>61410000</v>
      </c>
    </row>
    <row r="344" spans="1:12" ht="33">
      <c r="A344" s="383" t="s">
        <v>763</v>
      </c>
      <c r="B344" s="383">
        <v>1</v>
      </c>
      <c r="C344" s="383">
        <v>2</v>
      </c>
      <c r="D344" s="383">
        <v>2</v>
      </c>
      <c r="E344" s="383">
        <v>25</v>
      </c>
      <c r="F344" s="383" t="s">
        <v>8031</v>
      </c>
      <c r="G344" s="384" t="s">
        <v>764</v>
      </c>
      <c r="H344" s="385"/>
      <c r="I344" s="386"/>
      <c r="J344" s="387">
        <f>SUM(J345:J358)</f>
        <v>6921109500</v>
      </c>
      <c r="L344" s="413">
        <f>J344</f>
        <v>6921109500</v>
      </c>
    </row>
    <row r="345" spans="1:12">
      <c r="A345" s="383" t="s">
        <v>765</v>
      </c>
      <c r="B345" s="383">
        <v>1</v>
      </c>
      <c r="C345" s="383">
        <v>2</v>
      </c>
      <c r="D345" s="383">
        <v>2</v>
      </c>
      <c r="E345" s="383">
        <v>25</v>
      </c>
      <c r="F345" s="383">
        <v>1</v>
      </c>
      <c r="G345" s="385" t="s">
        <v>766</v>
      </c>
      <c r="H345" s="385" t="s">
        <v>767</v>
      </c>
      <c r="I345" s="385" t="s">
        <v>768</v>
      </c>
      <c r="J345" s="389">
        <f>3169680000-1500000000</f>
        <v>1669680000</v>
      </c>
    </row>
    <row r="346" spans="1:12">
      <c r="A346" s="383" t="s">
        <v>769</v>
      </c>
      <c r="B346" s="383">
        <v>1</v>
      </c>
      <c r="C346" s="383">
        <v>2</v>
      </c>
      <c r="D346" s="383">
        <v>2</v>
      </c>
      <c r="E346" s="383">
        <v>25</v>
      </c>
      <c r="F346" s="383">
        <v>22</v>
      </c>
      <c r="G346" s="385" t="s">
        <v>770</v>
      </c>
      <c r="H346" s="385" t="s">
        <v>7297</v>
      </c>
      <c r="I346" s="385" t="s">
        <v>84</v>
      </c>
      <c r="J346" s="389">
        <v>248582500</v>
      </c>
    </row>
    <row r="347" spans="1:12">
      <c r="A347" s="383" t="s">
        <v>771</v>
      </c>
      <c r="B347" s="383">
        <v>1</v>
      </c>
      <c r="C347" s="383">
        <v>2</v>
      </c>
      <c r="D347" s="383">
        <v>2</v>
      </c>
      <c r="E347" s="383">
        <v>25</v>
      </c>
      <c r="F347" s="383">
        <v>23</v>
      </c>
      <c r="G347" s="385" t="s">
        <v>772</v>
      </c>
      <c r="H347" s="385" t="s">
        <v>7297</v>
      </c>
      <c r="I347" s="385" t="s">
        <v>84</v>
      </c>
      <c r="J347" s="389">
        <v>296695000</v>
      </c>
    </row>
    <row r="348" spans="1:12">
      <c r="A348" s="383" t="s">
        <v>773</v>
      </c>
      <c r="B348" s="383">
        <v>1</v>
      </c>
      <c r="C348" s="383">
        <v>2</v>
      </c>
      <c r="D348" s="383">
        <v>2</v>
      </c>
      <c r="E348" s="383">
        <v>25</v>
      </c>
      <c r="F348" s="383">
        <v>24</v>
      </c>
      <c r="G348" s="385" t="s">
        <v>774</v>
      </c>
      <c r="H348" s="385" t="s">
        <v>7297</v>
      </c>
      <c r="I348" s="385" t="s">
        <v>84</v>
      </c>
      <c r="J348" s="389">
        <v>409490000</v>
      </c>
    </row>
    <row r="349" spans="1:12">
      <c r="A349" s="383" t="s">
        <v>775</v>
      </c>
      <c r="B349" s="383">
        <v>1</v>
      </c>
      <c r="C349" s="383">
        <v>2</v>
      </c>
      <c r="D349" s="383">
        <v>2</v>
      </c>
      <c r="E349" s="383">
        <v>25</v>
      </c>
      <c r="F349" s="383">
        <v>25</v>
      </c>
      <c r="G349" s="385" t="s">
        <v>776</v>
      </c>
      <c r="H349" s="385" t="s">
        <v>7297</v>
      </c>
      <c r="I349" s="385" t="s">
        <v>84</v>
      </c>
      <c r="J349" s="389">
        <v>305946000</v>
      </c>
    </row>
    <row r="350" spans="1:12">
      <c r="A350" s="383" t="s">
        <v>777</v>
      </c>
      <c r="B350" s="383">
        <v>1</v>
      </c>
      <c r="C350" s="383">
        <v>2</v>
      </c>
      <c r="D350" s="383">
        <v>2</v>
      </c>
      <c r="E350" s="383">
        <v>25</v>
      </c>
      <c r="F350" s="383">
        <v>26</v>
      </c>
      <c r="G350" s="385" t="s">
        <v>778</v>
      </c>
      <c r="H350" s="385" t="s">
        <v>7297</v>
      </c>
      <c r="I350" s="385" t="s">
        <v>84</v>
      </c>
      <c r="J350" s="389">
        <v>311639000</v>
      </c>
    </row>
    <row r="351" spans="1:12">
      <c r="A351" s="383" t="s">
        <v>779</v>
      </c>
      <c r="B351" s="383">
        <v>1</v>
      </c>
      <c r="C351" s="383">
        <v>2</v>
      </c>
      <c r="D351" s="383">
        <v>2</v>
      </c>
      <c r="E351" s="383">
        <v>25</v>
      </c>
      <c r="F351" s="383">
        <v>27</v>
      </c>
      <c r="G351" s="385" t="s">
        <v>780</v>
      </c>
      <c r="H351" s="385" t="s">
        <v>7297</v>
      </c>
      <c r="I351" s="385" t="s">
        <v>84</v>
      </c>
      <c r="J351" s="389">
        <v>241587000</v>
      </c>
    </row>
    <row r="352" spans="1:12" ht="49.5">
      <c r="A352" s="383" t="s">
        <v>781</v>
      </c>
      <c r="B352" s="383">
        <v>1</v>
      </c>
      <c r="C352" s="383">
        <v>2</v>
      </c>
      <c r="D352" s="383">
        <v>2</v>
      </c>
      <c r="E352" s="383">
        <v>25</v>
      </c>
      <c r="F352" s="383">
        <v>36</v>
      </c>
      <c r="G352" s="385" t="s">
        <v>782</v>
      </c>
      <c r="H352" s="385" t="s">
        <v>783</v>
      </c>
      <c r="I352" s="385" t="s">
        <v>84</v>
      </c>
      <c r="J352" s="389">
        <v>606550000</v>
      </c>
    </row>
    <row r="353" spans="1:12" ht="49.5">
      <c r="A353" s="383" t="s">
        <v>784</v>
      </c>
      <c r="B353" s="383">
        <v>1</v>
      </c>
      <c r="C353" s="383">
        <v>2</v>
      </c>
      <c r="D353" s="383">
        <v>2</v>
      </c>
      <c r="E353" s="383">
        <v>25</v>
      </c>
      <c r="F353" s="383">
        <v>37</v>
      </c>
      <c r="G353" s="385" t="s">
        <v>785</v>
      </c>
      <c r="H353" s="385" t="s">
        <v>7298</v>
      </c>
      <c r="I353" s="385" t="s">
        <v>84</v>
      </c>
      <c r="J353" s="389">
        <v>573785000</v>
      </c>
    </row>
    <row r="354" spans="1:12" ht="49.5">
      <c r="A354" s="383" t="s">
        <v>786</v>
      </c>
      <c r="B354" s="383">
        <v>1</v>
      </c>
      <c r="C354" s="383">
        <v>2</v>
      </c>
      <c r="D354" s="383">
        <v>2</v>
      </c>
      <c r="E354" s="383">
        <v>25</v>
      </c>
      <c r="F354" s="383">
        <v>38</v>
      </c>
      <c r="G354" s="385" t="s">
        <v>787</v>
      </c>
      <c r="H354" s="385" t="s">
        <v>7298</v>
      </c>
      <c r="I354" s="385" t="s">
        <v>84</v>
      </c>
      <c r="J354" s="389">
        <f>538741192-192</f>
        <v>538741000</v>
      </c>
    </row>
    <row r="355" spans="1:12" ht="49.5">
      <c r="A355" s="383" t="s">
        <v>788</v>
      </c>
      <c r="B355" s="383">
        <v>1</v>
      </c>
      <c r="C355" s="383">
        <v>2</v>
      </c>
      <c r="D355" s="383">
        <v>2</v>
      </c>
      <c r="E355" s="383">
        <v>25</v>
      </c>
      <c r="F355" s="383">
        <v>39</v>
      </c>
      <c r="G355" s="385" t="s">
        <v>789</v>
      </c>
      <c r="H355" s="385" t="s">
        <v>7298</v>
      </c>
      <c r="I355" s="385" t="s">
        <v>84</v>
      </c>
      <c r="J355" s="389">
        <f>138327992-992</f>
        <v>138327000</v>
      </c>
    </row>
    <row r="356" spans="1:12" ht="49.5">
      <c r="A356" s="383" t="s">
        <v>790</v>
      </c>
      <c r="B356" s="383">
        <v>1</v>
      </c>
      <c r="C356" s="383">
        <v>2</v>
      </c>
      <c r="D356" s="383">
        <v>2</v>
      </c>
      <c r="E356" s="383">
        <v>25</v>
      </c>
      <c r="F356" s="383">
        <v>40</v>
      </c>
      <c r="G356" s="385" t="s">
        <v>791</v>
      </c>
      <c r="H356" s="385" t="s">
        <v>7298</v>
      </c>
      <c r="I356" s="385" t="s">
        <v>84</v>
      </c>
      <c r="J356" s="389">
        <v>576376000</v>
      </c>
    </row>
    <row r="357" spans="1:12" ht="49.5">
      <c r="A357" s="383" t="s">
        <v>792</v>
      </c>
      <c r="B357" s="383">
        <v>1</v>
      </c>
      <c r="C357" s="383">
        <v>2</v>
      </c>
      <c r="D357" s="383">
        <v>2</v>
      </c>
      <c r="E357" s="383">
        <v>25</v>
      </c>
      <c r="F357" s="383">
        <v>41</v>
      </c>
      <c r="G357" s="385" t="s">
        <v>793</v>
      </c>
      <c r="H357" s="385" t="s">
        <v>7298</v>
      </c>
      <c r="I357" s="385" t="s">
        <v>84</v>
      </c>
      <c r="J357" s="389">
        <v>598552000</v>
      </c>
    </row>
    <row r="358" spans="1:12" ht="49.5">
      <c r="A358" s="383" t="s">
        <v>794</v>
      </c>
      <c r="B358" s="383">
        <v>1</v>
      </c>
      <c r="C358" s="383">
        <v>2</v>
      </c>
      <c r="D358" s="383">
        <v>2</v>
      </c>
      <c r="E358" s="383">
        <v>25</v>
      </c>
      <c r="F358" s="383">
        <v>42</v>
      </c>
      <c r="G358" s="385" t="s">
        <v>795</v>
      </c>
      <c r="H358" s="385" t="s">
        <v>7298</v>
      </c>
      <c r="I358" s="385" t="s">
        <v>84</v>
      </c>
      <c r="J358" s="389">
        <f>405159992-992</f>
        <v>405159000</v>
      </c>
    </row>
    <row r="359" spans="1:12">
      <c r="A359" s="383" t="s">
        <v>796</v>
      </c>
      <c r="B359" s="383">
        <v>1</v>
      </c>
      <c r="C359" s="383">
        <v>2</v>
      </c>
      <c r="D359" s="383">
        <v>2</v>
      </c>
      <c r="E359" s="383">
        <v>28</v>
      </c>
      <c r="F359" s="383" t="s">
        <v>8031</v>
      </c>
      <c r="G359" s="384" t="s">
        <v>797</v>
      </c>
      <c r="H359" s="385"/>
      <c r="I359" s="386"/>
      <c r="J359" s="387">
        <f>SUM(J360:J365)</f>
        <v>1640635000</v>
      </c>
      <c r="L359" s="413">
        <f>J359</f>
        <v>1640635000</v>
      </c>
    </row>
    <row r="360" spans="1:12" ht="49.5">
      <c r="A360" s="383" t="s">
        <v>798</v>
      </c>
      <c r="B360" s="383">
        <v>1</v>
      </c>
      <c r="C360" s="383">
        <v>2</v>
      </c>
      <c r="D360" s="383">
        <v>2</v>
      </c>
      <c r="E360" s="383">
        <v>28</v>
      </c>
      <c r="F360" s="383">
        <v>12</v>
      </c>
      <c r="G360" s="385" t="s">
        <v>799</v>
      </c>
      <c r="H360" s="385" t="s">
        <v>7299</v>
      </c>
      <c r="I360" s="385" t="s">
        <v>7300</v>
      </c>
      <c r="J360" s="389">
        <v>662930000</v>
      </c>
    </row>
    <row r="361" spans="1:12" ht="33">
      <c r="A361" s="383" t="s">
        <v>800</v>
      </c>
      <c r="B361" s="383">
        <v>1</v>
      </c>
      <c r="C361" s="383">
        <v>2</v>
      </c>
      <c r="D361" s="383">
        <v>2</v>
      </c>
      <c r="E361" s="383">
        <v>28</v>
      </c>
      <c r="F361" s="383">
        <v>14</v>
      </c>
      <c r="G361" s="385" t="s">
        <v>801</v>
      </c>
      <c r="H361" s="385" t="s">
        <v>7301</v>
      </c>
      <c r="I361" s="385" t="s">
        <v>7302</v>
      </c>
      <c r="J361" s="389">
        <v>308745000</v>
      </c>
    </row>
    <row r="362" spans="1:12" ht="49.5">
      <c r="A362" s="383" t="s">
        <v>802</v>
      </c>
      <c r="B362" s="383">
        <v>1</v>
      </c>
      <c r="C362" s="383">
        <v>2</v>
      </c>
      <c r="D362" s="383">
        <v>2</v>
      </c>
      <c r="E362" s="383">
        <v>28</v>
      </c>
      <c r="F362" s="383">
        <v>15</v>
      </c>
      <c r="G362" s="385" t="s">
        <v>803</v>
      </c>
      <c r="H362" s="385" t="s">
        <v>7303</v>
      </c>
      <c r="I362" s="385" t="s">
        <v>7304</v>
      </c>
      <c r="J362" s="389">
        <f>465980000-200000000</f>
        <v>265980000</v>
      </c>
    </row>
    <row r="363" spans="1:12" ht="49.5">
      <c r="A363" s="383" t="s">
        <v>804</v>
      </c>
      <c r="B363" s="383">
        <v>1</v>
      </c>
      <c r="C363" s="383">
        <v>2</v>
      </c>
      <c r="D363" s="383">
        <v>2</v>
      </c>
      <c r="E363" s="383">
        <v>28</v>
      </c>
      <c r="F363" s="383">
        <v>16</v>
      </c>
      <c r="G363" s="385" t="s">
        <v>805</v>
      </c>
      <c r="H363" s="385" t="s">
        <v>7305</v>
      </c>
      <c r="I363" s="385" t="s">
        <v>7306</v>
      </c>
      <c r="J363" s="389">
        <f>252980000-50000000</f>
        <v>202980000</v>
      </c>
    </row>
    <row r="364" spans="1:12" ht="49.5">
      <c r="A364" s="383" t="s">
        <v>806</v>
      </c>
      <c r="B364" s="383">
        <v>1</v>
      </c>
      <c r="C364" s="383">
        <v>2</v>
      </c>
      <c r="D364" s="383">
        <v>2</v>
      </c>
      <c r="E364" s="383">
        <v>28</v>
      </c>
      <c r="F364" s="383">
        <v>17</v>
      </c>
      <c r="G364" s="385" t="s">
        <v>807</v>
      </c>
      <c r="H364" s="385" t="s">
        <v>7307</v>
      </c>
      <c r="I364" s="385" t="s">
        <v>7308</v>
      </c>
      <c r="J364" s="389">
        <v>113600000</v>
      </c>
    </row>
    <row r="365" spans="1:12" ht="33">
      <c r="A365" s="383" t="s">
        <v>808</v>
      </c>
      <c r="B365" s="383">
        <v>1</v>
      </c>
      <c r="C365" s="383">
        <v>2</v>
      </c>
      <c r="D365" s="383">
        <v>2</v>
      </c>
      <c r="E365" s="383">
        <v>28</v>
      </c>
      <c r="F365" s="383">
        <v>18</v>
      </c>
      <c r="G365" s="385" t="s">
        <v>809</v>
      </c>
      <c r="H365" s="385" t="s">
        <v>7309</v>
      </c>
      <c r="I365" s="385" t="s">
        <v>7287</v>
      </c>
      <c r="J365" s="389">
        <v>86400000</v>
      </c>
    </row>
    <row r="366" spans="1:12">
      <c r="A366" s="383" t="s">
        <v>810</v>
      </c>
      <c r="B366" s="383">
        <v>1</v>
      </c>
      <c r="C366" s="383">
        <v>2</v>
      </c>
      <c r="D366" s="383">
        <v>2</v>
      </c>
      <c r="E366" s="383">
        <v>29</v>
      </c>
      <c r="F366" s="383" t="s">
        <v>8031</v>
      </c>
      <c r="G366" s="384" t="s">
        <v>811</v>
      </c>
      <c r="H366" s="385"/>
      <c r="I366" s="386"/>
      <c r="J366" s="387">
        <f>SUM(J367:J368)</f>
        <v>103125000</v>
      </c>
      <c r="L366" s="413">
        <f>J366</f>
        <v>103125000</v>
      </c>
    </row>
    <row r="367" spans="1:12" ht="33">
      <c r="A367" s="383" t="s">
        <v>812</v>
      </c>
      <c r="B367" s="383">
        <v>1</v>
      </c>
      <c r="C367" s="383">
        <v>2</v>
      </c>
      <c r="D367" s="383">
        <v>2</v>
      </c>
      <c r="E367" s="383">
        <v>29</v>
      </c>
      <c r="F367" s="383">
        <v>4</v>
      </c>
      <c r="G367" s="385" t="s">
        <v>813</v>
      </c>
      <c r="H367" s="385" t="s">
        <v>7310</v>
      </c>
      <c r="I367" s="385" t="s">
        <v>7311</v>
      </c>
      <c r="J367" s="389">
        <f>184975000-100000000</f>
        <v>84975000</v>
      </c>
    </row>
    <row r="368" spans="1:12">
      <c r="A368" s="383" t="s">
        <v>815</v>
      </c>
      <c r="B368" s="383">
        <v>1</v>
      </c>
      <c r="C368" s="383">
        <v>2</v>
      </c>
      <c r="D368" s="383">
        <v>2</v>
      </c>
      <c r="E368" s="383">
        <v>29</v>
      </c>
      <c r="F368" s="383">
        <v>9</v>
      </c>
      <c r="G368" s="385" t="s">
        <v>816</v>
      </c>
      <c r="H368" s="385" t="s">
        <v>817</v>
      </c>
      <c r="I368" s="385" t="s">
        <v>7312</v>
      </c>
      <c r="J368" s="389">
        <v>18150000</v>
      </c>
    </row>
    <row r="369" spans="1:12">
      <c r="A369" s="383" t="s">
        <v>818</v>
      </c>
      <c r="B369" s="383">
        <v>1</v>
      </c>
      <c r="C369" s="383">
        <v>2</v>
      </c>
      <c r="D369" s="383">
        <v>2</v>
      </c>
      <c r="E369" s="383">
        <v>30</v>
      </c>
      <c r="F369" s="383" t="s">
        <v>8031</v>
      </c>
      <c r="G369" s="384" t="s">
        <v>819</v>
      </c>
      <c r="H369" s="385"/>
      <c r="I369" s="386"/>
      <c r="J369" s="387">
        <f>J370</f>
        <v>42300000</v>
      </c>
      <c r="L369" s="413">
        <f>J369</f>
        <v>42300000</v>
      </c>
    </row>
    <row r="370" spans="1:12" ht="33">
      <c r="A370" s="383" t="s">
        <v>820</v>
      </c>
      <c r="B370" s="383">
        <v>1</v>
      </c>
      <c r="C370" s="383">
        <v>2</v>
      </c>
      <c r="D370" s="383">
        <v>2</v>
      </c>
      <c r="E370" s="383">
        <v>30</v>
      </c>
      <c r="F370" s="383">
        <v>3</v>
      </c>
      <c r="G370" s="385" t="s">
        <v>821</v>
      </c>
      <c r="H370" s="385" t="s">
        <v>814</v>
      </c>
      <c r="I370" s="385" t="s">
        <v>7313</v>
      </c>
      <c r="J370" s="389">
        <v>42300000</v>
      </c>
    </row>
    <row r="371" spans="1:12">
      <c r="A371" s="383" t="s">
        <v>822</v>
      </c>
      <c r="B371" s="383">
        <v>1</v>
      </c>
      <c r="C371" s="383">
        <v>2</v>
      </c>
      <c r="D371" s="383">
        <v>2</v>
      </c>
      <c r="E371" s="383">
        <v>32</v>
      </c>
      <c r="F371" s="383" t="s">
        <v>8031</v>
      </c>
      <c r="G371" s="384" t="s">
        <v>823</v>
      </c>
      <c r="H371" s="385"/>
      <c r="I371" s="386"/>
      <c r="J371" s="387">
        <f>SUM(J372:J379)</f>
        <v>624698000</v>
      </c>
      <c r="L371" s="413">
        <f>J371</f>
        <v>624698000</v>
      </c>
    </row>
    <row r="372" spans="1:12" ht="49.5">
      <c r="A372" s="383" t="s">
        <v>824</v>
      </c>
      <c r="B372" s="383">
        <v>1</v>
      </c>
      <c r="C372" s="383">
        <v>2</v>
      </c>
      <c r="D372" s="383">
        <v>2</v>
      </c>
      <c r="E372" s="383">
        <v>32</v>
      </c>
      <c r="F372" s="383">
        <v>7</v>
      </c>
      <c r="G372" s="385" t="s">
        <v>825</v>
      </c>
      <c r="H372" s="385" t="s">
        <v>7314</v>
      </c>
      <c r="I372" s="385" t="s">
        <v>7315</v>
      </c>
      <c r="J372" s="389">
        <v>301455000</v>
      </c>
    </row>
    <row r="373" spans="1:12" ht="66">
      <c r="A373" s="383" t="s">
        <v>826</v>
      </c>
      <c r="B373" s="383">
        <v>1</v>
      </c>
      <c r="C373" s="383">
        <v>2</v>
      </c>
      <c r="D373" s="383">
        <v>2</v>
      </c>
      <c r="E373" s="383">
        <v>32</v>
      </c>
      <c r="F373" s="383">
        <v>8</v>
      </c>
      <c r="G373" s="385" t="s">
        <v>827</v>
      </c>
      <c r="H373" s="385" t="s">
        <v>7316</v>
      </c>
      <c r="I373" s="385" t="s">
        <v>7317</v>
      </c>
      <c r="J373" s="389">
        <v>99425000</v>
      </c>
    </row>
    <row r="374" spans="1:12" ht="33">
      <c r="A374" s="383" t="s">
        <v>828</v>
      </c>
      <c r="B374" s="383">
        <v>1</v>
      </c>
      <c r="C374" s="383">
        <v>2</v>
      </c>
      <c r="D374" s="383">
        <v>2</v>
      </c>
      <c r="E374" s="383">
        <v>32</v>
      </c>
      <c r="F374" s="383">
        <v>11</v>
      </c>
      <c r="G374" s="385" t="s">
        <v>829</v>
      </c>
      <c r="H374" s="385" t="s">
        <v>7318</v>
      </c>
      <c r="I374" s="385" t="s">
        <v>5115</v>
      </c>
      <c r="J374" s="389">
        <v>16920000</v>
      </c>
    </row>
    <row r="375" spans="1:12" ht="33">
      <c r="A375" s="383" t="s">
        <v>830</v>
      </c>
      <c r="B375" s="383">
        <v>1</v>
      </c>
      <c r="C375" s="383">
        <v>2</v>
      </c>
      <c r="D375" s="383">
        <v>2</v>
      </c>
      <c r="E375" s="383">
        <v>32</v>
      </c>
      <c r="F375" s="383">
        <v>12</v>
      </c>
      <c r="G375" s="385" t="s">
        <v>831</v>
      </c>
      <c r="H375" s="385" t="s">
        <v>7318</v>
      </c>
      <c r="I375" s="385" t="s">
        <v>529</v>
      </c>
      <c r="J375" s="389">
        <v>33084000</v>
      </c>
    </row>
    <row r="376" spans="1:12" ht="33">
      <c r="A376" s="383" t="s">
        <v>832</v>
      </c>
      <c r="B376" s="383">
        <v>1</v>
      </c>
      <c r="C376" s="383">
        <v>2</v>
      </c>
      <c r="D376" s="383">
        <v>2</v>
      </c>
      <c r="E376" s="383">
        <v>32</v>
      </c>
      <c r="F376" s="383">
        <v>13</v>
      </c>
      <c r="G376" s="385" t="s">
        <v>833</v>
      </c>
      <c r="H376" s="385" t="s">
        <v>7318</v>
      </c>
      <c r="I376" s="385" t="s">
        <v>529</v>
      </c>
      <c r="J376" s="389">
        <v>35520000</v>
      </c>
    </row>
    <row r="377" spans="1:12" ht="33">
      <c r="A377" s="383" t="s">
        <v>834</v>
      </c>
      <c r="B377" s="383">
        <v>1</v>
      </c>
      <c r="C377" s="383">
        <v>2</v>
      </c>
      <c r="D377" s="383">
        <v>2</v>
      </c>
      <c r="E377" s="383">
        <v>32</v>
      </c>
      <c r="F377" s="383">
        <v>14</v>
      </c>
      <c r="G377" s="385" t="s">
        <v>835</v>
      </c>
      <c r="H377" s="385" t="s">
        <v>7318</v>
      </c>
      <c r="I377" s="385" t="s">
        <v>3948</v>
      </c>
      <c r="J377" s="389">
        <v>61434000</v>
      </c>
    </row>
    <row r="378" spans="1:12" ht="33">
      <c r="A378" s="383" t="s">
        <v>836</v>
      </c>
      <c r="B378" s="383">
        <v>1</v>
      </c>
      <c r="C378" s="383">
        <v>2</v>
      </c>
      <c r="D378" s="383">
        <v>2</v>
      </c>
      <c r="E378" s="383">
        <v>32</v>
      </c>
      <c r="F378" s="383">
        <v>15</v>
      </c>
      <c r="G378" s="385" t="s">
        <v>837</v>
      </c>
      <c r="H378" s="385" t="s">
        <v>7318</v>
      </c>
      <c r="I378" s="385" t="s">
        <v>6001</v>
      </c>
      <c r="J378" s="389">
        <v>44060000</v>
      </c>
    </row>
    <row r="379" spans="1:12" ht="33">
      <c r="A379" s="383" t="s">
        <v>838</v>
      </c>
      <c r="B379" s="383">
        <v>1</v>
      </c>
      <c r="C379" s="383">
        <v>2</v>
      </c>
      <c r="D379" s="383">
        <v>2</v>
      </c>
      <c r="E379" s="383">
        <v>32</v>
      </c>
      <c r="F379" s="383">
        <v>16</v>
      </c>
      <c r="G379" s="385" t="s">
        <v>839</v>
      </c>
      <c r="H379" s="385" t="s">
        <v>7318</v>
      </c>
      <c r="I379" s="385" t="s">
        <v>7257</v>
      </c>
      <c r="J379" s="389">
        <v>32800000</v>
      </c>
    </row>
    <row r="380" spans="1:12">
      <c r="A380" s="383" t="s">
        <v>840</v>
      </c>
      <c r="B380" s="383">
        <v>1</v>
      </c>
      <c r="C380" s="383">
        <v>2</v>
      </c>
      <c r="D380" s="383">
        <v>2</v>
      </c>
      <c r="E380" s="383">
        <v>33</v>
      </c>
      <c r="F380" s="383" t="s">
        <v>8031</v>
      </c>
      <c r="G380" s="384" t="s">
        <v>841</v>
      </c>
      <c r="H380" s="385"/>
      <c r="I380" s="386"/>
      <c r="J380" s="387">
        <f>SUM(J381:J384)</f>
        <v>660610000</v>
      </c>
      <c r="L380" s="413">
        <f>J380</f>
        <v>660610000</v>
      </c>
    </row>
    <row r="381" spans="1:12" ht="66">
      <c r="A381" s="383" t="s">
        <v>842</v>
      </c>
      <c r="B381" s="383">
        <v>1</v>
      </c>
      <c r="C381" s="383">
        <v>2</v>
      </c>
      <c r="D381" s="383">
        <v>2</v>
      </c>
      <c r="E381" s="383">
        <v>33</v>
      </c>
      <c r="F381" s="383">
        <v>8</v>
      </c>
      <c r="G381" s="385" t="s">
        <v>843</v>
      </c>
      <c r="H381" s="385" t="s">
        <v>7319</v>
      </c>
      <c r="I381" s="385" t="s">
        <v>7320</v>
      </c>
      <c r="J381" s="389">
        <v>130800000</v>
      </c>
    </row>
    <row r="382" spans="1:12" ht="33">
      <c r="A382" s="383" t="s">
        <v>844</v>
      </c>
      <c r="B382" s="383">
        <v>1</v>
      </c>
      <c r="C382" s="383">
        <v>2</v>
      </c>
      <c r="D382" s="383">
        <v>2</v>
      </c>
      <c r="E382" s="383">
        <v>33</v>
      </c>
      <c r="F382" s="383">
        <v>9</v>
      </c>
      <c r="G382" s="385" t="s">
        <v>845</v>
      </c>
      <c r="H382" s="385" t="s">
        <v>7321</v>
      </c>
      <c r="I382" s="385" t="s">
        <v>7322</v>
      </c>
      <c r="J382" s="389">
        <v>345310000</v>
      </c>
    </row>
    <row r="383" spans="1:12" ht="33">
      <c r="A383" s="383" t="s">
        <v>846</v>
      </c>
      <c r="B383" s="383">
        <v>1</v>
      </c>
      <c r="C383" s="383">
        <v>2</v>
      </c>
      <c r="D383" s="383">
        <v>2</v>
      </c>
      <c r="E383" s="383">
        <v>33</v>
      </c>
      <c r="F383" s="383">
        <v>11</v>
      </c>
      <c r="G383" s="385" t="s">
        <v>847</v>
      </c>
      <c r="H383" s="385" t="s">
        <v>7323</v>
      </c>
      <c r="I383" s="385" t="s">
        <v>7324</v>
      </c>
      <c r="J383" s="389">
        <v>146400000</v>
      </c>
    </row>
    <row r="384" spans="1:12">
      <c r="A384" s="383" t="s">
        <v>848</v>
      </c>
      <c r="B384" s="383">
        <v>1</v>
      </c>
      <c r="C384" s="383">
        <v>2</v>
      </c>
      <c r="D384" s="383">
        <v>2</v>
      </c>
      <c r="E384" s="383">
        <v>33</v>
      </c>
      <c r="F384" s="383">
        <v>12</v>
      </c>
      <c r="G384" s="385" t="s">
        <v>849</v>
      </c>
      <c r="H384" s="385" t="s">
        <v>7325</v>
      </c>
      <c r="I384" s="385" t="s">
        <v>7326</v>
      </c>
      <c r="J384" s="389">
        <v>38100000</v>
      </c>
    </row>
    <row r="385" spans="1:13" ht="33">
      <c r="A385" s="383" t="s">
        <v>850</v>
      </c>
      <c r="B385" s="383">
        <v>1</v>
      </c>
      <c r="C385" s="383">
        <v>2</v>
      </c>
      <c r="D385" s="383">
        <v>2</v>
      </c>
      <c r="E385" s="383">
        <v>36</v>
      </c>
      <c r="F385" s="383" t="s">
        <v>8031</v>
      </c>
      <c r="G385" s="384" t="s">
        <v>851</v>
      </c>
      <c r="H385" s="385"/>
      <c r="I385" s="386"/>
      <c r="J385" s="387">
        <f>SUM(J386:J387)</f>
        <v>515220000</v>
      </c>
      <c r="L385" s="413">
        <f>J385</f>
        <v>515220000</v>
      </c>
    </row>
    <row r="386" spans="1:13" ht="115.5">
      <c r="A386" s="383" t="s">
        <v>852</v>
      </c>
      <c r="B386" s="383">
        <v>1</v>
      </c>
      <c r="C386" s="383">
        <v>2</v>
      </c>
      <c r="D386" s="383">
        <v>2</v>
      </c>
      <c r="E386" s="383">
        <v>36</v>
      </c>
      <c r="F386" s="383">
        <v>1</v>
      </c>
      <c r="G386" s="385" t="s">
        <v>853</v>
      </c>
      <c r="H386" s="385" t="s">
        <v>7327</v>
      </c>
      <c r="I386" s="385" t="s">
        <v>7328</v>
      </c>
      <c r="J386" s="389">
        <v>78450000</v>
      </c>
    </row>
    <row r="387" spans="1:13" ht="165">
      <c r="A387" s="383" t="s">
        <v>854</v>
      </c>
      <c r="B387" s="383">
        <v>1</v>
      </c>
      <c r="C387" s="383">
        <v>2</v>
      </c>
      <c r="D387" s="383">
        <v>2</v>
      </c>
      <c r="E387" s="383">
        <v>36</v>
      </c>
      <c r="F387" s="383">
        <v>2</v>
      </c>
      <c r="G387" s="385" t="s">
        <v>855</v>
      </c>
      <c r="H387" s="385" t="s">
        <v>7329</v>
      </c>
      <c r="I387" s="385" t="s">
        <v>7330</v>
      </c>
      <c r="J387" s="389">
        <v>436770000</v>
      </c>
    </row>
    <row r="388" spans="1:13" ht="33">
      <c r="A388" s="383" t="s">
        <v>856</v>
      </c>
      <c r="B388" s="383">
        <v>1</v>
      </c>
      <c r="C388" s="383">
        <v>2</v>
      </c>
      <c r="D388" s="383">
        <v>2</v>
      </c>
      <c r="E388" s="383">
        <v>37</v>
      </c>
      <c r="F388" s="383" t="s">
        <v>8031</v>
      </c>
      <c r="G388" s="384" t="s">
        <v>857</v>
      </c>
      <c r="H388" s="385"/>
      <c r="I388" s="386"/>
      <c r="J388" s="387">
        <f>SUM(J389:J390)</f>
        <v>1037747500</v>
      </c>
      <c r="L388" s="413">
        <f>J388</f>
        <v>1037747500</v>
      </c>
    </row>
    <row r="389" spans="1:13" ht="49.5">
      <c r="A389" s="383" t="s">
        <v>858</v>
      </c>
      <c r="B389" s="383">
        <v>1</v>
      </c>
      <c r="C389" s="383">
        <v>2</v>
      </c>
      <c r="D389" s="383">
        <v>2</v>
      </c>
      <c r="E389" s="383">
        <v>37</v>
      </c>
      <c r="F389" s="383">
        <v>1</v>
      </c>
      <c r="G389" s="385" t="s">
        <v>859</v>
      </c>
      <c r="H389" s="385" t="s">
        <v>860</v>
      </c>
      <c r="I389" s="385" t="s">
        <v>7331</v>
      </c>
      <c r="J389" s="389">
        <v>512490000</v>
      </c>
    </row>
    <row r="390" spans="1:13">
      <c r="A390" s="383" t="s">
        <v>861</v>
      </c>
      <c r="B390" s="383">
        <v>1</v>
      </c>
      <c r="C390" s="383">
        <v>2</v>
      </c>
      <c r="D390" s="383">
        <v>2</v>
      </c>
      <c r="E390" s="383">
        <v>37</v>
      </c>
      <c r="F390" s="383">
        <v>2</v>
      </c>
      <c r="G390" s="385" t="s">
        <v>862</v>
      </c>
      <c r="H390" s="385" t="s">
        <v>863</v>
      </c>
      <c r="I390" s="385" t="s">
        <v>539</v>
      </c>
      <c r="J390" s="389">
        <v>525257500</v>
      </c>
    </row>
    <row r="391" spans="1:13" s="388" customFormat="1">
      <c r="A391" s="449" t="s">
        <v>864</v>
      </c>
      <c r="B391" s="449"/>
      <c r="C391" s="449"/>
      <c r="D391" s="449"/>
      <c r="E391" s="449"/>
      <c r="F391" s="449"/>
      <c r="G391" s="449"/>
      <c r="H391" s="449"/>
      <c r="I391" s="384"/>
      <c r="J391" s="387">
        <f>L391</f>
        <v>59450094000</v>
      </c>
      <c r="L391" s="413">
        <f>SUM(L243:L390)</f>
        <v>59450094000</v>
      </c>
      <c r="M391" s="413">
        <f>L391</f>
        <v>59450094000</v>
      </c>
    </row>
    <row r="392" spans="1:13" s="388" customFormat="1">
      <c r="A392" s="406"/>
      <c r="B392" s="406"/>
      <c r="C392" s="406"/>
      <c r="D392" s="406"/>
      <c r="E392" s="406"/>
      <c r="F392" s="406"/>
      <c r="G392" s="407"/>
      <c r="H392" s="407"/>
      <c r="I392" s="407"/>
      <c r="J392" s="408"/>
      <c r="L392" s="413"/>
    </row>
    <row r="393" spans="1:13">
      <c r="A393" s="376" t="s">
        <v>7965</v>
      </c>
      <c r="B393" s="377"/>
      <c r="C393" s="377"/>
      <c r="D393" s="377"/>
      <c r="E393" s="377"/>
      <c r="F393" s="377"/>
      <c r="G393" s="378" t="str">
        <f>VLOOKUP(D396,Sheet3!$C$2:$D$27,2,0)</f>
        <v>: Kesehatan</v>
      </c>
      <c r="H393" s="374"/>
      <c r="I393" s="374"/>
      <c r="J393" s="375"/>
      <c r="L393" s="413"/>
    </row>
    <row r="394" spans="1:13">
      <c r="A394" s="376" t="s">
        <v>3</v>
      </c>
      <c r="B394" s="377"/>
      <c r="C394" s="377"/>
      <c r="D394" s="377"/>
      <c r="E394" s="377"/>
      <c r="F394" s="377"/>
      <c r="G394" s="378" t="str">
        <f>VLOOKUP($C396,Sheet3!$A$2:$B$48,2,0)</f>
        <v>: Rumah Sakit Umum Daerah</v>
      </c>
      <c r="H394" s="374"/>
      <c r="I394" s="374"/>
      <c r="J394" s="375"/>
      <c r="L394" s="413"/>
    </row>
    <row r="395" spans="1:13" ht="12.75" customHeight="1">
      <c r="L395" s="413"/>
    </row>
    <row r="396" spans="1:13">
      <c r="A396" s="383" t="s">
        <v>534</v>
      </c>
      <c r="B396" s="383">
        <v>1</v>
      </c>
      <c r="C396" s="383">
        <v>3</v>
      </c>
      <c r="D396" s="383">
        <v>2</v>
      </c>
      <c r="E396" s="383">
        <v>1</v>
      </c>
      <c r="F396" s="383" t="s">
        <v>8031</v>
      </c>
      <c r="G396" s="384" t="s">
        <v>79</v>
      </c>
      <c r="H396" s="385"/>
      <c r="I396" s="386"/>
      <c r="J396" s="387">
        <f>SUM(J397:J402)</f>
        <v>16548284000</v>
      </c>
      <c r="L396" s="413">
        <f>J396</f>
        <v>16548284000</v>
      </c>
    </row>
    <row r="397" spans="1:13">
      <c r="A397" s="383" t="s">
        <v>538</v>
      </c>
      <c r="B397" s="383">
        <v>1</v>
      </c>
      <c r="C397" s="383">
        <v>3</v>
      </c>
      <c r="D397" s="383">
        <v>2</v>
      </c>
      <c r="E397" s="383">
        <v>1</v>
      </c>
      <c r="F397" s="383">
        <v>2</v>
      </c>
      <c r="G397" s="385" t="s">
        <v>86</v>
      </c>
      <c r="H397" s="385" t="s">
        <v>867</v>
      </c>
      <c r="I397" s="385" t="s">
        <v>84</v>
      </c>
      <c r="J397" s="389">
        <v>4437600000</v>
      </c>
    </row>
    <row r="398" spans="1:13" ht="33">
      <c r="A398" s="383" t="s">
        <v>540</v>
      </c>
      <c r="B398" s="383">
        <v>1</v>
      </c>
      <c r="C398" s="383">
        <v>3</v>
      </c>
      <c r="D398" s="383">
        <v>2</v>
      </c>
      <c r="E398" s="383">
        <v>1</v>
      </c>
      <c r="F398" s="383">
        <v>6</v>
      </c>
      <c r="G398" s="385" t="s">
        <v>90</v>
      </c>
      <c r="H398" s="385" t="s">
        <v>868</v>
      </c>
      <c r="I398" s="392" t="s">
        <v>7332</v>
      </c>
      <c r="J398" s="389">
        <v>44250000</v>
      </c>
    </row>
    <row r="399" spans="1:13">
      <c r="A399" s="383" t="s">
        <v>551</v>
      </c>
      <c r="B399" s="383">
        <v>1</v>
      </c>
      <c r="C399" s="383">
        <v>3</v>
      </c>
      <c r="D399" s="383">
        <v>2</v>
      </c>
      <c r="E399" s="383">
        <v>1</v>
      </c>
      <c r="F399" s="383">
        <v>13</v>
      </c>
      <c r="G399" s="385" t="s">
        <v>103</v>
      </c>
      <c r="H399" s="385" t="s">
        <v>869</v>
      </c>
      <c r="I399" s="393" t="s">
        <v>7332</v>
      </c>
      <c r="J399" s="389">
        <v>512350000</v>
      </c>
    </row>
    <row r="400" spans="1:13">
      <c r="A400" s="383" t="s">
        <v>557</v>
      </c>
      <c r="B400" s="383">
        <v>1</v>
      </c>
      <c r="C400" s="383">
        <v>3</v>
      </c>
      <c r="D400" s="383">
        <v>2</v>
      </c>
      <c r="E400" s="383">
        <v>1</v>
      </c>
      <c r="F400" s="383">
        <v>17</v>
      </c>
      <c r="G400" s="385" t="s">
        <v>116</v>
      </c>
      <c r="H400" s="385" t="s">
        <v>870</v>
      </c>
      <c r="I400" s="385" t="s">
        <v>84</v>
      </c>
      <c r="J400" s="389">
        <v>201380000</v>
      </c>
    </row>
    <row r="401" spans="1:12" ht="33">
      <c r="A401" s="383" t="s">
        <v>559</v>
      </c>
      <c r="B401" s="383">
        <v>1</v>
      </c>
      <c r="C401" s="383">
        <v>3</v>
      </c>
      <c r="D401" s="383">
        <v>2</v>
      </c>
      <c r="E401" s="383">
        <v>1</v>
      </c>
      <c r="F401" s="383">
        <v>18</v>
      </c>
      <c r="G401" s="385" t="s">
        <v>120</v>
      </c>
      <c r="H401" s="385" t="s">
        <v>871</v>
      </c>
      <c r="I401" s="385" t="s">
        <v>872</v>
      </c>
      <c r="J401" s="389">
        <v>1200000000</v>
      </c>
    </row>
    <row r="402" spans="1:12" ht="33">
      <c r="A402" s="383" t="s">
        <v>562</v>
      </c>
      <c r="B402" s="383">
        <v>1</v>
      </c>
      <c r="C402" s="383">
        <v>3</v>
      </c>
      <c r="D402" s="383">
        <v>2</v>
      </c>
      <c r="E402" s="383">
        <v>1</v>
      </c>
      <c r="F402" s="383">
        <v>19</v>
      </c>
      <c r="G402" s="385" t="s">
        <v>124</v>
      </c>
      <c r="H402" s="385" t="s">
        <v>873</v>
      </c>
      <c r="I402" s="385" t="s">
        <v>84</v>
      </c>
      <c r="J402" s="389">
        <v>10152704000</v>
      </c>
    </row>
    <row r="403" spans="1:12">
      <c r="A403" s="383" t="s">
        <v>564</v>
      </c>
      <c r="B403" s="383">
        <v>1</v>
      </c>
      <c r="C403" s="383">
        <v>3</v>
      </c>
      <c r="D403" s="383">
        <v>2</v>
      </c>
      <c r="E403" s="383">
        <v>2</v>
      </c>
      <c r="F403" s="383" t="s">
        <v>8031</v>
      </c>
      <c r="G403" s="384" t="s">
        <v>127</v>
      </c>
      <c r="H403" s="385"/>
      <c r="I403" s="386"/>
      <c r="J403" s="387">
        <f>SUM(J404:J409)</f>
        <v>6458120000</v>
      </c>
      <c r="L403" s="413">
        <f>J403</f>
        <v>6458120000</v>
      </c>
    </row>
    <row r="404" spans="1:12">
      <c r="A404" s="383" t="s">
        <v>565</v>
      </c>
      <c r="B404" s="383">
        <v>1</v>
      </c>
      <c r="C404" s="383">
        <v>3</v>
      </c>
      <c r="D404" s="383">
        <v>2</v>
      </c>
      <c r="E404" s="383">
        <v>2</v>
      </c>
      <c r="F404" s="383">
        <v>5</v>
      </c>
      <c r="G404" s="385" t="s">
        <v>566</v>
      </c>
      <c r="H404" s="385" t="s">
        <v>874</v>
      </c>
      <c r="I404" s="393" t="s">
        <v>7332</v>
      </c>
      <c r="J404" s="389">
        <v>621950000</v>
      </c>
    </row>
    <row r="405" spans="1:12">
      <c r="A405" s="383" t="s">
        <v>875</v>
      </c>
      <c r="B405" s="383">
        <v>1</v>
      </c>
      <c r="C405" s="383">
        <v>3</v>
      </c>
      <c r="D405" s="383">
        <v>2</v>
      </c>
      <c r="E405" s="383">
        <v>2</v>
      </c>
      <c r="F405" s="383">
        <v>7</v>
      </c>
      <c r="G405" s="385" t="s">
        <v>876</v>
      </c>
      <c r="H405" s="385" t="s">
        <v>7967</v>
      </c>
      <c r="I405" s="393" t="s">
        <v>953</v>
      </c>
      <c r="J405" s="389">
        <v>80080000</v>
      </c>
    </row>
    <row r="406" spans="1:12">
      <c r="A406" s="383" t="s">
        <v>572</v>
      </c>
      <c r="B406" s="383">
        <v>1</v>
      </c>
      <c r="C406" s="383">
        <v>3</v>
      </c>
      <c r="D406" s="383">
        <v>2</v>
      </c>
      <c r="E406" s="383">
        <v>2</v>
      </c>
      <c r="F406" s="383">
        <v>21</v>
      </c>
      <c r="G406" s="385" t="s">
        <v>573</v>
      </c>
      <c r="H406" s="385" t="s">
        <v>7968</v>
      </c>
      <c r="I406" s="385" t="s">
        <v>84</v>
      </c>
      <c r="J406" s="389">
        <v>1656990000</v>
      </c>
    </row>
    <row r="407" spans="1:12">
      <c r="A407" s="383" t="s">
        <v>574</v>
      </c>
      <c r="B407" s="383">
        <v>1</v>
      </c>
      <c r="C407" s="383">
        <v>3</v>
      </c>
      <c r="D407" s="383">
        <v>2</v>
      </c>
      <c r="E407" s="383">
        <v>2</v>
      </c>
      <c r="F407" s="383">
        <v>23</v>
      </c>
      <c r="G407" s="385" t="s">
        <v>129</v>
      </c>
      <c r="H407" s="385" t="s">
        <v>877</v>
      </c>
      <c r="I407" s="385" t="s">
        <v>84</v>
      </c>
      <c r="J407" s="389">
        <v>1574800000</v>
      </c>
    </row>
    <row r="408" spans="1:12" ht="33">
      <c r="A408" s="383" t="s">
        <v>878</v>
      </c>
      <c r="B408" s="383">
        <v>1</v>
      </c>
      <c r="C408" s="383">
        <v>3</v>
      </c>
      <c r="D408" s="383">
        <v>2</v>
      </c>
      <c r="E408" s="383">
        <v>2</v>
      </c>
      <c r="F408" s="383">
        <v>25</v>
      </c>
      <c r="G408" s="385" t="s">
        <v>879</v>
      </c>
      <c r="H408" s="385" t="s">
        <v>880</v>
      </c>
      <c r="I408" s="385" t="s">
        <v>84</v>
      </c>
      <c r="J408" s="389">
        <v>658250000</v>
      </c>
    </row>
    <row r="409" spans="1:12">
      <c r="A409" s="383" t="s">
        <v>576</v>
      </c>
      <c r="B409" s="383">
        <v>1</v>
      </c>
      <c r="C409" s="383">
        <v>3</v>
      </c>
      <c r="D409" s="383">
        <v>2</v>
      </c>
      <c r="E409" s="383">
        <v>2</v>
      </c>
      <c r="F409" s="383">
        <v>27</v>
      </c>
      <c r="G409" s="385" t="s">
        <v>133</v>
      </c>
      <c r="H409" s="385" t="s">
        <v>881</v>
      </c>
      <c r="I409" s="385" t="s">
        <v>84</v>
      </c>
      <c r="J409" s="389">
        <v>1866050000</v>
      </c>
    </row>
    <row r="410" spans="1:12">
      <c r="A410" s="383" t="s">
        <v>580</v>
      </c>
      <c r="B410" s="383">
        <v>1</v>
      </c>
      <c r="C410" s="383">
        <v>3</v>
      </c>
      <c r="D410" s="383">
        <v>2</v>
      </c>
      <c r="E410" s="383">
        <v>3</v>
      </c>
      <c r="F410" s="383" t="s">
        <v>8031</v>
      </c>
      <c r="G410" s="384" t="s">
        <v>137</v>
      </c>
      <c r="H410" s="385"/>
      <c r="I410" s="386"/>
      <c r="J410" s="387">
        <f>J411</f>
        <v>600000000</v>
      </c>
      <c r="L410" s="413">
        <f>J410</f>
        <v>600000000</v>
      </c>
    </row>
    <row r="411" spans="1:12">
      <c r="A411" s="383" t="s">
        <v>581</v>
      </c>
      <c r="B411" s="383">
        <v>1</v>
      </c>
      <c r="C411" s="383">
        <v>3</v>
      </c>
      <c r="D411" s="383">
        <v>2</v>
      </c>
      <c r="E411" s="383">
        <v>3</v>
      </c>
      <c r="F411" s="383">
        <v>5</v>
      </c>
      <c r="G411" s="385" t="s">
        <v>139</v>
      </c>
      <c r="H411" s="385" t="s">
        <v>882</v>
      </c>
      <c r="I411" s="393" t="s">
        <v>7332</v>
      </c>
      <c r="J411" s="389">
        <v>600000000</v>
      </c>
    </row>
    <row r="412" spans="1:12">
      <c r="A412" s="383" t="s">
        <v>583</v>
      </c>
      <c r="B412" s="383">
        <v>1</v>
      </c>
      <c r="C412" s="383">
        <v>3</v>
      </c>
      <c r="D412" s="383">
        <v>2</v>
      </c>
      <c r="E412" s="383">
        <v>5</v>
      </c>
      <c r="F412" s="383" t="s">
        <v>8031</v>
      </c>
      <c r="G412" s="384" t="s">
        <v>143</v>
      </c>
      <c r="H412" s="385"/>
      <c r="I412" s="386"/>
      <c r="J412" s="387">
        <f>SUM(J413:J420)</f>
        <v>1668990000</v>
      </c>
      <c r="L412" s="413">
        <f>J412</f>
        <v>1668990000</v>
      </c>
    </row>
    <row r="413" spans="1:12" ht="33">
      <c r="A413" s="383" t="s">
        <v>584</v>
      </c>
      <c r="B413" s="383">
        <v>1</v>
      </c>
      <c r="C413" s="383">
        <v>3</v>
      </c>
      <c r="D413" s="383">
        <v>2</v>
      </c>
      <c r="E413" s="383">
        <v>5</v>
      </c>
      <c r="F413" s="383">
        <v>1</v>
      </c>
      <c r="G413" s="385" t="s">
        <v>145</v>
      </c>
      <c r="H413" s="385" t="s">
        <v>883</v>
      </c>
      <c r="I413" s="385" t="s">
        <v>872</v>
      </c>
      <c r="J413" s="389">
        <v>1000000000</v>
      </c>
    </row>
    <row r="414" spans="1:12">
      <c r="A414" s="383" t="s">
        <v>884</v>
      </c>
      <c r="B414" s="383">
        <v>1</v>
      </c>
      <c r="C414" s="383">
        <v>3</v>
      </c>
      <c r="D414" s="383">
        <v>2</v>
      </c>
      <c r="E414" s="383">
        <v>5</v>
      </c>
      <c r="F414" s="383">
        <v>5</v>
      </c>
      <c r="G414" s="385" t="s">
        <v>885</v>
      </c>
      <c r="H414" s="385" t="s">
        <v>886</v>
      </c>
      <c r="I414" s="385" t="s">
        <v>887</v>
      </c>
      <c r="J414" s="389">
        <v>224960000</v>
      </c>
    </row>
    <row r="415" spans="1:12">
      <c r="A415" s="383" t="s">
        <v>888</v>
      </c>
      <c r="B415" s="383">
        <v>1</v>
      </c>
      <c r="C415" s="383">
        <v>3</v>
      </c>
      <c r="D415" s="383">
        <v>2</v>
      </c>
      <c r="E415" s="383">
        <v>5</v>
      </c>
      <c r="F415" s="383">
        <v>23</v>
      </c>
      <c r="G415" s="385" t="s">
        <v>889</v>
      </c>
      <c r="H415" s="385" t="s">
        <v>814</v>
      </c>
      <c r="I415" s="385" t="s">
        <v>890</v>
      </c>
      <c r="J415" s="389">
        <v>72065000</v>
      </c>
    </row>
    <row r="416" spans="1:12">
      <c r="A416" s="383" t="s">
        <v>891</v>
      </c>
      <c r="B416" s="383">
        <v>1</v>
      </c>
      <c r="C416" s="383">
        <v>3</v>
      </c>
      <c r="D416" s="383">
        <v>2</v>
      </c>
      <c r="E416" s="383">
        <v>5</v>
      </c>
      <c r="F416" s="383">
        <v>39</v>
      </c>
      <c r="G416" s="385" t="s">
        <v>892</v>
      </c>
      <c r="H416" s="385" t="s">
        <v>893</v>
      </c>
      <c r="I416" s="385" t="s">
        <v>890</v>
      </c>
      <c r="J416" s="389">
        <v>0</v>
      </c>
    </row>
    <row r="417" spans="1:12">
      <c r="A417" s="383" t="s">
        <v>894</v>
      </c>
      <c r="B417" s="383">
        <v>1</v>
      </c>
      <c r="C417" s="383">
        <v>3</v>
      </c>
      <c r="D417" s="383">
        <v>2</v>
      </c>
      <c r="E417" s="383">
        <v>5</v>
      </c>
      <c r="F417" s="383">
        <v>40</v>
      </c>
      <c r="G417" s="385" t="s">
        <v>895</v>
      </c>
      <c r="H417" s="385" t="s">
        <v>896</v>
      </c>
      <c r="I417" s="385" t="s">
        <v>890</v>
      </c>
      <c r="J417" s="389">
        <v>47500000</v>
      </c>
    </row>
    <row r="418" spans="1:12" ht="33">
      <c r="A418" s="383" t="s">
        <v>897</v>
      </c>
      <c r="B418" s="383">
        <v>1</v>
      </c>
      <c r="C418" s="383">
        <v>3</v>
      </c>
      <c r="D418" s="383">
        <v>2</v>
      </c>
      <c r="E418" s="383">
        <v>5</v>
      </c>
      <c r="F418" s="383">
        <v>41</v>
      </c>
      <c r="G418" s="385" t="s">
        <v>898</v>
      </c>
      <c r="H418" s="385" t="s">
        <v>899</v>
      </c>
      <c r="I418" s="385" t="s">
        <v>890</v>
      </c>
      <c r="J418" s="389">
        <v>134920000</v>
      </c>
    </row>
    <row r="419" spans="1:12" ht="33">
      <c r="A419" s="383" t="s">
        <v>900</v>
      </c>
      <c r="B419" s="383">
        <v>1</v>
      </c>
      <c r="C419" s="383">
        <v>3</v>
      </c>
      <c r="D419" s="383">
        <v>2</v>
      </c>
      <c r="E419" s="383">
        <v>5</v>
      </c>
      <c r="F419" s="383">
        <v>51</v>
      </c>
      <c r="G419" s="385" t="s">
        <v>901</v>
      </c>
      <c r="H419" s="385" t="s">
        <v>902</v>
      </c>
      <c r="I419" s="385" t="s">
        <v>890</v>
      </c>
      <c r="J419" s="389">
        <v>134745000</v>
      </c>
    </row>
    <row r="420" spans="1:12">
      <c r="A420" s="383" t="s">
        <v>903</v>
      </c>
      <c r="B420" s="383">
        <v>1</v>
      </c>
      <c r="C420" s="383">
        <v>3</v>
      </c>
      <c r="D420" s="383">
        <v>2</v>
      </c>
      <c r="E420" s="383">
        <v>5</v>
      </c>
      <c r="F420" s="383">
        <v>58</v>
      </c>
      <c r="G420" s="385" t="s">
        <v>904</v>
      </c>
      <c r="H420" s="385" t="s">
        <v>5155</v>
      </c>
      <c r="I420" s="385" t="s">
        <v>7333</v>
      </c>
      <c r="J420" s="389">
        <v>54800000</v>
      </c>
    </row>
    <row r="421" spans="1:12" ht="33">
      <c r="A421" s="383" t="s">
        <v>591</v>
      </c>
      <c r="B421" s="383">
        <v>1</v>
      </c>
      <c r="C421" s="383">
        <v>3</v>
      </c>
      <c r="D421" s="383">
        <v>2</v>
      </c>
      <c r="E421" s="383">
        <v>6</v>
      </c>
      <c r="F421" s="383" t="s">
        <v>8031</v>
      </c>
      <c r="G421" s="384" t="s">
        <v>148</v>
      </c>
      <c r="H421" s="385"/>
      <c r="I421" s="385"/>
      <c r="J421" s="387">
        <f>J422</f>
        <v>25000000</v>
      </c>
      <c r="L421" s="413">
        <f>J421</f>
        <v>25000000</v>
      </c>
    </row>
    <row r="422" spans="1:12">
      <c r="A422" s="383" t="s">
        <v>7625</v>
      </c>
      <c r="B422" s="383">
        <v>1</v>
      </c>
      <c r="C422" s="383">
        <v>3</v>
      </c>
      <c r="D422" s="383">
        <v>2</v>
      </c>
      <c r="E422" s="383">
        <v>6</v>
      </c>
      <c r="F422" s="383">
        <v>6</v>
      </c>
      <c r="G422" s="385" t="s">
        <v>156</v>
      </c>
      <c r="H422" s="385" t="s">
        <v>598</v>
      </c>
      <c r="I422" s="385" t="s">
        <v>594</v>
      </c>
      <c r="J422" s="389">
        <v>25000000</v>
      </c>
    </row>
    <row r="423" spans="1:12">
      <c r="A423" s="383" t="s">
        <v>905</v>
      </c>
      <c r="B423" s="383">
        <v>1</v>
      </c>
      <c r="C423" s="383">
        <v>3</v>
      </c>
      <c r="D423" s="383">
        <v>2</v>
      </c>
      <c r="E423" s="383">
        <v>9</v>
      </c>
      <c r="F423" s="383" t="s">
        <v>8031</v>
      </c>
      <c r="G423" s="384" t="s">
        <v>906</v>
      </c>
      <c r="H423" s="385"/>
      <c r="I423" s="386"/>
      <c r="J423" s="387">
        <f>J424</f>
        <v>148485000</v>
      </c>
      <c r="L423" s="413">
        <f>J423</f>
        <v>148485000</v>
      </c>
    </row>
    <row r="424" spans="1:12">
      <c r="A424" s="383" t="s">
        <v>907</v>
      </c>
      <c r="B424" s="383">
        <v>1</v>
      </c>
      <c r="C424" s="383">
        <v>3</v>
      </c>
      <c r="D424" s="383">
        <v>2</v>
      </c>
      <c r="E424" s="383">
        <v>9</v>
      </c>
      <c r="F424" s="383">
        <v>1</v>
      </c>
      <c r="G424" s="385" t="s">
        <v>908</v>
      </c>
      <c r="H424" s="385" t="s">
        <v>909</v>
      </c>
      <c r="I424" s="385" t="s">
        <v>910</v>
      </c>
      <c r="J424" s="389">
        <v>148485000</v>
      </c>
    </row>
    <row r="425" spans="1:12">
      <c r="A425" s="383" t="s">
        <v>911</v>
      </c>
      <c r="B425" s="383">
        <v>1</v>
      </c>
      <c r="C425" s="383">
        <v>3</v>
      </c>
      <c r="D425" s="383">
        <v>2</v>
      </c>
      <c r="E425" s="383">
        <v>10</v>
      </c>
      <c r="F425" s="383" t="s">
        <v>8031</v>
      </c>
      <c r="G425" s="384" t="s">
        <v>912</v>
      </c>
      <c r="H425" s="385"/>
      <c r="I425" s="386"/>
      <c r="J425" s="387">
        <f>J426</f>
        <v>121096000</v>
      </c>
      <c r="L425" s="413">
        <f>J425</f>
        <v>121096000</v>
      </c>
    </row>
    <row r="426" spans="1:12">
      <c r="A426" s="383" t="s">
        <v>913</v>
      </c>
      <c r="B426" s="383">
        <v>1</v>
      </c>
      <c r="C426" s="383">
        <v>3</v>
      </c>
      <c r="D426" s="383">
        <v>2</v>
      </c>
      <c r="E426" s="383">
        <v>10</v>
      </c>
      <c r="F426" s="383">
        <v>1</v>
      </c>
      <c r="G426" s="385" t="s">
        <v>914</v>
      </c>
      <c r="H426" s="385" t="s">
        <v>915</v>
      </c>
      <c r="I426" s="393" t="s">
        <v>7332</v>
      </c>
      <c r="J426" s="389">
        <v>121096000</v>
      </c>
    </row>
    <row r="427" spans="1:12">
      <c r="A427" s="383" t="s">
        <v>916</v>
      </c>
      <c r="B427" s="383">
        <v>1</v>
      </c>
      <c r="C427" s="383">
        <v>3</v>
      </c>
      <c r="D427" s="383">
        <v>2</v>
      </c>
      <c r="E427" s="383">
        <v>11</v>
      </c>
      <c r="F427" s="383" t="s">
        <v>8031</v>
      </c>
      <c r="G427" s="384" t="s">
        <v>917</v>
      </c>
      <c r="H427" s="385"/>
      <c r="I427" s="386"/>
      <c r="J427" s="387">
        <f>J428</f>
        <v>227650000</v>
      </c>
      <c r="L427" s="413">
        <f>J427</f>
        <v>227650000</v>
      </c>
    </row>
    <row r="428" spans="1:12" ht="33">
      <c r="A428" s="383" t="s">
        <v>918</v>
      </c>
      <c r="B428" s="383">
        <v>1</v>
      </c>
      <c r="C428" s="383">
        <v>3</v>
      </c>
      <c r="D428" s="383">
        <v>2</v>
      </c>
      <c r="E428" s="383">
        <v>11</v>
      </c>
      <c r="F428" s="383">
        <v>13</v>
      </c>
      <c r="G428" s="385" t="s">
        <v>919</v>
      </c>
      <c r="H428" s="385" t="s">
        <v>7969</v>
      </c>
      <c r="I428" s="385" t="s">
        <v>84</v>
      </c>
      <c r="J428" s="389">
        <v>227650000</v>
      </c>
    </row>
    <row r="429" spans="1:12">
      <c r="A429" s="383" t="s">
        <v>605</v>
      </c>
      <c r="B429" s="383">
        <v>1</v>
      </c>
      <c r="C429" s="383">
        <v>3</v>
      </c>
      <c r="D429" s="383">
        <v>2</v>
      </c>
      <c r="E429" s="383">
        <v>16</v>
      </c>
      <c r="F429" s="383" t="s">
        <v>8031</v>
      </c>
      <c r="G429" s="384" t="s">
        <v>606</v>
      </c>
      <c r="H429" s="385"/>
      <c r="I429" s="386"/>
      <c r="J429" s="387">
        <f>J430</f>
        <v>87150000</v>
      </c>
      <c r="L429" s="413">
        <f>J429</f>
        <v>87150000</v>
      </c>
    </row>
    <row r="430" spans="1:12" ht="33">
      <c r="A430" s="383" t="s">
        <v>920</v>
      </c>
      <c r="B430" s="383">
        <v>1</v>
      </c>
      <c r="C430" s="383">
        <v>3</v>
      </c>
      <c r="D430" s="383">
        <v>2</v>
      </c>
      <c r="E430" s="383">
        <v>16</v>
      </c>
      <c r="F430" s="383">
        <v>57</v>
      </c>
      <c r="G430" s="385" t="s">
        <v>921</v>
      </c>
      <c r="H430" s="385" t="s">
        <v>922</v>
      </c>
      <c r="I430" s="385" t="s">
        <v>3690</v>
      </c>
      <c r="J430" s="389">
        <v>87150000</v>
      </c>
    </row>
    <row r="431" spans="1:12">
      <c r="A431" s="383" t="s">
        <v>663</v>
      </c>
      <c r="B431" s="383">
        <v>1</v>
      </c>
      <c r="C431" s="383">
        <v>3</v>
      </c>
      <c r="D431" s="383">
        <v>2</v>
      </c>
      <c r="E431" s="383">
        <v>19</v>
      </c>
      <c r="F431" s="383" t="s">
        <v>8031</v>
      </c>
      <c r="G431" s="384" t="s">
        <v>664</v>
      </c>
      <c r="H431" s="385"/>
      <c r="I431" s="386"/>
      <c r="J431" s="387">
        <f>J432</f>
        <v>209750000</v>
      </c>
      <c r="L431" s="413">
        <f>J431</f>
        <v>209750000</v>
      </c>
    </row>
    <row r="432" spans="1:12" ht="33">
      <c r="A432" s="383" t="s">
        <v>665</v>
      </c>
      <c r="B432" s="383">
        <v>1</v>
      </c>
      <c r="C432" s="383">
        <v>3</v>
      </c>
      <c r="D432" s="383">
        <v>2</v>
      </c>
      <c r="E432" s="383">
        <v>19</v>
      </c>
      <c r="F432" s="383">
        <v>1</v>
      </c>
      <c r="G432" s="385" t="s">
        <v>666</v>
      </c>
      <c r="H432" s="385" t="s">
        <v>923</v>
      </c>
      <c r="I432" s="393" t="s">
        <v>7332</v>
      </c>
      <c r="J432" s="389">
        <v>209750000</v>
      </c>
    </row>
    <row r="433" spans="1:12">
      <c r="A433" s="383" t="s">
        <v>924</v>
      </c>
      <c r="B433" s="383">
        <v>1</v>
      </c>
      <c r="C433" s="383">
        <v>3</v>
      </c>
      <c r="D433" s="383">
        <v>2</v>
      </c>
      <c r="E433" s="383">
        <v>23</v>
      </c>
      <c r="F433" s="383" t="s">
        <v>8031</v>
      </c>
      <c r="G433" s="384" t="s">
        <v>925</v>
      </c>
      <c r="H433" s="385"/>
      <c r="I433" s="386"/>
      <c r="J433" s="387">
        <v>5950000</v>
      </c>
      <c r="L433" s="413">
        <f>J433</f>
        <v>5950000</v>
      </c>
    </row>
    <row r="434" spans="1:12">
      <c r="A434" s="383" t="s">
        <v>926</v>
      </c>
      <c r="B434" s="383">
        <v>1</v>
      </c>
      <c r="C434" s="383">
        <v>3</v>
      </c>
      <c r="D434" s="383">
        <v>2</v>
      </c>
      <c r="E434" s="383">
        <v>23</v>
      </c>
      <c r="F434" s="383">
        <v>8</v>
      </c>
      <c r="G434" s="385" t="s">
        <v>927</v>
      </c>
      <c r="H434" s="385" t="s">
        <v>928</v>
      </c>
      <c r="I434" s="393" t="s">
        <v>7332</v>
      </c>
      <c r="J434" s="389">
        <v>5950000</v>
      </c>
    </row>
    <row r="435" spans="1:12">
      <c r="A435" s="383" t="s">
        <v>929</v>
      </c>
      <c r="B435" s="383">
        <v>1</v>
      </c>
      <c r="C435" s="383">
        <v>3</v>
      </c>
      <c r="D435" s="383">
        <v>2</v>
      </c>
      <c r="E435" s="383">
        <v>24</v>
      </c>
      <c r="F435" s="383" t="s">
        <v>8031</v>
      </c>
      <c r="G435" s="384" t="s">
        <v>930</v>
      </c>
      <c r="H435" s="385"/>
      <c r="I435" s="386"/>
      <c r="J435" s="387">
        <f>J436</f>
        <v>70800000</v>
      </c>
      <c r="L435" s="413">
        <f>J435</f>
        <v>70800000</v>
      </c>
    </row>
    <row r="436" spans="1:12">
      <c r="A436" s="383" t="s">
        <v>931</v>
      </c>
      <c r="B436" s="383">
        <v>1</v>
      </c>
      <c r="C436" s="383">
        <v>3</v>
      </c>
      <c r="D436" s="383">
        <v>2</v>
      </c>
      <c r="E436" s="383">
        <v>24</v>
      </c>
      <c r="F436" s="383">
        <v>11</v>
      </c>
      <c r="G436" s="385" t="s">
        <v>932</v>
      </c>
      <c r="H436" s="385" t="s">
        <v>933</v>
      </c>
      <c r="I436" s="385" t="s">
        <v>84</v>
      </c>
      <c r="J436" s="389">
        <v>70800000</v>
      </c>
    </row>
    <row r="437" spans="1:12" ht="49.5">
      <c r="A437" s="383" t="s">
        <v>934</v>
      </c>
      <c r="B437" s="383">
        <v>1</v>
      </c>
      <c r="C437" s="383">
        <v>3</v>
      </c>
      <c r="D437" s="383">
        <v>2</v>
      </c>
      <c r="E437" s="383">
        <v>26</v>
      </c>
      <c r="F437" s="383" t="s">
        <v>8031</v>
      </c>
      <c r="G437" s="384" t="s">
        <v>935</v>
      </c>
      <c r="H437" s="385"/>
      <c r="I437" s="386"/>
      <c r="J437" s="387">
        <f>SUM(J438:J443)</f>
        <v>12223525000</v>
      </c>
      <c r="L437" s="413">
        <f>J437</f>
        <v>12223525000</v>
      </c>
    </row>
    <row r="438" spans="1:12">
      <c r="A438" s="383" t="s">
        <v>936</v>
      </c>
      <c r="B438" s="383">
        <v>1</v>
      </c>
      <c r="C438" s="383">
        <v>3</v>
      </c>
      <c r="D438" s="383">
        <v>2</v>
      </c>
      <c r="E438" s="383">
        <v>26</v>
      </c>
      <c r="F438" s="383">
        <v>1</v>
      </c>
      <c r="G438" s="385" t="s">
        <v>937</v>
      </c>
      <c r="H438" s="385" t="s">
        <v>938</v>
      </c>
      <c r="I438" s="385" t="s">
        <v>768</v>
      </c>
      <c r="J438" s="389">
        <f>11138730000-6000000000</f>
        <v>5138730000</v>
      </c>
    </row>
    <row r="439" spans="1:12">
      <c r="A439" s="383" t="s">
        <v>939</v>
      </c>
      <c r="B439" s="383">
        <v>1</v>
      </c>
      <c r="C439" s="383">
        <v>3</v>
      </c>
      <c r="D439" s="383">
        <v>2</v>
      </c>
      <c r="E439" s="383">
        <v>26</v>
      </c>
      <c r="F439" s="383">
        <v>18</v>
      </c>
      <c r="G439" s="385" t="s">
        <v>940</v>
      </c>
      <c r="H439" s="385" t="s">
        <v>941</v>
      </c>
      <c r="I439" s="385" t="s">
        <v>496</v>
      </c>
      <c r="J439" s="389">
        <v>5005185000</v>
      </c>
    </row>
    <row r="440" spans="1:12">
      <c r="A440" s="383" t="s">
        <v>942</v>
      </c>
      <c r="B440" s="383">
        <v>1</v>
      </c>
      <c r="C440" s="383">
        <v>3</v>
      </c>
      <c r="D440" s="383">
        <v>2</v>
      </c>
      <c r="E440" s="383">
        <v>26</v>
      </c>
      <c r="F440" s="383">
        <v>20</v>
      </c>
      <c r="G440" s="385" t="s">
        <v>943</v>
      </c>
      <c r="H440" s="385" t="s">
        <v>944</v>
      </c>
      <c r="I440" s="385" t="s">
        <v>768</v>
      </c>
      <c r="J440" s="389">
        <v>801500000</v>
      </c>
    </row>
    <row r="441" spans="1:12" ht="33">
      <c r="A441" s="383" t="s">
        <v>945</v>
      </c>
      <c r="B441" s="383">
        <v>1</v>
      </c>
      <c r="C441" s="383">
        <v>3</v>
      </c>
      <c r="D441" s="383">
        <v>2</v>
      </c>
      <c r="E441" s="383">
        <v>26</v>
      </c>
      <c r="F441" s="383">
        <v>22</v>
      </c>
      <c r="G441" s="385" t="s">
        <v>946</v>
      </c>
      <c r="H441" s="385" t="s">
        <v>947</v>
      </c>
      <c r="I441" s="385" t="s">
        <v>496</v>
      </c>
      <c r="J441" s="389">
        <v>271620000</v>
      </c>
    </row>
    <row r="442" spans="1:12">
      <c r="A442" s="383" t="s">
        <v>948</v>
      </c>
      <c r="B442" s="383">
        <v>1</v>
      </c>
      <c r="C442" s="383">
        <v>3</v>
      </c>
      <c r="D442" s="383">
        <v>2</v>
      </c>
      <c r="E442" s="383">
        <v>26</v>
      </c>
      <c r="F442" s="383">
        <v>28</v>
      </c>
      <c r="G442" s="385" t="s">
        <v>949</v>
      </c>
      <c r="H442" s="385" t="s">
        <v>7970</v>
      </c>
      <c r="I442" s="393" t="s">
        <v>953</v>
      </c>
      <c r="J442" s="389">
        <f>292050034-34</f>
        <v>292050000</v>
      </c>
    </row>
    <row r="443" spans="1:12">
      <c r="A443" s="383" t="s">
        <v>950</v>
      </c>
      <c r="B443" s="383">
        <v>1</v>
      </c>
      <c r="C443" s="383">
        <v>3</v>
      </c>
      <c r="D443" s="383">
        <v>2</v>
      </c>
      <c r="E443" s="383">
        <v>26</v>
      </c>
      <c r="F443" s="383">
        <v>29</v>
      </c>
      <c r="G443" s="385" t="s">
        <v>951</v>
      </c>
      <c r="H443" s="385" t="s">
        <v>952</v>
      </c>
      <c r="I443" s="385" t="s">
        <v>953</v>
      </c>
      <c r="J443" s="389">
        <v>714440000</v>
      </c>
    </row>
    <row r="444" spans="1:12" ht="49.5">
      <c r="A444" s="383" t="s">
        <v>954</v>
      </c>
      <c r="B444" s="383">
        <v>1</v>
      </c>
      <c r="C444" s="383">
        <v>3</v>
      </c>
      <c r="D444" s="383">
        <v>2</v>
      </c>
      <c r="E444" s="383">
        <v>27</v>
      </c>
      <c r="F444" s="383" t="s">
        <v>8031</v>
      </c>
      <c r="G444" s="384" t="s">
        <v>955</v>
      </c>
      <c r="H444" s="385"/>
      <c r="I444" s="386"/>
      <c r="J444" s="387">
        <f>SUM(J445:J446)</f>
        <v>2430155000</v>
      </c>
      <c r="L444" s="413">
        <f>J444</f>
        <v>2430155000</v>
      </c>
    </row>
    <row r="445" spans="1:12">
      <c r="A445" s="383" t="s">
        <v>956</v>
      </c>
      <c r="B445" s="383">
        <v>1</v>
      </c>
      <c r="C445" s="383">
        <v>3</v>
      </c>
      <c r="D445" s="383">
        <v>2</v>
      </c>
      <c r="E445" s="383">
        <v>27</v>
      </c>
      <c r="F445" s="383">
        <v>16</v>
      </c>
      <c r="G445" s="385" t="s">
        <v>957</v>
      </c>
      <c r="H445" s="385" t="s">
        <v>958</v>
      </c>
      <c r="I445" s="385" t="s">
        <v>84</v>
      </c>
      <c r="J445" s="389">
        <v>923600000</v>
      </c>
    </row>
    <row r="446" spans="1:12">
      <c r="A446" s="383" t="s">
        <v>959</v>
      </c>
      <c r="B446" s="383">
        <v>1</v>
      </c>
      <c r="C446" s="383">
        <v>3</v>
      </c>
      <c r="D446" s="383">
        <v>2</v>
      </c>
      <c r="E446" s="383">
        <v>27</v>
      </c>
      <c r="F446" s="383">
        <v>17</v>
      </c>
      <c r="G446" s="385" t="s">
        <v>960</v>
      </c>
      <c r="H446" s="385" t="s">
        <v>7971</v>
      </c>
      <c r="I446" s="385" t="s">
        <v>84</v>
      </c>
      <c r="J446" s="389">
        <v>1506555000</v>
      </c>
    </row>
    <row r="447" spans="1:12">
      <c r="A447" s="383" t="s">
        <v>796</v>
      </c>
      <c r="B447" s="383">
        <v>1</v>
      </c>
      <c r="C447" s="383">
        <v>3</v>
      </c>
      <c r="D447" s="383">
        <v>2</v>
      </c>
      <c r="E447" s="383">
        <v>28</v>
      </c>
      <c r="F447" s="383" t="s">
        <v>8031</v>
      </c>
      <c r="G447" s="384" t="s">
        <v>797</v>
      </c>
      <c r="H447" s="385"/>
      <c r="I447" s="386"/>
      <c r="J447" s="387">
        <f>J448</f>
        <v>954515000</v>
      </c>
      <c r="L447" s="413">
        <f>J447</f>
        <v>954515000</v>
      </c>
    </row>
    <row r="448" spans="1:12">
      <c r="A448" s="383" t="s">
        <v>961</v>
      </c>
      <c r="B448" s="383">
        <v>1</v>
      </c>
      <c r="C448" s="383">
        <v>3</v>
      </c>
      <c r="D448" s="383">
        <v>2</v>
      </c>
      <c r="E448" s="383">
        <v>28</v>
      </c>
      <c r="F448" s="383">
        <v>6</v>
      </c>
      <c r="G448" s="385" t="s">
        <v>962</v>
      </c>
      <c r="H448" s="385" t="s">
        <v>963</v>
      </c>
      <c r="I448" s="385" t="s">
        <v>964</v>
      </c>
      <c r="J448" s="389">
        <v>954515000</v>
      </c>
    </row>
    <row r="449" spans="1:13">
      <c r="A449" s="383" t="s">
        <v>840</v>
      </c>
      <c r="B449" s="383">
        <v>1</v>
      </c>
      <c r="C449" s="383">
        <v>3</v>
      </c>
      <c r="D449" s="383">
        <v>2</v>
      </c>
      <c r="E449" s="383">
        <v>33</v>
      </c>
      <c r="F449" s="383" t="s">
        <v>8031</v>
      </c>
      <c r="G449" s="384" t="s">
        <v>841</v>
      </c>
      <c r="H449" s="385"/>
      <c r="I449" s="386"/>
      <c r="J449" s="387">
        <f>J450</f>
        <v>514290000</v>
      </c>
      <c r="L449" s="413">
        <f>J449</f>
        <v>514290000</v>
      </c>
    </row>
    <row r="450" spans="1:13" ht="33">
      <c r="A450" s="383" t="s">
        <v>965</v>
      </c>
      <c r="B450" s="383">
        <v>1</v>
      </c>
      <c r="C450" s="383">
        <v>3</v>
      </c>
      <c r="D450" s="383">
        <v>2</v>
      </c>
      <c r="E450" s="383">
        <v>33</v>
      </c>
      <c r="F450" s="383">
        <v>10</v>
      </c>
      <c r="G450" s="385" t="s">
        <v>966</v>
      </c>
      <c r="H450" s="385" t="s">
        <v>967</v>
      </c>
      <c r="I450" s="385" t="s">
        <v>968</v>
      </c>
      <c r="J450" s="389">
        <v>514290000</v>
      </c>
    </row>
    <row r="451" spans="1:13">
      <c r="A451" s="383" t="s">
        <v>969</v>
      </c>
      <c r="B451" s="383">
        <v>1</v>
      </c>
      <c r="C451" s="383">
        <v>3</v>
      </c>
      <c r="D451" s="383">
        <v>2</v>
      </c>
      <c r="E451" s="383">
        <v>35</v>
      </c>
      <c r="F451" s="383" t="s">
        <v>8031</v>
      </c>
      <c r="G451" s="384" t="s">
        <v>970</v>
      </c>
      <c r="H451" s="385"/>
      <c r="I451" s="386"/>
      <c r="J451" s="387">
        <f>SUM(J452:J453)</f>
        <v>47870700000</v>
      </c>
      <c r="L451" s="413">
        <f>J451</f>
        <v>47870700000</v>
      </c>
    </row>
    <row r="452" spans="1:13" ht="33">
      <c r="A452" s="383" t="s">
        <v>971</v>
      </c>
      <c r="B452" s="383">
        <v>1</v>
      </c>
      <c r="C452" s="383">
        <v>3</v>
      </c>
      <c r="D452" s="383">
        <v>2</v>
      </c>
      <c r="E452" s="383">
        <v>35</v>
      </c>
      <c r="F452" s="383">
        <v>1</v>
      </c>
      <c r="G452" s="385" t="s">
        <v>972</v>
      </c>
      <c r="H452" s="385" t="s">
        <v>973</v>
      </c>
      <c r="I452" s="385" t="s">
        <v>84</v>
      </c>
      <c r="J452" s="389">
        <v>36000000000</v>
      </c>
    </row>
    <row r="453" spans="1:13" ht="33">
      <c r="A453" s="383" t="s">
        <v>974</v>
      </c>
      <c r="B453" s="383">
        <v>1</v>
      </c>
      <c r="C453" s="383">
        <v>3</v>
      </c>
      <c r="D453" s="383">
        <v>2</v>
      </c>
      <c r="E453" s="383">
        <v>35</v>
      </c>
      <c r="F453" s="383">
        <v>2</v>
      </c>
      <c r="G453" s="385" t="s">
        <v>975</v>
      </c>
      <c r="H453" s="385" t="s">
        <v>976</v>
      </c>
      <c r="I453" s="385" t="s">
        <v>84</v>
      </c>
      <c r="J453" s="389">
        <v>11870700000</v>
      </c>
    </row>
    <row r="454" spans="1:13" s="388" customFormat="1">
      <c r="A454" s="449" t="s">
        <v>864</v>
      </c>
      <c r="B454" s="449"/>
      <c r="C454" s="449"/>
      <c r="D454" s="449"/>
      <c r="E454" s="449"/>
      <c r="F454" s="449"/>
      <c r="G454" s="449"/>
      <c r="H454" s="449"/>
      <c r="I454" s="384"/>
      <c r="J454" s="387">
        <f>L454</f>
        <v>90164460000</v>
      </c>
      <c r="L454" s="413">
        <f>SUM(L396:L453)</f>
        <v>90164460000</v>
      </c>
      <c r="M454" s="413">
        <f>L454</f>
        <v>90164460000</v>
      </c>
    </row>
    <row r="455" spans="1:13" s="388" customFormat="1">
      <c r="A455" s="406"/>
      <c r="B455" s="406"/>
      <c r="C455" s="406"/>
      <c r="D455" s="406"/>
      <c r="E455" s="406"/>
      <c r="F455" s="406"/>
      <c r="G455" s="407"/>
      <c r="H455" s="407"/>
      <c r="I455" s="407"/>
      <c r="J455" s="408"/>
      <c r="L455" s="413"/>
    </row>
    <row r="456" spans="1:13" s="388" customFormat="1">
      <c r="A456" s="406"/>
      <c r="B456" s="406"/>
      <c r="C456" s="406"/>
      <c r="D456" s="406"/>
      <c r="E456" s="406"/>
      <c r="F456" s="406"/>
      <c r="G456" s="407"/>
      <c r="H456" s="407"/>
      <c r="I456" s="407"/>
      <c r="J456" s="408"/>
      <c r="L456" s="413"/>
    </row>
    <row r="457" spans="1:13">
      <c r="A457" s="376" t="s">
        <v>7965</v>
      </c>
      <c r="B457" s="377"/>
      <c r="C457" s="377"/>
      <c r="D457" s="377"/>
      <c r="E457" s="377"/>
      <c r="F457" s="377"/>
      <c r="G457" s="378" t="str">
        <f>VLOOKUP(D462,Sheet3!$C$2:$D$27,2,0)</f>
        <v>: Kesehatan</v>
      </c>
      <c r="H457" s="374"/>
      <c r="I457" s="374"/>
      <c r="J457" s="375"/>
      <c r="L457" s="413"/>
    </row>
    <row r="458" spans="1:13">
      <c r="A458" s="376" t="s">
        <v>3</v>
      </c>
      <c r="B458" s="377"/>
      <c r="C458" s="377"/>
      <c r="D458" s="377"/>
      <c r="E458" s="377"/>
      <c r="F458" s="377"/>
      <c r="G458" s="378" t="str">
        <f>VLOOKUP($C462,Sheet3!$A$2:$B$48,2,0)</f>
        <v>: Sekretariat Daerah</v>
      </c>
      <c r="H458" s="374"/>
      <c r="I458" s="374"/>
      <c r="J458" s="375"/>
      <c r="L458" s="413"/>
    </row>
    <row r="459" spans="1:13">
      <c r="L459" s="413"/>
    </row>
    <row r="460" spans="1:13" s="375" customFormat="1" ht="33">
      <c r="A460" s="445" t="s">
        <v>69</v>
      </c>
      <c r="B460" s="445" t="s">
        <v>7962</v>
      </c>
      <c r="C460" s="445" t="s">
        <v>83</v>
      </c>
      <c r="D460" s="445" t="s">
        <v>7963</v>
      </c>
      <c r="E460" s="445" t="s">
        <v>7964</v>
      </c>
      <c r="F460" s="445" t="s">
        <v>5508</v>
      </c>
      <c r="G460" s="380" t="s">
        <v>8115</v>
      </c>
      <c r="H460" s="380" t="s">
        <v>65</v>
      </c>
      <c r="I460" s="380" t="s">
        <v>72</v>
      </c>
      <c r="J460" s="380" t="s">
        <v>7961</v>
      </c>
    </row>
    <row r="461" spans="1:13" s="411" customFormat="1" ht="12">
      <c r="A461" s="409">
        <v>1</v>
      </c>
      <c r="B461" s="409"/>
      <c r="C461" s="409"/>
      <c r="D461" s="409"/>
      <c r="E461" s="409"/>
      <c r="F461" s="409"/>
      <c r="G461" s="410">
        <v>2</v>
      </c>
      <c r="H461" s="409">
        <v>3</v>
      </c>
      <c r="I461" s="409">
        <v>4</v>
      </c>
      <c r="J461" s="409">
        <v>5</v>
      </c>
    </row>
    <row r="462" spans="1:13">
      <c r="A462" s="383" t="s">
        <v>605</v>
      </c>
      <c r="B462" s="383">
        <v>1</v>
      </c>
      <c r="C462" s="383">
        <v>18</v>
      </c>
      <c r="D462" s="383">
        <v>2</v>
      </c>
      <c r="E462" s="383">
        <v>16</v>
      </c>
      <c r="F462" s="383" t="s">
        <v>8031</v>
      </c>
      <c r="G462" s="384" t="s">
        <v>606</v>
      </c>
      <c r="H462" s="385"/>
      <c r="I462" s="386"/>
      <c r="J462" s="387">
        <f>SUM(J463)</f>
        <v>210126000</v>
      </c>
      <c r="L462" s="413">
        <f>J462</f>
        <v>210126000</v>
      </c>
    </row>
    <row r="463" spans="1:13" ht="33">
      <c r="A463" s="383" t="s">
        <v>3949</v>
      </c>
      <c r="B463" s="383">
        <v>1</v>
      </c>
      <c r="C463" s="383">
        <v>18</v>
      </c>
      <c r="D463" s="383">
        <v>2</v>
      </c>
      <c r="E463" s="383">
        <v>16</v>
      </c>
      <c r="F463" s="383">
        <v>36</v>
      </c>
      <c r="G463" s="385" t="s">
        <v>3950</v>
      </c>
      <c r="H463" s="385" t="s">
        <v>3951</v>
      </c>
      <c r="I463" s="385" t="s">
        <v>3952</v>
      </c>
      <c r="J463" s="389">
        <f>260126000-50000000</f>
        <v>210126000</v>
      </c>
    </row>
    <row r="464" spans="1:13" s="388" customFormat="1">
      <c r="A464" s="449" t="s">
        <v>864</v>
      </c>
      <c r="B464" s="449"/>
      <c r="C464" s="449"/>
      <c r="D464" s="449"/>
      <c r="E464" s="449"/>
      <c r="F464" s="449"/>
      <c r="G464" s="449"/>
      <c r="H464" s="449"/>
      <c r="I464" s="384"/>
      <c r="J464" s="387">
        <f>L464</f>
        <v>210126000</v>
      </c>
      <c r="L464" s="413">
        <f>SUM(L462:L463)</f>
        <v>210126000</v>
      </c>
      <c r="M464" s="413">
        <f>L464</f>
        <v>210126000</v>
      </c>
    </row>
    <row r="465" spans="1:13" s="388" customFormat="1">
      <c r="A465" s="406"/>
      <c r="B465" s="406"/>
      <c r="C465" s="406"/>
      <c r="D465" s="406"/>
      <c r="E465" s="406"/>
      <c r="F465" s="406"/>
      <c r="G465" s="407"/>
      <c r="H465" s="407"/>
      <c r="I465" s="407"/>
      <c r="J465" s="408"/>
      <c r="L465" s="413"/>
    </row>
    <row r="466" spans="1:13">
      <c r="A466" s="376" t="s">
        <v>7965</v>
      </c>
      <c r="B466" s="377"/>
      <c r="C466" s="377"/>
      <c r="D466" s="377"/>
      <c r="E466" s="377"/>
      <c r="F466" s="377"/>
      <c r="G466" s="378" t="str">
        <f>VLOOKUP(D471,Sheet3!$C$2:$D$27,2,0)</f>
        <v>: Kesehatan</v>
      </c>
      <c r="H466" s="374"/>
      <c r="I466" s="374"/>
      <c r="J466" s="375"/>
      <c r="L466" s="413"/>
    </row>
    <row r="467" spans="1:13">
      <c r="A467" s="376" t="s">
        <v>3</v>
      </c>
      <c r="B467" s="377"/>
      <c r="C467" s="377"/>
      <c r="D467" s="377"/>
      <c r="E467" s="377"/>
      <c r="F467" s="377"/>
      <c r="G467" s="378" t="str">
        <f>VLOOKUP($C471,Sheet3!$A$2:$B$48,2,0)</f>
        <v>: Kelurahan Api-Api</v>
      </c>
      <c r="H467" s="374"/>
      <c r="I467" s="374"/>
      <c r="J467" s="375"/>
      <c r="L467" s="413"/>
    </row>
    <row r="468" spans="1:13">
      <c r="L468" s="413"/>
    </row>
    <row r="469" spans="1:13" s="375" customFormat="1" ht="33">
      <c r="A469" s="445" t="s">
        <v>69</v>
      </c>
      <c r="B469" s="445" t="s">
        <v>7962</v>
      </c>
      <c r="C469" s="445" t="s">
        <v>83</v>
      </c>
      <c r="D469" s="445" t="s">
        <v>7963</v>
      </c>
      <c r="E469" s="445" t="s">
        <v>7964</v>
      </c>
      <c r="F469" s="445" t="s">
        <v>5508</v>
      </c>
      <c r="G469" s="380" t="s">
        <v>8115</v>
      </c>
      <c r="H469" s="380" t="s">
        <v>65</v>
      </c>
      <c r="I469" s="380" t="s">
        <v>72</v>
      </c>
      <c r="J469" s="380" t="s">
        <v>7961</v>
      </c>
    </row>
    <row r="470" spans="1:13" s="411" customFormat="1" ht="12">
      <c r="A470" s="409">
        <v>1</v>
      </c>
      <c r="B470" s="409"/>
      <c r="C470" s="409"/>
      <c r="D470" s="409"/>
      <c r="E470" s="409"/>
      <c r="F470" s="409"/>
      <c r="G470" s="410">
        <v>2</v>
      </c>
      <c r="H470" s="409">
        <v>3</v>
      </c>
      <c r="I470" s="409">
        <v>4</v>
      </c>
      <c r="J470" s="409">
        <v>5</v>
      </c>
    </row>
    <row r="471" spans="1:13">
      <c r="A471" s="383" t="s">
        <v>534</v>
      </c>
      <c r="B471" s="383">
        <v>1</v>
      </c>
      <c r="C471" s="383">
        <v>27</v>
      </c>
      <c r="D471" s="383">
        <v>2</v>
      </c>
      <c r="E471" s="383">
        <v>1</v>
      </c>
      <c r="F471" s="383" t="s">
        <v>8031</v>
      </c>
      <c r="G471" s="384" t="s">
        <v>5261</v>
      </c>
      <c r="H471" s="385"/>
      <c r="I471" s="386"/>
      <c r="J471" s="387">
        <f>J472+J473</f>
        <v>28850000</v>
      </c>
      <c r="L471" s="413">
        <f>J471</f>
        <v>28850000</v>
      </c>
    </row>
    <row r="472" spans="1:13">
      <c r="A472" s="383" t="s">
        <v>5262</v>
      </c>
      <c r="B472" s="383">
        <v>1</v>
      </c>
      <c r="C472" s="383">
        <v>27</v>
      </c>
      <c r="D472" s="383">
        <v>2</v>
      </c>
      <c r="E472" s="383">
        <v>28</v>
      </c>
      <c r="F472" s="383">
        <v>19</v>
      </c>
      <c r="G472" s="385" t="s">
        <v>5263</v>
      </c>
      <c r="H472" s="385" t="s">
        <v>7428</v>
      </c>
      <c r="I472" s="385" t="s">
        <v>539</v>
      </c>
      <c r="J472" s="389">
        <v>5000000</v>
      </c>
    </row>
    <row r="473" spans="1:13">
      <c r="A473" s="383" t="s">
        <v>7471</v>
      </c>
      <c r="B473" s="383">
        <v>1</v>
      </c>
      <c r="C473" s="383">
        <v>27</v>
      </c>
      <c r="D473" s="383">
        <v>2</v>
      </c>
      <c r="E473" s="383">
        <v>28</v>
      </c>
      <c r="F473" s="383">
        <v>20</v>
      </c>
      <c r="G473" s="385" t="s">
        <v>5264</v>
      </c>
      <c r="H473" s="385" t="s">
        <v>5265</v>
      </c>
      <c r="I473" s="385" t="s">
        <v>5266</v>
      </c>
      <c r="J473" s="389">
        <v>23850000</v>
      </c>
    </row>
    <row r="474" spans="1:13" s="388" customFormat="1">
      <c r="A474" s="449" t="s">
        <v>864</v>
      </c>
      <c r="B474" s="449"/>
      <c r="C474" s="449"/>
      <c r="D474" s="449"/>
      <c r="E474" s="449"/>
      <c r="F474" s="449"/>
      <c r="G474" s="449"/>
      <c r="H474" s="449"/>
      <c r="I474" s="384"/>
      <c r="J474" s="387">
        <f>L474</f>
        <v>28850000</v>
      </c>
      <c r="L474" s="413">
        <f>SUM(L471:L473)</f>
        <v>28850000</v>
      </c>
      <c r="M474" s="413">
        <f>L474</f>
        <v>28850000</v>
      </c>
    </row>
    <row r="475" spans="1:13" s="388" customFormat="1">
      <c r="A475" s="406"/>
      <c r="B475" s="406"/>
      <c r="C475" s="406"/>
      <c r="D475" s="406"/>
      <c r="E475" s="406"/>
      <c r="F475" s="406"/>
      <c r="G475" s="407"/>
      <c r="H475" s="407"/>
      <c r="I475" s="407"/>
      <c r="J475" s="408"/>
      <c r="L475" s="413"/>
    </row>
    <row r="476" spans="1:13">
      <c r="A476" s="376" t="s">
        <v>7965</v>
      </c>
      <c r="B476" s="377"/>
      <c r="C476" s="377"/>
      <c r="D476" s="377"/>
      <c r="E476" s="377"/>
      <c r="F476" s="377"/>
      <c r="G476" s="378" t="str">
        <f>VLOOKUP(D481,Sheet3!$C$2:$D$27,2,0)</f>
        <v>: Kesehatan</v>
      </c>
      <c r="H476" s="374"/>
      <c r="I476" s="374"/>
      <c r="J476" s="375"/>
      <c r="L476" s="413"/>
    </row>
    <row r="477" spans="1:13">
      <c r="A477" s="376" t="s">
        <v>3</v>
      </c>
      <c r="B477" s="377"/>
      <c r="C477" s="377"/>
      <c r="D477" s="377"/>
      <c r="E477" s="377"/>
      <c r="F477" s="377"/>
      <c r="G477" s="378" t="str">
        <f>VLOOKUP($C481,Sheet3!$A$2:$B$48,2,0)</f>
        <v>: Kelurahan Bontang Baru</v>
      </c>
      <c r="H477" s="374"/>
      <c r="I477" s="374"/>
      <c r="J477" s="375"/>
      <c r="L477" s="413"/>
    </row>
    <row r="478" spans="1:13">
      <c r="L478" s="413"/>
    </row>
    <row r="479" spans="1:13" s="375" customFormat="1" ht="33">
      <c r="A479" s="445" t="s">
        <v>69</v>
      </c>
      <c r="B479" s="445" t="s">
        <v>7962</v>
      </c>
      <c r="C479" s="445" t="s">
        <v>83</v>
      </c>
      <c r="D479" s="445" t="s">
        <v>7963</v>
      </c>
      <c r="E479" s="445" t="s">
        <v>7964</v>
      </c>
      <c r="F479" s="445" t="s">
        <v>5508</v>
      </c>
      <c r="G479" s="380" t="s">
        <v>8115</v>
      </c>
      <c r="H479" s="380" t="s">
        <v>65</v>
      </c>
      <c r="I479" s="380" t="s">
        <v>72</v>
      </c>
      <c r="J479" s="380" t="s">
        <v>7961</v>
      </c>
    </row>
    <row r="480" spans="1:13" s="411" customFormat="1" ht="12">
      <c r="A480" s="409">
        <v>1</v>
      </c>
      <c r="B480" s="409"/>
      <c r="C480" s="409"/>
      <c r="D480" s="409"/>
      <c r="E480" s="409"/>
      <c r="F480" s="409"/>
      <c r="G480" s="410">
        <v>2</v>
      </c>
      <c r="H480" s="409">
        <v>3</v>
      </c>
      <c r="I480" s="409">
        <v>4</v>
      </c>
      <c r="J480" s="409">
        <v>5</v>
      </c>
    </row>
    <row r="481" spans="1:13">
      <c r="A481" s="383" t="s">
        <v>713</v>
      </c>
      <c r="B481" s="383">
        <v>1</v>
      </c>
      <c r="C481" s="383">
        <v>29</v>
      </c>
      <c r="D481" s="383">
        <v>2</v>
      </c>
      <c r="E481" s="383">
        <v>21</v>
      </c>
      <c r="F481" s="383" t="s">
        <v>8031</v>
      </c>
      <c r="G481" s="384" t="s">
        <v>714</v>
      </c>
      <c r="H481" s="385"/>
      <c r="I481" s="386"/>
      <c r="J481" s="387">
        <f>J482</f>
        <v>9800000</v>
      </c>
      <c r="L481" s="413">
        <f>J481</f>
        <v>9800000</v>
      </c>
    </row>
    <row r="482" spans="1:13">
      <c r="A482" s="383" t="s">
        <v>715</v>
      </c>
      <c r="B482" s="383">
        <v>1</v>
      </c>
      <c r="C482" s="383">
        <v>29</v>
      </c>
      <c r="D482" s="383">
        <v>2</v>
      </c>
      <c r="E482" s="383">
        <v>21</v>
      </c>
      <c r="F482" s="383">
        <v>5</v>
      </c>
      <c r="G482" s="385" t="s">
        <v>716</v>
      </c>
      <c r="H482" s="385" t="s">
        <v>5465</v>
      </c>
      <c r="I482" s="385" t="s">
        <v>5466</v>
      </c>
      <c r="J482" s="389">
        <v>9800000</v>
      </c>
    </row>
    <row r="483" spans="1:13" s="388" customFormat="1">
      <c r="A483" s="449" t="s">
        <v>864</v>
      </c>
      <c r="B483" s="449"/>
      <c r="C483" s="449"/>
      <c r="D483" s="449"/>
      <c r="E483" s="449"/>
      <c r="F483" s="449"/>
      <c r="G483" s="449"/>
      <c r="H483" s="449"/>
      <c r="I483" s="384"/>
      <c r="J483" s="387">
        <f>L483</f>
        <v>9800000</v>
      </c>
      <c r="L483" s="413">
        <f>SUM(L481:L482)</f>
        <v>9800000</v>
      </c>
      <c r="M483" s="413">
        <f>L483</f>
        <v>9800000</v>
      </c>
    </row>
    <row r="484" spans="1:13" s="388" customFormat="1">
      <c r="A484" s="406"/>
      <c r="B484" s="406"/>
      <c r="C484" s="406"/>
      <c r="D484" s="406"/>
      <c r="E484" s="406"/>
      <c r="F484" s="406"/>
      <c r="G484" s="407"/>
      <c r="H484" s="407"/>
      <c r="I484" s="407"/>
      <c r="J484" s="408"/>
      <c r="L484" s="413"/>
    </row>
    <row r="485" spans="1:13" s="388" customFormat="1">
      <c r="A485" s="406"/>
      <c r="B485" s="406"/>
      <c r="C485" s="406"/>
      <c r="D485" s="406"/>
      <c r="E485" s="406"/>
      <c r="F485" s="406"/>
      <c r="G485" s="407"/>
      <c r="H485" s="407"/>
      <c r="I485" s="407"/>
      <c r="J485" s="408"/>
      <c r="L485" s="413"/>
    </row>
    <row r="486" spans="1:13">
      <c r="A486" s="376" t="s">
        <v>7965</v>
      </c>
      <c r="B486" s="377"/>
      <c r="C486" s="377"/>
      <c r="D486" s="377"/>
      <c r="E486" s="377"/>
      <c r="F486" s="377"/>
      <c r="G486" s="378" t="str">
        <f>VLOOKUP(D491,Sheet3!$C$2:$D$27,2,0)</f>
        <v>: Kesehatan</v>
      </c>
      <c r="H486" s="374"/>
      <c r="I486" s="374"/>
      <c r="J486" s="375"/>
      <c r="L486" s="413"/>
    </row>
    <row r="487" spans="1:13">
      <c r="A487" s="376" t="s">
        <v>3</v>
      </c>
      <c r="B487" s="377"/>
      <c r="C487" s="377"/>
      <c r="D487" s="377"/>
      <c r="E487" s="377"/>
      <c r="F487" s="377"/>
      <c r="G487" s="378" t="str">
        <f>VLOOKUP($C491,Sheet3!$A$2:$B$48,2,0)</f>
        <v>:Kelurahan Guntung</v>
      </c>
      <c r="H487" s="374"/>
      <c r="I487" s="374"/>
      <c r="J487" s="375"/>
      <c r="L487" s="413"/>
    </row>
    <row r="488" spans="1:13">
      <c r="L488" s="413"/>
    </row>
    <row r="489" spans="1:13" s="375" customFormat="1" ht="33">
      <c r="A489" s="445" t="s">
        <v>69</v>
      </c>
      <c r="B489" s="445" t="s">
        <v>7962</v>
      </c>
      <c r="C489" s="445" t="s">
        <v>83</v>
      </c>
      <c r="D489" s="445" t="s">
        <v>7963</v>
      </c>
      <c r="E489" s="445" t="s">
        <v>7964</v>
      </c>
      <c r="F489" s="445" t="s">
        <v>5508</v>
      </c>
      <c r="G489" s="380" t="s">
        <v>8115</v>
      </c>
      <c r="H489" s="380" t="s">
        <v>65</v>
      </c>
      <c r="I489" s="380" t="s">
        <v>72</v>
      </c>
      <c r="J489" s="380" t="s">
        <v>7961</v>
      </c>
    </row>
    <row r="490" spans="1:13" s="411" customFormat="1" ht="12">
      <c r="A490" s="409">
        <v>1</v>
      </c>
      <c r="B490" s="409"/>
      <c r="C490" s="409"/>
      <c r="D490" s="409"/>
      <c r="E490" s="409"/>
      <c r="F490" s="409"/>
      <c r="G490" s="410">
        <v>2</v>
      </c>
      <c r="H490" s="409">
        <v>3</v>
      </c>
      <c r="I490" s="409">
        <v>4</v>
      </c>
      <c r="J490" s="409">
        <v>5</v>
      </c>
    </row>
    <row r="491" spans="1:13">
      <c r="A491" s="383" t="s">
        <v>713</v>
      </c>
      <c r="B491" s="383">
        <v>1</v>
      </c>
      <c r="C491" s="383">
        <v>30</v>
      </c>
      <c r="D491" s="383">
        <v>2</v>
      </c>
      <c r="E491" s="383">
        <v>21</v>
      </c>
      <c r="F491" s="383" t="s">
        <v>8031</v>
      </c>
      <c r="G491" s="384" t="s">
        <v>714</v>
      </c>
      <c r="H491" s="385"/>
      <c r="I491" s="386"/>
      <c r="J491" s="387">
        <f>J492</f>
        <v>15790000</v>
      </c>
      <c r="L491" s="413">
        <f>J491</f>
        <v>15790000</v>
      </c>
    </row>
    <row r="492" spans="1:13">
      <c r="A492" s="383" t="s">
        <v>5524</v>
      </c>
      <c r="B492" s="383">
        <v>1</v>
      </c>
      <c r="C492" s="383">
        <v>30</v>
      </c>
      <c r="D492" s="383">
        <v>2</v>
      </c>
      <c r="E492" s="383">
        <v>21</v>
      </c>
      <c r="F492" s="383">
        <v>23</v>
      </c>
      <c r="G492" s="385" t="s">
        <v>5417</v>
      </c>
      <c r="H492" s="385" t="s">
        <v>5525</v>
      </c>
      <c r="I492" s="385" t="s">
        <v>5526</v>
      </c>
      <c r="J492" s="389">
        <v>15790000</v>
      </c>
    </row>
    <row r="493" spans="1:13" s="388" customFormat="1">
      <c r="A493" s="449" t="s">
        <v>864</v>
      </c>
      <c r="B493" s="449"/>
      <c r="C493" s="449"/>
      <c r="D493" s="449"/>
      <c r="E493" s="449"/>
      <c r="F493" s="449"/>
      <c r="G493" s="449"/>
      <c r="H493" s="449"/>
      <c r="I493" s="384"/>
      <c r="J493" s="387">
        <f>L493</f>
        <v>15790000</v>
      </c>
      <c r="L493" s="413">
        <f>SUM(L491:L492)</f>
        <v>15790000</v>
      </c>
      <c r="M493" s="413">
        <f>L493</f>
        <v>15790000</v>
      </c>
    </row>
    <row r="494" spans="1:13" s="388" customFormat="1">
      <c r="A494" s="406"/>
      <c r="B494" s="406"/>
      <c r="C494" s="406"/>
      <c r="D494" s="406"/>
      <c r="E494" s="406"/>
      <c r="F494" s="406"/>
      <c r="G494" s="407"/>
      <c r="H494" s="407"/>
      <c r="I494" s="407"/>
      <c r="J494" s="408"/>
      <c r="L494" s="413"/>
    </row>
    <row r="495" spans="1:13">
      <c r="A495" s="376" t="s">
        <v>7965</v>
      </c>
      <c r="B495" s="377"/>
      <c r="C495" s="377"/>
      <c r="D495" s="377"/>
      <c r="E495" s="377"/>
      <c r="F495" s="377"/>
      <c r="G495" s="378" t="str">
        <f>VLOOKUP(D500,Sheet3!$C$2:$D$27,2,0)</f>
        <v>: Kesehatan</v>
      </c>
      <c r="H495" s="374"/>
      <c r="I495" s="374"/>
      <c r="J495" s="375"/>
      <c r="L495" s="413"/>
    </row>
    <row r="496" spans="1:13">
      <c r="A496" s="376" t="s">
        <v>3</v>
      </c>
      <c r="B496" s="377"/>
      <c r="C496" s="377"/>
      <c r="D496" s="377"/>
      <c r="E496" s="377"/>
      <c r="F496" s="377"/>
      <c r="G496" s="378" t="str">
        <f>VLOOKUP($C500,Sheet3!$A$2:$B$48,2,0)</f>
        <v>: Kelurahan Loktuan</v>
      </c>
      <c r="H496" s="374"/>
      <c r="I496" s="374"/>
      <c r="J496" s="375"/>
      <c r="L496" s="413"/>
    </row>
    <row r="497" spans="1:13">
      <c r="L497" s="413"/>
    </row>
    <row r="498" spans="1:13" s="375" customFormat="1" ht="33">
      <c r="A498" s="445" t="s">
        <v>69</v>
      </c>
      <c r="B498" s="445" t="s">
        <v>7962</v>
      </c>
      <c r="C498" s="445" t="s">
        <v>83</v>
      </c>
      <c r="D498" s="445" t="s">
        <v>7963</v>
      </c>
      <c r="E498" s="445" t="s">
        <v>7964</v>
      </c>
      <c r="F498" s="445" t="s">
        <v>5508</v>
      </c>
      <c r="G498" s="380" t="s">
        <v>8115</v>
      </c>
      <c r="H498" s="380" t="s">
        <v>65</v>
      </c>
      <c r="I498" s="380" t="s">
        <v>72</v>
      </c>
      <c r="J498" s="380" t="s">
        <v>7961</v>
      </c>
    </row>
    <row r="499" spans="1:13" s="411" customFormat="1" ht="12">
      <c r="A499" s="409">
        <v>1</v>
      </c>
      <c r="B499" s="409"/>
      <c r="C499" s="409"/>
      <c r="D499" s="409"/>
      <c r="E499" s="409"/>
      <c r="F499" s="409"/>
      <c r="G499" s="410">
        <v>2</v>
      </c>
      <c r="H499" s="409">
        <v>3</v>
      </c>
      <c r="I499" s="409">
        <v>4</v>
      </c>
      <c r="J499" s="409">
        <v>5</v>
      </c>
    </row>
    <row r="500" spans="1:13">
      <c r="A500" s="383" t="s">
        <v>713</v>
      </c>
      <c r="B500" s="383">
        <v>1</v>
      </c>
      <c r="C500" s="383">
        <v>31</v>
      </c>
      <c r="D500" s="383">
        <v>2</v>
      </c>
      <c r="E500" s="383">
        <v>21</v>
      </c>
      <c r="F500" s="383" t="s">
        <v>8031</v>
      </c>
      <c r="G500" s="384" t="s">
        <v>714</v>
      </c>
      <c r="H500" s="385"/>
      <c r="I500" s="386"/>
      <c r="J500" s="387">
        <f>J501</f>
        <v>17774000</v>
      </c>
      <c r="L500" s="413">
        <f>J500</f>
        <v>17774000</v>
      </c>
    </row>
    <row r="501" spans="1:13">
      <c r="A501" s="383" t="s">
        <v>5524</v>
      </c>
      <c r="B501" s="383">
        <v>1</v>
      </c>
      <c r="C501" s="383">
        <v>31</v>
      </c>
      <c r="D501" s="383">
        <v>2</v>
      </c>
      <c r="E501" s="383">
        <v>21</v>
      </c>
      <c r="F501" s="383">
        <v>23</v>
      </c>
      <c r="G501" s="385" t="s">
        <v>5417</v>
      </c>
      <c r="H501" s="385" t="s">
        <v>5579</v>
      </c>
      <c r="I501" s="385" t="s">
        <v>5580</v>
      </c>
      <c r="J501" s="389">
        <v>17774000</v>
      </c>
    </row>
    <row r="502" spans="1:13" s="388" customFormat="1">
      <c r="A502" s="449" t="s">
        <v>864</v>
      </c>
      <c r="B502" s="449"/>
      <c r="C502" s="449"/>
      <c r="D502" s="449"/>
      <c r="E502" s="449"/>
      <c r="F502" s="449"/>
      <c r="G502" s="449"/>
      <c r="H502" s="449"/>
      <c r="I502" s="384"/>
      <c r="J502" s="387">
        <f>L502</f>
        <v>17774000</v>
      </c>
      <c r="L502" s="413">
        <f>SUM(L500:L501)</f>
        <v>17774000</v>
      </c>
      <c r="M502" s="413">
        <f>L502</f>
        <v>17774000</v>
      </c>
    </row>
    <row r="503" spans="1:13" s="388" customFormat="1">
      <c r="A503" s="406"/>
      <c r="B503" s="406"/>
      <c r="C503" s="406"/>
      <c r="D503" s="406"/>
      <c r="E503" s="406"/>
      <c r="F503" s="406"/>
      <c r="G503" s="407"/>
      <c r="H503" s="407"/>
      <c r="I503" s="407"/>
      <c r="J503" s="408"/>
      <c r="L503" s="413"/>
    </row>
    <row r="504" spans="1:13">
      <c r="A504" s="376" t="s">
        <v>7965</v>
      </c>
      <c r="B504" s="377"/>
      <c r="C504" s="377"/>
      <c r="D504" s="377"/>
      <c r="E504" s="377"/>
      <c r="F504" s="377"/>
      <c r="G504" s="378" t="str">
        <f>VLOOKUP(D509,Sheet3!$C$2:$D$27,2,0)</f>
        <v>: Kesehatan</v>
      </c>
      <c r="H504" s="374"/>
      <c r="I504" s="374"/>
      <c r="J504" s="375"/>
      <c r="L504" s="413"/>
    </row>
    <row r="505" spans="1:13">
      <c r="A505" s="376" t="s">
        <v>3</v>
      </c>
      <c r="B505" s="377"/>
      <c r="C505" s="377"/>
      <c r="D505" s="377"/>
      <c r="E505" s="377"/>
      <c r="F505" s="377"/>
      <c r="G505" s="378" t="str">
        <f>VLOOKUP($C509,Sheet3!$A$2:$B$48,2,0)</f>
        <v>:Kelurahan Berbas Tengah</v>
      </c>
      <c r="H505" s="374"/>
      <c r="I505" s="374"/>
      <c r="J505" s="375"/>
      <c r="L505" s="413"/>
    </row>
    <row r="506" spans="1:13">
      <c r="L506" s="413"/>
    </row>
    <row r="507" spans="1:13" s="375" customFormat="1" ht="33">
      <c r="A507" s="445" t="s">
        <v>69</v>
      </c>
      <c r="B507" s="445" t="s">
        <v>7962</v>
      </c>
      <c r="C507" s="445" t="s">
        <v>83</v>
      </c>
      <c r="D507" s="445" t="s">
        <v>7963</v>
      </c>
      <c r="E507" s="445" t="s">
        <v>7964</v>
      </c>
      <c r="F507" s="445" t="s">
        <v>5508</v>
      </c>
      <c r="G507" s="380" t="s">
        <v>8115</v>
      </c>
      <c r="H507" s="380" t="s">
        <v>65</v>
      </c>
      <c r="I507" s="380" t="s">
        <v>72</v>
      </c>
      <c r="J507" s="380" t="s">
        <v>7961</v>
      </c>
    </row>
    <row r="508" spans="1:13" s="411" customFormat="1" ht="12">
      <c r="A508" s="409">
        <v>1</v>
      </c>
      <c r="B508" s="409"/>
      <c r="C508" s="409"/>
      <c r="D508" s="409"/>
      <c r="E508" s="409"/>
      <c r="F508" s="409"/>
      <c r="G508" s="410">
        <v>2</v>
      </c>
      <c r="H508" s="409">
        <v>3</v>
      </c>
      <c r="I508" s="409">
        <v>4</v>
      </c>
      <c r="J508" s="409">
        <v>5</v>
      </c>
    </row>
    <row r="509" spans="1:13">
      <c r="A509" s="383" t="s">
        <v>713</v>
      </c>
      <c r="B509" s="383">
        <v>1</v>
      </c>
      <c r="C509" s="383">
        <v>34</v>
      </c>
      <c r="D509" s="383">
        <v>2</v>
      </c>
      <c r="E509" s="383">
        <v>21</v>
      </c>
      <c r="F509" s="383" t="s">
        <v>8031</v>
      </c>
      <c r="G509" s="384" t="s">
        <v>714</v>
      </c>
      <c r="H509" s="385"/>
      <c r="I509" s="386"/>
      <c r="J509" s="387">
        <f>J510</f>
        <v>18950000</v>
      </c>
      <c r="L509" s="413">
        <f>J509</f>
        <v>18950000</v>
      </c>
    </row>
    <row r="510" spans="1:13" ht="33">
      <c r="A510" s="383" t="s">
        <v>5524</v>
      </c>
      <c r="B510" s="383">
        <v>1</v>
      </c>
      <c r="C510" s="383">
        <v>34</v>
      </c>
      <c r="D510" s="383">
        <v>2</v>
      </c>
      <c r="E510" s="383">
        <v>21</v>
      </c>
      <c r="F510" s="383">
        <v>23</v>
      </c>
      <c r="G510" s="385" t="s">
        <v>5417</v>
      </c>
      <c r="H510" s="385" t="s">
        <v>5700</v>
      </c>
      <c r="I510" s="385" t="s">
        <v>5701</v>
      </c>
      <c r="J510" s="389">
        <v>18950000</v>
      </c>
    </row>
    <row r="511" spans="1:13" s="388" customFormat="1">
      <c r="A511" s="449" t="s">
        <v>864</v>
      </c>
      <c r="B511" s="449"/>
      <c r="C511" s="449"/>
      <c r="D511" s="449"/>
      <c r="E511" s="449"/>
      <c r="F511" s="449"/>
      <c r="G511" s="449"/>
      <c r="H511" s="449"/>
      <c r="I511" s="384"/>
      <c r="J511" s="387">
        <f>L511</f>
        <v>18950000</v>
      </c>
      <c r="L511" s="413">
        <f>SUM(L509:L510)</f>
        <v>18950000</v>
      </c>
      <c r="M511" s="413">
        <f>L511</f>
        <v>18950000</v>
      </c>
    </row>
    <row r="512" spans="1:13" s="388" customFormat="1">
      <c r="A512" s="406"/>
      <c r="B512" s="406"/>
      <c r="C512" s="406"/>
      <c r="D512" s="406"/>
      <c r="E512" s="406"/>
      <c r="F512" s="406"/>
      <c r="G512" s="407"/>
      <c r="H512" s="407"/>
      <c r="I512" s="407"/>
      <c r="J512" s="408"/>
      <c r="L512" s="413"/>
    </row>
    <row r="513" spans="1:13">
      <c r="A513" s="376" t="s">
        <v>7965</v>
      </c>
      <c r="B513" s="377"/>
      <c r="C513" s="377"/>
      <c r="D513" s="377"/>
      <c r="E513" s="377"/>
      <c r="F513" s="377"/>
      <c r="G513" s="378" t="str">
        <f>VLOOKUP(D518,Sheet3!$C$2:$D$27,2,0)</f>
        <v>: Kesehatan</v>
      </c>
      <c r="H513" s="374"/>
      <c r="I513" s="374"/>
      <c r="J513" s="375"/>
      <c r="L513" s="413"/>
    </row>
    <row r="514" spans="1:13">
      <c r="A514" s="376" t="s">
        <v>3</v>
      </c>
      <c r="B514" s="377"/>
      <c r="C514" s="377"/>
      <c r="D514" s="377"/>
      <c r="E514" s="377"/>
      <c r="F514" s="377"/>
      <c r="G514" s="378" t="str">
        <f>VLOOKUP($C518,Sheet3!$A$2:$B$48,2,0)</f>
        <v>: Kelurahan Tanjung Laut</v>
      </c>
      <c r="H514" s="374"/>
      <c r="I514" s="374"/>
      <c r="J514" s="375"/>
      <c r="L514" s="413"/>
    </row>
    <row r="515" spans="1:13">
      <c r="L515" s="413"/>
    </row>
    <row r="516" spans="1:13" s="375" customFormat="1" ht="33">
      <c r="A516" s="445" t="s">
        <v>69</v>
      </c>
      <c r="B516" s="445" t="s">
        <v>7962</v>
      </c>
      <c r="C516" s="445" t="s">
        <v>83</v>
      </c>
      <c r="D516" s="445" t="s">
        <v>7963</v>
      </c>
      <c r="E516" s="445" t="s">
        <v>7964</v>
      </c>
      <c r="F516" s="445" t="s">
        <v>5508</v>
      </c>
      <c r="G516" s="380" t="s">
        <v>8115</v>
      </c>
      <c r="H516" s="380" t="s">
        <v>65</v>
      </c>
      <c r="I516" s="380" t="s">
        <v>72</v>
      </c>
      <c r="J516" s="380" t="s">
        <v>7961</v>
      </c>
    </row>
    <row r="517" spans="1:13" s="411" customFormat="1" ht="12">
      <c r="A517" s="409">
        <v>1</v>
      </c>
      <c r="B517" s="409"/>
      <c r="C517" s="409"/>
      <c r="D517" s="409"/>
      <c r="E517" s="409"/>
      <c r="F517" s="409"/>
      <c r="G517" s="410">
        <v>2</v>
      </c>
      <c r="H517" s="409">
        <v>3</v>
      </c>
      <c r="I517" s="409">
        <v>4</v>
      </c>
      <c r="J517" s="409">
        <v>5</v>
      </c>
    </row>
    <row r="518" spans="1:13">
      <c r="A518" s="383" t="s">
        <v>713</v>
      </c>
      <c r="B518" s="383">
        <v>1</v>
      </c>
      <c r="C518" s="383">
        <v>38</v>
      </c>
      <c r="D518" s="383">
        <v>2</v>
      </c>
      <c r="E518" s="383">
        <v>21</v>
      </c>
      <c r="F518" s="383" t="s">
        <v>8031</v>
      </c>
      <c r="G518" s="384" t="s">
        <v>714</v>
      </c>
      <c r="H518" s="385"/>
      <c r="I518" s="386"/>
      <c r="J518" s="387">
        <f>J519</f>
        <v>17025000</v>
      </c>
      <c r="L518" s="413">
        <f>J518</f>
        <v>17025000</v>
      </c>
    </row>
    <row r="519" spans="1:13" ht="33">
      <c r="A519" s="383" t="s">
        <v>735</v>
      </c>
      <c r="B519" s="383">
        <v>1</v>
      </c>
      <c r="C519" s="383">
        <v>38</v>
      </c>
      <c r="D519" s="383">
        <v>2</v>
      </c>
      <c r="E519" s="383">
        <v>21</v>
      </c>
      <c r="F519" s="383">
        <v>21</v>
      </c>
      <c r="G519" s="385" t="s">
        <v>736</v>
      </c>
      <c r="H519" s="385" t="s">
        <v>7405</v>
      </c>
      <c r="I519" s="385" t="s">
        <v>1069</v>
      </c>
      <c r="J519" s="389">
        <v>17025000</v>
      </c>
    </row>
    <row r="520" spans="1:13" s="388" customFormat="1">
      <c r="A520" s="449" t="s">
        <v>864</v>
      </c>
      <c r="B520" s="449"/>
      <c r="C520" s="449"/>
      <c r="D520" s="449"/>
      <c r="E520" s="449"/>
      <c r="F520" s="449"/>
      <c r="G520" s="449"/>
      <c r="H520" s="449"/>
      <c r="I520" s="384"/>
      <c r="J520" s="387">
        <f>L520</f>
        <v>17025000</v>
      </c>
      <c r="L520" s="413">
        <f>SUM(L518:L519)</f>
        <v>17025000</v>
      </c>
      <c r="M520" s="413">
        <f>L520</f>
        <v>17025000</v>
      </c>
    </row>
    <row r="521" spans="1:13" s="388" customFormat="1">
      <c r="A521" s="406"/>
      <c r="B521" s="406"/>
      <c r="C521" s="406"/>
      <c r="D521" s="406"/>
      <c r="E521" s="406"/>
      <c r="F521" s="406"/>
      <c r="G521" s="407"/>
      <c r="H521" s="407"/>
      <c r="I521" s="407"/>
      <c r="J521" s="408"/>
      <c r="L521" s="413"/>
    </row>
    <row r="522" spans="1:13">
      <c r="A522" s="376" t="s">
        <v>7965</v>
      </c>
      <c r="B522" s="377"/>
      <c r="C522" s="377"/>
      <c r="D522" s="377"/>
      <c r="E522" s="377"/>
      <c r="F522" s="377"/>
      <c r="G522" s="378" t="str">
        <f>VLOOKUP(D527,Sheet3!$C$2:$D$27,2,0)</f>
        <v>: Pekerjaam Umum</v>
      </c>
      <c r="H522" s="374"/>
      <c r="I522" s="374"/>
      <c r="J522" s="375"/>
      <c r="L522" s="413"/>
    </row>
    <row r="523" spans="1:13">
      <c r="A523" s="376" t="s">
        <v>3</v>
      </c>
      <c r="B523" s="377"/>
      <c r="C523" s="377"/>
      <c r="D523" s="377"/>
      <c r="E523" s="377"/>
      <c r="F523" s="377"/>
      <c r="G523" s="378" t="str">
        <f>VLOOKUP($C527,Sheet3!$A$2:$B$48,2,0)</f>
        <v>: Dinas Pekerjaan Umum</v>
      </c>
      <c r="H523" s="374"/>
      <c r="I523" s="374"/>
      <c r="J523" s="375"/>
      <c r="L523" s="413"/>
    </row>
    <row r="524" spans="1:13">
      <c r="L524" s="413"/>
    </row>
    <row r="525" spans="1:13" s="375" customFormat="1" ht="33">
      <c r="A525" s="445" t="s">
        <v>69</v>
      </c>
      <c r="B525" s="445" t="s">
        <v>7962</v>
      </c>
      <c r="C525" s="445" t="s">
        <v>83</v>
      </c>
      <c r="D525" s="445" t="s">
        <v>7963</v>
      </c>
      <c r="E525" s="445" t="s">
        <v>7964</v>
      </c>
      <c r="F525" s="445" t="s">
        <v>5508</v>
      </c>
      <c r="G525" s="380" t="s">
        <v>8115</v>
      </c>
      <c r="H525" s="380" t="s">
        <v>65</v>
      </c>
      <c r="I525" s="380" t="s">
        <v>72</v>
      </c>
      <c r="J525" s="380" t="s">
        <v>7961</v>
      </c>
    </row>
    <row r="526" spans="1:13" s="411" customFormat="1" ht="12">
      <c r="A526" s="409">
        <v>1</v>
      </c>
      <c r="B526" s="409"/>
      <c r="C526" s="409"/>
      <c r="D526" s="409"/>
      <c r="E526" s="409"/>
      <c r="F526" s="409"/>
      <c r="G526" s="410">
        <v>2</v>
      </c>
      <c r="H526" s="409">
        <v>3</v>
      </c>
      <c r="I526" s="409">
        <v>4</v>
      </c>
      <c r="J526" s="409">
        <v>5</v>
      </c>
    </row>
    <row r="527" spans="1:13">
      <c r="A527" s="383" t="s">
        <v>984</v>
      </c>
      <c r="B527" s="383">
        <v>1</v>
      </c>
      <c r="C527" s="383">
        <v>4</v>
      </c>
      <c r="D527" s="383">
        <v>3</v>
      </c>
      <c r="E527" s="383">
        <v>1</v>
      </c>
      <c r="F527" s="383" t="s">
        <v>8031</v>
      </c>
      <c r="G527" s="384" t="s">
        <v>79</v>
      </c>
      <c r="H527" s="385"/>
      <c r="I527" s="386"/>
      <c r="J527" s="387">
        <f>SUM(J528:J539)</f>
        <v>8864602500</v>
      </c>
      <c r="L527" s="413">
        <f>J527</f>
        <v>8864602500</v>
      </c>
    </row>
    <row r="528" spans="1:13" ht="49.5">
      <c r="A528" s="383" t="s">
        <v>985</v>
      </c>
      <c r="B528" s="383">
        <v>1</v>
      </c>
      <c r="C528" s="383">
        <v>4</v>
      </c>
      <c r="D528" s="383">
        <v>3</v>
      </c>
      <c r="E528" s="383">
        <v>1</v>
      </c>
      <c r="F528" s="383">
        <v>1</v>
      </c>
      <c r="G528" s="385" t="s">
        <v>81</v>
      </c>
      <c r="H528" s="385" t="s">
        <v>986</v>
      </c>
      <c r="I528" s="385" t="s">
        <v>987</v>
      </c>
      <c r="J528" s="389">
        <v>5400000</v>
      </c>
    </row>
    <row r="529" spans="1:12" ht="49.5">
      <c r="A529" s="383" t="s">
        <v>988</v>
      </c>
      <c r="B529" s="383">
        <v>1</v>
      </c>
      <c r="C529" s="383">
        <v>4</v>
      </c>
      <c r="D529" s="383">
        <v>3</v>
      </c>
      <c r="E529" s="383">
        <v>1</v>
      </c>
      <c r="F529" s="383">
        <v>2</v>
      </c>
      <c r="G529" s="385" t="s">
        <v>86</v>
      </c>
      <c r="H529" s="385" t="s">
        <v>989</v>
      </c>
      <c r="I529" s="385" t="s">
        <v>990</v>
      </c>
      <c r="J529" s="389">
        <v>242400000</v>
      </c>
    </row>
    <row r="530" spans="1:12" ht="49.5">
      <c r="A530" s="383" t="s">
        <v>991</v>
      </c>
      <c r="B530" s="383">
        <v>1</v>
      </c>
      <c r="C530" s="383">
        <v>4</v>
      </c>
      <c r="D530" s="383">
        <v>3</v>
      </c>
      <c r="E530" s="383">
        <v>1</v>
      </c>
      <c r="F530" s="383">
        <v>6</v>
      </c>
      <c r="G530" s="385" t="s">
        <v>90</v>
      </c>
      <c r="H530" s="385" t="s">
        <v>992</v>
      </c>
      <c r="I530" s="385" t="s">
        <v>993</v>
      </c>
      <c r="J530" s="389">
        <v>26590000</v>
      </c>
    </row>
    <row r="531" spans="1:12">
      <c r="A531" s="383" t="s">
        <v>994</v>
      </c>
      <c r="B531" s="383">
        <v>1</v>
      </c>
      <c r="C531" s="383">
        <v>4</v>
      </c>
      <c r="D531" s="383">
        <v>3</v>
      </c>
      <c r="E531" s="383">
        <v>1</v>
      </c>
      <c r="F531" s="383">
        <v>10</v>
      </c>
      <c r="G531" s="385" t="s">
        <v>94</v>
      </c>
      <c r="H531" s="385" t="s">
        <v>995</v>
      </c>
      <c r="I531" s="385" t="s">
        <v>496</v>
      </c>
      <c r="J531" s="389">
        <v>462790500</v>
      </c>
    </row>
    <row r="532" spans="1:12" ht="66">
      <c r="A532" s="383" t="s">
        <v>996</v>
      </c>
      <c r="B532" s="383">
        <v>1</v>
      </c>
      <c r="C532" s="383">
        <v>4</v>
      </c>
      <c r="D532" s="383">
        <v>3</v>
      </c>
      <c r="E532" s="383">
        <v>1</v>
      </c>
      <c r="F532" s="383">
        <v>11</v>
      </c>
      <c r="G532" s="385" t="s">
        <v>97</v>
      </c>
      <c r="H532" s="385" t="s">
        <v>997</v>
      </c>
      <c r="I532" s="385" t="s">
        <v>998</v>
      </c>
      <c r="J532" s="389">
        <v>375540000</v>
      </c>
    </row>
    <row r="533" spans="1:12" ht="49.5">
      <c r="A533" s="383" t="s">
        <v>999</v>
      </c>
      <c r="B533" s="383">
        <v>1</v>
      </c>
      <c r="C533" s="383">
        <v>4</v>
      </c>
      <c r="D533" s="383">
        <v>3</v>
      </c>
      <c r="E533" s="383">
        <v>1</v>
      </c>
      <c r="F533" s="383">
        <v>12</v>
      </c>
      <c r="G533" s="385" t="s">
        <v>100</v>
      </c>
      <c r="H533" s="385" t="s">
        <v>1000</v>
      </c>
      <c r="I533" s="385" t="s">
        <v>1001</v>
      </c>
      <c r="J533" s="389">
        <v>8850000</v>
      </c>
    </row>
    <row r="534" spans="1:12">
      <c r="A534" s="383" t="s">
        <v>1002</v>
      </c>
      <c r="B534" s="383">
        <v>1</v>
      </c>
      <c r="C534" s="383">
        <v>4</v>
      </c>
      <c r="D534" s="383">
        <v>3</v>
      </c>
      <c r="E534" s="383">
        <v>1</v>
      </c>
      <c r="F534" s="383">
        <v>14</v>
      </c>
      <c r="G534" s="385" t="s">
        <v>106</v>
      </c>
      <c r="H534" s="385" t="s">
        <v>1003</v>
      </c>
      <c r="I534" s="385" t="s">
        <v>1004</v>
      </c>
      <c r="J534" s="389">
        <v>850000</v>
      </c>
    </row>
    <row r="535" spans="1:12" ht="33">
      <c r="A535" s="383" t="s">
        <v>1005</v>
      </c>
      <c r="B535" s="383">
        <v>1</v>
      </c>
      <c r="C535" s="383">
        <v>4</v>
      </c>
      <c r="D535" s="383">
        <v>3</v>
      </c>
      <c r="E535" s="383">
        <v>1</v>
      </c>
      <c r="F535" s="383">
        <v>15</v>
      </c>
      <c r="G535" s="385" t="s">
        <v>110</v>
      </c>
      <c r="H535" s="385" t="s">
        <v>1006</v>
      </c>
      <c r="I535" s="385" t="s">
        <v>1007</v>
      </c>
      <c r="J535" s="389">
        <v>73128000</v>
      </c>
    </row>
    <row r="536" spans="1:12" ht="33">
      <c r="A536" s="383" t="s">
        <v>1008</v>
      </c>
      <c r="B536" s="383">
        <v>1</v>
      </c>
      <c r="C536" s="383">
        <v>4</v>
      </c>
      <c r="D536" s="383">
        <v>3</v>
      </c>
      <c r="E536" s="383">
        <v>1</v>
      </c>
      <c r="F536" s="383">
        <v>16</v>
      </c>
      <c r="G536" s="385" t="s">
        <v>113</v>
      </c>
      <c r="H536" s="385" t="s">
        <v>1009</v>
      </c>
      <c r="I536" s="385" t="s">
        <v>1010</v>
      </c>
      <c r="J536" s="389">
        <v>49924000</v>
      </c>
    </row>
    <row r="537" spans="1:12" ht="33">
      <c r="A537" s="383" t="s">
        <v>1011</v>
      </c>
      <c r="B537" s="383">
        <v>1</v>
      </c>
      <c r="C537" s="383">
        <v>4</v>
      </c>
      <c r="D537" s="383">
        <v>3</v>
      </c>
      <c r="E537" s="383">
        <v>1</v>
      </c>
      <c r="F537" s="383">
        <v>17</v>
      </c>
      <c r="G537" s="385" t="s">
        <v>116</v>
      </c>
      <c r="H537" s="385" t="s">
        <v>1012</v>
      </c>
      <c r="I537" s="385" t="s">
        <v>1013</v>
      </c>
      <c r="J537" s="389">
        <v>93600000</v>
      </c>
    </row>
    <row r="538" spans="1:12" ht="49.5">
      <c r="A538" s="383" t="s">
        <v>1014</v>
      </c>
      <c r="B538" s="383">
        <v>1</v>
      </c>
      <c r="C538" s="383">
        <v>4</v>
      </c>
      <c r="D538" s="383">
        <v>3</v>
      </c>
      <c r="E538" s="383">
        <v>1</v>
      </c>
      <c r="F538" s="383">
        <v>18</v>
      </c>
      <c r="G538" s="385" t="s">
        <v>120</v>
      </c>
      <c r="H538" s="385" t="s">
        <v>1015</v>
      </c>
      <c r="I538" s="385" t="s">
        <v>1017</v>
      </c>
      <c r="J538" s="389">
        <v>1881330000</v>
      </c>
    </row>
    <row r="539" spans="1:12" ht="33">
      <c r="A539" s="383" t="s">
        <v>1018</v>
      </c>
      <c r="B539" s="383">
        <v>1</v>
      </c>
      <c r="C539" s="383">
        <v>4</v>
      </c>
      <c r="D539" s="383">
        <v>3</v>
      </c>
      <c r="E539" s="383">
        <v>1</v>
      </c>
      <c r="F539" s="383">
        <v>19</v>
      </c>
      <c r="G539" s="385" t="s">
        <v>124</v>
      </c>
      <c r="H539" s="385" t="s">
        <v>1019</v>
      </c>
      <c r="I539" s="385" t="s">
        <v>1020</v>
      </c>
      <c r="J539" s="389">
        <v>5644200000</v>
      </c>
    </row>
    <row r="540" spans="1:12">
      <c r="A540" s="383" t="s">
        <v>1021</v>
      </c>
      <c r="B540" s="383">
        <v>1</v>
      </c>
      <c r="C540" s="383">
        <v>4</v>
      </c>
      <c r="D540" s="383">
        <v>3</v>
      </c>
      <c r="E540" s="383">
        <v>2</v>
      </c>
      <c r="F540" s="383" t="s">
        <v>8031</v>
      </c>
      <c r="G540" s="384" t="s">
        <v>127</v>
      </c>
      <c r="H540" s="385"/>
      <c r="I540" s="386"/>
      <c r="J540" s="387">
        <f>SUM(J541:J545)</f>
        <v>3307907000</v>
      </c>
      <c r="L540" s="413">
        <f>J540</f>
        <v>3307907000</v>
      </c>
    </row>
    <row r="541" spans="1:12" ht="82.5">
      <c r="A541" s="383" t="s">
        <v>1022</v>
      </c>
      <c r="B541" s="383">
        <v>1</v>
      </c>
      <c r="C541" s="383">
        <v>4</v>
      </c>
      <c r="D541" s="383">
        <v>3</v>
      </c>
      <c r="E541" s="383">
        <v>2</v>
      </c>
      <c r="F541" s="383">
        <v>5</v>
      </c>
      <c r="G541" s="385" t="s">
        <v>566</v>
      </c>
      <c r="H541" s="385" t="s">
        <v>1023</v>
      </c>
      <c r="I541" s="385" t="s">
        <v>7209</v>
      </c>
      <c r="J541" s="389">
        <f>2146460000-1000000000</f>
        <v>1146460000</v>
      </c>
    </row>
    <row r="542" spans="1:12" ht="49.5">
      <c r="A542" s="383" t="s">
        <v>1024</v>
      </c>
      <c r="B542" s="383">
        <v>1</v>
      </c>
      <c r="C542" s="383">
        <v>4</v>
      </c>
      <c r="D542" s="383">
        <v>3</v>
      </c>
      <c r="E542" s="383">
        <v>2</v>
      </c>
      <c r="F542" s="383">
        <v>7</v>
      </c>
      <c r="G542" s="385" t="s">
        <v>876</v>
      </c>
      <c r="H542" s="385" t="s">
        <v>1025</v>
      </c>
      <c r="I542" s="385" t="s">
        <v>1026</v>
      </c>
      <c r="J542" s="389">
        <v>330665000</v>
      </c>
    </row>
    <row r="543" spans="1:12" ht="33">
      <c r="A543" s="383" t="s">
        <v>1027</v>
      </c>
      <c r="B543" s="383">
        <v>1</v>
      </c>
      <c r="C543" s="383">
        <v>4</v>
      </c>
      <c r="D543" s="383">
        <v>3</v>
      </c>
      <c r="E543" s="383">
        <v>2</v>
      </c>
      <c r="F543" s="383">
        <v>9</v>
      </c>
      <c r="G543" s="385" t="s">
        <v>1028</v>
      </c>
      <c r="H543" s="385" t="s">
        <v>1029</v>
      </c>
      <c r="I543" s="385" t="s">
        <v>1030</v>
      </c>
      <c r="J543" s="389">
        <v>326770000</v>
      </c>
    </row>
    <row r="544" spans="1:12" ht="33">
      <c r="A544" s="383" t="s">
        <v>1031</v>
      </c>
      <c r="B544" s="383">
        <v>1</v>
      </c>
      <c r="C544" s="383">
        <v>4</v>
      </c>
      <c r="D544" s="383">
        <v>3</v>
      </c>
      <c r="E544" s="383">
        <v>2</v>
      </c>
      <c r="F544" s="383">
        <v>23</v>
      </c>
      <c r="G544" s="385" t="s">
        <v>129</v>
      </c>
      <c r="H544" s="385" t="s">
        <v>1032</v>
      </c>
      <c r="I544" s="385" t="s">
        <v>1033</v>
      </c>
      <c r="J544" s="389">
        <v>1151532000</v>
      </c>
    </row>
    <row r="545" spans="1:12" ht="33">
      <c r="A545" s="383" t="s">
        <v>1034</v>
      </c>
      <c r="B545" s="383">
        <v>1</v>
      </c>
      <c r="C545" s="383">
        <v>4</v>
      </c>
      <c r="D545" s="383">
        <v>3</v>
      </c>
      <c r="E545" s="383">
        <v>2</v>
      </c>
      <c r="F545" s="383">
        <v>25</v>
      </c>
      <c r="G545" s="385" t="s">
        <v>879</v>
      </c>
      <c r="H545" s="385" t="s">
        <v>1035</v>
      </c>
      <c r="I545" s="385" t="s">
        <v>1036</v>
      </c>
      <c r="J545" s="389">
        <v>352480000</v>
      </c>
    </row>
    <row r="546" spans="1:12">
      <c r="A546" s="383" t="s">
        <v>1037</v>
      </c>
      <c r="B546" s="383">
        <v>1</v>
      </c>
      <c r="C546" s="383">
        <v>4</v>
      </c>
      <c r="D546" s="383">
        <v>3</v>
      </c>
      <c r="E546" s="383">
        <v>3</v>
      </c>
      <c r="F546" s="383" t="s">
        <v>8031</v>
      </c>
      <c r="G546" s="384" t="s">
        <v>137</v>
      </c>
      <c r="H546" s="385"/>
      <c r="I546" s="386"/>
      <c r="J546" s="387">
        <f>J547</f>
        <v>264145000</v>
      </c>
      <c r="L546" s="413">
        <f>J546</f>
        <v>264145000</v>
      </c>
    </row>
    <row r="547" spans="1:12" ht="181.5">
      <c r="A547" s="383" t="s">
        <v>1038</v>
      </c>
      <c r="B547" s="383">
        <v>1</v>
      </c>
      <c r="C547" s="383">
        <v>4</v>
      </c>
      <c r="D547" s="383">
        <v>3</v>
      </c>
      <c r="E547" s="383">
        <v>3</v>
      </c>
      <c r="F547" s="383">
        <v>5</v>
      </c>
      <c r="G547" s="385" t="s">
        <v>139</v>
      </c>
      <c r="H547" s="385" t="s">
        <v>1039</v>
      </c>
      <c r="I547" s="385" t="s">
        <v>1040</v>
      </c>
      <c r="J547" s="389">
        <v>264145000</v>
      </c>
    </row>
    <row r="548" spans="1:12">
      <c r="A548" s="383" t="s">
        <v>1041</v>
      </c>
      <c r="B548" s="383">
        <v>1</v>
      </c>
      <c r="C548" s="383">
        <v>4</v>
      </c>
      <c r="D548" s="383">
        <v>3</v>
      </c>
      <c r="E548" s="383">
        <v>5</v>
      </c>
      <c r="F548" s="383" t="s">
        <v>8031</v>
      </c>
      <c r="G548" s="384" t="s">
        <v>143</v>
      </c>
      <c r="H548" s="385"/>
      <c r="I548" s="386"/>
      <c r="J548" s="387">
        <f>J549</f>
        <v>1925310000</v>
      </c>
      <c r="L548" s="413">
        <f>J548</f>
        <v>1925310000</v>
      </c>
    </row>
    <row r="549" spans="1:12">
      <c r="A549" s="383" t="s">
        <v>1042</v>
      </c>
      <c r="B549" s="383">
        <v>1</v>
      </c>
      <c r="C549" s="383">
        <v>4</v>
      </c>
      <c r="D549" s="383">
        <v>3</v>
      </c>
      <c r="E549" s="383">
        <v>5</v>
      </c>
      <c r="F549" s="383">
        <v>1</v>
      </c>
      <c r="G549" s="385" t="s">
        <v>145</v>
      </c>
      <c r="H549" s="385" t="s">
        <v>1043</v>
      </c>
      <c r="I549" s="385" t="s">
        <v>335</v>
      </c>
      <c r="J549" s="389">
        <v>1925310000</v>
      </c>
    </row>
    <row r="550" spans="1:12" ht="33">
      <c r="A550" s="383" t="s">
        <v>1044</v>
      </c>
      <c r="B550" s="383">
        <v>1</v>
      </c>
      <c r="C550" s="383">
        <v>4</v>
      </c>
      <c r="D550" s="383">
        <v>3</v>
      </c>
      <c r="E550" s="383">
        <v>6</v>
      </c>
      <c r="F550" s="383" t="s">
        <v>8031</v>
      </c>
      <c r="G550" s="384" t="s">
        <v>148</v>
      </c>
      <c r="H550" s="385"/>
      <c r="I550" s="386"/>
      <c r="J550" s="387">
        <f>SUM(J551:J556)</f>
        <v>31872500</v>
      </c>
      <c r="L550" s="413">
        <f>J550</f>
        <v>31872500</v>
      </c>
    </row>
    <row r="551" spans="1:12" ht="33">
      <c r="A551" s="383" t="s">
        <v>1045</v>
      </c>
      <c r="B551" s="383">
        <v>1</v>
      </c>
      <c r="C551" s="383">
        <v>4</v>
      </c>
      <c r="D551" s="383">
        <v>3</v>
      </c>
      <c r="E551" s="383">
        <v>6</v>
      </c>
      <c r="F551" s="383">
        <v>1</v>
      </c>
      <c r="G551" s="385" t="s">
        <v>149</v>
      </c>
      <c r="H551" s="385" t="s">
        <v>1046</v>
      </c>
      <c r="I551" s="385" t="s">
        <v>1047</v>
      </c>
      <c r="J551" s="389">
        <v>1660000</v>
      </c>
    </row>
    <row r="552" spans="1:12" ht="33">
      <c r="A552" s="383" t="s">
        <v>1048</v>
      </c>
      <c r="B552" s="383">
        <v>1</v>
      </c>
      <c r="C552" s="383">
        <v>4</v>
      </c>
      <c r="D552" s="383">
        <v>3</v>
      </c>
      <c r="E552" s="383">
        <v>6</v>
      </c>
      <c r="F552" s="383">
        <v>2</v>
      </c>
      <c r="G552" s="385" t="s">
        <v>152</v>
      </c>
      <c r="H552" s="385" t="s">
        <v>1049</v>
      </c>
      <c r="I552" s="385" t="s">
        <v>1047</v>
      </c>
      <c r="J552" s="389">
        <v>1237500</v>
      </c>
    </row>
    <row r="553" spans="1:12">
      <c r="A553" s="383" t="s">
        <v>1050</v>
      </c>
      <c r="B553" s="383">
        <v>1</v>
      </c>
      <c r="C553" s="383">
        <v>4</v>
      </c>
      <c r="D553" s="383">
        <v>3</v>
      </c>
      <c r="E553" s="383">
        <v>6</v>
      </c>
      <c r="F553" s="383">
        <v>4</v>
      </c>
      <c r="G553" s="385" t="s">
        <v>154</v>
      </c>
      <c r="H553" s="385" t="s">
        <v>1051</v>
      </c>
      <c r="I553" s="385" t="s">
        <v>1047</v>
      </c>
      <c r="J553" s="389">
        <v>1675000</v>
      </c>
    </row>
    <row r="554" spans="1:12">
      <c r="A554" s="383" t="s">
        <v>1052</v>
      </c>
      <c r="B554" s="383">
        <v>1</v>
      </c>
      <c r="C554" s="383">
        <v>4</v>
      </c>
      <c r="D554" s="383">
        <v>3</v>
      </c>
      <c r="E554" s="383">
        <v>6</v>
      </c>
      <c r="F554" s="383">
        <v>10</v>
      </c>
      <c r="G554" s="385" t="s">
        <v>1053</v>
      </c>
      <c r="H554" s="385" t="s">
        <v>1054</v>
      </c>
      <c r="I554" s="385" t="s">
        <v>1055</v>
      </c>
      <c r="J554" s="389">
        <v>1325000</v>
      </c>
    </row>
    <row r="555" spans="1:12">
      <c r="A555" s="383" t="s">
        <v>1056</v>
      </c>
      <c r="B555" s="383">
        <v>1</v>
      </c>
      <c r="C555" s="383">
        <v>4</v>
      </c>
      <c r="D555" s="383">
        <v>3</v>
      </c>
      <c r="E555" s="383">
        <v>6</v>
      </c>
      <c r="F555" s="383">
        <v>11</v>
      </c>
      <c r="G555" s="385" t="s">
        <v>1057</v>
      </c>
      <c r="H555" s="385" t="s">
        <v>1058</v>
      </c>
      <c r="I555" s="385" t="s">
        <v>1055</v>
      </c>
      <c r="J555" s="389">
        <v>1325000</v>
      </c>
    </row>
    <row r="556" spans="1:12">
      <c r="A556" s="383" t="s">
        <v>7956</v>
      </c>
      <c r="B556" s="383">
        <v>1</v>
      </c>
      <c r="C556" s="383">
        <v>4</v>
      </c>
      <c r="D556" s="383">
        <v>3</v>
      </c>
      <c r="E556" s="383">
        <v>6</v>
      </c>
      <c r="F556" s="383">
        <v>6</v>
      </c>
      <c r="G556" s="385" t="s">
        <v>156</v>
      </c>
      <c r="H556" s="385" t="s">
        <v>1060</v>
      </c>
      <c r="I556" s="385" t="s">
        <v>1061</v>
      </c>
      <c r="J556" s="389">
        <v>24650000</v>
      </c>
    </row>
    <row r="557" spans="1:12">
      <c r="A557" s="383" t="s">
        <v>1062</v>
      </c>
      <c r="B557" s="383">
        <v>1</v>
      </c>
      <c r="C557" s="383">
        <v>4</v>
      </c>
      <c r="D557" s="383">
        <v>3</v>
      </c>
      <c r="E557" s="383">
        <v>9</v>
      </c>
      <c r="F557" s="383" t="s">
        <v>8031</v>
      </c>
      <c r="G557" s="384" t="s">
        <v>906</v>
      </c>
      <c r="H557" s="385"/>
      <c r="I557" s="386"/>
      <c r="J557" s="387">
        <f>J558</f>
        <v>6520000</v>
      </c>
      <c r="L557" s="413">
        <f>J557</f>
        <v>6520000</v>
      </c>
    </row>
    <row r="558" spans="1:12">
      <c r="A558" s="383" t="s">
        <v>1063</v>
      </c>
      <c r="B558" s="383">
        <v>1</v>
      </c>
      <c r="C558" s="383">
        <v>4</v>
      </c>
      <c r="D558" s="383">
        <v>3</v>
      </c>
      <c r="E558" s="383">
        <v>9</v>
      </c>
      <c r="F558" s="383">
        <v>19</v>
      </c>
      <c r="G558" s="385" t="s">
        <v>1064</v>
      </c>
      <c r="H558" s="385" t="s">
        <v>1065</v>
      </c>
      <c r="I558" s="385" t="s">
        <v>1047</v>
      </c>
      <c r="J558" s="389">
        <v>6520000</v>
      </c>
    </row>
    <row r="559" spans="1:12">
      <c r="A559" s="383" t="s">
        <v>1066</v>
      </c>
      <c r="B559" s="383">
        <v>1</v>
      </c>
      <c r="C559" s="383">
        <v>4</v>
      </c>
      <c r="D559" s="383">
        <v>3</v>
      </c>
      <c r="E559" s="383">
        <v>10</v>
      </c>
      <c r="F559" s="383" t="s">
        <v>8031</v>
      </c>
      <c r="G559" s="384" t="s">
        <v>912</v>
      </c>
      <c r="H559" s="385"/>
      <c r="I559" s="386"/>
      <c r="J559" s="387">
        <f>J560</f>
        <v>140195000</v>
      </c>
      <c r="L559" s="413">
        <f>J559</f>
        <v>140195000</v>
      </c>
    </row>
    <row r="560" spans="1:12">
      <c r="A560" s="383" t="s">
        <v>1067</v>
      </c>
      <c r="B560" s="383">
        <v>1</v>
      </c>
      <c r="C560" s="383">
        <v>4</v>
      </c>
      <c r="D560" s="383">
        <v>3</v>
      </c>
      <c r="E560" s="383">
        <v>10</v>
      </c>
      <c r="F560" s="383">
        <v>1</v>
      </c>
      <c r="G560" s="385" t="s">
        <v>914</v>
      </c>
      <c r="H560" s="385" t="s">
        <v>1068</v>
      </c>
      <c r="I560" s="385" t="s">
        <v>1069</v>
      </c>
      <c r="J560" s="389">
        <v>140195000</v>
      </c>
    </row>
    <row r="561" spans="1:12">
      <c r="A561" s="383" t="s">
        <v>1070</v>
      </c>
      <c r="B561" s="383">
        <v>1</v>
      </c>
      <c r="C561" s="383">
        <v>4</v>
      </c>
      <c r="D561" s="383">
        <v>3</v>
      </c>
      <c r="E561" s="383">
        <v>15</v>
      </c>
      <c r="F561" s="383" t="s">
        <v>8031</v>
      </c>
      <c r="G561" s="384" t="s">
        <v>1071</v>
      </c>
      <c r="H561" s="385"/>
      <c r="I561" s="386"/>
      <c r="J561" s="387">
        <f>SUM(J562:J698)</f>
        <v>75040281000</v>
      </c>
      <c r="L561" s="413">
        <f>J561</f>
        <v>75040281000</v>
      </c>
    </row>
    <row r="562" spans="1:12">
      <c r="A562" s="383" t="s">
        <v>1072</v>
      </c>
      <c r="B562" s="383">
        <v>1</v>
      </c>
      <c r="C562" s="383">
        <v>4</v>
      </c>
      <c r="D562" s="383">
        <v>3</v>
      </c>
      <c r="E562" s="383">
        <v>15</v>
      </c>
      <c r="F562" s="383">
        <v>7</v>
      </c>
      <c r="G562" s="385" t="s">
        <v>1073</v>
      </c>
      <c r="H562" s="385" t="s">
        <v>1074</v>
      </c>
      <c r="I562" s="385" t="s">
        <v>1075</v>
      </c>
      <c r="J562" s="389">
        <v>2143000000</v>
      </c>
    </row>
    <row r="563" spans="1:12">
      <c r="A563" s="383" t="s">
        <v>1076</v>
      </c>
      <c r="B563" s="383">
        <v>1</v>
      </c>
      <c r="C563" s="383">
        <v>4</v>
      </c>
      <c r="D563" s="383">
        <v>3</v>
      </c>
      <c r="E563" s="383">
        <v>15</v>
      </c>
      <c r="F563" s="383">
        <v>10</v>
      </c>
      <c r="G563" s="385" t="s">
        <v>1077</v>
      </c>
      <c r="H563" s="385" t="s">
        <v>1078</v>
      </c>
      <c r="I563" s="385" t="s">
        <v>768</v>
      </c>
      <c r="J563" s="389">
        <v>8225884000</v>
      </c>
    </row>
    <row r="564" spans="1:12" ht="33">
      <c r="A564" s="383" t="s">
        <v>1079</v>
      </c>
      <c r="B564" s="383">
        <v>1</v>
      </c>
      <c r="C564" s="383">
        <v>4</v>
      </c>
      <c r="D564" s="383">
        <v>3</v>
      </c>
      <c r="E564" s="383">
        <v>15</v>
      </c>
      <c r="F564" s="383">
        <v>20</v>
      </c>
      <c r="G564" s="385" t="s">
        <v>1080</v>
      </c>
      <c r="H564" s="385" t="s">
        <v>1074</v>
      </c>
      <c r="I564" s="385" t="s">
        <v>1081</v>
      </c>
      <c r="J564" s="389">
        <v>2023250000</v>
      </c>
    </row>
    <row r="565" spans="1:12">
      <c r="A565" s="383" t="s">
        <v>1082</v>
      </c>
      <c r="B565" s="383">
        <v>1</v>
      </c>
      <c r="C565" s="383">
        <v>4</v>
      </c>
      <c r="D565" s="383">
        <v>3</v>
      </c>
      <c r="E565" s="383">
        <v>15</v>
      </c>
      <c r="F565" s="383">
        <v>24</v>
      </c>
      <c r="G565" s="385" t="s">
        <v>1083</v>
      </c>
      <c r="H565" s="385" t="s">
        <v>1074</v>
      </c>
      <c r="I565" s="385" t="s">
        <v>6939</v>
      </c>
      <c r="J565" s="389">
        <f>11066120000-6066120000-2500000000</f>
        <v>2500000000</v>
      </c>
    </row>
    <row r="566" spans="1:12">
      <c r="A566" s="383" t="s">
        <v>1085</v>
      </c>
      <c r="B566" s="383">
        <v>1</v>
      </c>
      <c r="C566" s="383">
        <v>4</v>
      </c>
      <c r="D566" s="383">
        <v>3</v>
      </c>
      <c r="E566" s="383">
        <v>15</v>
      </c>
      <c r="F566" s="383">
        <v>26</v>
      </c>
      <c r="G566" s="385" t="s">
        <v>1086</v>
      </c>
      <c r="H566" s="385" t="s">
        <v>1074</v>
      </c>
      <c r="I566" s="385" t="s">
        <v>1087</v>
      </c>
      <c r="J566" s="389">
        <v>1146158000</v>
      </c>
    </row>
    <row r="567" spans="1:12">
      <c r="A567" s="383" t="s">
        <v>1088</v>
      </c>
      <c r="B567" s="383">
        <v>1</v>
      </c>
      <c r="C567" s="383">
        <v>4</v>
      </c>
      <c r="D567" s="383">
        <v>3</v>
      </c>
      <c r="E567" s="383">
        <v>15</v>
      </c>
      <c r="F567" s="383">
        <v>27</v>
      </c>
      <c r="G567" s="385" t="s">
        <v>1089</v>
      </c>
      <c r="H567" s="385" t="s">
        <v>1074</v>
      </c>
      <c r="I567" s="385" t="s">
        <v>1090</v>
      </c>
      <c r="J567" s="389">
        <v>1137066000</v>
      </c>
    </row>
    <row r="568" spans="1:12">
      <c r="A568" s="383" t="s">
        <v>1091</v>
      </c>
      <c r="B568" s="383">
        <v>1</v>
      </c>
      <c r="C568" s="383">
        <v>4</v>
      </c>
      <c r="D568" s="383">
        <v>3</v>
      </c>
      <c r="E568" s="383">
        <v>15</v>
      </c>
      <c r="F568" s="383">
        <v>31</v>
      </c>
      <c r="G568" s="385" t="s">
        <v>1092</v>
      </c>
      <c r="H568" s="385" t="s">
        <v>1074</v>
      </c>
      <c r="I568" s="385" t="s">
        <v>1075</v>
      </c>
      <c r="J568" s="389">
        <v>2084386000</v>
      </c>
    </row>
    <row r="569" spans="1:12">
      <c r="A569" s="383" t="s">
        <v>1093</v>
      </c>
      <c r="B569" s="383">
        <v>1</v>
      </c>
      <c r="C569" s="383">
        <v>4</v>
      </c>
      <c r="D569" s="383">
        <v>3</v>
      </c>
      <c r="E569" s="383">
        <v>15</v>
      </c>
      <c r="F569" s="383">
        <v>44</v>
      </c>
      <c r="G569" s="385" t="s">
        <v>1094</v>
      </c>
      <c r="H569" s="385" t="s">
        <v>1074</v>
      </c>
      <c r="I569" s="385" t="s">
        <v>1075</v>
      </c>
      <c r="J569" s="389">
        <v>2667316000</v>
      </c>
    </row>
    <row r="570" spans="1:12">
      <c r="A570" s="383" t="s">
        <v>1095</v>
      </c>
      <c r="B570" s="383">
        <v>1</v>
      </c>
      <c r="C570" s="383">
        <v>4</v>
      </c>
      <c r="D570" s="383">
        <v>3</v>
      </c>
      <c r="E570" s="383">
        <v>15</v>
      </c>
      <c r="F570" s="383">
        <v>51</v>
      </c>
      <c r="G570" s="385" t="s">
        <v>1096</v>
      </c>
      <c r="H570" s="385" t="s">
        <v>1097</v>
      </c>
      <c r="I570" s="385" t="s">
        <v>151</v>
      </c>
      <c r="J570" s="389">
        <v>615908000</v>
      </c>
    </row>
    <row r="571" spans="1:12">
      <c r="A571" s="383" t="s">
        <v>1098</v>
      </c>
      <c r="B571" s="383">
        <v>1</v>
      </c>
      <c r="C571" s="383">
        <v>4</v>
      </c>
      <c r="D571" s="383">
        <v>3</v>
      </c>
      <c r="E571" s="383">
        <v>15</v>
      </c>
      <c r="F571" s="383">
        <v>52</v>
      </c>
      <c r="G571" s="385" t="s">
        <v>1099</v>
      </c>
      <c r="H571" s="385" t="s">
        <v>1100</v>
      </c>
      <c r="I571" s="385" t="s">
        <v>151</v>
      </c>
      <c r="J571" s="389">
        <v>389510000</v>
      </c>
    </row>
    <row r="572" spans="1:12">
      <c r="A572" s="383" t="s">
        <v>1101</v>
      </c>
      <c r="B572" s="383">
        <v>1</v>
      </c>
      <c r="C572" s="383">
        <v>4</v>
      </c>
      <c r="D572" s="383">
        <v>3</v>
      </c>
      <c r="E572" s="383">
        <v>15</v>
      </c>
      <c r="F572" s="383">
        <v>54</v>
      </c>
      <c r="G572" s="385" t="s">
        <v>1102</v>
      </c>
      <c r="H572" s="385" t="s">
        <v>1103</v>
      </c>
      <c r="I572" s="385" t="s">
        <v>1104</v>
      </c>
      <c r="J572" s="389">
        <v>6500000000</v>
      </c>
    </row>
    <row r="573" spans="1:12">
      <c r="A573" s="383" t="s">
        <v>1105</v>
      </c>
      <c r="B573" s="383">
        <v>1</v>
      </c>
      <c r="C573" s="383">
        <v>4</v>
      </c>
      <c r="D573" s="383">
        <v>3</v>
      </c>
      <c r="E573" s="383">
        <v>15</v>
      </c>
      <c r="F573" s="383">
        <v>62</v>
      </c>
      <c r="G573" s="385" t="s">
        <v>1106</v>
      </c>
      <c r="H573" s="385" t="s">
        <v>1107</v>
      </c>
      <c r="I573" s="385" t="s">
        <v>171</v>
      </c>
      <c r="J573" s="389">
        <v>527100000</v>
      </c>
    </row>
    <row r="574" spans="1:12">
      <c r="A574" s="383" t="s">
        <v>1108</v>
      </c>
      <c r="B574" s="383">
        <v>1</v>
      </c>
      <c r="C574" s="383">
        <v>4</v>
      </c>
      <c r="D574" s="383">
        <v>3</v>
      </c>
      <c r="E574" s="383">
        <v>15</v>
      </c>
      <c r="F574" s="383">
        <v>63</v>
      </c>
      <c r="G574" s="385" t="s">
        <v>1109</v>
      </c>
      <c r="H574" s="385" t="s">
        <v>1074</v>
      </c>
      <c r="I574" s="385" t="s">
        <v>1110</v>
      </c>
      <c r="J574" s="389">
        <v>1577436000</v>
      </c>
    </row>
    <row r="575" spans="1:12">
      <c r="A575" s="383" t="s">
        <v>1111</v>
      </c>
      <c r="B575" s="383">
        <v>1</v>
      </c>
      <c r="C575" s="383">
        <v>4</v>
      </c>
      <c r="D575" s="383">
        <v>3</v>
      </c>
      <c r="E575" s="383">
        <v>15</v>
      </c>
      <c r="F575" s="383">
        <v>64</v>
      </c>
      <c r="G575" s="385" t="s">
        <v>1112</v>
      </c>
      <c r="H575" s="385" t="s">
        <v>7972</v>
      </c>
      <c r="I575" s="385" t="s">
        <v>496</v>
      </c>
      <c r="J575" s="389">
        <v>10227000000</v>
      </c>
    </row>
    <row r="576" spans="1:12">
      <c r="A576" s="383" t="s">
        <v>1113</v>
      </c>
      <c r="B576" s="383">
        <v>1</v>
      </c>
      <c r="C576" s="383">
        <v>4</v>
      </c>
      <c r="D576" s="383">
        <v>3</v>
      </c>
      <c r="E576" s="383">
        <v>15</v>
      </c>
      <c r="F576" s="383">
        <v>65</v>
      </c>
      <c r="G576" s="385" t="s">
        <v>1114</v>
      </c>
      <c r="H576" s="385" t="s">
        <v>1074</v>
      </c>
      <c r="I576" s="385" t="s">
        <v>1075</v>
      </c>
      <c r="J576" s="389">
        <v>1066204000</v>
      </c>
    </row>
    <row r="577" spans="1:10">
      <c r="A577" s="383" t="s">
        <v>1115</v>
      </c>
      <c r="B577" s="383">
        <v>1</v>
      </c>
      <c r="C577" s="383">
        <v>4</v>
      </c>
      <c r="D577" s="383">
        <v>3</v>
      </c>
      <c r="E577" s="383">
        <v>15</v>
      </c>
      <c r="F577" s="383">
        <v>66</v>
      </c>
      <c r="G577" s="385" t="s">
        <v>1116</v>
      </c>
      <c r="H577" s="385" t="s">
        <v>1097</v>
      </c>
      <c r="I577" s="385" t="s">
        <v>151</v>
      </c>
      <c r="J577" s="389">
        <v>714302000</v>
      </c>
    </row>
    <row r="578" spans="1:10">
      <c r="A578" s="383" t="s">
        <v>1117</v>
      </c>
      <c r="B578" s="383">
        <v>1</v>
      </c>
      <c r="C578" s="383">
        <v>4</v>
      </c>
      <c r="D578" s="383">
        <v>3</v>
      </c>
      <c r="E578" s="383">
        <v>15</v>
      </c>
      <c r="F578" s="383">
        <v>67</v>
      </c>
      <c r="G578" s="385" t="s">
        <v>1118</v>
      </c>
      <c r="H578" s="385" t="s">
        <v>1074</v>
      </c>
      <c r="I578" s="385" t="s">
        <v>1075</v>
      </c>
      <c r="J578" s="389">
        <f>5265884000-2765884000</f>
        <v>2500000000</v>
      </c>
    </row>
    <row r="579" spans="1:10">
      <c r="A579" s="383" t="s">
        <v>1119</v>
      </c>
      <c r="B579" s="383">
        <v>1</v>
      </c>
      <c r="C579" s="383">
        <v>4</v>
      </c>
      <c r="D579" s="383">
        <v>3</v>
      </c>
      <c r="E579" s="383">
        <v>15</v>
      </c>
      <c r="F579" s="383">
        <v>68</v>
      </c>
      <c r="G579" s="385" t="s">
        <v>1120</v>
      </c>
      <c r="H579" s="385" t="s">
        <v>1100</v>
      </c>
      <c r="I579" s="385" t="s">
        <v>151</v>
      </c>
      <c r="J579" s="389">
        <v>314510000</v>
      </c>
    </row>
    <row r="580" spans="1:10">
      <c r="A580" s="383" t="s">
        <v>1121</v>
      </c>
      <c r="B580" s="383">
        <v>1</v>
      </c>
      <c r="C580" s="383">
        <v>4</v>
      </c>
      <c r="D580" s="383">
        <v>3</v>
      </c>
      <c r="E580" s="383">
        <v>15</v>
      </c>
      <c r="F580" s="383">
        <v>69</v>
      </c>
      <c r="G580" s="385" t="s">
        <v>1122</v>
      </c>
      <c r="H580" s="385" t="s">
        <v>1074</v>
      </c>
      <c r="I580" s="385" t="s">
        <v>496</v>
      </c>
      <c r="J580" s="389">
        <v>1114524000</v>
      </c>
    </row>
    <row r="581" spans="1:10">
      <c r="A581" s="383" t="s">
        <v>1123</v>
      </c>
      <c r="B581" s="383">
        <v>1</v>
      </c>
      <c r="C581" s="383">
        <v>4</v>
      </c>
      <c r="D581" s="383">
        <v>3</v>
      </c>
      <c r="E581" s="383">
        <v>15</v>
      </c>
      <c r="F581" s="383">
        <v>70</v>
      </c>
      <c r="G581" s="385" t="s">
        <v>1124</v>
      </c>
      <c r="H581" s="385" t="s">
        <v>1074</v>
      </c>
      <c r="I581" s="385" t="s">
        <v>1110</v>
      </c>
      <c r="J581" s="389">
        <v>570730000</v>
      </c>
    </row>
    <row r="582" spans="1:10" ht="33">
      <c r="A582" s="383" t="s">
        <v>1125</v>
      </c>
      <c r="B582" s="383">
        <v>1</v>
      </c>
      <c r="C582" s="383">
        <v>4</v>
      </c>
      <c r="D582" s="383">
        <v>3</v>
      </c>
      <c r="E582" s="383">
        <v>15</v>
      </c>
      <c r="F582" s="383">
        <v>71</v>
      </c>
      <c r="G582" s="385" t="s">
        <v>1126</v>
      </c>
      <c r="H582" s="385" t="s">
        <v>1100</v>
      </c>
      <c r="I582" s="385" t="s">
        <v>151</v>
      </c>
      <c r="J582" s="389">
        <v>60540000</v>
      </c>
    </row>
    <row r="583" spans="1:10">
      <c r="A583" s="383" t="s">
        <v>1127</v>
      </c>
      <c r="B583" s="383">
        <v>1</v>
      </c>
      <c r="C583" s="383">
        <v>4</v>
      </c>
      <c r="D583" s="383">
        <v>3</v>
      </c>
      <c r="E583" s="383">
        <v>15</v>
      </c>
      <c r="F583" s="383">
        <v>72</v>
      </c>
      <c r="G583" s="385" t="s">
        <v>1128</v>
      </c>
      <c r="H583" s="385" t="s">
        <v>1129</v>
      </c>
      <c r="I583" s="385" t="s">
        <v>1130</v>
      </c>
      <c r="J583" s="389">
        <v>1066204000</v>
      </c>
    </row>
    <row r="584" spans="1:10">
      <c r="A584" s="383" t="s">
        <v>7632</v>
      </c>
      <c r="B584" s="383">
        <v>1</v>
      </c>
      <c r="C584" s="383">
        <v>4</v>
      </c>
      <c r="D584" s="383">
        <v>3</v>
      </c>
      <c r="E584" s="383">
        <v>15</v>
      </c>
      <c r="F584" s="383">
        <v>73</v>
      </c>
      <c r="G584" s="385" t="s">
        <v>6940</v>
      </c>
      <c r="H584" s="385" t="s">
        <v>1074</v>
      </c>
      <c r="I584" s="385" t="s">
        <v>953</v>
      </c>
      <c r="J584" s="416">
        <v>217744000</v>
      </c>
    </row>
    <row r="585" spans="1:10">
      <c r="A585" s="383" t="s">
        <v>7633</v>
      </c>
      <c r="B585" s="383">
        <v>1</v>
      </c>
      <c r="C585" s="383">
        <v>4</v>
      </c>
      <c r="D585" s="383">
        <v>3</v>
      </c>
      <c r="E585" s="383">
        <v>15</v>
      </c>
      <c r="F585" s="383">
        <v>74</v>
      </c>
      <c r="G585" s="385" t="s">
        <v>6942</v>
      </c>
      <c r="H585" s="385" t="s">
        <v>1074</v>
      </c>
      <c r="I585" s="385" t="s">
        <v>953</v>
      </c>
      <c r="J585" s="416">
        <v>217744000</v>
      </c>
    </row>
    <row r="586" spans="1:10">
      <c r="A586" s="383" t="s">
        <v>7634</v>
      </c>
      <c r="B586" s="383">
        <v>1</v>
      </c>
      <c r="C586" s="383">
        <v>4</v>
      </c>
      <c r="D586" s="383">
        <v>3</v>
      </c>
      <c r="E586" s="383">
        <v>15</v>
      </c>
      <c r="F586" s="383">
        <v>75</v>
      </c>
      <c r="G586" s="385" t="s">
        <v>6943</v>
      </c>
      <c r="H586" s="385" t="s">
        <v>1074</v>
      </c>
      <c r="I586" s="385" t="s">
        <v>953</v>
      </c>
      <c r="J586" s="416">
        <v>227100000</v>
      </c>
    </row>
    <row r="587" spans="1:10">
      <c r="A587" s="383" t="s">
        <v>7635</v>
      </c>
      <c r="B587" s="383">
        <v>1</v>
      </c>
      <c r="C587" s="383">
        <v>4</v>
      </c>
      <c r="D587" s="383">
        <v>3</v>
      </c>
      <c r="E587" s="383">
        <v>15</v>
      </c>
      <c r="F587" s="383">
        <v>76</v>
      </c>
      <c r="G587" s="385" t="s">
        <v>6945</v>
      </c>
      <c r="H587" s="385" t="s">
        <v>1074</v>
      </c>
      <c r="I587" s="385" t="s">
        <v>953</v>
      </c>
      <c r="J587" s="416">
        <v>227100000</v>
      </c>
    </row>
    <row r="588" spans="1:10" ht="33">
      <c r="A588" s="383" t="s">
        <v>7636</v>
      </c>
      <c r="B588" s="383">
        <v>1</v>
      </c>
      <c r="C588" s="383">
        <v>4</v>
      </c>
      <c r="D588" s="383">
        <v>3</v>
      </c>
      <c r="E588" s="383">
        <v>15</v>
      </c>
      <c r="F588" s="383">
        <v>77</v>
      </c>
      <c r="G588" s="385" t="s">
        <v>6947</v>
      </c>
      <c r="H588" s="385" t="s">
        <v>1074</v>
      </c>
      <c r="I588" s="385" t="s">
        <v>953</v>
      </c>
      <c r="J588" s="416">
        <v>227100000</v>
      </c>
    </row>
    <row r="589" spans="1:10">
      <c r="A589" s="383" t="s">
        <v>7637</v>
      </c>
      <c r="B589" s="383">
        <v>1</v>
      </c>
      <c r="C589" s="383">
        <v>4</v>
      </c>
      <c r="D589" s="383">
        <v>3</v>
      </c>
      <c r="E589" s="383">
        <v>15</v>
      </c>
      <c r="F589" s="383">
        <v>78</v>
      </c>
      <c r="G589" s="385" t="s">
        <v>6948</v>
      </c>
      <c r="H589" s="385" t="s">
        <v>1074</v>
      </c>
      <c r="I589" s="385" t="s">
        <v>953</v>
      </c>
      <c r="J589" s="416">
        <v>1100000000</v>
      </c>
    </row>
    <row r="590" spans="1:10">
      <c r="A590" s="383" t="s">
        <v>7638</v>
      </c>
      <c r="B590" s="383">
        <v>1</v>
      </c>
      <c r="C590" s="383">
        <v>4</v>
      </c>
      <c r="D590" s="383">
        <v>3</v>
      </c>
      <c r="E590" s="383">
        <v>15</v>
      </c>
      <c r="F590" s="383">
        <v>79</v>
      </c>
      <c r="G590" s="385" t="s">
        <v>6950</v>
      </c>
      <c r="H590" s="385" t="s">
        <v>1074</v>
      </c>
      <c r="I590" s="385" t="s">
        <v>953</v>
      </c>
      <c r="J590" s="416">
        <v>227100000</v>
      </c>
    </row>
    <row r="591" spans="1:10">
      <c r="A591" s="383" t="s">
        <v>7639</v>
      </c>
      <c r="B591" s="383">
        <v>1</v>
      </c>
      <c r="C591" s="383">
        <v>4</v>
      </c>
      <c r="D591" s="383">
        <v>3</v>
      </c>
      <c r="E591" s="383">
        <v>15</v>
      </c>
      <c r="F591" s="383">
        <v>80</v>
      </c>
      <c r="G591" s="385" t="s">
        <v>6951</v>
      </c>
      <c r="H591" s="385" t="s">
        <v>1074</v>
      </c>
      <c r="I591" s="385" t="s">
        <v>953</v>
      </c>
      <c r="J591" s="416">
        <v>227100000</v>
      </c>
    </row>
    <row r="592" spans="1:10">
      <c r="A592" s="383" t="s">
        <v>7640</v>
      </c>
      <c r="B592" s="383">
        <v>1</v>
      </c>
      <c r="C592" s="383">
        <v>4</v>
      </c>
      <c r="D592" s="383">
        <v>3</v>
      </c>
      <c r="E592" s="383">
        <v>15</v>
      </c>
      <c r="F592" s="383">
        <v>81</v>
      </c>
      <c r="G592" s="385" t="s">
        <v>6952</v>
      </c>
      <c r="H592" s="385" t="s">
        <v>1074</v>
      </c>
      <c r="I592" s="385" t="s">
        <v>953</v>
      </c>
      <c r="J592" s="416">
        <v>170325000</v>
      </c>
    </row>
    <row r="593" spans="1:10">
      <c r="A593" s="383" t="s">
        <v>7641</v>
      </c>
      <c r="B593" s="383">
        <v>1</v>
      </c>
      <c r="C593" s="383">
        <v>4</v>
      </c>
      <c r="D593" s="383">
        <v>3</v>
      </c>
      <c r="E593" s="383">
        <v>15</v>
      </c>
      <c r="F593" s="383">
        <v>82</v>
      </c>
      <c r="G593" s="385" t="s">
        <v>6954</v>
      </c>
      <c r="H593" s="385" t="s">
        <v>1074</v>
      </c>
      <c r="I593" s="385" t="s">
        <v>953</v>
      </c>
      <c r="J593" s="416">
        <v>227100000</v>
      </c>
    </row>
    <row r="594" spans="1:10">
      <c r="A594" s="383" t="s">
        <v>7643</v>
      </c>
      <c r="B594" s="383">
        <v>1</v>
      </c>
      <c r="C594" s="383">
        <v>4</v>
      </c>
      <c r="D594" s="383">
        <v>3</v>
      </c>
      <c r="E594" s="383">
        <v>15</v>
      </c>
      <c r="F594" s="383">
        <v>84</v>
      </c>
      <c r="G594" s="385" t="s">
        <v>6956</v>
      </c>
      <c r="H594" s="385" t="s">
        <v>1074</v>
      </c>
      <c r="I594" s="385" t="s">
        <v>953</v>
      </c>
      <c r="J594" s="416">
        <v>227100000</v>
      </c>
    </row>
    <row r="595" spans="1:10">
      <c r="A595" s="383" t="s">
        <v>7644</v>
      </c>
      <c r="B595" s="383">
        <v>1</v>
      </c>
      <c r="C595" s="383">
        <v>4</v>
      </c>
      <c r="D595" s="383">
        <v>3</v>
      </c>
      <c r="E595" s="383">
        <v>15</v>
      </c>
      <c r="F595" s="383">
        <v>85</v>
      </c>
      <c r="G595" s="385" t="s">
        <v>6957</v>
      </c>
      <c r="H595" s="385" t="s">
        <v>1074</v>
      </c>
      <c r="I595" s="385" t="s">
        <v>953</v>
      </c>
      <c r="J595" s="416">
        <v>170325000</v>
      </c>
    </row>
    <row r="596" spans="1:10">
      <c r="A596" s="383" t="s">
        <v>7645</v>
      </c>
      <c r="B596" s="383">
        <v>1</v>
      </c>
      <c r="C596" s="383">
        <v>4</v>
      </c>
      <c r="D596" s="383">
        <v>3</v>
      </c>
      <c r="E596" s="383">
        <v>15</v>
      </c>
      <c r="F596" s="383">
        <v>86</v>
      </c>
      <c r="G596" s="385" t="s">
        <v>6958</v>
      </c>
      <c r="H596" s="385" t="s">
        <v>1074</v>
      </c>
      <c r="I596" s="385" t="s">
        <v>953</v>
      </c>
      <c r="J596" s="416">
        <v>170325000</v>
      </c>
    </row>
    <row r="597" spans="1:10">
      <c r="A597" s="383" t="s">
        <v>7646</v>
      </c>
      <c r="B597" s="383">
        <v>1</v>
      </c>
      <c r="C597" s="383">
        <v>4</v>
      </c>
      <c r="D597" s="383">
        <v>3</v>
      </c>
      <c r="E597" s="383">
        <v>15</v>
      </c>
      <c r="F597" s="383">
        <v>87</v>
      </c>
      <c r="G597" s="385" t="s">
        <v>6959</v>
      </c>
      <c r="H597" s="385" t="s">
        <v>1074</v>
      </c>
      <c r="I597" s="385" t="s">
        <v>953</v>
      </c>
      <c r="J597" s="416">
        <v>170325000</v>
      </c>
    </row>
    <row r="598" spans="1:10">
      <c r="A598" s="383" t="s">
        <v>7648</v>
      </c>
      <c r="B598" s="383">
        <v>1</v>
      </c>
      <c r="C598" s="383">
        <v>4</v>
      </c>
      <c r="D598" s="383">
        <v>3</v>
      </c>
      <c r="E598" s="383">
        <v>15</v>
      </c>
      <c r="F598" s="383">
        <v>89</v>
      </c>
      <c r="G598" s="385" t="s">
        <v>6962</v>
      </c>
      <c r="H598" s="385" t="s">
        <v>1074</v>
      </c>
      <c r="I598" s="385" t="s">
        <v>953</v>
      </c>
      <c r="J598" s="416">
        <v>227100000</v>
      </c>
    </row>
    <row r="599" spans="1:10">
      <c r="A599" s="383" t="s">
        <v>7649</v>
      </c>
      <c r="B599" s="383">
        <v>1</v>
      </c>
      <c r="C599" s="383">
        <v>4</v>
      </c>
      <c r="D599" s="383">
        <v>3</v>
      </c>
      <c r="E599" s="383">
        <v>15</v>
      </c>
      <c r="F599" s="383">
        <v>90</v>
      </c>
      <c r="G599" s="385" t="s">
        <v>6963</v>
      </c>
      <c r="H599" s="385" t="s">
        <v>1074</v>
      </c>
      <c r="I599" s="385" t="s">
        <v>953</v>
      </c>
      <c r="J599" s="416">
        <v>227100000</v>
      </c>
    </row>
    <row r="600" spans="1:10">
      <c r="A600" s="383" t="s">
        <v>7650</v>
      </c>
      <c r="B600" s="383">
        <v>1</v>
      </c>
      <c r="C600" s="383">
        <v>4</v>
      </c>
      <c r="D600" s="383">
        <v>3</v>
      </c>
      <c r="E600" s="383">
        <v>15</v>
      </c>
      <c r="F600" s="383">
        <v>91</v>
      </c>
      <c r="G600" s="385" t="s">
        <v>6964</v>
      </c>
      <c r="H600" s="385" t="s">
        <v>1074</v>
      </c>
      <c r="I600" s="385" t="s">
        <v>953</v>
      </c>
      <c r="J600" s="416">
        <v>227100000</v>
      </c>
    </row>
    <row r="601" spans="1:10">
      <c r="A601" s="383" t="s">
        <v>7651</v>
      </c>
      <c r="B601" s="383">
        <v>1</v>
      </c>
      <c r="C601" s="383">
        <v>4</v>
      </c>
      <c r="D601" s="383">
        <v>3</v>
      </c>
      <c r="E601" s="383">
        <v>15</v>
      </c>
      <c r="F601" s="383">
        <v>92</v>
      </c>
      <c r="G601" s="385" t="s">
        <v>6965</v>
      </c>
      <c r="H601" s="385" t="s">
        <v>1074</v>
      </c>
      <c r="I601" s="385" t="s">
        <v>953</v>
      </c>
      <c r="J601" s="416">
        <v>227100000</v>
      </c>
    </row>
    <row r="602" spans="1:10">
      <c r="A602" s="383" t="s">
        <v>7652</v>
      </c>
      <c r="B602" s="383">
        <v>1</v>
      </c>
      <c r="C602" s="383">
        <v>4</v>
      </c>
      <c r="D602" s="383">
        <v>3</v>
      </c>
      <c r="E602" s="383">
        <v>15</v>
      </c>
      <c r="F602" s="383">
        <v>93</v>
      </c>
      <c r="G602" s="385" t="s">
        <v>6966</v>
      </c>
      <c r="H602" s="385" t="s">
        <v>1074</v>
      </c>
      <c r="I602" s="385" t="s">
        <v>953</v>
      </c>
      <c r="J602" s="416">
        <v>227100000</v>
      </c>
    </row>
    <row r="603" spans="1:10">
      <c r="A603" s="383" t="s">
        <v>7653</v>
      </c>
      <c r="B603" s="383">
        <v>1</v>
      </c>
      <c r="C603" s="383">
        <v>4</v>
      </c>
      <c r="D603" s="383">
        <v>3</v>
      </c>
      <c r="E603" s="383">
        <v>15</v>
      </c>
      <c r="F603" s="383">
        <v>94</v>
      </c>
      <c r="G603" s="385" t="s">
        <v>6967</v>
      </c>
      <c r="H603" s="385" t="s">
        <v>1074</v>
      </c>
      <c r="I603" s="385" t="s">
        <v>953</v>
      </c>
      <c r="J603" s="416">
        <v>227100000</v>
      </c>
    </row>
    <row r="604" spans="1:10">
      <c r="A604" s="383" t="s">
        <v>7654</v>
      </c>
      <c r="B604" s="383">
        <v>1</v>
      </c>
      <c r="C604" s="383">
        <v>4</v>
      </c>
      <c r="D604" s="383">
        <v>3</v>
      </c>
      <c r="E604" s="383">
        <v>15</v>
      </c>
      <c r="F604" s="383">
        <v>95</v>
      </c>
      <c r="G604" s="385" t="s">
        <v>6968</v>
      </c>
      <c r="H604" s="385" t="s">
        <v>1074</v>
      </c>
      <c r="I604" s="385" t="s">
        <v>953</v>
      </c>
      <c r="J604" s="416">
        <v>227100000</v>
      </c>
    </row>
    <row r="605" spans="1:10">
      <c r="A605" s="383" t="s">
        <v>7655</v>
      </c>
      <c r="B605" s="383">
        <v>1</v>
      </c>
      <c r="C605" s="383">
        <v>4</v>
      </c>
      <c r="D605" s="383">
        <v>3</v>
      </c>
      <c r="E605" s="383">
        <v>15</v>
      </c>
      <c r="F605" s="383">
        <v>96</v>
      </c>
      <c r="G605" s="385" t="s">
        <v>6969</v>
      </c>
      <c r="H605" s="385" t="s">
        <v>1074</v>
      </c>
      <c r="I605" s="385" t="s">
        <v>953</v>
      </c>
      <c r="J605" s="416">
        <v>227100000</v>
      </c>
    </row>
    <row r="606" spans="1:10">
      <c r="A606" s="383" t="s">
        <v>7656</v>
      </c>
      <c r="B606" s="383">
        <v>1</v>
      </c>
      <c r="C606" s="383">
        <v>4</v>
      </c>
      <c r="D606" s="383">
        <v>3</v>
      </c>
      <c r="E606" s="383">
        <v>15</v>
      </c>
      <c r="F606" s="383">
        <v>97</v>
      </c>
      <c r="G606" s="385" t="s">
        <v>6970</v>
      </c>
      <c r="H606" s="385" t="s">
        <v>1074</v>
      </c>
      <c r="I606" s="385" t="s">
        <v>953</v>
      </c>
      <c r="J606" s="416">
        <v>227100000</v>
      </c>
    </row>
    <row r="607" spans="1:10">
      <c r="A607" s="383" t="s">
        <v>7657</v>
      </c>
      <c r="B607" s="383">
        <v>1</v>
      </c>
      <c r="C607" s="383">
        <v>4</v>
      </c>
      <c r="D607" s="383">
        <v>3</v>
      </c>
      <c r="E607" s="383">
        <v>15</v>
      </c>
      <c r="F607" s="383">
        <v>98</v>
      </c>
      <c r="G607" s="385" t="s">
        <v>6972</v>
      </c>
      <c r="H607" s="385" t="s">
        <v>1074</v>
      </c>
      <c r="I607" s="385" t="s">
        <v>953</v>
      </c>
      <c r="J607" s="416">
        <v>227100000</v>
      </c>
    </row>
    <row r="608" spans="1:10">
      <c r="A608" s="383" t="s">
        <v>7658</v>
      </c>
      <c r="B608" s="383">
        <v>1</v>
      </c>
      <c r="C608" s="383">
        <v>4</v>
      </c>
      <c r="D608" s="383">
        <v>3</v>
      </c>
      <c r="E608" s="383">
        <v>15</v>
      </c>
      <c r="F608" s="383">
        <v>99</v>
      </c>
      <c r="G608" s="385" t="s">
        <v>6973</v>
      </c>
      <c r="H608" s="385" t="s">
        <v>1074</v>
      </c>
      <c r="I608" s="385" t="s">
        <v>953</v>
      </c>
      <c r="J608" s="416">
        <v>227100000</v>
      </c>
    </row>
    <row r="609" spans="1:10">
      <c r="A609" s="383" t="s">
        <v>7659</v>
      </c>
      <c r="B609" s="383">
        <v>1</v>
      </c>
      <c r="C609" s="383">
        <v>4</v>
      </c>
      <c r="D609" s="383">
        <v>3</v>
      </c>
      <c r="E609" s="383">
        <v>15</v>
      </c>
      <c r="F609" s="383">
        <v>100</v>
      </c>
      <c r="G609" s="385" t="s">
        <v>6974</v>
      </c>
      <c r="H609" s="385" t="s">
        <v>1074</v>
      </c>
      <c r="I609" s="385" t="s">
        <v>953</v>
      </c>
      <c r="J609" s="416">
        <v>227100000</v>
      </c>
    </row>
    <row r="610" spans="1:10">
      <c r="A610" s="383" t="s">
        <v>7660</v>
      </c>
      <c r="B610" s="383">
        <v>1</v>
      </c>
      <c r="C610" s="383">
        <v>4</v>
      </c>
      <c r="D610" s="383">
        <v>3</v>
      </c>
      <c r="E610" s="383">
        <v>15</v>
      </c>
      <c r="F610" s="383">
        <v>101</v>
      </c>
      <c r="G610" s="385" t="s">
        <v>6975</v>
      </c>
      <c r="H610" s="385" t="s">
        <v>1074</v>
      </c>
      <c r="I610" s="385" t="s">
        <v>953</v>
      </c>
      <c r="J610" s="416">
        <v>227100000</v>
      </c>
    </row>
    <row r="611" spans="1:10">
      <c r="A611" s="383" t="s">
        <v>7661</v>
      </c>
      <c r="B611" s="383">
        <v>1</v>
      </c>
      <c r="C611" s="383">
        <v>4</v>
      </c>
      <c r="D611" s="383">
        <v>3</v>
      </c>
      <c r="E611" s="383">
        <v>15</v>
      </c>
      <c r="F611" s="383">
        <v>102</v>
      </c>
      <c r="G611" s="385" t="s">
        <v>6976</v>
      </c>
      <c r="H611" s="385" t="s">
        <v>1074</v>
      </c>
      <c r="I611" s="385" t="s">
        <v>953</v>
      </c>
      <c r="J611" s="416">
        <v>227100000</v>
      </c>
    </row>
    <row r="612" spans="1:10">
      <c r="A612" s="383" t="s">
        <v>7662</v>
      </c>
      <c r="B612" s="383">
        <v>1</v>
      </c>
      <c r="C612" s="383">
        <v>4</v>
      </c>
      <c r="D612" s="383">
        <v>3</v>
      </c>
      <c r="E612" s="383">
        <v>15</v>
      </c>
      <c r="F612" s="383">
        <v>103</v>
      </c>
      <c r="G612" s="385" t="s">
        <v>6977</v>
      </c>
      <c r="H612" s="385" t="s">
        <v>1074</v>
      </c>
      <c r="I612" s="385" t="s">
        <v>953</v>
      </c>
      <c r="J612" s="416">
        <v>227100000</v>
      </c>
    </row>
    <row r="613" spans="1:10">
      <c r="A613" s="383" t="s">
        <v>7663</v>
      </c>
      <c r="B613" s="383">
        <v>1</v>
      </c>
      <c r="C613" s="383">
        <v>4</v>
      </c>
      <c r="D613" s="383">
        <v>3</v>
      </c>
      <c r="E613" s="383">
        <v>15</v>
      </c>
      <c r="F613" s="383">
        <v>104</v>
      </c>
      <c r="G613" s="385" t="s">
        <v>6978</v>
      </c>
      <c r="H613" s="385" t="s">
        <v>1074</v>
      </c>
      <c r="I613" s="385" t="s">
        <v>953</v>
      </c>
      <c r="J613" s="416">
        <v>227100000</v>
      </c>
    </row>
    <row r="614" spans="1:10">
      <c r="A614" s="383" t="s">
        <v>7664</v>
      </c>
      <c r="B614" s="383">
        <v>1</v>
      </c>
      <c r="C614" s="383">
        <v>4</v>
      </c>
      <c r="D614" s="383">
        <v>3</v>
      </c>
      <c r="E614" s="383">
        <v>15</v>
      </c>
      <c r="F614" s="383">
        <v>105</v>
      </c>
      <c r="G614" s="385" t="s">
        <v>6979</v>
      </c>
      <c r="H614" s="385" t="s">
        <v>1074</v>
      </c>
      <c r="I614" s="385" t="s">
        <v>953</v>
      </c>
      <c r="J614" s="416">
        <v>227100000</v>
      </c>
    </row>
    <row r="615" spans="1:10">
      <c r="A615" s="383" t="s">
        <v>7665</v>
      </c>
      <c r="B615" s="383">
        <v>1</v>
      </c>
      <c r="C615" s="383">
        <v>4</v>
      </c>
      <c r="D615" s="383">
        <v>3</v>
      </c>
      <c r="E615" s="383">
        <v>15</v>
      </c>
      <c r="F615" s="383">
        <v>106</v>
      </c>
      <c r="G615" s="385" t="s">
        <v>6980</v>
      </c>
      <c r="H615" s="385" t="s">
        <v>1074</v>
      </c>
      <c r="I615" s="385" t="s">
        <v>953</v>
      </c>
      <c r="J615" s="416">
        <v>227100000</v>
      </c>
    </row>
    <row r="616" spans="1:10">
      <c r="A616" s="383" t="s">
        <v>7666</v>
      </c>
      <c r="B616" s="383">
        <v>1</v>
      </c>
      <c r="C616" s="383">
        <v>4</v>
      </c>
      <c r="D616" s="383">
        <v>3</v>
      </c>
      <c r="E616" s="383">
        <v>15</v>
      </c>
      <c r="F616" s="383">
        <v>107</v>
      </c>
      <c r="G616" s="385" t="s">
        <v>6981</v>
      </c>
      <c r="H616" s="385" t="s">
        <v>1074</v>
      </c>
      <c r="I616" s="385" t="s">
        <v>953</v>
      </c>
      <c r="J616" s="416">
        <v>227100000</v>
      </c>
    </row>
    <row r="617" spans="1:10">
      <c r="A617" s="383" t="s">
        <v>7667</v>
      </c>
      <c r="B617" s="383">
        <v>1</v>
      </c>
      <c r="C617" s="383">
        <v>4</v>
      </c>
      <c r="D617" s="383">
        <v>3</v>
      </c>
      <c r="E617" s="383">
        <v>15</v>
      </c>
      <c r="F617" s="383">
        <v>108</v>
      </c>
      <c r="G617" s="385" t="s">
        <v>6982</v>
      </c>
      <c r="H617" s="385" t="s">
        <v>1074</v>
      </c>
      <c r="I617" s="385" t="s">
        <v>953</v>
      </c>
      <c r="J617" s="416">
        <v>227100000</v>
      </c>
    </row>
    <row r="618" spans="1:10">
      <c r="A618" s="383" t="s">
        <v>7668</v>
      </c>
      <c r="B618" s="383">
        <v>1</v>
      </c>
      <c r="C618" s="383">
        <v>4</v>
      </c>
      <c r="D618" s="383">
        <v>3</v>
      </c>
      <c r="E618" s="383">
        <v>15</v>
      </c>
      <c r="F618" s="383">
        <v>109</v>
      </c>
      <c r="G618" s="385" t="s">
        <v>7406</v>
      </c>
      <c r="H618" s="385" t="s">
        <v>1074</v>
      </c>
      <c r="I618" s="385" t="s">
        <v>953</v>
      </c>
      <c r="J618" s="416">
        <v>227100000</v>
      </c>
    </row>
    <row r="619" spans="1:10">
      <c r="A619" s="383" t="s">
        <v>7669</v>
      </c>
      <c r="B619" s="383">
        <v>1</v>
      </c>
      <c r="C619" s="383">
        <v>4</v>
      </c>
      <c r="D619" s="383">
        <v>3</v>
      </c>
      <c r="E619" s="383">
        <v>15</v>
      </c>
      <c r="F619" s="383">
        <v>110</v>
      </c>
      <c r="G619" s="385" t="s">
        <v>6984</v>
      </c>
      <c r="H619" s="385" t="s">
        <v>1074</v>
      </c>
      <c r="I619" s="385" t="s">
        <v>953</v>
      </c>
      <c r="J619" s="416">
        <v>227100000</v>
      </c>
    </row>
    <row r="620" spans="1:10">
      <c r="A620" s="383" t="s">
        <v>7670</v>
      </c>
      <c r="B620" s="383">
        <v>1</v>
      </c>
      <c r="C620" s="383">
        <v>4</v>
      </c>
      <c r="D620" s="383">
        <v>3</v>
      </c>
      <c r="E620" s="383">
        <v>15</v>
      </c>
      <c r="F620" s="383">
        <v>111</v>
      </c>
      <c r="G620" s="385" t="s">
        <v>6985</v>
      </c>
      <c r="H620" s="385" t="s">
        <v>1074</v>
      </c>
      <c r="I620" s="385" t="s">
        <v>953</v>
      </c>
      <c r="J620" s="416">
        <v>227100000</v>
      </c>
    </row>
    <row r="621" spans="1:10">
      <c r="A621" s="383" t="s">
        <v>7671</v>
      </c>
      <c r="B621" s="383">
        <v>1</v>
      </c>
      <c r="C621" s="383">
        <v>4</v>
      </c>
      <c r="D621" s="383">
        <v>3</v>
      </c>
      <c r="E621" s="383">
        <v>15</v>
      </c>
      <c r="F621" s="383">
        <v>112</v>
      </c>
      <c r="G621" s="385" t="s">
        <v>6986</v>
      </c>
      <c r="H621" s="385" t="s">
        <v>1074</v>
      </c>
      <c r="I621" s="385" t="s">
        <v>953</v>
      </c>
      <c r="J621" s="416">
        <v>227100000</v>
      </c>
    </row>
    <row r="622" spans="1:10" ht="33">
      <c r="A622" s="383" t="s">
        <v>7672</v>
      </c>
      <c r="B622" s="383">
        <v>1</v>
      </c>
      <c r="C622" s="383">
        <v>4</v>
      </c>
      <c r="D622" s="383">
        <v>3</v>
      </c>
      <c r="E622" s="383">
        <v>15</v>
      </c>
      <c r="F622" s="383">
        <v>113</v>
      </c>
      <c r="G622" s="385" t="s">
        <v>7407</v>
      </c>
      <c r="H622" s="385" t="s">
        <v>1074</v>
      </c>
      <c r="I622" s="385" t="s">
        <v>953</v>
      </c>
      <c r="J622" s="416">
        <v>227100000</v>
      </c>
    </row>
    <row r="623" spans="1:10">
      <c r="A623" s="383" t="s">
        <v>7673</v>
      </c>
      <c r="B623" s="383">
        <v>1</v>
      </c>
      <c r="C623" s="383">
        <v>4</v>
      </c>
      <c r="D623" s="383">
        <v>3</v>
      </c>
      <c r="E623" s="383">
        <v>15</v>
      </c>
      <c r="F623" s="383">
        <v>114</v>
      </c>
      <c r="G623" s="385" t="s">
        <v>6987</v>
      </c>
      <c r="H623" s="385" t="s">
        <v>1074</v>
      </c>
      <c r="I623" s="385" t="s">
        <v>953</v>
      </c>
      <c r="J623" s="416">
        <v>227100000</v>
      </c>
    </row>
    <row r="624" spans="1:10" ht="33">
      <c r="A624" s="383" t="s">
        <v>7674</v>
      </c>
      <c r="B624" s="383">
        <v>1</v>
      </c>
      <c r="C624" s="383">
        <v>4</v>
      </c>
      <c r="D624" s="383">
        <v>3</v>
      </c>
      <c r="E624" s="383">
        <v>15</v>
      </c>
      <c r="F624" s="383">
        <v>115</v>
      </c>
      <c r="G624" s="385" t="s">
        <v>6988</v>
      </c>
      <c r="H624" s="385" t="s">
        <v>1074</v>
      </c>
      <c r="I624" s="385" t="s">
        <v>953</v>
      </c>
      <c r="J624" s="416">
        <v>227100000</v>
      </c>
    </row>
    <row r="625" spans="1:10" ht="33">
      <c r="A625" s="383" t="s">
        <v>7675</v>
      </c>
      <c r="B625" s="383">
        <v>1</v>
      </c>
      <c r="C625" s="383">
        <v>4</v>
      </c>
      <c r="D625" s="383">
        <v>3</v>
      </c>
      <c r="E625" s="383">
        <v>15</v>
      </c>
      <c r="F625" s="383">
        <v>116</v>
      </c>
      <c r="G625" s="394" t="s">
        <v>7408</v>
      </c>
      <c r="H625" s="385" t="s">
        <v>1074</v>
      </c>
      <c r="I625" s="385" t="s">
        <v>953</v>
      </c>
      <c r="J625" s="416">
        <v>227100000</v>
      </c>
    </row>
    <row r="626" spans="1:10">
      <c r="A626" s="383" t="s">
        <v>7676</v>
      </c>
      <c r="B626" s="383">
        <v>1</v>
      </c>
      <c r="C626" s="383">
        <v>4</v>
      </c>
      <c r="D626" s="383">
        <v>3</v>
      </c>
      <c r="E626" s="383">
        <v>15</v>
      </c>
      <c r="F626" s="383">
        <v>117</v>
      </c>
      <c r="G626" s="394" t="s">
        <v>7409</v>
      </c>
      <c r="H626" s="385" t="s">
        <v>1074</v>
      </c>
      <c r="I626" s="385" t="s">
        <v>953</v>
      </c>
      <c r="J626" s="416">
        <v>227100000</v>
      </c>
    </row>
    <row r="627" spans="1:10">
      <c r="A627" s="383" t="s">
        <v>7677</v>
      </c>
      <c r="B627" s="383">
        <v>1</v>
      </c>
      <c r="C627" s="383">
        <v>4</v>
      </c>
      <c r="D627" s="383">
        <v>3</v>
      </c>
      <c r="E627" s="383">
        <v>15</v>
      </c>
      <c r="F627" s="383">
        <v>118</v>
      </c>
      <c r="G627" s="385" t="s">
        <v>7410</v>
      </c>
      <c r="H627" s="385" t="s">
        <v>1074</v>
      </c>
      <c r="I627" s="385" t="s">
        <v>953</v>
      </c>
      <c r="J627" s="416">
        <v>227100000</v>
      </c>
    </row>
    <row r="628" spans="1:10">
      <c r="A628" s="383" t="s">
        <v>7678</v>
      </c>
      <c r="B628" s="383">
        <v>1</v>
      </c>
      <c r="C628" s="383">
        <v>4</v>
      </c>
      <c r="D628" s="383">
        <v>3</v>
      </c>
      <c r="E628" s="383">
        <v>15</v>
      </c>
      <c r="F628" s="383">
        <v>119</v>
      </c>
      <c r="G628" s="385" t="s">
        <v>6989</v>
      </c>
      <c r="H628" s="385" t="s">
        <v>1074</v>
      </c>
      <c r="I628" s="385" t="s">
        <v>953</v>
      </c>
      <c r="J628" s="416">
        <v>227100000</v>
      </c>
    </row>
    <row r="629" spans="1:10">
      <c r="A629" s="383" t="s">
        <v>7679</v>
      </c>
      <c r="B629" s="383">
        <v>1</v>
      </c>
      <c r="C629" s="383">
        <v>4</v>
      </c>
      <c r="D629" s="383">
        <v>3</v>
      </c>
      <c r="E629" s="383">
        <v>15</v>
      </c>
      <c r="F629" s="383">
        <v>120</v>
      </c>
      <c r="G629" s="385" t="s">
        <v>6991</v>
      </c>
      <c r="H629" s="385" t="s">
        <v>1074</v>
      </c>
      <c r="I629" s="385" t="s">
        <v>953</v>
      </c>
      <c r="J629" s="416">
        <v>227100000</v>
      </c>
    </row>
    <row r="630" spans="1:10">
      <c r="A630" s="383" t="s">
        <v>7681</v>
      </c>
      <c r="B630" s="383">
        <v>1</v>
      </c>
      <c r="C630" s="383">
        <v>4</v>
      </c>
      <c r="D630" s="383">
        <v>3</v>
      </c>
      <c r="E630" s="383">
        <v>15</v>
      </c>
      <c r="F630" s="383">
        <v>122</v>
      </c>
      <c r="G630" s="385" t="s">
        <v>6994</v>
      </c>
      <c r="H630" s="385" t="s">
        <v>1074</v>
      </c>
      <c r="I630" s="385" t="s">
        <v>953</v>
      </c>
      <c r="J630" s="416">
        <v>227100000</v>
      </c>
    </row>
    <row r="631" spans="1:10">
      <c r="A631" s="383" t="s">
        <v>7682</v>
      </c>
      <c r="B631" s="383">
        <v>1</v>
      </c>
      <c r="C631" s="383">
        <v>4</v>
      </c>
      <c r="D631" s="383">
        <v>3</v>
      </c>
      <c r="E631" s="383">
        <v>15</v>
      </c>
      <c r="F631" s="383">
        <v>123</v>
      </c>
      <c r="G631" s="385" t="s">
        <v>6995</v>
      </c>
      <c r="H631" s="385" t="s">
        <v>1074</v>
      </c>
      <c r="I631" s="385" t="s">
        <v>953</v>
      </c>
      <c r="J631" s="416">
        <v>227100000</v>
      </c>
    </row>
    <row r="632" spans="1:10">
      <c r="A632" s="383" t="s">
        <v>7683</v>
      </c>
      <c r="B632" s="383">
        <v>1</v>
      </c>
      <c r="C632" s="383">
        <v>4</v>
      </c>
      <c r="D632" s="383">
        <v>3</v>
      </c>
      <c r="E632" s="383">
        <v>15</v>
      </c>
      <c r="F632" s="383">
        <v>124</v>
      </c>
      <c r="G632" s="385" t="s">
        <v>6996</v>
      </c>
      <c r="H632" s="385" t="s">
        <v>1074</v>
      </c>
      <c r="I632" s="385" t="s">
        <v>953</v>
      </c>
      <c r="J632" s="416">
        <v>170325000</v>
      </c>
    </row>
    <row r="633" spans="1:10">
      <c r="A633" s="383" t="s">
        <v>7684</v>
      </c>
      <c r="B633" s="383">
        <v>1</v>
      </c>
      <c r="C633" s="383">
        <v>4</v>
      </c>
      <c r="D633" s="383">
        <v>3</v>
      </c>
      <c r="E633" s="383">
        <v>15</v>
      </c>
      <c r="F633" s="383">
        <v>125</v>
      </c>
      <c r="G633" s="385" t="s">
        <v>6997</v>
      </c>
      <c r="H633" s="385" t="s">
        <v>1074</v>
      </c>
      <c r="I633" s="385" t="s">
        <v>953</v>
      </c>
      <c r="J633" s="416">
        <v>227100000</v>
      </c>
    </row>
    <row r="634" spans="1:10">
      <c r="A634" s="383" t="s">
        <v>7685</v>
      </c>
      <c r="B634" s="383">
        <v>1</v>
      </c>
      <c r="C634" s="383">
        <v>4</v>
      </c>
      <c r="D634" s="383">
        <v>3</v>
      </c>
      <c r="E634" s="383">
        <v>15</v>
      </c>
      <c r="F634" s="383">
        <v>126</v>
      </c>
      <c r="G634" s="385" t="s">
        <v>6999</v>
      </c>
      <c r="H634" s="385" t="s">
        <v>1074</v>
      </c>
      <c r="I634" s="385" t="s">
        <v>953</v>
      </c>
      <c r="J634" s="416">
        <v>227100000</v>
      </c>
    </row>
    <row r="635" spans="1:10">
      <c r="A635" s="383" t="s">
        <v>7686</v>
      </c>
      <c r="B635" s="383">
        <v>1</v>
      </c>
      <c r="C635" s="383">
        <v>4</v>
      </c>
      <c r="D635" s="383">
        <v>3</v>
      </c>
      <c r="E635" s="383">
        <v>15</v>
      </c>
      <c r="F635" s="383">
        <v>127</v>
      </c>
      <c r="G635" s="385" t="s">
        <v>7000</v>
      </c>
      <c r="H635" s="385" t="s">
        <v>1074</v>
      </c>
      <c r="I635" s="385" t="s">
        <v>953</v>
      </c>
      <c r="J635" s="416">
        <v>227100000</v>
      </c>
    </row>
    <row r="636" spans="1:10">
      <c r="A636" s="383" t="s">
        <v>7687</v>
      </c>
      <c r="B636" s="383">
        <v>1</v>
      </c>
      <c r="C636" s="383">
        <v>4</v>
      </c>
      <c r="D636" s="383">
        <v>3</v>
      </c>
      <c r="E636" s="383">
        <v>15</v>
      </c>
      <c r="F636" s="383">
        <v>128</v>
      </c>
      <c r="G636" s="385" t="s">
        <v>7001</v>
      </c>
      <c r="H636" s="385" t="s">
        <v>1074</v>
      </c>
      <c r="I636" s="385" t="s">
        <v>953</v>
      </c>
      <c r="J636" s="416">
        <v>227100000</v>
      </c>
    </row>
    <row r="637" spans="1:10">
      <c r="A637" s="383" t="s">
        <v>7688</v>
      </c>
      <c r="B637" s="383">
        <v>1</v>
      </c>
      <c r="C637" s="383">
        <v>4</v>
      </c>
      <c r="D637" s="383">
        <v>3</v>
      </c>
      <c r="E637" s="383">
        <v>15</v>
      </c>
      <c r="F637" s="383">
        <v>129</v>
      </c>
      <c r="G637" s="385" t="s">
        <v>7002</v>
      </c>
      <c r="H637" s="385" t="s">
        <v>1074</v>
      </c>
      <c r="I637" s="385" t="s">
        <v>953</v>
      </c>
      <c r="J637" s="416">
        <v>227100000</v>
      </c>
    </row>
    <row r="638" spans="1:10">
      <c r="A638" s="383" t="s">
        <v>7689</v>
      </c>
      <c r="B638" s="383">
        <v>1</v>
      </c>
      <c r="C638" s="383">
        <v>4</v>
      </c>
      <c r="D638" s="383">
        <v>3</v>
      </c>
      <c r="E638" s="383">
        <v>15</v>
      </c>
      <c r="F638" s="383">
        <v>130</v>
      </c>
      <c r="G638" s="385" t="s">
        <v>7003</v>
      </c>
      <c r="H638" s="385" t="s">
        <v>1074</v>
      </c>
      <c r="I638" s="385" t="s">
        <v>953</v>
      </c>
      <c r="J638" s="416">
        <v>227100000</v>
      </c>
    </row>
    <row r="639" spans="1:10">
      <c r="A639" s="383" t="s">
        <v>7690</v>
      </c>
      <c r="B639" s="383">
        <v>1</v>
      </c>
      <c r="C639" s="383">
        <v>4</v>
      </c>
      <c r="D639" s="383">
        <v>3</v>
      </c>
      <c r="E639" s="383">
        <v>15</v>
      </c>
      <c r="F639" s="383">
        <v>131</v>
      </c>
      <c r="G639" s="385" t="s">
        <v>7005</v>
      </c>
      <c r="H639" s="385" t="s">
        <v>1074</v>
      </c>
      <c r="I639" s="385" t="s">
        <v>953</v>
      </c>
      <c r="J639" s="416">
        <v>227100000</v>
      </c>
    </row>
    <row r="640" spans="1:10">
      <c r="A640" s="383" t="s">
        <v>7691</v>
      </c>
      <c r="B640" s="383">
        <v>1</v>
      </c>
      <c r="C640" s="383">
        <v>4</v>
      </c>
      <c r="D640" s="383">
        <v>3</v>
      </c>
      <c r="E640" s="383">
        <v>15</v>
      </c>
      <c r="F640" s="383">
        <v>132</v>
      </c>
      <c r="G640" s="385" t="s">
        <v>7006</v>
      </c>
      <c r="H640" s="385" t="s">
        <v>1074</v>
      </c>
      <c r="I640" s="385" t="s">
        <v>953</v>
      </c>
      <c r="J640" s="416">
        <v>227100000</v>
      </c>
    </row>
    <row r="641" spans="1:10">
      <c r="A641" s="383" t="s">
        <v>7692</v>
      </c>
      <c r="B641" s="383">
        <v>1</v>
      </c>
      <c r="C641" s="383">
        <v>4</v>
      </c>
      <c r="D641" s="383">
        <v>3</v>
      </c>
      <c r="E641" s="383">
        <v>15</v>
      </c>
      <c r="F641" s="383">
        <v>133</v>
      </c>
      <c r="G641" s="385" t="s">
        <v>7007</v>
      </c>
      <c r="H641" s="385" t="s">
        <v>1074</v>
      </c>
      <c r="I641" s="385" t="s">
        <v>953</v>
      </c>
      <c r="J641" s="416">
        <v>227100000</v>
      </c>
    </row>
    <row r="642" spans="1:10">
      <c r="A642" s="383" t="s">
        <v>7693</v>
      </c>
      <c r="B642" s="383">
        <v>1</v>
      </c>
      <c r="C642" s="383">
        <v>4</v>
      </c>
      <c r="D642" s="383">
        <v>3</v>
      </c>
      <c r="E642" s="383">
        <v>15</v>
      </c>
      <c r="F642" s="383">
        <v>134</v>
      </c>
      <c r="G642" s="385" t="s">
        <v>7008</v>
      </c>
      <c r="H642" s="385" t="s">
        <v>1074</v>
      </c>
      <c r="I642" s="385" t="s">
        <v>953</v>
      </c>
      <c r="J642" s="416">
        <v>227100000</v>
      </c>
    </row>
    <row r="643" spans="1:10">
      <c r="A643" s="383" t="s">
        <v>7694</v>
      </c>
      <c r="B643" s="383">
        <v>1</v>
      </c>
      <c r="C643" s="383">
        <v>4</v>
      </c>
      <c r="D643" s="383">
        <v>3</v>
      </c>
      <c r="E643" s="383">
        <v>15</v>
      </c>
      <c r="F643" s="383">
        <v>135</v>
      </c>
      <c r="G643" s="385" t="s">
        <v>7009</v>
      </c>
      <c r="H643" s="385" t="s">
        <v>1074</v>
      </c>
      <c r="I643" s="385" t="s">
        <v>953</v>
      </c>
      <c r="J643" s="416">
        <v>227100000</v>
      </c>
    </row>
    <row r="644" spans="1:10">
      <c r="A644" s="383" t="s">
        <v>7695</v>
      </c>
      <c r="B644" s="383">
        <v>1</v>
      </c>
      <c r="C644" s="383">
        <v>4</v>
      </c>
      <c r="D644" s="383">
        <v>3</v>
      </c>
      <c r="E644" s="383">
        <v>15</v>
      </c>
      <c r="F644" s="383">
        <v>136</v>
      </c>
      <c r="G644" s="385" t="s">
        <v>7010</v>
      </c>
      <c r="H644" s="385" t="s">
        <v>1074</v>
      </c>
      <c r="I644" s="385" t="s">
        <v>953</v>
      </c>
      <c r="J644" s="416">
        <v>227100000</v>
      </c>
    </row>
    <row r="645" spans="1:10">
      <c r="A645" s="383" t="s">
        <v>7696</v>
      </c>
      <c r="B645" s="383">
        <v>1</v>
      </c>
      <c r="C645" s="383">
        <v>4</v>
      </c>
      <c r="D645" s="383">
        <v>3</v>
      </c>
      <c r="E645" s="383">
        <v>15</v>
      </c>
      <c r="F645" s="383">
        <v>137</v>
      </c>
      <c r="G645" s="385" t="s">
        <v>7011</v>
      </c>
      <c r="H645" s="385" t="s">
        <v>1074</v>
      </c>
      <c r="I645" s="385" t="s">
        <v>953</v>
      </c>
      <c r="J645" s="416">
        <v>227100000</v>
      </c>
    </row>
    <row r="646" spans="1:10">
      <c r="A646" s="383" t="s">
        <v>7697</v>
      </c>
      <c r="B646" s="383">
        <v>1</v>
      </c>
      <c r="C646" s="383">
        <v>4</v>
      </c>
      <c r="D646" s="383">
        <v>3</v>
      </c>
      <c r="E646" s="383">
        <v>15</v>
      </c>
      <c r="F646" s="383">
        <v>138</v>
      </c>
      <c r="G646" s="385" t="s">
        <v>7013</v>
      </c>
      <c r="H646" s="385" t="s">
        <v>1074</v>
      </c>
      <c r="I646" s="385" t="s">
        <v>953</v>
      </c>
      <c r="J646" s="416">
        <v>227100000</v>
      </c>
    </row>
    <row r="647" spans="1:10">
      <c r="A647" s="383" t="s">
        <v>7698</v>
      </c>
      <c r="B647" s="383">
        <v>1</v>
      </c>
      <c r="C647" s="383">
        <v>4</v>
      </c>
      <c r="D647" s="383">
        <v>3</v>
      </c>
      <c r="E647" s="383">
        <v>15</v>
      </c>
      <c r="F647" s="383">
        <v>139</v>
      </c>
      <c r="G647" s="385" t="s">
        <v>7014</v>
      </c>
      <c r="H647" s="385" t="s">
        <v>1074</v>
      </c>
      <c r="I647" s="385" t="s">
        <v>953</v>
      </c>
      <c r="J647" s="416">
        <v>227100000</v>
      </c>
    </row>
    <row r="648" spans="1:10">
      <c r="A648" s="383" t="s">
        <v>7699</v>
      </c>
      <c r="B648" s="383">
        <v>1</v>
      </c>
      <c r="C648" s="383">
        <v>4</v>
      </c>
      <c r="D648" s="383">
        <v>3</v>
      </c>
      <c r="E648" s="383">
        <v>15</v>
      </c>
      <c r="F648" s="383">
        <v>140</v>
      </c>
      <c r="G648" s="385" t="s">
        <v>7015</v>
      </c>
      <c r="H648" s="385" t="s">
        <v>1074</v>
      </c>
      <c r="I648" s="385" t="s">
        <v>953</v>
      </c>
      <c r="J648" s="416">
        <v>227100000</v>
      </c>
    </row>
    <row r="649" spans="1:10">
      <c r="A649" s="383" t="s">
        <v>7700</v>
      </c>
      <c r="B649" s="383">
        <v>1</v>
      </c>
      <c r="C649" s="383">
        <v>4</v>
      </c>
      <c r="D649" s="383">
        <v>3</v>
      </c>
      <c r="E649" s="383">
        <v>15</v>
      </c>
      <c r="F649" s="383">
        <v>141</v>
      </c>
      <c r="G649" s="385" t="s">
        <v>7016</v>
      </c>
      <c r="H649" s="385" t="s">
        <v>7985</v>
      </c>
      <c r="I649" s="385" t="s">
        <v>953</v>
      </c>
      <c r="J649" s="416">
        <v>227100000</v>
      </c>
    </row>
    <row r="650" spans="1:10">
      <c r="A650" s="383" t="s">
        <v>7701</v>
      </c>
      <c r="B650" s="383">
        <v>1</v>
      </c>
      <c r="C650" s="383">
        <v>4</v>
      </c>
      <c r="D650" s="383">
        <v>3</v>
      </c>
      <c r="E650" s="383">
        <v>15</v>
      </c>
      <c r="F650" s="383">
        <v>142</v>
      </c>
      <c r="G650" s="385" t="s">
        <v>7017</v>
      </c>
      <c r="H650" s="385" t="s">
        <v>1074</v>
      </c>
      <c r="I650" s="385" t="s">
        <v>953</v>
      </c>
      <c r="J650" s="416">
        <v>227100000</v>
      </c>
    </row>
    <row r="651" spans="1:10">
      <c r="A651" s="383" t="s">
        <v>7702</v>
      </c>
      <c r="B651" s="383">
        <v>1</v>
      </c>
      <c r="C651" s="383">
        <v>4</v>
      </c>
      <c r="D651" s="383">
        <v>3</v>
      </c>
      <c r="E651" s="383">
        <v>15</v>
      </c>
      <c r="F651" s="383">
        <v>143</v>
      </c>
      <c r="G651" s="385" t="s">
        <v>7018</v>
      </c>
      <c r="H651" s="385" t="s">
        <v>1074</v>
      </c>
      <c r="I651" s="385" t="s">
        <v>953</v>
      </c>
      <c r="J651" s="416">
        <v>170325000</v>
      </c>
    </row>
    <row r="652" spans="1:10">
      <c r="A652" s="383" t="s">
        <v>7703</v>
      </c>
      <c r="B652" s="383">
        <v>1</v>
      </c>
      <c r="C652" s="383">
        <v>4</v>
      </c>
      <c r="D652" s="383">
        <v>3</v>
      </c>
      <c r="E652" s="383">
        <v>15</v>
      </c>
      <c r="F652" s="383">
        <v>144</v>
      </c>
      <c r="G652" s="385" t="s">
        <v>7020</v>
      </c>
      <c r="H652" s="385" t="s">
        <v>1074</v>
      </c>
      <c r="I652" s="385" t="s">
        <v>953</v>
      </c>
      <c r="J652" s="416">
        <v>227100000</v>
      </c>
    </row>
    <row r="653" spans="1:10">
      <c r="A653" s="383" t="s">
        <v>7704</v>
      </c>
      <c r="B653" s="383">
        <v>1</v>
      </c>
      <c r="C653" s="383">
        <v>4</v>
      </c>
      <c r="D653" s="383">
        <v>3</v>
      </c>
      <c r="E653" s="383">
        <v>15</v>
      </c>
      <c r="F653" s="383">
        <v>145</v>
      </c>
      <c r="G653" s="385" t="s">
        <v>7021</v>
      </c>
      <c r="H653" s="385" t="s">
        <v>1074</v>
      </c>
      <c r="I653" s="385" t="s">
        <v>953</v>
      </c>
      <c r="J653" s="416">
        <v>227100000</v>
      </c>
    </row>
    <row r="654" spans="1:10">
      <c r="A654" s="383" t="s">
        <v>7705</v>
      </c>
      <c r="B654" s="383">
        <v>1</v>
      </c>
      <c r="C654" s="383">
        <v>4</v>
      </c>
      <c r="D654" s="383">
        <v>3</v>
      </c>
      <c r="E654" s="383">
        <v>15</v>
      </c>
      <c r="F654" s="383">
        <v>146</v>
      </c>
      <c r="G654" s="385" t="s">
        <v>7022</v>
      </c>
      <c r="H654" s="385" t="s">
        <v>1074</v>
      </c>
      <c r="I654" s="385" t="s">
        <v>953</v>
      </c>
      <c r="J654" s="416">
        <v>227100000</v>
      </c>
    </row>
    <row r="655" spans="1:10" ht="33">
      <c r="A655" s="383" t="s">
        <v>7706</v>
      </c>
      <c r="B655" s="383">
        <v>1</v>
      </c>
      <c r="C655" s="383">
        <v>4</v>
      </c>
      <c r="D655" s="383">
        <v>3</v>
      </c>
      <c r="E655" s="383">
        <v>15</v>
      </c>
      <c r="F655" s="383">
        <v>147</v>
      </c>
      <c r="G655" s="385" t="s">
        <v>7023</v>
      </c>
      <c r="H655" s="385" t="s">
        <v>1074</v>
      </c>
      <c r="I655" s="385" t="s">
        <v>953</v>
      </c>
      <c r="J655" s="416">
        <v>227100000</v>
      </c>
    </row>
    <row r="656" spans="1:10">
      <c r="A656" s="383" t="s">
        <v>7707</v>
      </c>
      <c r="B656" s="383">
        <v>1</v>
      </c>
      <c r="C656" s="383">
        <v>4</v>
      </c>
      <c r="D656" s="383">
        <v>3</v>
      </c>
      <c r="E656" s="383">
        <v>15</v>
      </c>
      <c r="F656" s="383">
        <v>148</v>
      </c>
      <c r="G656" s="385" t="s">
        <v>7024</v>
      </c>
      <c r="H656" s="385" t="s">
        <v>1074</v>
      </c>
      <c r="I656" s="385" t="s">
        <v>953</v>
      </c>
      <c r="J656" s="416">
        <v>227100000</v>
      </c>
    </row>
    <row r="657" spans="1:10">
      <c r="A657" s="383" t="s">
        <v>7708</v>
      </c>
      <c r="B657" s="383">
        <v>1</v>
      </c>
      <c r="C657" s="383">
        <v>4</v>
      </c>
      <c r="D657" s="383">
        <v>3</v>
      </c>
      <c r="E657" s="383">
        <v>15</v>
      </c>
      <c r="F657" s="383">
        <v>149</v>
      </c>
      <c r="G657" s="385" t="s">
        <v>7026</v>
      </c>
      <c r="H657" s="385" t="s">
        <v>1074</v>
      </c>
      <c r="I657" s="385" t="s">
        <v>953</v>
      </c>
      <c r="J657" s="416">
        <v>227100000</v>
      </c>
    </row>
    <row r="658" spans="1:10" ht="33">
      <c r="A658" s="383" t="s">
        <v>7709</v>
      </c>
      <c r="B658" s="383">
        <v>1</v>
      </c>
      <c r="C658" s="383">
        <v>4</v>
      </c>
      <c r="D658" s="383">
        <v>3</v>
      </c>
      <c r="E658" s="383">
        <v>15</v>
      </c>
      <c r="F658" s="383">
        <v>150</v>
      </c>
      <c r="G658" s="385" t="s">
        <v>7027</v>
      </c>
      <c r="H658" s="385" t="s">
        <v>1074</v>
      </c>
      <c r="I658" s="385" t="s">
        <v>953</v>
      </c>
      <c r="J658" s="416">
        <v>227100000</v>
      </c>
    </row>
    <row r="659" spans="1:10">
      <c r="A659" s="383" t="s">
        <v>7710</v>
      </c>
      <c r="B659" s="383">
        <v>1</v>
      </c>
      <c r="C659" s="383">
        <v>4</v>
      </c>
      <c r="D659" s="383">
        <v>3</v>
      </c>
      <c r="E659" s="383">
        <v>15</v>
      </c>
      <c r="F659" s="383">
        <v>151</v>
      </c>
      <c r="G659" s="385" t="s">
        <v>7028</v>
      </c>
      <c r="H659" s="385" t="s">
        <v>1074</v>
      </c>
      <c r="I659" s="385" t="s">
        <v>953</v>
      </c>
      <c r="J659" s="416">
        <v>227100000</v>
      </c>
    </row>
    <row r="660" spans="1:10">
      <c r="A660" s="383" t="s">
        <v>7711</v>
      </c>
      <c r="B660" s="383">
        <v>1</v>
      </c>
      <c r="C660" s="383">
        <v>4</v>
      </c>
      <c r="D660" s="383">
        <v>3</v>
      </c>
      <c r="E660" s="383">
        <v>15</v>
      </c>
      <c r="F660" s="383">
        <v>152</v>
      </c>
      <c r="G660" s="385" t="s">
        <v>7030</v>
      </c>
      <c r="H660" s="385" t="s">
        <v>1074</v>
      </c>
      <c r="I660" s="385" t="s">
        <v>953</v>
      </c>
      <c r="J660" s="416">
        <v>227100000</v>
      </c>
    </row>
    <row r="661" spans="1:10">
      <c r="A661" s="383" t="s">
        <v>7712</v>
      </c>
      <c r="B661" s="383">
        <v>1</v>
      </c>
      <c r="C661" s="383">
        <v>4</v>
      </c>
      <c r="D661" s="383">
        <v>3</v>
      </c>
      <c r="E661" s="383">
        <v>15</v>
      </c>
      <c r="F661" s="383">
        <v>153</v>
      </c>
      <c r="G661" s="385" t="s">
        <v>7031</v>
      </c>
      <c r="H661" s="385" t="s">
        <v>1074</v>
      </c>
      <c r="I661" s="385" t="s">
        <v>953</v>
      </c>
      <c r="J661" s="416">
        <v>227100000</v>
      </c>
    </row>
    <row r="662" spans="1:10">
      <c r="A662" s="383" t="s">
        <v>7713</v>
      </c>
      <c r="B662" s="383">
        <v>1</v>
      </c>
      <c r="C662" s="383">
        <v>4</v>
      </c>
      <c r="D662" s="383">
        <v>3</v>
      </c>
      <c r="E662" s="383">
        <v>15</v>
      </c>
      <c r="F662" s="383">
        <v>154</v>
      </c>
      <c r="G662" s="385" t="s">
        <v>7032</v>
      </c>
      <c r="H662" s="385" t="s">
        <v>1074</v>
      </c>
      <c r="I662" s="385" t="s">
        <v>953</v>
      </c>
      <c r="J662" s="416">
        <v>227100000</v>
      </c>
    </row>
    <row r="663" spans="1:10">
      <c r="A663" s="383" t="s">
        <v>7714</v>
      </c>
      <c r="B663" s="383">
        <v>1</v>
      </c>
      <c r="C663" s="383">
        <v>4</v>
      </c>
      <c r="D663" s="383">
        <v>3</v>
      </c>
      <c r="E663" s="383">
        <v>15</v>
      </c>
      <c r="F663" s="383">
        <v>155</v>
      </c>
      <c r="G663" s="385" t="s">
        <v>7034</v>
      </c>
      <c r="H663" s="385" t="s">
        <v>1074</v>
      </c>
      <c r="I663" s="385" t="s">
        <v>953</v>
      </c>
      <c r="J663" s="416">
        <v>227100000</v>
      </c>
    </row>
    <row r="664" spans="1:10">
      <c r="A664" s="383" t="s">
        <v>7715</v>
      </c>
      <c r="B664" s="383">
        <v>1</v>
      </c>
      <c r="C664" s="383">
        <v>4</v>
      </c>
      <c r="D664" s="383">
        <v>3</v>
      </c>
      <c r="E664" s="383">
        <v>15</v>
      </c>
      <c r="F664" s="383">
        <v>156</v>
      </c>
      <c r="G664" s="385" t="s">
        <v>7035</v>
      </c>
      <c r="H664" s="385" t="s">
        <v>1074</v>
      </c>
      <c r="I664" s="385" t="s">
        <v>953</v>
      </c>
      <c r="J664" s="416">
        <v>227100000</v>
      </c>
    </row>
    <row r="665" spans="1:10">
      <c r="A665" s="383" t="s">
        <v>7716</v>
      </c>
      <c r="B665" s="383">
        <v>1</v>
      </c>
      <c r="C665" s="383">
        <v>4</v>
      </c>
      <c r="D665" s="383">
        <v>3</v>
      </c>
      <c r="E665" s="383">
        <v>15</v>
      </c>
      <c r="F665" s="383">
        <v>157</v>
      </c>
      <c r="G665" s="385" t="s">
        <v>7036</v>
      </c>
      <c r="H665" s="385" t="s">
        <v>1074</v>
      </c>
      <c r="I665" s="385" t="s">
        <v>953</v>
      </c>
      <c r="J665" s="416">
        <v>227100000</v>
      </c>
    </row>
    <row r="666" spans="1:10" ht="33">
      <c r="A666" s="383" t="s">
        <v>7717</v>
      </c>
      <c r="B666" s="383">
        <v>1</v>
      </c>
      <c r="C666" s="383">
        <v>4</v>
      </c>
      <c r="D666" s="383">
        <v>3</v>
      </c>
      <c r="E666" s="383">
        <v>15</v>
      </c>
      <c r="F666" s="383">
        <v>158</v>
      </c>
      <c r="G666" s="385" t="s">
        <v>7037</v>
      </c>
      <c r="H666" s="385" t="s">
        <v>1074</v>
      </c>
      <c r="I666" s="385" t="s">
        <v>953</v>
      </c>
      <c r="J666" s="416">
        <v>227100000</v>
      </c>
    </row>
    <row r="667" spans="1:10">
      <c r="A667" s="383" t="s">
        <v>7718</v>
      </c>
      <c r="B667" s="383">
        <v>1</v>
      </c>
      <c r="C667" s="383">
        <v>4</v>
      </c>
      <c r="D667" s="383">
        <v>3</v>
      </c>
      <c r="E667" s="383">
        <v>15</v>
      </c>
      <c r="F667" s="383">
        <v>159</v>
      </c>
      <c r="G667" s="385" t="s">
        <v>7038</v>
      </c>
      <c r="H667" s="385" t="s">
        <v>1074</v>
      </c>
      <c r="I667" s="385" t="s">
        <v>953</v>
      </c>
      <c r="J667" s="416">
        <v>227100000</v>
      </c>
    </row>
    <row r="668" spans="1:10">
      <c r="A668" s="383" t="s">
        <v>7719</v>
      </c>
      <c r="B668" s="383">
        <v>1</v>
      </c>
      <c r="C668" s="383">
        <v>4</v>
      </c>
      <c r="D668" s="383">
        <v>3</v>
      </c>
      <c r="E668" s="383">
        <v>15</v>
      </c>
      <c r="F668" s="383">
        <v>160</v>
      </c>
      <c r="G668" s="385" t="s">
        <v>7039</v>
      </c>
      <c r="H668" s="385" t="s">
        <v>1074</v>
      </c>
      <c r="I668" s="385" t="s">
        <v>953</v>
      </c>
      <c r="J668" s="416">
        <v>227100000</v>
      </c>
    </row>
    <row r="669" spans="1:10">
      <c r="A669" s="383" t="s">
        <v>7720</v>
      </c>
      <c r="B669" s="383">
        <v>1</v>
      </c>
      <c r="C669" s="383">
        <v>4</v>
      </c>
      <c r="D669" s="383">
        <v>3</v>
      </c>
      <c r="E669" s="383">
        <v>15</v>
      </c>
      <c r="F669" s="383">
        <v>161</v>
      </c>
      <c r="G669" s="385" t="s">
        <v>7041</v>
      </c>
      <c r="H669" s="385" t="s">
        <v>1074</v>
      </c>
      <c r="I669" s="385" t="s">
        <v>953</v>
      </c>
      <c r="J669" s="416">
        <v>227100000</v>
      </c>
    </row>
    <row r="670" spans="1:10">
      <c r="A670" s="383" t="s">
        <v>7721</v>
      </c>
      <c r="B670" s="383">
        <v>1</v>
      </c>
      <c r="C670" s="383">
        <v>4</v>
      </c>
      <c r="D670" s="383">
        <v>3</v>
      </c>
      <c r="E670" s="383">
        <v>15</v>
      </c>
      <c r="F670" s="383">
        <v>162</v>
      </c>
      <c r="G670" s="385" t="s">
        <v>7042</v>
      </c>
      <c r="H670" s="385" t="s">
        <v>1074</v>
      </c>
      <c r="I670" s="385" t="s">
        <v>953</v>
      </c>
      <c r="J670" s="416">
        <v>227100000</v>
      </c>
    </row>
    <row r="671" spans="1:10">
      <c r="A671" s="383" t="s">
        <v>7722</v>
      </c>
      <c r="B671" s="383">
        <v>1</v>
      </c>
      <c r="C671" s="383">
        <v>4</v>
      </c>
      <c r="D671" s="383">
        <v>3</v>
      </c>
      <c r="E671" s="383">
        <v>15</v>
      </c>
      <c r="F671" s="383">
        <v>163</v>
      </c>
      <c r="G671" s="385" t="s">
        <v>7043</v>
      </c>
      <c r="H671" s="385" t="s">
        <v>1074</v>
      </c>
      <c r="I671" s="385" t="s">
        <v>953</v>
      </c>
      <c r="J671" s="416">
        <v>227100000</v>
      </c>
    </row>
    <row r="672" spans="1:10">
      <c r="A672" s="383" t="s">
        <v>7723</v>
      </c>
      <c r="B672" s="383">
        <v>1</v>
      </c>
      <c r="C672" s="383">
        <v>4</v>
      </c>
      <c r="D672" s="383">
        <v>3</v>
      </c>
      <c r="E672" s="383">
        <v>15</v>
      </c>
      <c r="F672" s="383">
        <v>164</v>
      </c>
      <c r="G672" s="385" t="s">
        <v>7044</v>
      </c>
      <c r="H672" s="385" t="s">
        <v>1074</v>
      </c>
      <c r="I672" s="385" t="s">
        <v>953</v>
      </c>
      <c r="J672" s="418">
        <v>204390000</v>
      </c>
    </row>
    <row r="673" spans="1:10">
      <c r="A673" s="383" t="s">
        <v>7724</v>
      </c>
      <c r="B673" s="383">
        <v>1</v>
      </c>
      <c r="C673" s="383">
        <v>4</v>
      </c>
      <c r="D673" s="383">
        <v>3</v>
      </c>
      <c r="E673" s="383">
        <v>15</v>
      </c>
      <c r="F673" s="383">
        <v>165</v>
      </c>
      <c r="G673" s="385" t="s">
        <v>7045</v>
      </c>
      <c r="H673" s="385" t="s">
        <v>1074</v>
      </c>
      <c r="I673" s="385" t="s">
        <v>953</v>
      </c>
      <c r="J673" s="416">
        <v>170325000</v>
      </c>
    </row>
    <row r="674" spans="1:10">
      <c r="A674" s="383" t="s">
        <v>7725</v>
      </c>
      <c r="B674" s="383">
        <v>1</v>
      </c>
      <c r="C674" s="383">
        <v>4</v>
      </c>
      <c r="D674" s="383">
        <v>3</v>
      </c>
      <c r="E674" s="383">
        <v>15</v>
      </c>
      <c r="F674" s="383">
        <v>166</v>
      </c>
      <c r="G674" s="385" t="s">
        <v>7047</v>
      </c>
      <c r="H674" s="385" t="s">
        <v>1074</v>
      </c>
      <c r="I674" s="385" t="s">
        <v>953</v>
      </c>
      <c r="J674" s="416">
        <v>113550000</v>
      </c>
    </row>
    <row r="675" spans="1:10">
      <c r="A675" s="383" t="s">
        <v>7726</v>
      </c>
      <c r="B675" s="383">
        <v>1</v>
      </c>
      <c r="C675" s="383">
        <v>4</v>
      </c>
      <c r="D675" s="383">
        <v>3</v>
      </c>
      <c r="E675" s="383">
        <v>15</v>
      </c>
      <c r="F675" s="383">
        <v>167</v>
      </c>
      <c r="G675" s="385" t="s">
        <v>7048</v>
      </c>
      <c r="H675" s="385" t="s">
        <v>1074</v>
      </c>
      <c r="I675" s="385" t="s">
        <v>953</v>
      </c>
      <c r="J675" s="416">
        <v>227100000</v>
      </c>
    </row>
    <row r="676" spans="1:10">
      <c r="A676" s="383" t="s">
        <v>7727</v>
      </c>
      <c r="B676" s="383">
        <v>1</v>
      </c>
      <c r="C676" s="383">
        <v>4</v>
      </c>
      <c r="D676" s="383">
        <v>3</v>
      </c>
      <c r="E676" s="383">
        <v>15</v>
      </c>
      <c r="F676" s="383">
        <v>168</v>
      </c>
      <c r="G676" s="385" t="s">
        <v>7050</v>
      </c>
      <c r="H676" s="385" t="s">
        <v>1074</v>
      </c>
      <c r="I676" s="385" t="s">
        <v>953</v>
      </c>
      <c r="J676" s="418">
        <v>170325000</v>
      </c>
    </row>
    <row r="677" spans="1:10">
      <c r="A677" s="383" t="s">
        <v>7728</v>
      </c>
      <c r="B677" s="383">
        <v>1</v>
      </c>
      <c r="C677" s="383">
        <v>4</v>
      </c>
      <c r="D677" s="383">
        <v>3</v>
      </c>
      <c r="E677" s="383">
        <v>15</v>
      </c>
      <c r="F677" s="383">
        <v>169</v>
      </c>
      <c r="G677" s="385" t="s">
        <v>7051</v>
      </c>
      <c r="H677" s="385" t="s">
        <v>1074</v>
      </c>
      <c r="I677" s="385" t="s">
        <v>953</v>
      </c>
      <c r="J677" s="416">
        <v>227100000</v>
      </c>
    </row>
    <row r="678" spans="1:10">
      <c r="A678" s="383" t="s">
        <v>7729</v>
      </c>
      <c r="B678" s="383">
        <v>1</v>
      </c>
      <c r="C678" s="383">
        <v>4</v>
      </c>
      <c r="D678" s="383">
        <v>3</v>
      </c>
      <c r="E678" s="383">
        <v>15</v>
      </c>
      <c r="F678" s="383">
        <v>170</v>
      </c>
      <c r="G678" s="385" t="s">
        <v>7053</v>
      </c>
      <c r="H678" s="385" t="s">
        <v>1074</v>
      </c>
      <c r="I678" s="385" t="s">
        <v>953</v>
      </c>
      <c r="J678" s="416">
        <v>227100000</v>
      </c>
    </row>
    <row r="679" spans="1:10">
      <c r="A679" s="383" t="s">
        <v>7730</v>
      </c>
      <c r="B679" s="383">
        <v>1</v>
      </c>
      <c r="C679" s="383">
        <v>4</v>
      </c>
      <c r="D679" s="383">
        <v>3</v>
      </c>
      <c r="E679" s="383">
        <v>15</v>
      </c>
      <c r="F679" s="383">
        <v>171</v>
      </c>
      <c r="G679" s="385" t="s">
        <v>7054</v>
      </c>
      <c r="H679" s="385" t="s">
        <v>1074</v>
      </c>
      <c r="I679" s="385" t="s">
        <v>953</v>
      </c>
      <c r="J679" s="416">
        <v>227100000</v>
      </c>
    </row>
    <row r="680" spans="1:10">
      <c r="A680" s="383" t="s">
        <v>7731</v>
      </c>
      <c r="B680" s="383">
        <v>1</v>
      </c>
      <c r="C680" s="383">
        <v>4</v>
      </c>
      <c r="D680" s="383">
        <v>3</v>
      </c>
      <c r="E680" s="383">
        <v>15</v>
      </c>
      <c r="F680" s="383">
        <v>172</v>
      </c>
      <c r="G680" s="385" t="s">
        <v>7055</v>
      </c>
      <c r="H680" s="385" t="s">
        <v>1074</v>
      </c>
      <c r="I680" s="385" t="s">
        <v>953</v>
      </c>
      <c r="J680" s="416">
        <v>227100000</v>
      </c>
    </row>
    <row r="681" spans="1:10">
      <c r="A681" s="383" t="s">
        <v>7732</v>
      </c>
      <c r="B681" s="383">
        <v>1</v>
      </c>
      <c r="C681" s="383">
        <v>4</v>
      </c>
      <c r="D681" s="383">
        <v>3</v>
      </c>
      <c r="E681" s="383">
        <v>15</v>
      </c>
      <c r="F681" s="383">
        <v>173</v>
      </c>
      <c r="G681" s="385" t="s">
        <v>7056</v>
      </c>
      <c r="H681" s="385" t="s">
        <v>1074</v>
      </c>
      <c r="I681" s="385" t="s">
        <v>953</v>
      </c>
      <c r="J681" s="416">
        <v>227100000</v>
      </c>
    </row>
    <row r="682" spans="1:10">
      <c r="A682" s="383" t="s">
        <v>7733</v>
      </c>
      <c r="B682" s="383">
        <v>1</v>
      </c>
      <c r="C682" s="383">
        <v>4</v>
      </c>
      <c r="D682" s="383">
        <v>3</v>
      </c>
      <c r="E682" s="383">
        <v>15</v>
      </c>
      <c r="F682" s="383">
        <v>174</v>
      </c>
      <c r="G682" s="385" t="s">
        <v>7057</v>
      </c>
      <c r="H682" s="385" t="s">
        <v>1074</v>
      </c>
      <c r="I682" s="385" t="s">
        <v>953</v>
      </c>
      <c r="J682" s="416">
        <v>227100000</v>
      </c>
    </row>
    <row r="683" spans="1:10">
      <c r="A683" s="383" t="s">
        <v>7734</v>
      </c>
      <c r="B683" s="383">
        <v>1</v>
      </c>
      <c r="C683" s="383">
        <v>4</v>
      </c>
      <c r="D683" s="383">
        <v>3</v>
      </c>
      <c r="E683" s="383">
        <v>15</v>
      </c>
      <c r="F683" s="383">
        <v>175</v>
      </c>
      <c r="G683" s="385" t="s">
        <v>7058</v>
      </c>
      <c r="H683" s="385" t="s">
        <v>1074</v>
      </c>
      <c r="I683" s="385" t="s">
        <v>953</v>
      </c>
      <c r="J683" s="416">
        <v>227100000</v>
      </c>
    </row>
    <row r="684" spans="1:10">
      <c r="A684" s="383" t="s">
        <v>7735</v>
      </c>
      <c r="B684" s="383">
        <v>1</v>
      </c>
      <c r="C684" s="383">
        <v>4</v>
      </c>
      <c r="D684" s="383">
        <v>3</v>
      </c>
      <c r="E684" s="383">
        <v>15</v>
      </c>
      <c r="F684" s="383">
        <v>176</v>
      </c>
      <c r="G684" s="385" t="s">
        <v>7059</v>
      </c>
      <c r="H684" s="385" t="s">
        <v>1074</v>
      </c>
      <c r="I684" s="385" t="s">
        <v>953</v>
      </c>
      <c r="J684" s="418">
        <v>170325000</v>
      </c>
    </row>
    <row r="685" spans="1:10">
      <c r="A685" s="383" t="s">
        <v>7736</v>
      </c>
      <c r="B685" s="383">
        <v>1</v>
      </c>
      <c r="C685" s="383">
        <v>4</v>
      </c>
      <c r="D685" s="383">
        <v>3</v>
      </c>
      <c r="E685" s="383">
        <v>15</v>
      </c>
      <c r="F685" s="383">
        <v>177</v>
      </c>
      <c r="G685" s="385" t="s">
        <v>7061</v>
      </c>
      <c r="H685" s="385" t="s">
        <v>1074</v>
      </c>
      <c r="I685" s="385" t="s">
        <v>953</v>
      </c>
      <c r="J685" s="418">
        <v>113550000</v>
      </c>
    </row>
    <row r="686" spans="1:10">
      <c r="A686" s="383" t="s">
        <v>7737</v>
      </c>
      <c r="B686" s="383">
        <v>1</v>
      </c>
      <c r="C686" s="383">
        <v>4</v>
      </c>
      <c r="D686" s="383">
        <v>3</v>
      </c>
      <c r="E686" s="383">
        <v>15</v>
      </c>
      <c r="F686" s="383">
        <v>178</v>
      </c>
      <c r="G686" s="385" t="s">
        <v>7062</v>
      </c>
      <c r="H686" s="385" t="s">
        <v>1074</v>
      </c>
      <c r="I686" s="385" t="s">
        <v>953</v>
      </c>
      <c r="J686" s="418">
        <v>170325000</v>
      </c>
    </row>
    <row r="687" spans="1:10">
      <c r="A687" s="383" t="s">
        <v>7738</v>
      </c>
      <c r="B687" s="383">
        <v>1</v>
      </c>
      <c r="C687" s="383">
        <v>4</v>
      </c>
      <c r="D687" s="383">
        <v>3</v>
      </c>
      <c r="E687" s="383">
        <v>15</v>
      </c>
      <c r="F687" s="383">
        <v>179</v>
      </c>
      <c r="G687" s="385" t="s">
        <v>7063</v>
      </c>
      <c r="H687" s="385" t="s">
        <v>1074</v>
      </c>
      <c r="I687" s="385" t="s">
        <v>953</v>
      </c>
      <c r="J687" s="418">
        <v>170325000</v>
      </c>
    </row>
    <row r="688" spans="1:10">
      <c r="A688" s="383" t="s">
        <v>7739</v>
      </c>
      <c r="B688" s="383">
        <v>1</v>
      </c>
      <c r="C688" s="383">
        <v>4</v>
      </c>
      <c r="D688" s="383">
        <v>3</v>
      </c>
      <c r="E688" s="383">
        <v>15</v>
      </c>
      <c r="F688" s="383">
        <v>180</v>
      </c>
      <c r="G688" s="385" t="s">
        <v>7064</v>
      </c>
      <c r="H688" s="385" t="s">
        <v>1074</v>
      </c>
      <c r="I688" s="385" t="s">
        <v>953</v>
      </c>
      <c r="J688" s="416">
        <v>227100000</v>
      </c>
    </row>
    <row r="689" spans="1:12">
      <c r="A689" s="383" t="s">
        <v>7740</v>
      </c>
      <c r="B689" s="383">
        <v>1</v>
      </c>
      <c r="C689" s="383">
        <v>4</v>
      </c>
      <c r="D689" s="383">
        <v>3</v>
      </c>
      <c r="E689" s="383">
        <v>15</v>
      </c>
      <c r="F689" s="383">
        <v>181</v>
      </c>
      <c r="G689" s="385" t="s">
        <v>7065</v>
      </c>
      <c r="H689" s="385" t="s">
        <v>1074</v>
      </c>
      <c r="I689" s="385" t="s">
        <v>953</v>
      </c>
      <c r="J689" s="418">
        <v>170325000</v>
      </c>
    </row>
    <row r="690" spans="1:12">
      <c r="A690" s="383" t="s">
        <v>7741</v>
      </c>
      <c r="B690" s="383">
        <v>1</v>
      </c>
      <c r="C690" s="383">
        <v>4</v>
      </c>
      <c r="D690" s="383">
        <v>3</v>
      </c>
      <c r="E690" s="383">
        <v>15</v>
      </c>
      <c r="F690" s="383">
        <v>182</v>
      </c>
      <c r="G690" s="385" t="s">
        <v>7066</v>
      </c>
      <c r="H690" s="385" t="s">
        <v>1074</v>
      </c>
      <c r="I690" s="385" t="s">
        <v>953</v>
      </c>
      <c r="J690" s="418">
        <v>170325000</v>
      </c>
    </row>
    <row r="691" spans="1:12">
      <c r="A691" s="383" t="s">
        <v>7742</v>
      </c>
      <c r="B691" s="383">
        <v>1</v>
      </c>
      <c r="C691" s="383">
        <v>4</v>
      </c>
      <c r="D691" s="383">
        <v>3</v>
      </c>
      <c r="E691" s="383">
        <v>15</v>
      </c>
      <c r="F691" s="383">
        <v>183</v>
      </c>
      <c r="G691" s="385" t="s">
        <v>7067</v>
      </c>
      <c r="H691" s="385" t="s">
        <v>1074</v>
      </c>
      <c r="I691" s="385" t="s">
        <v>953</v>
      </c>
      <c r="J691" s="416">
        <v>227100000</v>
      </c>
    </row>
    <row r="692" spans="1:12">
      <c r="A692" s="383" t="s">
        <v>7743</v>
      </c>
      <c r="B692" s="383">
        <v>1</v>
      </c>
      <c r="C692" s="383">
        <v>4</v>
      </c>
      <c r="D692" s="383">
        <v>3</v>
      </c>
      <c r="E692" s="383">
        <v>15</v>
      </c>
      <c r="F692" s="383">
        <v>184</v>
      </c>
      <c r="G692" s="385" t="s">
        <v>7068</v>
      </c>
      <c r="H692" s="385" t="s">
        <v>1074</v>
      </c>
      <c r="I692" s="385" t="s">
        <v>953</v>
      </c>
      <c r="J692" s="416">
        <v>227100000</v>
      </c>
    </row>
    <row r="693" spans="1:12">
      <c r="A693" s="383" t="s">
        <v>7744</v>
      </c>
      <c r="B693" s="383">
        <v>1</v>
      </c>
      <c r="C693" s="383">
        <v>4</v>
      </c>
      <c r="D693" s="383">
        <v>3</v>
      </c>
      <c r="E693" s="383">
        <v>15</v>
      </c>
      <c r="F693" s="383">
        <v>185</v>
      </c>
      <c r="G693" s="385" t="s">
        <v>7069</v>
      </c>
      <c r="H693" s="385" t="s">
        <v>1074</v>
      </c>
      <c r="I693" s="385" t="s">
        <v>953</v>
      </c>
      <c r="J693" s="416">
        <v>227100000</v>
      </c>
    </row>
    <row r="694" spans="1:12">
      <c r="A694" s="383" t="s">
        <v>7745</v>
      </c>
      <c r="B694" s="383">
        <v>1</v>
      </c>
      <c r="C694" s="383">
        <v>4</v>
      </c>
      <c r="D694" s="383">
        <v>3</v>
      </c>
      <c r="E694" s="383">
        <v>15</v>
      </c>
      <c r="F694" s="383">
        <v>186</v>
      </c>
      <c r="G694" s="385" t="s">
        <v>7070</v>
      </c>
      <c r="H694" s="385" t="s">
        <v>1074</v>
      </c>
      <c r="I694" s="385" t="s">
        <v>953</v>
      </c>
      <c r="J694" s="416">
        <v>113550000</v>
      </c>
    </row>
    <row r="695" spans="1:12">
      <c r="A695" s="383" t="s">
        <v>7747</v>
      </c>
      <c r="B695" s="383">
        <v>1</v>
      </c>
      <c r="C695" s="383">
        <v>4</v>
      </c>
      <c r="D695" s="383">
        <v>3</v>
      </c>
      <c r="E695" s="383">
        <v>15</v>
      </c>
      <c r="F695" s="383">
        <v>188</v>
      </c>
      <c r="G695" s="385" t="s">
        <v>7072</v>
      </c>
      <c r="H695" s="385" t="s">
        <v>1074</v>
      </c>
      <c r="I695" s="385" t="s">
        <v>953</v>
      </c>
      <c r="J695" s="416">
        <v>227100000</v>
      </c>
    </row>
    <row r="696" spans="1:12">
      <c r="A696" s="383" t="s">
        <v>7748</v>
      </c>
      <c r="B696" s="383">
        <v>1</v>
      </c>
      <c r="C696" s="383">
        <v>4</v>
      </c>
      <c r="D696" s="383">
        <v>3</v>
      </c>
      <c r="E696" s="383">
        <v>15</v>
      </c>
      <c r="F696" s="383">
        <v>189</v>
      </c>
      <c r="G696" s="385" t="s">
        <v>7074</v>
      </c>
      <c r="H696" s="385" t="s">
        <v>1074</v>
      </c>
      <c r="I696" s="385" t="s">
        <v>953</v>
      </c>
      <c r="J696" s="416">
        <v>227100000</v>
      </c>
    </row>
    <row r="697" spans="1:12">
      <c r="A697" s="383" t="s">
        <v>8221</v>
      </c>
      <c r="B697" s="383"/>
      <c r="C697" s="383"/>
      <c r="D697" s="383"/>
      <c r="E697" s="383"/>
      <c r="F697" s="383"/>
      <c r="G697" s="385" t="s">
        <v>8222</v>
      </c>
      <c r="H697" s="385" t="s">
        <v>1074</v>
      </c>
      <c r="I697" s="385" t="s">
        <v>953</v>
      </c>
      <c r="J697" s="416">
        <v>227100000</v>
      </c>
    </row>
    <row r="698" spans="1:12">
      <c r="A698" s="383" t="s">
        <v>8223</v>
      </c>
      <c r="B698" s="383"/>
      <c r="C698" s="383"/>
      <c r="D698" s="383"/>
      <c r="E698" s="383"/>
      <c r="F698" s="383"/>
      <c r="G698" s="385" t="s">
        <v>8224</v>
      </c>
      <c r="H698" s="385" t="s">
        <v>1074</v>
      </c>
      <c r="I698" s="385" t="s">
        <v>953</v>
      </c>
      <c r="J698" s="416">
        <v>227100000</v>
      </c>
    </row>
    <row r="699" spans="1:12">
      <c r="A699" s="383" t="s">
        <v>1131</v>
      </c>
      <c r="B699" s="383">
        <v>1</v>
      </c>
      <c r="C699" s="383">
        <v>4</v>
      </c>
      <c r="D699" s="383">
        <v>3</v>
      </c>
      <c r="E699" s="383">
        <v>16</v>
      </c>
      <c r="F699" s="383" t="s">
        <v>8031</v>
      </c>
      <c r="G699" s="384" t="s">
        <v>1132</v>
      </c>
      <c r="H699" s="385"/>
      <c r="I699" s="386"/>
      <c r="J699" s="387">
        <f>SUM(J700:J794)</f>
        <v>64194562000</v>
      </c>
      <c r="L699" s="413">
        <f>J699</f>
        <v>64194562000</v>
      </c>
    </row>
    <row r="700" spans="1:12" ht="33">
      <c r="A700" s="383" t="s">
        <v>1133</v>
      </c>
      <c r="B700" s="383">
        <v>1</v>
      </c>
      <c r="C700" s="383">
        <v>4</v>
      </c>
      <c r="D700" s="383">
        <v>3</v>
      </c>
      <c r="E700" s="383">
        <v>16</v>
      </c>
      <c r="F700" s="383">
        <v>34</v>
      </c>
      <c r="G700" s="385" t="s">
        <v>1134</v>
      </c>
      <c r="H700" s="385" t="s">
        <v>1135</v>
      </c>
      <c r="I700" s="385" t="s">
        <v>1136</v>
      </c>
      <c r="J700" s="389">
        <v>2633766000</v>
      </c>
    </row>
    <row r="701" spans="1:12" ht="33">
      <c r="A701" s="383" t="s">
        <v>1137</v>
      </c>
      <c r="B701" s="383">
        <v>1</v>
      </c>
      <c r="C701" s="383">
        <v>4</v>
      </c>
      <c r="D701" s="383">
        <v>3</v>
      </c>
      <c r="E701" s="383">
        <v>16</v>
      </c>
      <c r="F701" s="383">
        <v>44</v>
      </c>
      <c r="G701" s="385" t="s">
        <v>1138</v>
      </c>
      <c r="H701" s="385" t="s">
        <v>1139</v>
      </c>
      <c r="I701" s="385" t="s">
        <v>1140</v>
      </c>
      <c r="J701" s="389">
        <v>641084000</v>
      </c>
    </row>
    <row r="702" spans="1:12" ht="33">
      <c r="A702" s="383" t="s">
        <v>1141</v>
      </c>
      <c r="B702" s="383">
        <v>1</v>
      </c>
      <c r="C702" s="383">
        <v>4</v>
      </c>
      <c r="D702" s="383">
        <v>3</v>
      </c>
      <c r="E702" s="383">
        <v>16</v>
      </c>
      <c r="F702" s="383">
        <v>45</v>
      </c>
      <c r="G702" s="385" t="s">
        <v>1142</v>
      </c>
      <c r="H702" s="385" t="s">
        <v>1143</v>
      </c>
      <c r="I702" s="385" t="s">
        <v>1144</v>
      </c>
      <c r="J702" s="389">
        <v>1584666000</v>
      </c>
    </row>
    <row r="703" spans="1:12" ht="33">
      <c r="A703" s="383" t="s">
        <v>1145</v>
      </c>
      <c r="B703" s="383">
        <v>1</v>
      </c>
      <c r="C703" s="383">
        <v>4</v>
      </c>
      <c r="D703" s="383">
        <v>3</v>
      </c>
      <c r="E703" s="383">
        <v>16</v>
      </c>
      <c r="F703" s="383">
        <v>46</v>
      </c>
      <c r="G703" s="385" t="s">
        <v>1146</v>
      </c>
      <c r="H703" s="385" t="s">
        <v>1147</v>
      </c>
      <c r="I703" s="385" t="s">
        <v>1090</v>
      </c>
      <c r="J703" s="389">
        <v>1118884000</v>
      </c>
    </row>
    <row r="704" spans="1:12" ht="33">
      <c r="A704" s="383" t="s">
        <v>1148</v>
      </c>
      <c r="B704" s="383">
        <v>1</v>
      </c>
      <c r="C704" s="383">
        <v>4</v>
      </c>
      <c r="D704" s="383">
        <v>3</v>
      </c>
      <c r="E704" s="383">
        <v>16</v>
      </c>
      <c r="F704" s="383">
        <v>47</v>
      </c>
      <c r="G704" s="385" t="s">
        <v>1149</v>
      </c>
      <c r="H704" s="385" t="s">
        <v>1150</v>
      </c>
      <c r="I704" s="385" t="s">
        <v>1151</v>
      </c>
      <c r="J704" s="389">
        <v>3138018000</v>
      </c>
    </row>
    <row r="705" spans="1:10" ht="33">
      <c r="A705" s="383" t="s">
        <v>1152</v>
      </c>
      <c r="B705" s="383">
        <v>1</v>
      </c>
      <c r="C705" s="383">
        <v>4</v>
      </c>
      <c r="D705" s="383">
        <v>3</v>
      </c>
      <c r="E705" s="383">
        <v>16</v>
      </c>
      <c r="F705" s="383">
        <v>48</v>
      </c>
      <c r="G705" s="385" t="s">
        <v>1153</v>
      </c>
      <c r="H705" s="385" t="s">
        <v>1154</v>
      </c>
      <c r="I705" s="385" t="s">
        <v>1155</v>
      </c>
      <c r="J705" s="389">
        <v>3206884000</v>
      </c>
    </row>
    <row r="706" spans="1:10" ht="33">
      <c r="A706" s="383" t="s">
        <v>1156</v>
      </c>
      <c r="B706" s="383">
        <v>1</v>
      </c>
      <c r="C706" s="383">
        <v>4</v>
      </c>
      <c r="D706" s="383">
        <v>3</v>
      </c>
      <c r="E706" s="383">
        <v>16</v>
      </c>
      <c r="F706" s="383">
        <v>49</v>
      </c>
      <c r="G706" s="385" t="s">
        <v>1157</v>
      </c>
      <c r="H706" s="385" t="s">
        <v>1158</v>
      </c>
      <c r="I706" s="385" t="s">
        <v>1159</v>
      </c>
      <c r="J706" s="389">
        <v>1118884000</v>
      </c>
    </row>
    <row r="707" spans="1:10" ht="33">
      <c r="A707" s="383" t="s">
        <v>1160</v>
      </c>
      <c r="B707" s="383">
        <v>1</v>
      </c>
      <c r="C707" s="383">
        <v>4</v>
      </c>
      <c r="D707" s="383">
        <v>3</v>
      </c>
      <c r="E707" s="383">
        <v>16</v>
      </c>
      <c r="F707" s="383">
        <v>50</v>
      </c>
      <c r="G707" s="385" t="s">
        <v>1161</v>
      </c>
      <c r="H707" s="385" t="s">
        <v>1162</v>
      </c>
      <c r="I707" s="385" t="s">
        <v>1110</v>
      </c>
      <c r="J707" s="389">
        <v>2584158000</v>
      </c>
    </row>
    <row r="708" spans="1:10" ht="33">
      <c r="A708" s="383" t="s">
        <v>1163</v>
      </c>
      <c r="B708" s="383">
        <v>1</v>
      </c>
      <c r="C708" s="383">
        <v>4</v>
      </c>
      <c r="D708" s="383">
        <v>3</v>
      </c>
      <c r="E708" s="383">
        <v>16</v>
      </c>
      <c r="F708" s="383">
        <v>51</v>
      </c>
      <c r="G708" s="385" t="s">
        <v>1164</v>
      </c>
      <c r="H708" s="385" t="s">
        <v>1165</v>
      </c>
      <c r="I708" s="385" t="s">
        <v>1110</v>
      </c>
      <c r="J708" s="389">
        <v>2361206000</v>
      </c>
    </row>
    <row r="709" spans="1:10" ht="33">
      <c r="A709" s="383" t="s">
        <v>1166</v>
      </c>
      <c r="B709" s="383">
        <v>1</v>
      </c>
      <c r="C709" s="383">
        <v>4</v>
      </c>
      <c r="D709" s="383">
        <v>3</v>
      </c>
      <c r="E709" s="383">
        <v>16</v>
      </c>
      <c r="F709" s="383">
        <v>52</v>
      </c>
      <c r="G709" s="385" t="s">
        <v>1167</v>
      </c>
      <c r="H709" s="385" t="s">
        <v>1168</v>
      </c>
      <c r="I709" s="385" t="s">
        <v>1087</v>
      </c>
      <c r="J709" s="389">
        <v>694534000</v>
      </c>
    </row>
    <row r="710" spans="1:10" ht="33">
      <c r="A710" s="383" t="s">
        <v>1169</v>
      </c>
      <c r="B710" s="383">
        <v>1</v>
      </c>
      <c r="C710" s="383">
        <v>4</v>
      </c>
      <c r="D710" s="383">
        <v>3</v>
      </c>
      <c r="E710" s="383">
        <v>16</v>
      </c>
      <c r="F710" s="383">
        <v>53</v>
      </c>
      <c r="G710" s="385" t="s">
        <v>1170</v>
      </c>
      <c r="H710" s="385" t="s">
        <v>1171</v>
      </c>
      <c r="I710" s="385" t="s">
        <v>1172</v>
      </c>
      <c r="J710" s="389">
        <v>911384000</v>
      </c>
    </row>
    <row r="711" spans="1:10" ht="33">
      <c r="A711" s="383" t="s">
        <v>1173</v>
      </c>
      <c r="B711" s="383">
        <v>1</v>
      </c>
      <c r="C711" s="383">
        <v>4</v>
      </c>
      <c r="D711" s="383">
        <v>3</v>
      </c>
      <c r="E711" s="383">
        <v>16</v>
      </c>
      <c r="F711" s="383">
        <v>54</v>
      </c>
      <c r="G711" s="385" t="s">
        <v>1174</v>
      </c>
      <c r="H711" s="385" t="s">
        <v>1175</v>
      </c>
      <c r="I711" s="385" t="s">
        <v>1090</v>
      </c>
      <c r="J711" s="389">
        <v>497640000</v>
      </c>
    </row>
    <row r="712" spans="1:10" ht="33">
      <c r="A712" s="383" t="s">
        <v>1176</v>
      </c>
      <c r="B712" s="383">
        <v>1</v>
      </c>
      <c r="C712" s="383">
        <v>4</v>
      </c>
      <c r="D712" s="383">
        <v>3</v>
      </c>
      <c r="E712" s="383">
        <v>16</v>
      </c>
      <c r="F712" s="383">
        <v>55</v>
      </c>
      <c r="G712" s="385" t="s">
        <v>1177</v>
      </c>
      <c r="H712" s="385" t="s">
        <v>1178</v>
      </c>
      <c r="I712" s="385" t="s">
        <v>1179</v>
      </c>
      <c r="J712" s="389">
        <v>1834666000</v>
      </c>
    </row>
    <row r="713" spans="1:10" ht="49.5">
      <c r="A713" s="383" t="s">
        <v>1180</v>
      </c>
      <c r="B713" s="383">
        <v>1</v>
      </c>
      <c r="C713" s="383">
        <v>4</v>
      </c>
      <c r="D713" s="383">
        <v>3</v>
      </c>
      <c r="E713" s="383">
        <v>16</v>
      </c>
      <c r="F713" s="383">
        <v>56</v>
      </c>
      <c r="G713" s="385" t="s">
        <v>1181</v>
      </c>
      <c r="H713" s="385" t="s">
        <v>1182</v>
      </c>
      <c r="I713" s="385" t="s">
        <v>1081</v>
      </c>
      <c r="J713" s="389">
        <v>2589900000</v>
      </c>
    </row>
    <row r="714" spans="1:10" ht="33">
      <c r="A714" s="383" t="s">
        <v>1183</v>
      </c>
      <c r="B714" s="383">
        <v>1</v>
      </c>
      <c r="C714" s="383">
        <v>4</v>
      </c>
      <c r="D714" s="383">
        <v>3</v>
      </c>
      <c r="E714" s="383">
        <v>16</v>
      </c>
      <c r="F714" s="383">
        <v>57</v>
      </c>
      <c r="G714" s="385" t="s">
        <v>1184</v>
      </c>
      <c r="H714" s="385" t="s">
        <v>1185</v>
      </c>
      <c r="I714" s="385" t="s">
        <v>1110</v>
      </c>
      <c r="J714" s="389">
        <v>1116000000</v>
      </c>
    </row>
    <row r="715" spans="1:10" ht="33">
      <c r="A715" s="383" t="s">
        <v>1186</v>
      </c>
      <c r="B715" s="383">
        <v>1</v>
      </c>
      <c r="C715" s="383">
        <v>4</v>
      </c>
      <c r="D715" s="383">
        <v>3</v>
      </c>
      <c r="E715" s="383">
        <v>16</v>
      </c>
      <c r="F715" s="383">
        <v>58</v>
      </c>
      <c r="G715" s="385" t="s">
        <v>1187</v>
      </c>
      <c r="H715" s="385" t="s">
        <v>1188</v>
      </c>
      <c r="I715" s="385" t="s">
        <v>1189</v>
      </c>
      <c r="J715" s="389">
        <v>1756900000</v>
      </c>
    </row>
    <row r="716" spans="1:10" ht="33">
      <c r="A716" s="383" t="s">
        <v>1190</v>
      </c>
      <c r="B716" s="383">
        <v>1</v>
      </c>
      <c r="C716" s="383">
        <v>4</v>
      </c>
      <c r="D716" s="383">
        <v>3</v>
      </c>
      <c r="E716" s="383">
        <v>16</v>
      </c>
      <c r="F716" s="383">
        <v>59</v>
      </c>
      <c r="G716" s="385" t="s">
        <v>1191</v>
      </c>
      <c r="H716" s="385" t="s">
        <v>1192</v>
      </c>
      <c r="I716" s="385" t="s">
        <v>1193</v>
      </c>
      <c r="J716" s="389">
        <v>1606600000</v>
      </c>
    </row>
    <row r="717" spans="1:10">
      <c r="A717" s="383" t="s">
        <v>1194</v>
      </c>
      <c r="B717" s="383">
        <v>1</v>
      </c>
      <c r="C717" s="383">
        <v>4</v>
      </c>
      <c r="D717" s="383">
        <v>3</v>
      </c>
      <c r="E717" s="383">
        <v>16</v>
      </c>
      <c r="F717" s="383">
        <v>60</v>
      </c>
      <c r="G717" s="394" t="s">
        <v>1195</v>
      </c>
      <c r="H717" s="394" t="s">
        <v>1196</v>
      </c>
      <c r="I717" s="394" t="s">
        <v>1197</v>
      </c>
      <c r="J717" s="389">
        <f>170000000-170000000</f>
        <v>0</v>
      </c>
    </row>
    <row r="718" spans="1:10" ht="33">
      <c r="A718" s="383" t="s">
        <v>1198</v>
      </c>
      <c r="B718" s="383">
        <v>1</v>
      </c>
      <c r="C718" s="383">
        <v>4</v>
      </c>
      <c r="D718" s="383">
        <v>3</v>
      </c>
      <c r="E718" s="383">
        <v>16</v>
      </c>
      <c r="F718" s="383">
        <v>61</v>
      </c>
      <c r="G718" s="394" t="s">
        <v>1199</v>
      </c>
      <c r="H718" s="394" t="s">
        <v>1196</v>
      </c>
      <c r="I718" s="394" t="s">
        <v>1090</v>
      </c>
      <c r="J718" s="389">
        <f>200000000-200000000</f>
        <v>0</v>
      </c>
    </row>
    <row r="719" spans="1:10">
      <c r="A719" s="383" t="s">
        <v>1200</v>
      </c>
      <c r="B719" s="383">
        <v>1</v>
      </c>
      <c r="C719" s="383">
        <v>4</v>
      </c>
      <c r="D719" s="383">
        <v>3</v>
      </c>
      <c r="E719" s="383">
        <v>16</v>
      </c>
      <c r="F719" s="383">
        <v>62</v>
      </c>
      <c r="G719" s="394" t="s">
        <v>1201</v>
      </c>
      <c r="H719" s="394" t="s">
        <v>1196</v>
      </c>
      <c r="I719" s="394" t="s">
        <v>1202</v>
      </c>
      <c r="J719" s="389">
        <f>200000000-200000000</f>
        <v>0</v>
      </c>
    </row>
    <row r="720" spans="1:10" ht="33">
      <c r="A720" s="383" t="s">
        <v>1203</v>
      </c>
      <c r="B720" s="383">
        <v>1</v>
      </c>
      <c r="C720" s="383">
        <v>4</v>
      </c>
      <c r="D720" s="383">
        <v>3</v>
      </c>
      <c r="E720" s="383">
        <v>16</v>
      </c>
      <c r="F720" s="383">
        <v>63</v>
      </c>
      <c r="G720" s="394" t="s">
        <v>1204</v>
      </c>
      <c r="H720" s="394" t="s">
        <v>1196</v>
      </c>
      <c r="I720" s="394" t="s">
        <v>1087</v>
      </c>
      <c r="J720" s="389">
        <f>200000000-200000000</f>
        <v>0</v>
      </c>
    </row>
    <row r="721" spans="1:10">
      <c r="A721" s="383" t="s">
        <v>1205</v>
      </c>
      <c r="B721" s="383">
        <v>1</v>
      </c>
      <c r="C721" s="383">
        <v>4</v>
      </c>
      <c r="D721" s="383">
        <v>3</v>
      </c>
      <c r="E721" s="383">
        <v>16</v>
      </c>
      <c r="F721" s="383">
        <v>64</v>
      </c>
      <c r="G721" s="394" t="s">
        <v>1206</v>
      </c>
      <c r="H721" s="394" t="s">
        <v>1207</v>
      </c>
      <c r="I721" s="394" t="s">
        <v>1151</v>
      </c>
      <c r="J721" s="389">
        <f>200000000-200000000</f>
        <v>0</v>
      </c>
    </row>
    <row r="722" spans="1:10">
      <c r="A722" s="383" t="s">
        <v>1208</v>
      </c>
      <c r="B722" s="383">
        <v>1</v>
      </c>
      <c r="C722" s="383">
        <v>4</v>
      </c>
      <c r="D722" s="383">
        <v>3</v>
      </c>
      <c r="E722" s="383">
        <v>16</v>
      </c>
      <c r="F722" s="383">
        <v>65</v>
      </c>
      <c r="G722" s="394" t="s">
        <v>1209</v>
      </c>
      <c r="H722" s="394" t="s">
        <v>1207</v>
      </c>
      <c r="I722" s="394" t="s">
        <v>1110</v>
      </c>
      <c r="J722" s="389">
        <v>200000000</v>
      </c>
    </row>
    <row r="723" spans="1:10">
      <c r="A723" s="383" t="s">
        <v>1210</v>
      </c>
      <c r="B723" s="383">
        <v>1</v>
      </c>
      <c r="C723" s="383">
        <v>4</v>
      </c>
      <c r="D723" s="383">
        <v>3</v>
      </c>
      <c r="E723" s="383">
        <v>16</v>
      </c>
      <c r="F723" s="383">
        <v>66</v>
      </c>
      <c r="G723" s="394" t="s">
        <v>1211</v>
      </c>
      <c r="H723" s="394" t="s">
        <v>1207</v>
      </c>
      <c r="I723" s="394" t="s">
        <v>1110</v>
      </c>
      <c r="J723" s="389">
        <v>217744800</v>
      </c>
    </row>
    <row r="724" spans="1:10">
      <c r="A724" s="383" t="s">
        <v>1212</v>
      </c>
      <c r="B724" s="383">
        <v>1</v>
      </c>
      <c r="C724" s="383">
        <v>4</v>
      </c>
      <c r="D724" s="383">
        <v>3</v>
      </c>
      <c r="E724" s="383">
        <v>16</v>
      </c>
      <c r="F724" s="383">
        <v>67</v>
      </c>
      <c r="G724" s="394" t="s">
        <v>1213</v>
      </c>
      <c r="H724" s="394" t="s">
        <v>1196</v>
      </c>
      <c r="I724" s="394" t="s">
        <v>1197</v>
      </c>
      <c r="J724" s="389">
        <v>200000000</v>
      </c>
    </row>
    <row r="725" spans="1:10">
      <c r="A725" s="383" t="s">
        <v>1214</v>
      </c>
      <c r="B725" s="383">
        <v>1</v>
      </c>
      <c r="C725" s="383">
        <v>4</v>
      </c>
      <c r="D725" s="383">
        <v>3</v>
      </c>
      <c r="E725" s="383">
        <v>16</v>
      </c>
      <c r="F725" s="383">
        <v>68</v>
      </c>
      <c r="G725" s="394" t="s">
        <v>1215</v>
      </c>
      <c r="H725" s="394" t="s">
        <v>1216</v>
      </c>
      <c r="I725" s="394" t="s">
        <v>1110</v>
      </c>
      <c r="J725" s="389">
        <v>200000000</v>
      </c>
    </row>
    <row r="726" spans="1:10">
      <c r="A726" s="383" t="s">
        <v>1217</v>
      </c>
      <c r="B726" s="383">
        <v>1</v>
      </c>
      <c r="C726" s="383">
        <v>4</v>
      </c>
      <c r="D726" s="383">
        <v>3</v>
      </c>
      <c r="E726" s="383">
        <v>16</v>
      </c>
      <c r="F726" s="383">
        <v>69</v>
      </c>
      <c r="G726" s="394" t="s">
        <v>1218</v>
      </c>
      <c r="H726" s="394" t="s">
        <v>1196</v>
      </c>
      <c r="I726" s="394" t="s">
        <v>1140</v>
      </c>
      <c r="J726" s="389">
        <v>200000000</v>
      </c>
    </row>
    <row r="727" spans="1:10">
      <c r="A727" s="383" t="s">
        <v>1220</v>
      </c>
      <c r="B727" s="383">
        <v>1</v>
      </c>
      <c r="C727" s="383">
        <v>4</v>
      </c>
      <c r="D727" s="383">
        <v>3</v>
      </c>
      <c r="E727" s="383">
        <v>16</v>
      </c>
      <c r="F727" s="383">
        <v>70</v>
      </c>
      <c r="G727" s="394" t="s">
        <v>1221</v>
      </c>
      <c r="H727" s="394" t="s">
        <v>1207</v>
      </c>
      <c r="I727" s="394" t="s">
        <v>1222</v>
      </c>
      <c r="J727" s="389">
        <v>200000000</v>
      </c>
    </row>
    <row r="728" spans="1:10">
      <c r="A728" s="383" t="s">
        <v>1223</v>
      </c>
      <c r="B728" s="383">
        <v>1</v>
      </c>
      <c r="C728" s="383">
        <v>4</v>
      </c>
      <c r="D728" s="383">
        <v>3</v>
      </c>
      <c r="E728" s="383">
        <v>16</v>
      </c>
      <c r="F728" s="383">
        <v>71</v>
      </c>
      <c r="G728" s="394" t="s">
        <v>1224</v>
      </c>
      <c r="H728" s="394" t="s">
        <v>1196</v>
      </c>
      <c r="I728" s="394" t="s">
        <v>1090</v>
      </c>
      <c r="J728" s="389">
        <v>200000000</v>
      </c>
    </row>
    <row r="729" spans="1:10">
      <c r="A729" s="383" t="s">
        <v>1225</v>
      </c>
      <c r="B729" s="383">
        <v>1</v>
      </c>
      <c r="C729" s="383">
        <v>4</v>
      </c>
      <c r="D729" s="383">
        <v>3</v>
      </c>
      <c r="E729" s="383">
        <v>16</v>
      </c>
      <c r="F729" s="383">
        <v>72</v>
      </c>
      <c r="G729" s="394" t="s">
        <v>1226</v>
      </c>
      <c r="H729" s="394" t="s">
        <v>1196</v>
      </c>
      <c r="I729" s="394" t="s">
        <v>1087</v>
      </c>
      <c r="J729" s="389">
        <v>200000000</v>
      </c>
    </row>
    <row r="730" spans="1:10" ht="33">
      <c r="A730" s="383" t="s">
        <v>1227</v>
      </c>
      <c r="B730" s="383">
        <v>1</v>
      </c>
      <c r="C730" s="383">
        <v>4</v>
      </c>
      <c r="D730" s="383">
        <v>3</v>
      </c>
      <c r="E730" s="383">
        <v>16</v>
      </c>
      <c r="F730" s="383">
        <v>73</v>
      </c>
      <c r="G730" s="394" t="s">
        <v>1228</v>
      </c>
      <c r="H730" s="394" t="s">
        <v>1196</v>
      </c>
      <c r="I730" s="394" t="s">
        <v>1230</v>
      </c>
      <c r="J730" s="389">
        <v>7000000000</v>
      </c>
    </row>
    <row r="731" spans="1:10" ht="33">
      <c r="A731" s="383" t="s">
        <v>1231</v>
      </c>
      <c r="B731" s="383">
        <v>1</v>
      </c>
      <c r="C731" s="383">
        <v>4</v>
      </c>
      <c r="D731" s="383">
        <v>3</v>
      </c>
      <c r="E731" s="383">
        <v>16</v>
      </c>
      <c r="F731" s="383">
        <v>74</v>
      </c>
      <c r="G731" s="394" t="s">
        <v>1232</v>
      </c>
      <c r="H731" s="394" t="s">
        <v>1196</v>
      </c>
      <c r="I731" s="394" t="s">
        <v>1234</v>
      </c>
      <c r="J731" s="389">
        <v>5000000000</v>
      </c>
    </row>
    <row r="732" spans="1:10">
      <c r="A732" s="383" t="s">
        <v>1235</v>
      </c>
      <c r="B732" s="383">
        <v>1</v>
      </c>
      <c r="C732" s="383">
        <v>4</v>
      </c>
      <c r="D732" s="383">
        <v>3</v>
      </c>
      <c r="E732" s="383">
        <v>16</v>
      </c>
      <c r="F732" s="383">
        <v>75</v>
      </c>
      <c r="G732" s="394" t="s">
        <v>1236</v>
      </c>
      <c r="H732" s="394" t="s">
        <v>1196</v>
      </c>
      <c r="I732" s="394" t="s">
        <v>1237</v>
      </c>
      <c r="J732" s="389">
        <v>2000000000</v>
      </c>
    </row>
    <row r="733" spans="1:10">
      <c r="A733" s="383" t="s">
        <v>1238</v>
      </c>
      <c r="B733" s="383">
        <v>1</v>
      </c>
      <c r="C733" s="383">
        <v>4</v>
      </c>
      <c r="D733" s="383">
        <v>3</v>
      </c>
      <c r="E733" s="383">
        <v>16</v>
      </c>
      <c r="F733" s="383">
        <v>76</v>
      </c>
      <c r="G733" s="394" t="s">
        <v>1239</v>
      </c>
      <c r="H733" s="394" t="s">
        <v>1196</v>
      </c>
      <c r="I733" s="394" t="s">
        <v>1240</v>
      </c>
      <c r="J733" s="389">
        <v>2000000000</v>
      </c>
    </row>
    <row r="734" spans="1:10">
      <c r="A734" s="383" t="s">
        <v>1241</v>
      </c>
      <c r="B734" s="383">
        <v>1</v>
      </c>
      <c r="C734" s="383">
        <v>4</v>
      </c>
      <c r="D734" s="383">
        <v>3</v>
      </c>
      <c r="E734" s="383">
        <v>16</v>
      </c>
      <c r="F734" s="383">
        <v>77</v>
      </c>
      <c r="G734" s="394" t="s">
        <v>1242</v>
      </c>
      <c r="H734" s="394" t="s">
        <v>1196</v>
      </c>
      <c r="I734" s="394" t="s">
        <v>1244</v>
      </c>
      <c r="J734" s="389">
        <v>2000000000</v>
      </c>
    </row>
    <row r="735" spans="1:10" ht="33">
      <c r="A735" s="383" t="s">
        <v>1245</v>
      </c>
      <c r="B735" s="383">
        <v>1</v>
      </c>
      <c r="C735" s="383">
        <v>4</v>
      </c>
      <c r="D735" s="383">
        <v>3</v>
      </c>
      <c r="E735" s="383">
        <v>16</v>
      </c>
      <c r="F735" s="383">
        <v>78</v>
      </c>
      <c r="G735" s="394" t="s">
        <v>1246</v>
      </c>
      <c r="H735" s="394" t="s">
        <v>1196</v>
      </c>
      <c r="I735" s="394" t="s">
        <v>1247</v>
      </c>
      <c r="J735" s="389">
        <v>2700000000</v>
      </c>
    </row>
    <row r="736" spans="1:10">
      <c r="A736" s="383" t="s">
        <v>7749</v>
      </c>
      <c r="B736" s="383">
        <v>1</v>
      </c>
      <c r="C736" s="383">
        <v>4</v>
      </c>
      <c r="D736" s="383">
        <v>3</v>
      </c>
      <c r="E736" s="383">
        <v>16</v>
      </c>
      <c r="F736" s="383">
        <v>79</v>
      </c>
      <c r="G736" s="394" t="s">
        <v>7075</v>
      </c>
      <c r="H736" s="394" t="s">
        <v>7973</v>
      </c>
      <c r="I736" s="394" t="s">
        <v>953</v>
      </c>
      <c r="J736" s="416">
        <v>217744800</v>
      </c>
    </row>
    <row r="737" spans="1:10">
      <c r="A737" s="383" t="s">
        <v>7750</v>
      </c>
      <c r="B737" s="383">
        <v>1</v>
      </c>
      <c r="C737" s="383">
        <v>4</v>
      </c>
      <c r="D737" s="383">
        <v>3</v>
      </c>
      <c r="E737" s="383">
        <v>16</v>
      </c>
      <c r="F737" s="383">
        <v>80</v>
      </c>
      <c r="G737" s="394" t="s">
        <v>7076</v>
      </c>
      <c r="H737" s="394" t="s">
        <v>7973</v>
      </c>
      <c r="I737" s="394" t="s">
        <v>953</v>
      </c>
      <c r="J737" s="416">
        <v>163308600</v>
      </c>
    </row>
    <row r="738" spans="1:10" ht="33">
      <c r="A738" s="383" t="s">
        <v>7751</v>
      </c>
      <c r="B738" s="383">
        <v>1</v>
      </c>
      <c r="C738" s="383">
        <v>4</v>
      </c>
      <c r="D738" s="383">
        <v>3</v>
      </c>
      <c r="E738" s="383">
        <v>16</v>
      </c>
      <c r="F738" s="383">
        <v>81</v>
      </c>
      <c r="G738" s="394" t="s">
        <v>7077</v>
      </c>
      <c r="H738" s="394" t="s">
        <v>7973</v>
      </c>
      <c r="I738" s="394" t="s">
        <v>953</v>
      </c>
      <c r="J738" s="416">
        <v>113550000</v>
      </c>
    </row>
    <row r="739" spans="1:10">
      <c r="A739" s="383" t="s">
        <v>7752</v>
      </c>
      <c r="B739" s="383">
        <v>1</v>
      </c>
      <c r="C739" s="383">
        <v>4</v>
      </c>
      <c r="D739" s="383">
        <v>3</v>
      </c>
      <c r="E739" s="383">
        <v>16</v>
      </c>
      <c r="F739" s="383">
        <v>82</v>
      </c>
      <c r="G739" s="394" t="s">
        <v>7079</v>
      </c>
      <c r="H739" s="394" t="s">
        <v>7973</v>
      </c>
      <c r="I739" s="394" t="s">
        <v>953</v>
      </c>
      <c r="J739" s="416">
        <v>227100000</v>
      </c>
    </row>
    <row r="740" spans="1:10">
      <c r="A740" s="383" t="s">
        <v>7753</v>
      </c>
      <c r="B740" s="383">
        <v>1</v>
      </c>
      <c r="C740" s="383">
        <v>4</v>
      </c>
      <c r="D740" s="383">
        <v>3</v>
      </c>
      <c r="E740" s="383">
        <v>16</v>
      </c>
      <c r="F740" s="383">
        <v>83</v>
      </c>
      <c r="G740" s="394" t="s">
        <v>7080</v>
      </c>
      <c r="H740" s="394" t="s">
        <v>7973</v>
      </c>
      <c r="I740" s="394" t="s">
        <v>953</v>
      </c>
      <c r="J740" s="416">
        <v>170325000</v>
      </c>
    </row>
    <row r="741" spans="1:10">
      <c r="A741" s="383" t="s">
        <v>7754</v>
      </c>
      <c r="B741" s="383">
        <v>1</v>
      </c>
      <c r="C741" s="383">
        <v>4</v>
      </c>
      <c r="D741" s="383">
        <v>3</v>
      </c>
      <c r="E741" s="383">
        <v>16</v>
      </c>
      <c r="F741" s="383">
        <v>84</v>
      </c>
      <c r="G741" s="394" t="s">
        <v>7081</v>
      </c>
      <c r="H741" s="394" t="s">
        <v>7973</v>
      </c>
      <c r="I741" s="394" t="s">
        <v>953</v>
      </c>
      <c r="J741" s="416">
        <v>227100000</v>
      </c>
    </row>
    <row r="742" spans="1:10">
      <c r="A742" s="383" t="s">
        <v>7755</v>
      </c>
      <c r="B742" s="383">
        <v>1</v>
      </c>
      <c r="C742" s="383">
        <v>4</v>
      </c>
      <c r="D742" s="383">
        <v>3</v>
      </c>
      <c r="E742" s="383">
        <v>16</v>
      </c>
      <c r="F742" s="383">
        <v>85</v>
      </c>
      <c r="G742" s="394" t="s">
        <v>7083</v>
      </c>
      <c r="H742" s="394" t="s">
        <v>7973</v>
      </c>
      <c r="I742" s="394" t="s">
        <v>953</v>
      </c>
      <c r="J742" s="416">
        <v>170325000</v>
      </c>
    </row>
    <row r="743" spans="1:10">
      <c r="A743" s="383" t="s">
        <v>7756</v>
      </c>
      <c r="B743" s="383">
        <v>1</v>
      </c>
      <c r="C743" s="383">
        <v>4</v>
      </c>
      <c r="D743" s="383">
        <v>3</v>
      </c>
      <c r="E743" s="383">
        <v>16</v>
      </c>
      <c r="F743" s="383">
        <v>86</v>
      </c>
      <c r="G743" s="394" t="s">
        <v>7084</v>
      </c>
      <c r="H743" s="394" t="s">
        <v>7973</v>
      </c>
      <c r="I743" s="394" t="s">
        <v>953</v>
      </c>
      <c r="J743" s="416">
        <v>170325000</v>
      </c>
    </row>
    <row r="744" spans="1:10">
      <c r="A744" s="383" t="s">
        <v>7757</v>
      </c>
      <c r="B744" s="383">
        <v>1</v>
      </c>
      <c r="C744" s="383">
        <v>4</v>
      </c>
      <c r="D744" s="383">
        <v>3</v>
      </c>
      <c r="E744" s="383">
        <v>16</v>
      </c>
      <c r="F744" s="383">
        <v>87</v>
      </c>
      <c r="G744" s="394" t="s">
        <v>7085</v>
      </c>
      <c r="H744" s="394" t="s">
        <v>7973</v>
      </c>
      <c r="I744" s="394" t="s">
        <v>953</v>
      </c>
      <c r="J744" s="416">
        <v>215745000</v>
      </c>
    </row>
    <row r="745" spans="1:10">
      <c r="A745" s="383" t="s">
        <v>7758</v>
      </c>
      <c r="B745" s="383">
        <v>1</v>
      </c>
      <c r="C745" s="383">
        <v>4</v>
      </c>
      <c r="D745" s="383">
        <v>3</v>
      </c>
      <c r="E745" s="383">
        <v>16</v>
      </c>
      <c r="F745" s="383">
        <v>88</v>
      </c>
      <c r="G745" s="394" t="s">
        <v>7087</v>
      </c>
      <c r="H745" s="394" t="s">
        <v>7973</v>
      </c>
      <c r="I745" s="394" t="s">
        <v>953</v>
      </c>
      <c r="J745" s="416">
        <v>181680000</v>
      </c>
    </row>
    <row r="746" spans="1:10">
      <c r="A746" s="383" t="s">
        <v>7760</v>
      </c>
      <c r="B746" s="383">
        <v>1</v>
      </c>
      <c r="C746" s="383">
        <v>4</v>
      </c>
      <c r="D746" s="383">
        <v>3</v>
      </c>
      <c r="E746" s="383">
        <v>16</v>
      </c>
      <c r="F746" s="383">
        <v>90</v>
      </c>
      <c r="G746" s="394" t="s">
        <v>7089</v>
      </c>
      <c r="H746" s="394" t="s">
        <v>7973</v>
      </c>
      <c r="I746" s="394" t="s">
        <v>953</v>
      </c>
      <c r="J746" s="416">
        <v>227100000</v>
      </c>
    </row>
    <row r="747" spans="1:10">
      <c r="A747" s="383" t="s">
        <v>7761</v>
      </c>
      <c r="B747" s="383">
        <v>1</v>
      </c>
      <c r="C747" s="383">
        <v>4</v>
      </c>
      <c r="D747" s="383">
        <v>3</v>
      </c>
      <c r="E747" s="383">
        <v>16</v>
      </c>
      <c r="F747" s="383">
        <v>91</v>
      </c>
      <c r="G747" s="394" t="s">
        <v>7412</v>
      </c>
      <c r="H747" s="394" t="s">
        <v>7973</v>
      </c>
      <c r="I747" s="394" t="s">
        <v>953</v>
      </c>
      <c r="J747" s="416">
        <v>227100000</v>
      </c>
    </row>
    <row r="748" spans="1:10">
      <c r="A748" s="383" t="s">
        <v>7762</v>
      </c>
      <c r="B748" s="383">
        <v>1</v>
      </c>
      <c r="C748" s="383">
        <v>4</v>
      </c>
      <c r="D748" s="383">
        <v>3</v>
      </c>
      <c r="E748" s="383">
        <v>16</v>
      </c>
      <c r="F748" s="383">
        <v>92</v>
      </c>
      <c r="G748" s="394" t="s">
        <v>7413</v>
      </c>
      <c r="H748" s="394" t="s">
        <v>7973</v>
      </c>
      <c r="I748" s="394" t="s">
        <v>953</v>
      </c>
      <c r="J748" s="416">
        <v>227100000</v>
      </c>
    </row>
    <row r="749" spans="1:10">
      <c r="A749" s="383" t="s">
        <v>7763</v>
      </c>
      <c r="B749" s="383">
        <v>1</v>
      </c>
      <c r="C749" s="383">
        <v>4</v>
      </c>
      <c r="D749" s="383">
        <v>3</v>
      </c>
      <c r="E749" s="383">
        <v>16</v>
      </c>
      <c r="F749" s="383">
        <v>93</v>
      </c>
      <c r="G749" s="394" t="s">
        <v>7414</v>
      </c>
      <c r="H749" s="394" t="s">
        <v>7973</v>
      </c>
      <c r="I749" s="394" t="s">
        <v>953</v>
      </c>
      <c r="J749" s="416">
        <v>227100000</v>
      </c>
    </row>
    <row r="750" spans="1:10">
      <c r="A750" s="383" t="s">
        <v>7764</v>
      </c>
      <c r="B750" s="383">
        <v>1</v>
      </c>
      <c r="C750" s="383">
        <v>4</v>
      </c>
      <c r="D750" s="383">
        <v>3</v>
      </c>
      <c r="E750" s="383">
        <v>16</v>
      </c>
      <c r="F750" s="383">
        <v>94</v>
      </c>
      <c r="G750" s="394" t="s">
        <v>7090</v>
      </c>
      <c r="H750" s="394" t="s">
        <v>7973</v>
      </c>
      <c r="I750" s="394" t="s">
        <v>953</v>
      </c>
      <c r="J750" s="416">
        <v>227100000</v>
      </c>
    </row>
    <row r="751" spans="1:10">
      <c r="A751" s="383" t="s">
        <v>7765</v>
      </c>
      <c r="B751" s="383">
        <v>1</v>
      </c>
      <c r="C751" s="383">
        <v>4</v>
      </c>
      <c r="D751" s="383">
        <v>3</v>
      </c>
      <c r="E751" s="383">
        <v>16</v>
      </c>
      <c r="F751" s="383">
        <v>95</v>
      </c>
      <c r="G751" s="394" t="s">
        <v>7091</v>
      </c>
      <c r="H751" s="394" t="s">
        <v>7973</v>
      </c>
      <c r="I751" s="394" t="s">
        <v>953</v>
      </c>
      <c r="J751" s="416">
        <v>227100000</v>
      </c>
    </row>
    <row r="752" spans="1:10">
      <c r="A752" s="383" t="s">
        <v>7766</v>
      </c>
      <c r="B752" s="383">
        <v>1</v>
      </c>
      <c r="C752" s="383">
        <v>4</v>
      </c>
      <c r="D752" s="383">
        <v>3</v>
      </c>
      <c r="E752" s="383">
        <v>16</v>
      </c>
      <c r="F752" s="383">
        <v>96</v>
      </c>
      <c r="G752" s="394" t="s">
        <v>7092</v>
      </c>
      <c r="H752" s="394" t="s">
        <v>7973</v>
      </c>
      <c r="I752" s="394" t="s">
        <v>953</v>
      </c>
      <c r="J752" s="416">
        <v>227100000</v>
      </c>
    </row>
    <row r="753" spans="1:10">
      <c r="A753" s="383" t="s">
        <v>7767</v>
      </c>
      <c r="B753" s="383">
        <v>1</v>
      </c>
      <c r="C753" s="383">
        <v>4</v>
      </c>
      <c r="D753" s="383">
        <v>3</v>
      </c>
      <c r="E753" s="383">
        <v>16</v>
      </c>
      <c r="F753" s="383">
        <v>97</v>
      </c>
      <c r="G753" s="394" t="s">
        <v>7093</v>
      </c>
      <c r="H753" s="394" t="s">
        <v>7973</v>
      </c>
      <c r="I753" s="394" t="s">
        <v>953</v>
      </c>
      <c r="J753" s="416">
        <v>227100000</v>
      </c>
    </row>
    <row r="754" spans="1:10">
      <c r="A754" s="383" t="s">
        <v>7768</v>
      </c>
      <c r="B754" s="383">
        <v>1</v>
      </c>
      <c r="C754" s="383">
        <v>4</v>
      </c>
      <c r="D754" s="383">
        <v>3</v>
      </c>
      <c r="E754" s="383">
        <v>16</v>
      </c>
      <c r="F754" s="383">
        <v>98</v>
      </c>
      <c r="G754" s="394" t="s">
        <v>7094</v>
      </c>
      <c r="H754" s="394" t="s">
        <v>7973</v>
      </c>
      <c r="I754" s="394" t="s">
        <v>953</v>
      </c>
      <c r="J754" s="416">
        <v>227100000</v>
      </c>
    </row>
    <row r="755" spans="1:10">
      <c r="A755" s="383" t="s">
        <v>7769</v>
      </c>
      <c r="B755" s="383">
        <v>1</v>
      </c>
      <c r="C755" s="383">
        <v>4</v>
      </c>
      <c r="D755" s="383">
        <v>3</v>
      </c>
      <c r="E755" s="383">
        <v>16</v>
      </c>
      <c r="F755" s="383">
        <v>99</v>
      </c>
      <c r="G755" s="394" t="s">
        <v>7095</v>
      </c>
      <c r="H755" s="394" t="s">
        <v>7973</v>
      </c>
      <c r="I755" s="394" t="s">
        <v>953</v>
      </c>
      <c r="J755" s="416">
        <v>227100000</v>
      </c>
    </row>
    <row r="756" spans="1:10">
      <c r="A756" s="383" t="s">
        <v>7770</v>
      </c>
      <c r="B756" s="383">
        <v>1</v>
      </c>
      <c r="C756" s="383">
        <v>4</v>
      </c>
      <c r="D756" s="383">
        <v>3</v>
      </c>
      <c r="E756" s="383">
        <v>16</v>
      </c>
      <c r="F756" s="383">
        <v>100</v>
      </c>
      <c r="G756" s="394" t="s">
        <v>7096</v>
      </c>
      <c r="H756" s="394" t="s">
        <v>7973</v>
      </c>
      <c r="I756" s="394" t="s">
        <v>953</v>
      </c>
      <c r="J756" s="416">
        <v>227100000</v>
      </c>
    </row>
    <row r="757" spans="1:10">
      <c r="A757" s="383" t="s">
        <v>7771</v>
      </c>
      <c r="B757" s="383">
        <v>1</v>
      </c>
      <c r="C757" s="383">
        <v>4</v>
      </c>
      <c r="D757" s="383">
        <v>3</v>
      </c>
      <c r="E757" s="383">
        <v>16</v>
      </c>
      <c r="F757" s="383">
        <v>101</v>
      </c>
      <c r="G757" s="394" t="s">
        <v>7097</v>
      </c>
      <c r="H757" s="394" t="s">
        <v>7973</v>
      </c>
      <c r="I757" s="394" t="s">
        <v>953</v>
      </c>
      <c r="J757" s="416">
        <v>227100000</v>
      </c>
    </row>
    <row r="758" spans="1:10">
      <c r="A758" s="383" t="s">
        <v>7772</v>
      </c>
      <c r="B758" s="383">
        <v>1</v>
      </c>
      <c r="C758" s="383">
        <v>4</v>
      </c>
      <c r="D758" s="383">
        <v>3</v>
      </c>
      <c r="E758" s="383">
        <v>16</v>
      </c>
      <c r="F758" s="383">
        <v>102</v>
      </c>
      <c r="G758" s="394" t="s">
        <v>7098</v>
      </c>
      <c r="H758" s="394" t="s">
        <v>7973</v>
      </c>
      <c r="I758" s="394" t="s">
        <v>953</v>
      </c>
      <c r="J758" s="416">
        <v>113550000</v>
      </c>
    </row>
    <row r="759" spans="1:10">
      <c r="A759" s="383" t="s">
        <v>7773</v>
      </c>
      <c r="B759" s="383">
        <v>1</v>
      </c>
      <c r="C759" s="383">
        <v>4</v>
      </c>
      <c r="D759" s="383">
        <v>3</v>
      </c>
      <c r="E759" s="383">
        <v>16</v>
      </c>
      <c r="F759" s="383">
        <v>103</v>
      </c>
      <c r="G759" s="394" t="s">
        <v>7099</v>
      </c>
      <c r="H759" s="394" t="s">
        <v>7973</v>
      </c>
      <c r="I759" s="394" t="s">
        <v>953</v>
      </c>
      <c r="J759" s="416">
        <v>170325000</v>
      </c>
    </row>
    <row r="760" spans="1:10">
      <c r="A760" s="383" t="s">
        <v>7774</v>
      </c>
      <c r="B760" s="383">
        <v>1</v>
      </c>
      <c r="C760" s="383">
        <v>4</v>
      </c>
      <c r="D760" s="383">
        <v>3</v>
      </c>
      <c r="E760" s="383">
        <v>16</v>
      </c>
      <c r="F760" s="383">
        <v>104</v>
      </c>
      <c r="G760" s="394" t="s">
        <v>7100</v>
      </c>
      <c r="H760" s="394" t="s">
        <v>7973</v>
      </c>
      <c r="I760" s="394" t="s">
        <v>953</v>
      </c>
      <c r="J760" s="416">
        <v>227100000</v>
      </c>
    </row>
    <row r="761" spans="1:10">
      <c r="A761" s="383" t="s">
        <v>7775</v>
      </c>
      <c r="B761" s="383">
        <v>1</v>
      </c>
      <c r="C761" s="383">
        <v>4</v>
      </c>
      <c r="D761" s="383">
        <v>3</v>
      </c>
      <c r="E761" s="383">
        <v>16</v>
      </c>
      <c r="F761" s="383">
        <v>105</v>
      </c>
      <c r="G761" s="394" t="s">
        <v>7101</v>
      </c>
      <c r="H761" s="394" t="s">
        <v>7973</v>
      </c>
      <c r="I761" s="394" t="s">
        <v>953</v>
      </c>
      <c r="J761" s="416">
        <v>227100000</v>
      </c>
    </row>
    <row r="762" spans="1:10">
      <c r="A762" s="383" t="s">
        <v>7776</v>
      </c>
      <c r="B762" s="383">
        <v>1</v>
      </c>
      <c r="C762" s="383">
        <v>4</v>
      </c>
      <c r="D762" s="383">
        <v>3</v>
      </c>
      <c r="E762" s="383">
        <v>16</v>
      </c>
      <c r="F762" s="383">
        <v>106</v>
      </c>
      <c r="G762" s="394" t="s">
        <v>7102</v>
      </c>
      <c r="H762" s="394" t="s">
        <v>7973</v>
      </c>
      <c r="I762" s="394" t="s">
        <v>953</v>
      </c>
      <c r="J762" s="416">
        <v>227100000</v>
      </c>
    </row>
    <row r="763" spans="1:10">
      <c r="A763" s="383" t="s">
        <v>7777</v>
      </c>
      <c r="B763" s="383">
        <v>1</v>
      </c>
      <c r="C763" s="383">
        <v>4</v>
      </c>
      <c r="D763" s="383">
        <v>3</v>
      </c>
      <c r="E763" s="383">
        <v>16</v>
      </c>
      <c r="F763" s="383">
        <v>107</v>
      </c>
      <c r="G763" s="394" t="s">
        <v>7103</v>
      </c>
      <c r="H763" s="394" t="s">
        <v>7973</v>
      </c>
      <c r="I763" s="394" t="s">
        <v>953</v>
      </c>
      <c r="J763" s="416">
        <v>227100000</v>
      </c>
    </row>
    <row r="764" spans="1:10">
      <c r="A764" s="383" t="s">
        <v>7778</v>
      </c>
      <c r="B764" s="383">
        <v>1</v>
      </c>
      <c r="C764" s="383">
        <v>4</v>
      </c>
      <c r="D764" s="383">
        <v>3</v>
      </c>
      <c r="E764" s="383">
        <v>16</v>
      </c>
      <c r="F764" s="383">
        <v>108</v>
      </c>
      <c r="G764" s="394" t="s">
        <v>7104</v>
      </c>
      <c r="H764" s="394" t="s">
        <v>7973</v>
      </c>
      <c r="I764" s="394" t="s">
        <v>953</v>
      </c>
      <c r="J764" s="416">
        <v>227100000</v>
      </c>
    </row>
    <row r="765" spans="1:10">
      <c r="A765" s="383" t="s">
        <v>7779</v>
      </c>
      <c r="B765" s="383">
        <v>1</v>
      </c>
      <c r="C765" s="383">
        <v>4</v>
      </c>
      <c r="D765" s="383">
        <v>3</v>
      </c>
      <c r="E765" s="383">
        <v>16</v>
      </c>
      <c r="F765" s="383">
        <v>109</v>
      </c>
      <c r="G765" s="394" t="s">
        <v>7105</v>
      </c>
      <c r="H765" s="394" t="s">
        <v>7973</v>
      </c>
      <c r="I765" s="394" t="s">
        <v>953</v>
      </c>
      <c r="J765" s="416">
        <v>113550000</v>
      </c>
    </row>
    <row r="766" spans="1:10">
      <c r="A766" s="383" t="s">
        <v>7780</v>
      </c>
      <c r="B766" s="383">
        <v>1</v>
      </c>
      <c r="C766" s="383">
        <v>4</v>
      </c>
      <c r="D766" s="383">
        <v>3</v>
      </c>
      <c r="E766" s="383">
        <v>16</v>
      </c>
      <c r="F766" s="383">
        <v>110</v>
      </c>
      <c r="G766" s="394" t="s">
        <v>7106</v>
      </c>
      <c r="H766" s="394" t="s">
        <v>7973</v>
      </c>
      <c r="I766" s="394" t="s">
        <v>953</v>
      </c>
      <c r="J766" s="416">
        <v>227100000</v>
      </c>
    </row>
    <row r="767" spans="1:10">
      <c r="A767" s="383" t="s">
        <v>7781</v>
      </c>
      <c r="B767" s="383">
        <v>1</v>
      </c>
      <c r="C767" s="383">
        <v>4</v>
      </c>
      <c r="D767" s="383">
        <v>3</v>
      </c>
      <c r="E767" s="383">
        <v>16</v>
      </c>
      <c r="F767" s="383">
        <v>111</v>
      </c>
      <c r="G767" s="394" t="s">
        <v>7108</v>
      </c>
      <c r="H767" s="394" t="s">
        <v>7973</v>
      </c>
      <c r="I767" s="394" t="s">
        <v>953</v>
      </c>
      <c r="J767" s="416">
        <v>227100000</v>
      </c>
    </row>
    <row r="768" spans="1:10">
      <c r="A768" s="383" t="s">
        <v>7782</v>
      </c>
      <c r="B768" s="383">
        <v>1</v>
      </c>
      <c r="C768" s="383">
        <v>4</v>
      </c>
      <c r="D768" s="383">
        <v>3</v>
      </c>
      <c r="E768" s="383">
        <v>16</v>
      </c>
      <c r="F768" s="383">
        <v>112</v>
      </c>
      <c r="G768" s="394" t="s">
        <v>7109</v>
      </c>
      <c r="H768" s="394" t="s">
        <v>7973</v>
      </c>
      <c r="I768" s="394" t="s">
        <v>953</v>
      </c>
      <c r="J768" s="416">
        <v>227100000</v>
      </c>
    </row>
    <row r="769" spans="1:10">
      <c r="A769" s="383" t="s">
        <v>7783</v>
      </c>
      <c r="B769" s="383">
        <v>1</v>
      </c>
      <c r="C769" s="383">
        <v>4</v>
      </c>
      <c r="D769" s="383">
        <v>3</v>
      </c>
      <c r="E769" s="383">
        <v>16</v>
      </c>
      <c r="F769" s="383">
        <v>113</v>
      </c>
      <c r="G769" s="394" t="s">
        <v>7110</v>
      </c>
      <c r="H769" s="394" t="s">
        <v>7973</v>
      </c>
      <c r="I769" s="394" t="s">
        <v>953</v>
      </c>
      <c r="J769" s="416">
        <v>227100000</v>
      </c>
    </row>
    <row r="770" spans="1:10">
      <c r="A770" s="383" t="s">
        <v>7784</v>
      </c>
      <c r="B770" s="383">
        <v>1</v>
      </c>
      <c r="C770" s="383">
        <v>4</v>
      </c>
      <c r="D770" s="383">
        <v>3</v>
      </c>
      <c r="E770" s="383">
        <v>16</v>
      </c>
      <c r="F770" s="383">
        <v>114</v>
      </c>
      <c r="G770" s="394" t="s">
        <v>7111</v>
      </c>
      <c r="H770" s="394" t="s">
        <v>7973</v>
      </c>
      <c r="I770" s="394" t="s">
        <v>953</v>
      </c>
      <c r="J770" s="416">
        <v>170325000</v>
      </c>
    </row>
    <row r="771" spans="1:10" ht="33">
      <c r="A771" s="383" t="s">
        <v>7785</v>
      </c>
      <c r="B771" s="383">
        <v>1</v>
      </c>
      <c r="C771" s="383">
        <v>4</v>
      </c>
      <c r="D771" s="383">
        <v>3</v>
      </c>
      <c r="E771" s="383">
        <v>16</v>
      </c>
      <c r="F771" s="383">
        <v>115</v>
      </c>
      <c r="G771" s="394" t="s">
        <v>7112</v>
      </c>
      <c r="H771" s="394" t="s">
        <v>7973</v>
      </c>
      <c r="I771" s="394" t="s">
        <v>953</v>
      </c>
      <c r="J771" s="416">
        <v>113550000</v>
      </c>
    </row>
    <row r="772" spans="1:10">
      <c r="A772" s="383" t="s">
        <v>7786</v>
      </c>
      <c r="B772" s="383">
        <v>1</v>
      </c>
      <c r="C772" s="383">
        <v>4</v>
      </c>
      <c r="D772" s="383">
        <v>3</v>
      </c>
      <c r="E772" s="383">
        <v>16</v>
      </c>
      <c r="F772" s="383">
        <v>116</v>
      </c>
      <c r="G772" s="394" t="s">
        <v>7113</v>
      </c>
      <c r="H772" s="394" t="s">
        <v>7973</v>
      </c>
      <c r="I772" s="394" t="s">
        <v>953</v>
      </c>
      <c r="J772" s="416">
        <v>113550000</v>
      </c>
    </row>
    <row r="773" spans="1:10">
      <c r="A773" s="383" t="s">
        <v>7787</v>
      </c>
      <c r="B773" s="383">
        <v>1</v>
      </c>
      <c r="C773" s="383">
        <v>4</v>
      </c>
      <c r="D773" s="383">
        <v>3</v>
      </c>
      <c r="E773" s="383">
        <v>16</v>
      </c>
      <c r="F773" s="383">
        <v>117</v>
      </c>
      <c r="G773" s="394" t="s">
        <v>7114</v>
      </c>
      <c r="H773" s="394" t="s">
        <v>7973</v>
      </c>
      <c r="I773" s="394" t="s">
        <v>953</v>
      </c>
      <c r="J773" s="416">
        <v>102195000</v>
      </c>
    </row>
    <row r="774" spans="1:10">
      <c r="A774" s="383" t="s">
        <v>7788</v>
      </c>
      <c r="B774" s="383">
        <v>1</v>
      </c>
      <c r="C774" s="383">
        <v>4</v>
      </c>
      <c r="D774" s="383">
        <v>3</v>
      </c>
      <c r="E774" s="383">
        <v>16</v>
      </c>
      <c r="F774" s="383">
        <v>118</v>
      </c>
      <c r="G774" s="394" t="s">
        <v>7115</v>
      </c>
      <c r="H774" s="394" t="s">
        <v>7973</v>
      </c>
      <c r="I774" s="394" t="s">
        <v>953</v>
      </c>
      <c r="J774" s="416">
        <v>227100000</v>
      </c>
    </row>
    <row r="775" spans="1:10">
      <c r="A775" s="383" t="s">
        <v>7791</v>
      </c>
      <c r="B775" s="383">
        <v>1</v>
      </c>
      <c r="C775" s="383">
        <v>4</v>
      </c>
      <c r="D775" s="383">
        <v>3</v>
      </c>
      <c r="E775" s="383">
        <v>16</v>
      </c>
      <c r="F775" s="383">
        <v>121</v>
      </c>
      <c r="G775" s="394" t="s">
        <v>7119</v>
      </c>
      <c r="H775" s="394" t="s">
        <v>7973</v>
      </c>
      <c r="I775" s="394" t="s">
        <v>953</v>
      </c>
      <c r="J775" s="416">
        <v>170325000</v>
      </c>
    </row>
    <row r="776" spans="1:10">
      <c r="A776" s="383" t="s">
        <v>7792</v>
      </c>
      <c r="B776" s="383">
        <v>1</v>
      </c>
      <c r="C776" s="383">
        <v>4</v>
      </c>
      <c r="D776" s="383">
        <v>3</v>
      </c>
      <c r="E776" s="383">
        <v>16</v>
      </c>
      <c r="F776" s="383">
        <v>122</v>
      </c>
      <c r="G776" s="394" t="s">
        <v>7120</v>
      </c>
      <c r="H776" s="394" t="s">
        <v>7973</v>
      </c>
      <c r="I776" s="394" t="s">
        <v>953</v>
      </c>
      <c r="J776" s="416">
        <v>170325000</v>
      </c>
    </row>
    <row r="777" spans="1:10">
      <c r="A777" s="383" t="s">
        <v>7793</v>
      </c>
      <c r="B777" s="383">
        <v>1</v>
      </c>
      <c r="C777" s="383">
        <v>4</v>
      </c>
      <c r="D777" s="383">
        <v>3</v>
      </c>
      <c r="E777" s="383">
        <v>16</v>
      </c>
      <c r="F777" s="383">
        <v>123</v>
      </c>
      <c r="G777" s="394" t="s">
        <v>7121</v>
      </c>
      <c r="H777" s="394" t="s">
        <v>7973</v>
      </c>
      <c r="I777" s="394" t="s">
        <v>953</v>
      </c>
      <c r="J777" s="416">
        <v>113550000</v>
      </c>
    </row>
    <row r="778" spans="1:10">
      <c r="A778" s="383" t="s">
        <v>7794</v>
      </c>
      <c r="B778" s="383">
        <v>1</v>
      </c>
      <c r="C778" s="383">
        <v>4</v>
      </c>
      <c r="D778" s="383">
        <v>3</v>
      </c>
      <c r="E778" s="383">
        <v>16</v>
      </c>
      <c r="F778" s="383">
        <v>124</v>
      </c>
      <c r="G778" s="385" t="s">
        <v>7122</v>
      </c>
      <c r="H778" s="394" t="s">
        <v>7973</v>
      </c>
      <c r="I778" s="394" t="s">
        <v>953</v>
      </c>
      <c r="J778" s="416">
        <v>227100000</v>
      </c>
    </row>
    <row r="779" spans="1:10">
      <c r="A779" s="383" t="s">
        <v>7795</v>
      </c>
      <c r="B779" s="383">
        <v>1</v>
      </c>
      <c r="C779" s="383">
        <v>4</v>
      </c>
      <c r="D779" s="383">
        <v>3</v>
      </c>
      <c r="E779" s="383">
        <v>16</v>
      </c>
      <c r="F779" s="383">
        <v>125</v>
      </c>
      <c r="G779" s="394" t="s">
        <v>7123</v>
      </c>
      <c r="H779" s="394" t="s">
        <v>7973</v>
      </c>
      <c r="I779" s="394" t="s">
        <v>953</v>
      </c>
      <c r="J779" s="416">
        <v>227100000</v>
      </c>
    </row>
    <row r="780" spans="1:10">
      <c r="A780" s="383" t="s">
        <v>7796</v>
      </c>
      <c r="B780" s="383">
        <v>1</v>
      </c>
      <c r="C780" s="383">
        <v>4</v>
      </c>
      <c r="D780" s="383">
        <v>3</v>
      </c>
      <c r="E780" s="383">
        <v>16</v>
      </c>
      <c r="F780" s="383">
        <v>126</v>
      </c>
      <c r="G780" s="394" t="s">
        <v>7124</v>
      </c>
      <c r="H780" s="394" t="s">
        <v>7973</v>
      </c>
      <c r="I780" s="394" t="s">
        <v>953</v>
      </c>
      <c r="J780" s="416">
        <v>227100000</v>
      </c>
    </row>
    <row r="781" spans="1:10">
      <c r="A781" s="383" t="s">
        <v>7797</v>
      </c>
      <c r="B781" s="383">
        <v>1</v>
      </c>
      <c r="C781" s="383">
        <v>4</v>
      </c>
      <c r="D781" s="383">
        <v>3</v>
      </c>
      <c r="E781" s="383">
        <v>16</v>
      </c>
      <c r="F781" s="383">
        <v>127</v>
      </c>
      <c r="G781" s="394" t="s">
        <v>7126</v>
      </c>
      <c r="H781" s="394" t="s">
        <v>7973</v>
      </c>
      <c r="I781" s="394" t="s">
        <v>953</v>
      </c>
      <c r="J781" s="416">
        <v>227100000</v>
      </c>
    </row>
    <row r="782" spans="1:10">
      <c r="A782" s="383" t="s">
        <v>7798</v>
      </c>
      <c r="B782" s="383">
        <v>1</v>
      </c>
      <c r="C782" s="383">
        <v>4</v>
      </c>
      <c r="D782" s="383">
        <v>3</v>
      </c>
      <c r="E782" s="383">
        <v>16</v>
      </c>
      <c r="F782" s="383">
        <v>128</v>
      </c>
      <c r="G782" s="394" t="s">
        <v>7128</v>
      </c>
      <c r="H782" s="394" t="s">
        <v>7973</v>
      </c>
      <c r="I782" s="394" t="s">
        <v>953</v>
      </c>
      <c r="J782" s="416">
        <v>227100000</v>
      </c>
    </row>
    <row r="783" spans="1:10">
      <c r="A783" s="383" t="s">
        <v>7799</v>
      </c>
      <c r="B783" s="383">
        <v>1</v>
      </c>
      <c r="C783" s="383">
        <v>4</v>
      </c>
      <c r="D783" s="383">
        <v>3</v>
      </c>
      <c r="E783" s="383">
        <v>16</v>
      </c>
      <c r="F783" s="383">
        <v>129</v>
      </c>
      <c r="G783" s="394" t="s">
        <v>7129</v>
      </c>
      <c r="H783" s="394" t="s">
        <v>7973</v>
      </c>
      <c r="I783" s="394" t="s">
        <v>953</v>
      </c>
      <c r="J783" s="416">
        <v>1135500000</v>
      </c>
    </row>
    <row r="784" spans="1:10">
      <c r="A784" s="383" t="s">
        <v>7800</v>
      </c>
      <c r="B784" s="383">
        <v>1</v>
      </c>
      <c r="C784" s="383">
        <v>4</v>
      </c>
      <c r="D784" s="383">
        <v>3</v>
      </c>
      <c r="E784" s="383">
        <v>16</v>
      </c>
      <c r="F784" s="383">
        <v>130</v>
      </c>
      <c r="G784" s="394" t="s">
        <v>7130</v>
      </c>
      <c r="H784" s="394" t="s">
        <v>7973</v>
      </c>
      <c r="I784" s="394" t="s">
        <v>953</v>
      </c>
      <c r="J784" s="416">
        <v>227100000</v>
      </c>
    </row>
    <row r="785" spans="1:12">
      <c r="A785" s="383" t="s">
        <v>8213</v>
      </c>
      <c r="B785" s="383"/>
      <c r="C785" s="383"/>
      <c r="D785" s="383"/>
      <c r="E785" s="383"/>
      <c r="F785" s="383"/>
      <c r="G785" s="394" t="s">
        <v>8214</v>
      </c>
      <c r="H785" s="394" t="s">
        <v>7973</v>
      </c>
      <c r="I785" s="394" t="s">
        <v>953</v>
      </c>
      <c r="J785" s="416">
        <v>217744800</v>
      </c>
    </row>
    <row r="786" spans="1:12">
      <c r="A786" s="383" t="s">
        <v>8225</v>
      </c>
      <c r="B786" s="383"/>
      <c r="C786" s="383"/>
      <c r="D786" s="383"/>
      <c r="E786" s="383"/>
      <c r="F786" s="383"/>
      <c r="G786" s="394" t="s">
        <v>8238</v>
      </c>
      <c r="H786" s="394" t="s">
        <v>1078</v>
      </c>
      <c r="I786" s="394" t="s">
        <v>953</v>
      </c>
      <c r="J786" s="416">
        <v>227100000</v>
      </c>
    </row>
    <row r="787" spans="1:12">
      <c r="A787" s="383" t="s">
        <v>8233</v>
      </c>
      <c r="B787" s="383"/>
      <c r="C787" s="383"/>
      <c r="D787" s="383"/>
      <c r="E787" s="383"/>
      <c r="F787" s="383"/>
      <c r="G787" s="394" t="s">
        <v>8240</v>
      </c>
      <c r="H787" s="394" t="s">
        <v>1078</v>
      </c>
      <c r="I787" s="394" t="s">
        <v>953</v>
      </c>
      <c r="J787" s="416">
        <v>113550000</v>
      </c>
    </row>
    <row r="788" spans="1:12">
      <c r="A788" s="383" t="s">
        <v>8235</v>
      </c>
      <c r="B788" s="383"/>
      <c r="C788" s="383"/>
      <c r="D788" s="383"/>
      <c r="E788" s="383"/>
      <c r="F788" s="383"/>
      <c r="G788" s="394" t="s">
        <v>8242</v>
      </c>
      <c r="H788" s="394" t="s">
        <v>1078</v>
      </c>
      <c r="I788" s="394" t="s">
        <v>953</v>
      </c>
      <c r="J788" s="416">
        <v>227100000</v>
      </c>
    </row>
    <row r="789" spans="1:12">
      <c r="A789" s="383" t="s">
        <v>8237</v>
      </c>
      <c r="B789" s="383"/>
      <c r="C789" s="383"/>
      <c r="D789" s="383"/>
      <c r="E789" s="383"/>
      <c r="F789" s="383"/>
      <c r="G789" s="394" t="s">
        <v>8236</v>
      </c>
      <c r="H789" s="394" t="s">
        <v>7973</v>
      </c>
      <c r="I789" s="394" t="s">
        <v>953</v>
      </c>
      <c r="J789" s="416">
        <v>113550000</v>
      </c>
    </row>
    <row r="790" spans="1:12">
      <c r="A790" s="383" t="s">
        <v>8239</v>
      </c>
      <c r="B790" s="383"/>
      <c r="C790" s="383"/>
      <c r="D790" s="383"/>
      <c r="E790" s="383"/>
      <c r="F790" s="383"/>
      <c r="G790" s="394" t="s">
        <v>8244</v>
      </c>
      <c r="H790" s="394" t="s">
        <v>7985</v>
      </c>
      <c r="I790" s="394" t="s">
        <v>953</v>
      </c>
      <c r="J790" s="416">
        <v>227100000</v>
      </c>
    </row>
    <row r="791" spans="1:12">
      <c r="A791" s="383" t="s">
        <v>8241</v>
      </c>
      <c r="B791" s="383"/>
      <c r="C791" s="383"/>
      <c r="D791" s="383"/>
      <c r="E791" s="383"/>
      <c r="F791" s="383"/>
      <c r="G791" s="394" t="s">
        <v>8252</v>
      </c>
      <c r="H791" s="394" t="s">
        <v>7985</v>
      </c>
      <c r="I791" s="394" t="s">
        <v>953</v>
      </c>
      <c r="J791" s="416">
        <v>227100000</v>
      </c>
    </row>
    <row r="792" spans="1:12">
      <c r="A792" s="383" t="s">
        <v>8243</v>
      </c>
      <c r="B792" s="383"/>
      <c r="C792" s="383"/>
      <c r="D792" s="383"/>
      <c r="E792" s="383"/>
      <c r="F792" s="383"/>
      <c r="G792" s="394" t="s">
        <v>8234</v>
      </c>
      <c r="H792" s="394" t="s">
        <v>7973</v>
      </c>
      <c r="I792" s="394" t="s">
        <v>953</v>
      </c>
      <c r="J792" s="416">
        <v>227100000</v>
      </c>
    </row>
    <row r="793" spans="1:12">
      <c r="A793" s="383" t="s">
        <v>8251</v>
      </c>
      <c r="B793" s="383"/>
      <c r="C793" s="383"/>
      <c r="D793" s="383"/>
      <c r="E793" s="383"/>
      <c r="F793" s="383"/>
      <c r="G793" s="394" t="s">
        <v>8256</v>
      </c>
      <c r="H793" s="394" t="s">
        <v>7973</v>
      </c>
      <c r="I793" s="394" t="s">
        <v>953</v>
      </c>
      <c r="J793" s="416">
        <v>85000000</v>
      </c>
    </row>
    <row r="794" spans="1:12">
      <c r="A794" s="383" t="s">
        <v>8255</v>
      </c>
      <c r="B794" s="383"/>
      <c r="C794" s="383"/>
      <c r="D794" s="383"/>
      <c r="E794" s="383"/>
      <c r="F794" s="383"/>
      <c r="G794" s="394" t="s">
        <v>8226</v>
      </c>
      <c r="H794" s="394" t="s">
        <v>7973</v>
      </c>
      <c r="I794" s="394" t="s">
        <v>953</v>
      </c>
      <c r="J794" s="416">
        <v>113550000</v>
      </c>
    </row>
    <row r="795" spans="1:12">
      <c r="A795" s="383" t="s">
        <v>1248</v>
      </c>
      <c r="B795" s="383">
        <v>1</v>
      </c>
      <c r="C795" s="383">
        <v>4</v>
      </c>
      <c r="D795" s="383">
        <v>3</v>
      </c>
      <c r="E795" s="383">
        <v>17</v>
      </c>
      <c r="F795" s="383" t="s">
        <v>8031</v>
      </c>
      <c r="G795" s="384" t="s">
        <v>1249</v>
      </c>
      <c r="H795" s="385"/>
      <c r="I795" s="386"/>
      <c r="J795" s="387">
        <f>SUM(J796:J830)</f>
        <v>53496377300</v>
      </c>
      <c r="L795" s="413">
        <f>J795</f>
        <v>53496377300</v>
      </c>
    </row>
    <row r="796" spans="1:12" ht="33">
      <c r="A796" s="383" t="s">
        <v>1250</v>
      </c>
      <c r="B796" s="383">
        <v>1</v>
      </c>
      <c r="C796" s="383">
        <v>4</v>
      </c>
      <c r="D796" s="383">
        <v>3</v>
      </c>
      <c r="E796" s="383">
        <v>17</v>
      </c>
      <c r="F796" s="383">
        <v>8</v>
      </c>
      <c r="G796" s="385" t="s">
        <v>1251</v>
      </c>
      <c r="H796" s="385" t="s">
        <v>1252</v>
      </c>
      <c r="I796" s="385" t="s">
        <v>1253</v>
      </c>
      <c r="J796" s="389">
        <v>5563400000</v>
      </c>
    </row>
    <row r="797" spans="1:12" ht="33">
      <c r="A797" s="383" t="s">
        <v>1254</v>
      </c>
      <c r="B797" s="383">
        <v>1</v>
      </c>
      <c r="C797" s="383">
        <v>4</v>
      </c>
      <c r="D797" s="383">
        <v>3</v>
      </c>
      <c r="E797" s="383">
        <v>17</v>
      </c>
      <c r="F797" s="383">
        <v>10</v>
      </c>
      <c r="G797" s="385" t="s">
        <v>1255</v>
      </c>
      <c r="H797" s="385" t="s">
        <v>1256</v>
      </c>
      <c r="I797" s="385" t="s">
        <v>1257</v>
      </c>
      <c r="J797" s="389">
        <v>2106900000</v>
      </c>
    </row>
    <row r="798" spans="1:12" ht="33">
      <c r="A798" s="383" t="s">
        <v>1258</v>
      </c>
      <c r="B798" s="383">
        <v>1</v>
      </c>
      <c r="C798" s="383">
        <v>4</v>
      </c>
      <c r="D798" s="383">
        <v>3</v>
      </c>
      <c r="E798" s="383">
        <v>17</v>
      </c>
      <c r="F798" s="383">
        <v>18</v>
      </c>
      <c r="G798" s="385" t="s">
        <v>1259</v>
      </c>
      <c r="H798" s="385" t="s">
        <v>1260</v>
      </c>
      <c r="I798" s="385" t="s">
        <v>1261</v>
      </c>
      <c r="J798" s="389">
        <v>2206900000</v>
      </c>
    </row>
    <row r="799" spans="1:12" ht="33">
      <c r="A799" s="383" t="s">
        <v>1262</v>
      </c>
      <c r="B799" s="383">
        <v>1</v>
      </c>
      <c r="C799" s="383">
        <v>4</v>
      </c>
      <c r="D799" s="383">
        <v>3</v>
      </c>
      <c r="E799" s="383">
        <v>17</v>
      </c>
      <c r="F799" s="383">
        <v>19</v>
      </c>
      <c r="G799" s="385" t="s">
        <v>1263</v>
      </c>
      <c r="H799" s="385" t="s">
        <v>1264</v>
      </c>
      <c r="I799" s="385" t="s">
        <v>1265</v>
      </c>
      <c r="J799" s="389">
        <v>5008000000</v>
      </c>
    </row>
    <row r="800" spans="1:12" ht="33">
      <c r="A800" s="383" t="s">
        <v>1266</v>
      </c>
      <c r="B800" s="383">
        <v>1</v>
      </c>
      <c r="C800" s="383">
        <v>4</v>
      </c>
      <c r="D800" s="383">
        <v>3</v>
      </c>
      <c r="E800" s="383">
        <v>17</v>
      </c>
      <c r="F800" s="383">
        <v>20</v>
      </c>
      <c r="G800" s="385" t="s">
        <v>1267</v>
      </c>
      <c r="H800" s="385" t="s">
        <v>1268</v>
      </c>
      <c r="I800" s="385" t="s">
        <v>1269</v>
      </c>
      <c r="J800" s="389">
        <v>3974000000</v>
      </c>
    </row>
    <row r="801" spans="1:10" ht="33">
      <c r="A801" s="383" t="s">
        <v>1270</v>
      </c>
      <c r="B801" s="383">
        <v>1</v>
      </c>
      <c r="C801" s="383">
        <v>4</v>
      </c>
      <c r="D801" s="383">
        <v>3</v>
      </c>
      <c r="E801" s="383">
        <v>17</v>
      </c>
      <c r="F801" s="383">
        <v>22</v>
      </c>
      <c r="G801" s="385" t="s">
        <v>1271</v>
      </c>
      <c r="H801" s="385" t="s">
        <v>1272</v>
      </c>
      <c r="I801" s="385" t="s">
        <v>1273</v>
      </c>
      <c r="J801" s="389">
        <v>6395400000</v>
      </c>
    </row>
    <row r="802" spans="1:10" ht="33">
      <c r="A802" s="383" t="s">
        <v>1274</v>
      </c>
      <c r="B802" s="383">
        <v>1</v>
      </c>
      <c r="C802" s="383">
        <v>4</v>
      </c>
      <c r="D802" s="383">
        <v>3</v>
      </c>
      <c r="E802" s="383">
        <v>17</v>
      </c>
      <c r="F802" s="383">
        <v>24</v>
      </c>
      <c r="G802" s="385" t="s">
        <v>1275</v>
      </c>
      <c r="H802" s="385" t="s">
        <v>1276</v>
      </c>
      <c r="I802" s="385" t="s">
        <v>1253</v>
      </c>
      <c r="J802" s="389">
        <v>5566400000</v>
      </c>
    </row>
    <row r="803" spans="1:10" ht="33">
      <c r="A803" s="383" t="s">
        <v>1277</v>
      </c>
      <c r="B803" s="383">
        <v>1</v>
      </c>
      <c r="C803" s="383">
        <v>4</v>
      </c>
      <c r="D803" s="383">
        <v>3</v>
      </c>
      <c r="E803" s="383">
        <v>17</v>
      </c>
      <c r="F803" s="383">
        <v>25</v>
      </c>
      <c r="G803" s="385" t="s">
        <v>1278</v>
      </c>
      <c r="H803" s="385" t="s">
        <v>1279</v>
      </c>
      <c r="I803" s="385" t="s">
        <v>1280</v>
      </c>
      <c r="J803" s="389">
        <v>2759400000</v>
      </c>
    </row>
    <row r="804" spans="1:10" ht="33">
      <c r="A804" s="383" t="s">
        <v>1281</v>
      </c>
      <c r="B804" s="383">
        <v>1</v>
      </c>
      <c r="C804" s="383">
        <v>4</v>
      </c>
      <c r="D804" s="383">
        <v>3</v>
      </c>
      <c r="E804" s="383">
        <v>17</v>
      </c>
      <c r="F804" s="383">
        <v>26</v>
      </c>
      <c r="G804" s="385" t="s">
        <v>1282</v>
      </c>
      <c r="H804" s="385" t="s">
        <v>1283</v>
      </c>
      <c r="I804" s="385" t="s">
        <v>1284</v>
      </c>
      <c r="J804" s="389">
        <v>2280900000</v>
      </c>
    </row>
    <row r="805" spans="1:10" ht="33">
      <c r="A805" s="383" t="s">
        <v>1285</v>
      </c>
      <c r="B805" s="383">
        <v>1</v>
      </c>
      <c r="C805" s="383">
        <v>4</v>
      </c>
      <c r="D805" s="383">
        <v>3</v>
      </c>
      <c r="E805" s="383">
        <v>17</v>
      </c>
      <c r="F805" s="383">
        <v>27</v>
      </c>
      <c r="G805" s="385" t="s">
        <v>1286</v>
      </c>
      <c r="H805" s="385" t="s">
        <v>1287</v>
      </c>
      <c r="I805" s="385" t="s">
        <v>1288</v>
      </c>
      <c r="J805" s="389">
        <v>2492900000</v>
      </c>
    </row>
    <row r="806" spans="1:10" ht="33">
      <c r="A806" s="383" t="s">
        <v>1289</v>
      </c>
      <c r="B806" s="383">
        <v>1</v>
      </c>
      <c r="C806" s="383">
        <v>4</v>
      </c>
      <c r="D806" s="383">
        <v>3</v>
      </c>
      <c r="E806" s="383">
        <v>17</v>
      </c>
      <c r="F806" s="383">
        <v>28</v>
      </c>
      <c r="G806" s="385" t="s">
        <v>1290</v>
      </c>
      <c r="H806" s="385" t="s">
        <v>1291</v>
      </c>
      <c r="I806" s="385" t="s">
        <v>1292</v>
      </c>
      <c r="J806" s="389">
        <v>3237400000</v>
      </c>
    </row>
    <row r="807" spans="1:10" ht="33">
      <c r="A807" s="383" t="s">
        <v>1293</v>
      </c>
      <c r="B807" s="383">
        <v>1</v>
      </c>
      <c r="C807" s="383">
        <v>4</v>
      </c>
      <c r="D807" s="383">
        <v>3</v>
      </c>
      <c r="E807" s="383">
        <v>17</v>
      </c>
      <c r="F807" s="383">
        <v>29</v>
      </c>
      <c r="G807" s="385" t="s">
        <v>1294</v>
      </c>
      <c r="H807" s="385" t="s">
        <v>1295</v>
      </c>
      <c r="I807" s="385" t="s">
        <v>1296</v>
      </c>
      <c r="J807" s="389">
        <v>3236400000</v>
      </c>
    </row>
    <row r="808" spans="1:10">
      <c r="A808" s="383" t="s">
        <v>7801</v>
      </c>
      <c r="B808" s="383">
        <v>1</v>
      </c>
      <c r="C808" s="383">
        <v>4</v>
      </c>
      <c r="D808" s="383">
        <v>3</v>
      </c>
      <c r="E808" s="383">
        <v>17</v>
      </c>
      <c r="F808" s="383">
        <v>30</v>
      </c>
      <c r="G808" s="394" t="s">
        <v>1297</v>
      </c>
      <c r="H808" s="385" t="s">
        <v>1298</v>
      </c>
      <c r="I808" s="394" t="s">
        <v>1299</v>
      </c>
      <c r="J808" s="395">
        <v>200000000</v>
      </c>
    </row>
    <row r="809" spans="1:10">
      <c r="A809" s="383" t="s">
        <v>7802</v>
      </c>
      <c r="B809" s="383">
        <v>1</v>
      </c>
      <c r="C809" s="383">
        <v>4</v>
      </c>
      <c r="D809" s="383">
        <v>3</v>
      </c>
      <c r="E809" s="383">
        <v>17</v>
      </c>
      <c r="F809" s="383">
        <v>31</v>
      </c>
      <c r="G809" s="394" t="s">
        <v>1300</v>
      </c>
      <c r="H809" s="385" t="s">
        <v>1298</v>
      </c>
      <c r="I809" s="394" t="s">
        <v>1301</v>
      </c>
      <c r="J809" s="395">
        <v>200000000</v>
      </c>
    </row>
    <row r="810" spans="1:10">
      <c r="A810" s="383" t="s">
        <v>7803</v>
      </c>
      <c r="B810" s="383">
        <v>1</v>
      </c>
      <c r="C810" s="383">
        <v>4</v>
      </c>
      <c r="D810" s="383">
        <v>3</v>
      </c>
      <c r="E810" s="383">
        <v>17</v>
      </c>
      <c r="F810" s="383">
        <v>32</v>
      </c>
      <c r="G810" s="394" t="s">
        <v>1302</v>
      </c>
      <c r="H810" s="385" t="s">
        <v>1298</v>
      </c>
      <c r="I810" s="394" t="s">
        <v>1301</v>
      </c>
      <c r="J810" s="395">
        <v>200000000</v>
      </c>
    </row>
    <row r="811" spans="1:10" ht="33">
      <c r="A811" s="383" t="s">
        <v>7804</v>
      </c>
      <c r="B811" s="383">
        <v>1</v>
      </c>
      <c r="C811" s="383">
        <v>4</v>
      </c>
      <c r="D811" s="383">
        <v>3</v>
      </c>
      <c r="E811" s="383">
        <v>17</v>
      </c>
      <c r="F811" s="383">
        <v>33</v>
      </c>
      <c r="G811" s="394" t="s">
        <v>1303</v>
      </c>
      <c r="H811" s="385" t="s">
        <v>1304</v>
      </c>
      <c r="I811" s="394" t="s">
        <v>1075</v>
      </c>
      <c r="J811" s="395">
        <v>200000000</v>
      </c>
    </row>
    <row r="812" spans="1:10" ht="33">
      <c r="A812" s="383" t="s">
        <v>7805</v>
      </c>
      <c r="B812" s="383">
        <v>1</v>
      </c>
      <c r="C812" s="383">
        <v>4</v>
      </c>
      <c r="D812" s="383">
        <v>3</v>
      </c>
      <c r="E812" s="383">
        <v>17</v>
      </c>
      <c r="F812" s="383">
        <v>34</v>
      </c>
      <c r="G812" s="385" t="s">
        <v>1306</v>
      </c>
      <c r="H812" s="385" t="s">
        <v>1298</v>
      </c>
      <c r="I812" s="385" t="s">
        <v>1307</v>
      </c>
      <c r="J812" s="389">
        <v>4000000000</v>
      </c>
    </row>
    <row r="813" spans="1:10">
      <c r="A813" s="383" t="s">
        <v>7806</v>
      </c>
      <c r="B813" s="383">
        <v>1</v>
      </c>
      <c r="C813" s="383">
        <v>4</v>
      </c>
      <c r="D813" s="383">
        <v>3</v>
      </c>
      <c r="E813" s="383">
        <v>17</v>
      </c>
      <c r="F813" s="383">
        <v>35</v>
      </c>
      <c r="G813" s="385" t="s">
        <v>7131</v>
      </c>
      <c r="H813" s="385" t="s">
        <v>7974</v>
      </c>
      <c r="I813" s="385" t="s">
        <v>953</v>
      </c>
      <c r="J813" s="416">
        <v>227100000</v>
      </c>
    </row>
    <row r="814" spans="1:10">
      <c r="A814" s="383" t="s">
        <v>7807</v>
      </c>
      <c r="B814" s="383">
        <v>1</v>
      </c>
      <c r="C814" s="383">
        <v>4</v>
      </c>
      <c r="D814" s="383">
        <v>3</v>
      </c>
      <c r="E814" s="383">
        <v>17</v>
      </c>
      <c r="F814" s="383">
        <v>36</v>
      </c>
      <c r="G814" s="385" t="s">
        <v>7132</v>
      </c>
      <c r="H814" s="385" t="s">
        <v>7974</v>
      </c>
      <c r="I814" s="385" t="s">
        <v>953</v>
      </c>
      <c r="J814" s="416">
        <v>227100000</v>
      </c>
    </row>
    <row r="815" spans="1:10">
      <c r="A815" s="383" t="s">
        <v>7808</v>
      </c>
      <c r="B815" s="383">
        <v>1</v>
      </c>
      <c r="C815" s="383">
        <v>4</v>
      </c>
      <c r="D815" s="383">
        <v>3</v>
      </c>
      <c r="E815" s="383">
        <v>17</v>
      </c>
      <c r="F815" s="383">
        <v>37</v>
      </c>
      <c r="G815" s="385" t="s">
        <v>7133</v>
      </c>
      <c r="H815" s="385" t="s">
        <v>7974</v>
      </c>
      <c r="I815" s="385" t="s">
        <v>953</v>
      </c>
      <c r="J815" s="416">
        <v>227100000</v>
      </c>
    </row>
    <row r="816" spans="1:10">
      <c r="A816" s="383" t="s">
        <v>7809</v>
      </c>
      <c r="B816" s="383">
        <v>1</v>
      </c>
      <c r="C816" s="383">
        <v>4</v>
      </c>
      <c r="D816" s="383">
        <v>3</v>
      </c>
      <c r="E816" s="383">
        <v>17</v>
      </c>
      <c r="F816" s="383">
        <v>38</v>
      </c>
      <c r="G816" s="385" t="s">
        <v>7134</v>
      </c>
      <c r="H816" s="385" t="s">
        <v>7974</v>
      </c>
      <c r="I816" s="385" t="s">
        <v>953</v>
      </c>
      <c r="J816" s="416">
        <v>227100000</v>
      </c>
    </row>
    <row r="817" spans="1:12">
      <c r="A817" s="383" t="s">
        <v>7810</v>
      </c>
      <c r="B817" s="383">
        <v>1</v>
      </c>
      <c r="C817" s="383">
        <v>4</v>
      </c>
      <c r="D817" s="383">
        <v>3</v>
      </c>
      <c r="E817" s="383">
        <v>17</v>
      </c>
      <c r="F817" s="383">
        <v>39</v>
      </c>
      <c r="G817" s="385" t="s">
        <v>7135</v>
      </c>
      <c r="H817" s="385" t="s">
        <v>7974</v>
      </c>
      <c r="I817" s="385" t="s">
        <v>953</v>
      </c>
      <c r="J817" s="416">
        <v>227100000</v>
      </c>
    </row>
    <row r="818" spans="1:12">
      <c r="A818" s="383" t="s">
        <v>7811</v>
      </c>
      <c r="B818" s="383">
        <v>1</v>
      </c>
      <c r="C818" s="383">
        <v>4</v>
      </c>
      <c r="D818" s="383">
        <v>3</v>
      </c>
      <c r="E818" s="383">
        <v>17</v>
      </c>
      <c r="F818" s="383">
        <v>40</v>
      </c>
      <c r="G818" s="385" t="s">
        <v>7136</v>
      </c>
      <c r="H818" s="385" t="s">
        <v>7974</v>
      </c>
      <c r="I818" s="385" t="s">
        <v>953</v>
      </c>
      <c r="J818" s="416">
        <v>227100000</v>
      </c>
    </row>
    <row r="819" spans="1:12">
      <c r="A819" s="383" t="s">
        <v>7813</v>
      </c>
      <c r="B819" s="383">
        <v>1</v>
      </c>
      <c r="C819" s="383">
        <v>4</v>
      </c>
      <c r="D819" s="383">
        <v>3</v>
      </c>
      <c r="E819" s="383">
        <v>17</v>
      </c>
      <c r="F819" s="383">
        <v>42</v>
      </c>
      <c r="G819" s="385" t="s">
        <v>7138</v>
      </c>
      <c r="H819" s="385" t="s">
        <v>7974</v>
      </c>
      <c r="I819" s="385" t="s">
        <v>953</v>
      </c>
      <c r="J819" s="416">
        <v>227100000</v>
      </c>
    </row>
    <row r="820" spans="1:12">
      <c r="A820" s="383" t="s">
        <v>7814</v>
      </c>
      <c r="B820" s="383">
        <v>1</v>
      </c>
      <c r="C820" s="383">
        <v>4</v>
      </c>
      <c r="D820" s="383">
        <v>3</v>
      </c>
      <c r="E820" s="383">
        <v>17</v>
      </c>
      <c r="F820" s="383">
        <v>43</v>
      </c>
      <c r="G820" s="385" t="s">
        <v>7139</v>
      </c>
      <c r="H820" s="385" t="s">
        <v>7974</v>
      </c>
      <c r="I820" s="385" t="s">
        <v>953</v>
      </c>
      <c r="J820" s="416">
        <v>227100000</v>
      </c>
    </row>
    <row r="821" spans="1:12">
      <c r="A821" s="383" t="s">
        <v>7815</v>
      </c>
      <c r="B821" s="383">
        <v>1</v>
      </c>
      <c r="C821" s="383">
        <v>4</v>
      </c>
      <c r="D821" s="383">
        <v>3</v>
      </c>
      <c r="E821" s="383">
        <v>17</v>
      </c>
      <c r="F821" s="383">
        <v>44</v>
      </c>
      <c r="G821" s="385" t="s">
        <v>7141</v>
      </c>
      <c r="H821" s="385" t="s">
        <v>7974</v>
      </c>
      <c r="I821" s="385" t="s">
        <v>953</v>
      </c>
      <c r="J821" s="416">
        <v>227100000</v>
      </c>
    </row>
    <row r="822" spans="1:12">
      <c r="A822" s="383" t="s">
        <v>7816</v>
      </c>
      <c r="B822" s="383">
        <v>1</v>
      </c>
      <c r="C822" s="383">
        <v>4</v>
      </c>
      <c r="D822" s="383">
        <v>3</v>
      </c>
      <c r="E822" s="383">
        <v>17</v>
      </c>
      <c r="F822" s="383">
        <v>45</v>
      </c>
      <c r="G822" s="385" t="s">
        <v>7142</v>
      </c>
      <c r="H822" s="385" t="s">
        <v>7974</v>
      </c>
      <c r="I822" s="385" t="s">
        <v>953</v>
      </c>
      <c r="J822" s="416">
        <v>227100000</v>
      </c>
    </row>
    <row r="823" spans="1:12">
      <c r="A823" s="383" t="s">
        <v>7817</v>
      </c>
      <c r="B823" s="383">
        <v>1</v>
      </c>
      <c r="C823" s="383">
        <v>4</v>
      </c>
      <c r="D823" s="383">
        <v>3</v>
      </c>
      <c r="E823" s="383">
        <v>17</v>
      </c>
      <c r="F823" s="383">
        <v>46</v>
      </c>
      <c r="G823" s="385" t="s">
        <v>7116</v>
      </c>
      <c r="H823" s="385" t="s">
        <v>7974</v>
      </c>
      <c r="I823" s="385" t="s">
        <v>953</v>
      </c>
      <c r="J823" s="416">
        <v>227100000</v>
      </c>
    </row>
    <row r="824" spans="1:12">
      <c r="A824" s="383" t="s">
        <v>7820</v>
      </c>
      <c r="B824" s="383">
        <v>1</v>
      </c>
      <c r="C824" s="383">
        <v>4</v>
      </c>
      <c r="D824" s="383">
        <v>3</v>
      </c>
      <c r="E824" s="383">
        <v>17</v>
      </c>
      <c r="F824" s="383">
        <v>49</v>
      </c>
      <c r="G824" s="385" t="s">
        <v>8113</v>
      </c>
      <c r="H824" s="385" t="s">
        <v>7974</v>
      </c>
      <c r="I824" s="385" t="s">
        <v>953</v>
      </c>
      <c r="J824" s="416">
        <v>73807500</v>
      </c>
    </row>
    <row r="825" spans="1:12">
      <c r="A825" s="383" t="s">
        <v>7821</v>
      </c>
      <c r="B825" s="383">
        <v>1</v>
      </c>
      <c r="C825" s="383">
        <v>4</v>
      </c>
      <c r="D825" s="383">
        <v>3</v>
      </c>
      <c r="E825" s="383">
        <v>17</v>
      </c>
      <c r="F825" s="383">
        <v>50</v>
      </c>
      <c r="G825" s="385" t="s">
        <v>7146</v>
      </c>
      <c r="H825" s="385" t="s">
        <v>7974</v>
      </c>
      <c r="I825" s="385" t="s">
        <v>953</v>
      </c>
      <c r="J825" s="416">
        <v>227100000</v>
      </c>
    </row>
    <row r="826" spans="1:12">
      <c r="A826" s="383" t="s">
        <v>7822</v>
      </c>
      <c r="B826" s="383">
        <v>1</v>
      </c>
      <c r="C826" s="383">
        <v>4</v>
      </c>
      <c r="D826" s="383">
        <v>3</v>
      </c>
      <c r="E826" s="383">
        <v>17</v>
      </c>
      <c r="F826" s="383">
        <v>51</v>
      </c>
      <c r="G826" s="385" t="s">
        <v>7147</v>
      </c>
      <c r="H826" s="385" t="s">
        <v>7974</v>
      </c>
      <c r="I826" s="385" t="s">
        <v>953</v>
      </c>
      <c r="J826" s="416">
        <v>227100000</v>
      </c>
    </row>
    <row r="827" spans="1:12">
      <c r="A827" s="383" t="s">
        <v>7823</v>
      </c>
      <c r="B827" s="383">
        <v>1</v>
      </c>
      <c r="C827" s="383">
        <v>4</v>
      </c>
      <c r="D827" s="383">
        <v>3</v>
      </c>
      <c r="E827" s="383">
        <v>17</v>
      </c>
      <c r="F827" s="383">
        <v>52</v>
      </c>
      <c r="G827" s="385" t="s">
        <v>7148</v>
      </c>
      <c r="H827" s="385" t="s">
        <v>7974</v>
      </c>
      <c r="I827" s="385" t="s">
        <v>953</v>
      </c>
      <c r="J827" s="416">
        <v>227100000</v>
      </c>
    </row>
    <row r="828" spans="1:12">
      <c r="A828" s="383" t="s">
        <v>7824</v>
      </c>
      <c r="B828" s="383">
        <v>1</v>
      </c>
      <c r="C828" s="383">
        <v>4</v>
      </c>
      <c r="D828" s="383">
        <v>3</v>
      </c>
      <c r="E828" s="383">
        <v>17</v>
      </c>
      <c r="F828" s="383">
        <v>53</v>
      </c>
      <c r="G828" s="385" t="s">
        <v>7149</v>
      </c>
      <c r="H828" s="385" t="s">
        <v>7974</v>
      </c>
      <c r="I828" s="385" t="s">
        <v>953</v>
      </c>
      <c r="J828" s="416">
        <v>227100000</v>
      </c>
    </row>
    <row r="829" spans="1:12">
      <c r="A829" s="383" t="s">
        <v>7825</v>
      </c>
      <c r="B829" s="383"/>
      <c r="C829" s="383"/>
      <c r="D829" s="383"/>
      <c r="E829" s="383"/>
      <c r="F829" s="383"/>
      <c r="G829" s="385" t="s">
        <v>8232</v>
      </c>
      <c r="H829" s="385" t="s">
        <v>7974</v>
      </c>
      <c r="I829" s="385" t="s">
        <v>953</v>
      </c>
      <c r="J829" s="416">
        <v>170325000</v>
      </c>
    </row>
    <row r="830" spans="1:12">
      <c r="A830" s="383" t="s">
        <v>8231</v>
      </c>
      <c r="B830" s="383">
        <v>1</v>
      </c>
      <c r="C830" s="383">
        <v>4</v>
      </c>
      <c r="D830" s="383">
        <v>3</v>
      </c>
      <c r="E830" s="383">
        <v>17</v>
      </c>
      <c r="F830" s="383">
        <v>54</v>
      </c>
      <c r="G830" s="385" t="s">
        <v>7150</v>
      </c>
      <c r="H830" s="385" t="s">
        <v>7974</v>
      </c>
      <c r="I830" s="385" t="s">
        <v>953</v>
      </c>
      <c r="J830" s="416">
        <v>217744800</v>
      </c>
    </row>
    <row r="831" spans="1:12">
      <c r="A831" s="383" t="s">
        <v>1308</v>
      </c>
      <c r="B831" s="383">
        <v>1</v>
      </c>
      <c r="C831" s="383">
        <v>4</v>
      </c>
      <c r="D831" s="383">
        <v>3</v>
      </c>
      <c r="E831" s="383">
        <v>18</v>
      </c>
      <c r="F831" s="383" t="s">
        <v>8031</v>
      </c>
      <c r="G831" s="384" t="s">
        <v>1309</v>
      </c>
      <c r="H831" s="385"/>
      <c r="I831" s="386"/>
      <c r="J831" s="387">
        <f>SUM(J832:J837)</f>
        <v>14988612000</v>
      </c>
      <c r="L831" s="413">
        <f>J831</f>
        <v>14988612000</v>
      </c>
    </row>
    <row r="832" spans="1:12">
      <c r="A832" s="383" t="s">
        <v>1310</v>
      </c>
      <c r="B832" s="383">
        <v>1</v>
      </c>
      <c r="C832" s="383">
        <v>4</v>
      </c>
      <c r="D832" s="383">
        <v>3</v>
      </c>
      <c r="E832" s="383">
        <v>18</v>
      </c>
      <c r="F832" s="383">
        <v>11</v>
      </c>
      <c r="G832" s="385" t="s">
        <v>1311</v>
      </c>
      <c r="H832" s="385" t="s">
        <v>1312</v>
      </c>
      <c r="I832" s="385" t="s">
        <v>1313</v>
      </c>
      <c r="J832" s="389">
        <v>2609000000</v>
      </c>
    </row>
    <row r="833" spans="1:12">
      <c r="A833" s="383" t="s">
        <v>1314</v>
      </c>
      <c r="B833" s="383">
        <v>1</v>
      </c>
      <c r="C833" s="383">
        <v>4</v>
      </c>
      <c r="D833" s="383">
        <v>3</v>
      </c>
      <c r="E833" s="383">
        <v>18</v>
      </c>
      <c r="F833" s="383">
        <v>12</v>
      </c>
      <c r="G833" s="385" t="s">
        <v>1315</v>
      </c>
      <c r="H833" s="385" t="s">
        <v>1312</v>
      </c>
      <c r="I833" s="385" t="s">
        <v>1313</v>
      </c>
      <c r="J833" s="389">
        <v>2614400000</v>
      </c>
    </row>
    <row r="834" spans="1:12">
      <c r="A834" s="383" t="s">
        <v>1316</v>
      </c>
      <c r="B834" s="383">
        <v>1</v>
      </c>
      <c r="C834" s="383">
        <v>4</v>
      </c>
      <c r="D834" s="383">
        <v>3</v>
      </c>
      <c r="E834" s="383">
        <v>18</v>
      </c>
      <c r="F834" s="383">
        <v>13</v>
      </c>
      <c r="G834" s="385" t="s">
        <v>1317</v>
      </c>
      <c r="H834" s="385" t="s">
        <v>1312</v>
      </c>
      <c r="I834" s="385" t="s">
        <v>1318</v>
      </c>
      <c r="J834" s="389">
        <v>3103600000</v>
      </c>
    </row>
    <row r="835" spans="1:12">
      <c r="A835" s="383" t="s">
        <v>1319</v>
      </c>
      <c r="B835" s="383">
        <v>1</v>
      </c>
      <c r="C835" s="383">
        <v>4</v>
      </c>
      <c r="D835" s="383">
        <v>3</v>
      </c>
      <c r="E835" s="383">
        <v>18</v>
      </c>
      <c r="F835" s="383">
        <v>18</v>
      </c>
      <c r="G835" s="385" t="s">
        <v>1320</v>
      </c>
      <c r="H835" s="385" t="s">
        <v>1321</v>
      </c>
      <c r="I835" s="385" t="s">
        <v>496</v>
      </c>
      <c r="J835" s="389">
        <v>2082346000</v>
      </c>
    </row>
    <row r="836" spans="1:12">
      <c r="A836" s="383" t="s">
        <v>1322</v>
      </c>
      <c r="B836" s="383">
        <v>1</v>
      </c>
      <c r="C836" s="383">
        <v>4</v>
      </c>
      <c r="D836" s="383">
        <v>3</v>
      </c>
      <c r="E836" s="383">
        <v>18</v>
      </c>
      <c r="F836" s="383">
        <v>19</v>
      </c>
      <c r="G836" s="385" t="s">
        <v>1323</v>
      </c>
      <c r="H836" s="385" t="s">
        <v>1321</v>
      </c>
      <c r="I836" s="385" t="s">
        <v>496</v>
      </c>
      <c r="J836" s="389">
        <v>2079266000</v>
      </c>
    </row>
    <row r="837" spans="1:12">
      <c r="A837" s="383" t="s">
        <v>1324</v>
      </c>
      <c r="B837" s="383">
        <v>1</v>
      </c>
      <c r="C837" s="383">
        <v>4</v>
      </c>
      <c r="D837" s="383">
        <v>3</v>
      </c>
      <c r="E837" s="383">
        <v>18</v>
      </c>
      <c r="F837" s="383">
        <v>20</v>
      </c>
      <c r="G837" s="385" t="s">
        <v>1325</v>
      </c>
      <c r="H837" s="385" t="s">
        <v>1326</v>
      </c>
      <c r="I837" s="385" t="s">
        <v>496</v>
      </c>
      <c r="J837" s="389">
        <f>5265884000-2765884000</f>
        <v>2500000000</v>
      </c>
    </row>
    <row r="838" spans="1:12" ht="33">
      <c r="A838" s="383" t="s">
        <v>1327</v>
      </c>
      <c r="B838" s="383">
        <v>1</v>
      </c>
      <c r="C838" s="383">
        <v>4</v>
      </c>
      <c r="D838" s="383">
        <v>3</v>
      </c>
      <c r="E838" s="383">
        <v>22</v>
      </c>
      <c r="F838" s="383" t="s">
        <v>8031</v>
      </c>
      <c r="G838" s="384" t="s">
        <v>1328</v>
      </c>
      <c r="H838" s="385"/>
      <c r="I838" s="386"/>
      <c r="J838" s="387">
        <f>J839</f>
        <v>56745000</v>
      </c>
      <c r="L838" s="413">
        <f>J838</f>
        <v>56745000</v>
      </c>
    </row>
    <row r="839" spans="1:12">
      <c r="A839" s="383" t="s">
        <v>1329</v>
      </c>
      <c r="B839" s="383">
        <v>1</v>
      </c>
      <c r="C839" s="383">
        <v>4</v>
      </c>
      <c r="D839" s="383">
        <v>3</v>
      </c>
      <c r="E839" s="383">
        <v>22</v>
      </c>
      <c r="F839" s="383">
        <v>7</v>
      </c>
      <c r="G839" s="385" t="s">
        <v>1330</v>
      </c>
      <c r="H839" s="385" t="s">
        <v>1331</v>
      </c>
      <c r="I839" s="385" t="s">
        <v>496</v>
      </c>
      <c r="J839" s="389">
        <v>56745000</v>
      </c>
    </row>
    <row r="840" spans="1:12">
      <c r="A840" s="383" t="s">
        <v>1332</v>
      </c>
      <c r="B840" s="383">
        <v>1</v>
      </c>
      <c r="C840" s="383">
        <v>4</v>
      </c>
      <c r="D840" s="383">
        <v>3</v>
      </c>
      <c r="E840" s="383">
        <v>23</v>
      </c>
      <c r="F840" s="383" t="s">
        <v>8031</v>
      </c>
      <c r="G840" s="384" t="s">
        <v>1333</v>
      </c>
      <c r="H840" s="385"/>
      <c r="I840" s="386"/>
      <c r="J840" s="387">
        <f>J841</f>
        <v>1223365000</v>
      </c>
      <c r="L840" s="413">
        <f>J840</f>
        <v>1223365000</v>
      </c>
    </row>
    <row r="841" spans="1:12">
      <c r="A841" s="383" t="s">
        <v>1334</v>
      </c>
      <c r="B841" s="383">
        <v>1</v>
      </c>
      <c r="C841" s="383">
        <v>4</v>
      </c>
      <c r="D841" s="383">
        <v>3</v>
      </c>
      <c r="E841" s="383">
        <v>23</v>
      </c>
      <c r="F841" s="383">
        <v>4</v>
      </c>
      <c r="G841" s="385" t="s">
        <v>1335</v>
      </c>
      <c r="H841" s="385" t="s">
        <v>1336</v>
      </c>
      <c r="I841" s="385" t="s">
        <v>163</v>
      </c>
      <c r="J841" s="389">
        <v>1223365000</v>
      </c>
    </row>
    <row r="842" spans="1:12" ht="33">
      <c r="A842" s="383" t="s">
        <v>1337</v>
      </c>
      <c r="B842" s="383">
        <v>1</v>
      </c>
      <c r="C842" s="383">
        <v>4</v>
      </c>
      <c r="D842" s="383">
        <v>3</v>
      </c>
      <c r="E842" s="383">
        <v>26</v>
      </c>
      <c r="F842" s="383" t="s">
        <v>8031</v>
      </c>
      <c r="G842" s="384" t="s">
        <v>1338</v>
      </c>
      <c r="H842" s="385"/>
      <c r="I842" s="386"/>
      <c r="J842" s="387">
        <f>SUM(J843:J847)</f>
        <v>7718660000</v>
      </c>
      <c r="L842" s="413">
        <f>J842</f>
        <v>7718660000</v>
      </c>
    </row>
    <row r="843" spans="1:12">
      <c r="A843" s="383" t="s">
        <v>1339</v>
      </c>
      <c r="B843" s="383">
        <v>1</v>
      </c>
      <c r="C843" s="383">
        <v>4</v>
      </c>
      <c r="D843" s="383">
        <v>3</v>
      </c>
      <c r="E843" s="383">
        <v>26</v>
      </c>
      <c r="F843" s="383">
        <v>17</v>
      </c>
      <c r="G843" s="385" t="s">
        <v>1340</v>
      </c>
      <c r="H843" s="385" t="s">
        <v>1341</v>
      </c>
      <c r="I843" s="385" t="s">
        <v>1342</v>
      </c>
      <c r="J843" s="389">
        <v>5148300000</v>
      </c>
    </row>
    <row r="844" spans="1:12">
      <c r="A844" s="383" t="s">
        <v>1343</v>
      </c>
      <c r="B844" s="383">
        <v>1</v>
      </c>
      <c r="C844" s="383">
        <v>4</v>
      </c>
      <c r="D844" s="383">
        <v>3</v>
      </c>
      <c r="E844" s="383">
        <v>26</v>
      </c>
      <c r="F844" s="383">
        <v>21</v>
      </c>
      <c r="G844" s="385" t="s">
        <v>1344</v>
      </c>
      <c r="H844" s="385" t="s">
        <v>1345</v>
      </c>
      <c r="I844" s="385" t="s">
        <v>151</v>
      </c>
      <c r="J844" s="389">
        <v>1005600000</v>
      </c>
    </row>
    <row r="845" spans="1:12">
      <c r="A845" s="383" t="s">
        <v>1346</v>
      </c>
      <c r="B845" s="383">
        <v>1</v>
      </c>
      <c r="C845" s="383">
        <v>4</v>
      </c>
      <c r="D845" s="383">
        <v>3</v>
      </c>
      <c r="E845" s="383">
        <v>26</v>
      </c>
      <c r="F845" s="383">
        <v>23</v>
      </c>
      <c r="G845" s="385" t="s">
        <v>1347</v>
      </c>
      <c r="H845" s="385" t="s">
        <v>1348</v>
      </c>
      <c r="I845" s="385" t="s">
        <v>151</v>
      </c>
      <c r="J845" s="389">
        <v>1005600000</v>
      </c>
    </row>
    <row r="846" spans="1:12">
      <c r="A846" s="383" t="s">
        <v>1349</v>
      </c>
      <c r="B846" s="383">
        <v>1</v>
      </c>
      <c r="C846" s="383">
        <v>4</v>
      </c>
      <c r="D846" s="383">
        <v>3</v>
      </c>
      <c r="E846" s="383">
        <v>26</v>
      </c>
      <c r="F846" s="383">
        <v>31</v>
      </c>
      <c r="G846" s="385" t="s">
        <v>1350</v>
      </c>
      <c r="H846" s="385" t="s">
        <v>1351</v>
      </c>
      <c r="I846" s="385" t="s">
        <v>151</v>
      </c>
      <c r="J846" s="389">
        <v>506560000</v>
      </c>
    </row>
    <row r="847" spans="1:12">
      <c r="A847" s="383" t="s">
        <v>1352</v>
      </c>
      <c r="B847" s="383">
        <v>1</v>
      </c>
      <c r="C847" s="383">
        <v>4</v>
      </c>
      <c r="D847" s="383">
        <v>3</v>
      </c>
      <c r="E847" s="383">
        <v>26</v>
      </c>
      <c r="F847" s="383">
        <v>32</v>
      </c>
      <c r="G847" s="385" t="s">
        <v>1353</v>
      </c>
      <c r="H847" s="385" t="s">
        <v>7975</v>
      </c>
      <c r="I847" s="385" t="s">
        <v>151</v>
      </c>
      <c r="J847" s="389">
        <v>52600000</v>
      </c>
    </row>
    <row r="848" spans="1:12" ht="33">
      <c r="A848" s="383" t="s">
        <v>1354</v>
      </c>
      <c r="B848" s="383">
        <v>1</v>
      </c>
      <c r="C848" s="383">
        <v>4</v>
      </c>
      <c r="D848" s="383">
        <v>3</v>
      </c>
      <c r="E848" s="383">
        <v>27</v>
      </c>
      <c r="F848" s="383" t="s">
        <v>8031</v>
      </c>
      <c r="G848" s="384" t="s">
        <v>1355</v>
      </c>
      <c r="H848" s="385"/>
      <c r="I848" s="386"/>
      <c r="J848" s="387">
        <f>SUM(J849:J857)</f>
        <v>3658206000</v>
      </c>
      <c r="L848" s="413">
        <f>J848</f>
        <v>3658206000</v>
      </c>
    </row>
    <row r="849" spans="1:12">
      <c r="A849" s="383" t="s">
        <v>1356</v>
      </c>
      <c r="B849" s="383">
        <v>1</v>
      </c>
      <c r="C849" s="383">
        <v>4</v>
      </c>
      <c r="D849" s="383">
        <v>3</v>
      </c>
      <c r="E849" s="383">
        <v>27</v>
      </c>
      <c r="F849" s="383">
        <v>71</v>
      </c>
      <c r="G849" s="385" t="s">
        <v>1357</v>
      </c>
      <c r="H849" s="385" t="s">
        <v>1358</v>
      </c>
      <c r="I849" s="385" t="s">
        <v>151</v>
      </c>
      <c r="J849" s="389">
        <v>237006000</v>
      </c>
    </row>
    <row r="850" spans="1:12">
      <c r="A850" s="383" t="s">
        <v>1359</v>
      </c>
      <c r="B850" s="383">
        <v>1</v>
      </c>
      <c r="C850" s="383">
        <v>4</v>
      </c>
      <c r="D850" s="383">
        <v>3</v>
      </c>
      <c r="E850" s="383">
        <v>27</v>
      </c>
      <c r="F850" s="383">
        <v>72</v>
      </c>
      <c r="G850" s="385" t="s">
        <v>1360</v>
      </c>
      <c r="H850" s="385" t="s">
        <v>1361</v>
      </c>
      <c r="I850" s="385" t="s">
        <v>171</v>
      </c>
      <c r="J850" s="389">
        <v>2500000000</v>
      </c>
    </row>
    <row r="851" spans="1:12" ht="33">
      <c r="A851" s="383" t="s">
        <v>1362</v>
      </c>
      <c r="B851" s="383">
        <v>1</v>
      </c>
      <c r="C851" s="383">
        <v>4</v>
      </c>
      <c r="D851" s="383">
        <v>3</v>
      </c>
      <c r="E851" s="383">
        <v>27</v>
      </c>
      <c r="F851" s="383">
        <v>81</v>
      </c>
      <c r="G851" s="385" t="s">
        <v>1363</v>
      </c>
      <c r="H851" s="385" t="s">
        <v>1364</v>
      </c>
      <c r="I851" s="385" t="s">
        <v>151</v>
      </c>
      <c r="J851" s="389">
        <v>70200000</v>
      </c>
    </row>
    <row r="852" spans="1:12" ht="33">
      <c r="A852" s="383" t="s">
        <v>1365</v>
      </c>
      <c r="B852" s="383">
        <v>1</v>
      </c>
      <c r="C852" s="383">
        <v>4</v>
      </c>
      <c r="D852" s="383">
        <v>3</v>
      </c>
      <c r="E852" s="383">
        <v>27</v>
      </c>
      <c r="F852" s="383">
        <v>82</v>
      </c>
      <c r="G852" s="385" t="s">
        <v>1366</v>
      </c>
      <c r="H852" s="385" t="s">
        <v>1367</v>
      </c>
      <c r="I852" s="385" t="s">
        <v>151</v>
      </c>
      <c r="J852" s="389">
        <v>70200000</v>
      </c>
    </row>
    <row r="853" spans="1:12" ht="33">
      <c r="A853" s="383" t="s">
        <v>1368</v>
      </c>
      <c r="B853" s="383">
        <v>1</v>
      </c>
      <c r="C853" s="383">
        <v>4</v>
      </c>
      <c r="D853" s="383">
        <v>3</v>
      </c>
      <c r="E853" s="383">
        <v>27</v>
      </c>
      <c r="F853" s="383">
        <v>83</v>
      </c>
      <c r="G853" s="385" t="s">
        <v>1369</v>
      </c>
      <c r="H853" s="385" t="s">
        <v>1370</v>
      </c>
      <c r="I853" s="385" t="s">
        <v>151</v>
      </c>
      <c r="J853" s="389">
        <v>70200000</v>
      </c>
    </row>
    <row r="854" spans="1:12">
      <c r="A854" s="383" t="s">
        <v>1371</v>
      </c>
      <c r="B854" s="383">
        <v>1</v>
      </c>
      <c r="C854" s="383">
        <v>4</v>
      </c>
      <c r="D854" s="383">
        <v>3</v>
      </c>
      <c r="E854" s="383">
        <v>27</v>
      </c>
      <c r="F854" s="383">
        <v>84</v>
      </c>
      <c r="G854" s="385" t="s">
        <v>1372</v>
      </c>
      <c r="H854" s="385" t="s">
        <v>1100</v>
      </c>
      <c r="I854" s="385" t="s">
        <v>151</v>
      </c>
      <c r="J854" s="389">
        <v>70200000</v>
      </c>
    </row>
    <row r="855" spans="1:12">
      <c r="A855" s="383" t="s">
        <v>1373</v>
      </c>
      <c r="B855" s="383">
        <v>1</v>
      </c>
      <c r="C855" s="383">
        <v>4</v>
      </c>
      <c r="D855" s="383">
        <v>3</v>
      </c>
      <c r="E855" s="383">
        <v>27</v>
      </c>
      <c r="F855" s="383">
        <v>85</v>
      </c>
      <c r="G855" s="385" t="s">
        <v>1374</v>
      </c>
      <c r="H855" s="385" t="s">
        <v>1100</v>
      </c>
      <c r="I855" s="385" t="s">
        <v>151</v>
      </c>
      <c r="J855" s="389">
        <v>70200000</v>
      </c>
    </row>
    <row r="856" spans="1:12">
      <c r="A856" s="383" t="s">
        <v>1375</v>
      </c>
      <c r="B856" s="383">
        <v>1</v>
      </c>
      <c r="C856" s="383">
        <v>4</v>
      </c>
      <c r="D856" s="383">
        <v>3</v>
      </c>
      <c r="E856" s="383">
        <v>27</v>
      </c>
      <c r="F856" s="383">
        <v>86</v>
      </c>
      <c r="G856" s="385" t="s">
        <v>1376</v>
      </c>
      <c r="H856" s="385" t="s">
        <v>1100</v>
      </c>
      <c r="I856" s="385" t="s">
        <v>151</v>
      </c>
      <c r="J856" s="389">
        <v>70200000</v>
      </c>
    </row>
    <row r="857" spans="1:12" ht="33">
      <c r="A857" s="383" t="s">
        <v>1377</v>
      </c>
      <c r="B857" s="383">
        <v>1</v>
      </c>
      <c r="C857" s="383">
        <v>4</v>
      </c>
      <c r="D857" s="383">
        <v>3</v>
      </c>
      <c r="E857" s="383">
        <v>27</v>
      </c>
      <c r="F857" s="383">
        <v>87</v>
      </c>
      <c r="G857" s="385" t="s">
        <v>1378</v>
      </c>
      <c r="H857" s="385" t="s">
        <v>1379</v>
      </c>
      <c r="I857" s="385" t="s">
        <v>1090</v>
      </c>
      <c r="J857" s="389">
        <f>2000000000-1500000000</f>
        <v>500000000</v>
      </c>
    </row>
    <row r="858" spans="1:12">
      <c r="A858" s="383" t="s">
        <v>1380</v>
      </c>
      <c r="B858" s="383">
        <v>1</v>
      </c>
      <c r="C858" s="383">
        <v>4</v>
      </c>
      <c r="D858" s="383">
        <v>3</v>
      </c>
      <c r="E858" s="383">
        <v>28</v>
      </c>
      <c r="F858" s="383" t="s">
        <v>8031</v>
      </c>
      <c r="G858" s="384" t="s">
        <v>1381</v>
      </c>
      <c r="H858" s="385"/>
      <c r="I858" s="386"/>
      <c r="J858" s="387">
        <f>SUM(J859:J867)</f>
        <v>6332300000</v>
      </c>
      <c r="L858" s="413">
        <f>J858</f>
        <v>6332300000</v>
      </c>
    </row>
    <row r="859" spans="1:12" ht="33">
      <c r="A859" s="383" t="s">
        <v>1382</v>
      </c>
      <c r="B859" s="383">
        <v>1</v>
      </c>
      <c r="C859" s="383">
        <v>4</v>
      </c>
      <c r="D859" s="383">
        <v>3</v>
      </c>
      <c r="E859" s="383">
        <v>28</v>
      </c>
      <c r="F859" s="383">
        <v>14</v>
      </c>
      <c r="G859" s="385" t="s">
        <v>1383</v>
      </c>
      <c r="H859" s="385" t="s">
        <v>1384</v>
      </c>
      <c r="I859" s="385" t="s">
        <v>1313</v>
      </c>
      <c r="J859" s="389">
        <v>1604200000</v>
      </c>
    </row>
    <row r="860" spans="1:12" ht="33">
      <c r="A860" s="383" t="s">
        <v>1385</v>
      </c>
      <c r="B860" s="383">
        <v>1</v>
      </c>
      <c r="C860" s="383">
        <v>4</v>
      </c>
      <c r="D860" s="383">
        <v>3</v>
      </c>
      <c r="E860" s="383">
        <v>28</v>
      </c>
      <c r="F860" s="383">
        <v>15</v>
      </c>
      <c r="G860" s="385" t="s">
        <v>1386</v>
      </c>
      <c r="H860" s="385" t="s">
        <v>1387</v>
      </c>
      <c r="I860" s="385" t="s">
        <v>1313</v>
      </c>
      <c r="J860" s="389">
        <v>1604200000</v>
      </c>
    </row>
    <row r="861" spans="1:12" ht="33">
      <c r="A861" s="383" t="s">
        <v>1388</v>
      </c>
      <c r="B861" s="383">
        <v>1</v>
      </c>
      <c r="C861" s="383">
        <v>4</v>
      </c>
      <c r="D861" s="383">
        <v>3</v>
      </c>
      <c r="E861" s="383">
        <v>28</v>
      </c>
      <c r="F861" s="383">
        <v>16</v>
      </c>
      <c r="G861" s="385" t="s">
        <v>1389</v>
      </c>
      <c r="H861" s="385" t="s">
        <v>1390</v>
      </c>
      <c r="I861" s="385" t="s">
        <v>1313</v>
      </c>
      <c r="J861" s="389">
        <v>1604200000</v>
      </c>
    </row>
    <row r="862" spans="1:12">
      <c r="A862" s="383" t="s">
        <v>1391</v>
      </c>
      <c r="B862" s="383">
        <v>1</v>
      </c>
      <c r="C862" s="383">
        <v>4</v>
      </c>
      <c r="D862" s="383">
        <v>3</v>
      </c>
      <c r="E862" s="383">
        <v>28</v>
      </c>
      <c r="F862" s="383">
        <v>24</v>
      </c>
      <c r="G862" s="385" t="s">
        <v>1392</v>
      </c>
      <c r="H862" s="385" t="s">
        <v>7976</v>
      </c>
      <c r="I862" s="385" t="s">
        <v>151</v>
      </c>
      <c r="J862" s="389">
        <v>454100000</v>
      </c>
    </row>
    <row r="863" spans="1:12">
      <c r="A863" s="383" t="s">
        <v>1393</v>
      </c>
      <c r="B863" s="383">
        <v>1</v>
      </c>
      <c r="C863" s="383">
        <v>4</v>
      </c>
      <c r="D863" s="383">
        <v>3</v>
      </c>
      <c r="E863" s="383">
        <v>28</v>
      </c>
      <c r="F863" s="383">
        <v>25</v>
      </c>
      <c r="G863" s="385" t="s">
        <v>1394</v>
      </c>
      <c r="H863" s="385" t="s">
        <v>7977</v>
      </c>
      <c r="I863" s="385" t="s">
        <v>151</v>
      </c>
      <c r="J863" s="389">
        <v>253200000</v>
      </c>
    </row>
    <row r="864" spans="1:12">
      <c r="A864" s="383" t="s">
        <v>1395</v>
      </c>
      <c r="B864" s="383">
        <v>1</v>
      </c>
      <c r="C864" s="383">
        <v>4</v>
      </c>
      <c r="D864" s="383">
        <v>3</v>
      </c>
      <c r="E864" s="383">
        <v>28</v>
      </c>
      <c r="F864" s="383">
        <v>28</v>
      </c>
      <c r="G864" s="385" t="s">
        <v>1396</v>
      </c>
      <c r="H864" s="385" t="s">
        <v>1397</v>
      </c>
      <c r="I864" s="385" t="s">
        <v>594</v>
      </c>
      <c r="J864" s="389">
        <v>52600000</v>
      </c>
    </row>
    <row r="865" spans="1:12">
      <c r="A865" s="383" t="s">
        <v>1398</v>
      </c>
      <c r="B865" s="383">
        <v>1</v>
      </c>
      <c r="C865" s="383">
        <v>4</v>
      </c>
      <c r="D865" s="383">
        <v>3</v>
      </c>
      <c r="E865" s="383">
        <v>28</v>
      </c>
      <c r="F865" s="383">
        <v>29</v>
      </c>
      <c r="G865" s="385" t="s">
        <v>1399</v>
      </c>
      <c r="H865" s="385" t="s">
        <v>1400</v>
      </c>
      <c r="I865" s="385" t="s">
        <v>594</v>
      </c>
      <c r="J865" s="389">
        <v>52600000</v>
      </c>
    </row>
    <row r="866" spans="1:12" ht="33">
      <c r="A866" s="383" t="s">
        <v>1401</v>
      </c>
      <c r="B866" s="383">
        <v>1</v>
      </c>
      <c r="C866" s="383">
        <v>4</v>
      </c>
      <c r="D866" s="383">
        <v>3</v>
      </c>
      <c r="E866" s="383">
        <v>28</v>
      </c>
      <c r="F866" s="383">
        <v>30</v>
      </c>
      <c r="G866" s="385" t="s">
        <v>1402</v>
      </c>
      <c r="H866" s="385" t="s">
        <v>1403</v>
      </c>
      <c r="I866" s="385" t="s">
        <v>594</v>
      </c>
      <c r="J866" s="389">
        <v>353600000</v>
      </c>
    </row>
    <row r="867" spans="1:12">
      <c r="A867" s="383" t="s">
        <v>1404</v>
      </c>
      <c r="B867" s="383">
        <v>1</v>
      </c>
      <c r="C867" s="383">
        <v>4</v>
      </c>
      <c r="D867" s="383">
        <v>3</v>
      </c>
      <c r="E867" s="383">
        <v>28</v>
      </c>
      <c r="F867" s="383">
        <v>31</v>
      </c>
      <c r="G867" s="385" t="s">
        <v>1405</v>
      </c>
      <c r="H867" s="385" t="s">
        <v>1406</v>
      </c>
      <c r="I867" s="385" t="s">
        <v>594</v>
      </c>
      <c r="J867" s="389">
        <v>353600000</v>
      </c>
    </row>
    <row r="868" spans="1:12">
      <c r="A868" s="383" t="s">
        <v>1407</v>
      </c>
      <c r="B868" s="383">
        <v>1</v>
      </c>
      <c r="C868" s="383">
        <v>4</v>
      </c>
      <c r="D868" s="383">
        <v>3</v>
      </c>
      <c r="E868" s="383">
        <v>32</v>
      </c>
      <c r="F868" s="383" t="s">
        <v>8031</v>
      </c>
      <c r="G868" s="384" t="s">
        <v>1408</v>
      </c>
      <c r="H868" s="385"/>
      <c r="I868" s="386"/>
      <c r="J868" s="387">
        <f>J869</f>
        <v>2500000000</v>
      </c>
      <c r="L868" s="413">
        <f>J868</f>
        <v>2500000000</v>
      </c>
    </row>
    <row r="869" spans="1:12">
      <c r="A869" s="383" t="s">
        <v>1409</v>
      </c>
      <c r="B869" s="383">
        <v>1</v>
      </c>
      <c r="C869" s="383">
        <v>4</v>
      </c>
      <c r="D869" s="383">
        <v>3</v>
      </c>
      <c r="E869" s="383">
        <v>32</v>
      </c>
      <c r="F869" s="383">
        <v>1</v>
      </c>
      <c r="G869" s="385" t="s">
        <v>1410</v>
      </c>
      <c r="H869" s="385" t="s">
        <v>7978</v>
      </c>
      <c r="I869" s="385" t="s">
        <v>84</v>
      </c>
      <c r="J869" s="389">
        <v>2500000000</v>
      </c>
    </row>
    <row r="870" spans="1:12">
      <c r="A870" s="383" t="s">
        <v>1411</v>
      </c>
      <c r="B870" s="383">
        <v>1</v>
      </c>
      <c r="C870" s="383">
        <v>4</v>
      </c>
      <c r="D870" s="383">
        <v>3</v>
      </c>
      <c r="E870" s="383">
        <v>33</v>
      </c>
      <c r="F870" s="383" t="s">
        <v>8031</v>
      </c>
      <c r="G870" s="384" t="s">
        <v>1412</v>
      </c>
      <c r="H870" s="385"/>
      <c r="I870" s="386"/>
      <c r="J870" s="387">
        <f>J871</f>
        <v>3100000</v>
      </c>
      <c r="L870" s="413">
        <f>J870</f>
        <v>3100000</v>
      </c>
    </row>
    <row r="871" spans="1:12">
      <c r="A871" s="383" t="s">
        <v>1413</v>
      </c>
      <c r="B871" s="383">
        <v>1</v>
      </c>
      <c r="C871" s="383">
        <v>4</v>
      </c>
      <c r="D871" s="383">
        <v>3</v>
      </c>
      <c r="E871" s="383">
        <v>33</v>
      </c>
      <c r="F871" s="383">
        <v>2</v>
      </c>
      <c r="G871" s="385" t="s">
        <v>1414</v>
      </c>
      <c r="H871" s="385" t="s">
        <v>1415</v>
      </c>
      <c r="I871" s="385" t="s">
        <v>151</v>
      </c>
      <c r="J871" s="389">
        <v>3100000</v>
      </c>
    </row>
    <row r="872" spans="1:12" ht="33">
      <c r="A872" s="383" t="s">
        <v>1416</v>
      </c>
      <c r="B872" s="383">
        <v>1</v>
      </c>
      <c r="C872" s="383">
        <v>4</v>
      </c>
      <c r="D872" s="383">
        <v>3</v>
      </c>
      <c r="E872" s="383">
        <v>35</v>
      </c>
      <c r="F872" s="383" t="s">
        <v>8031</v>
      </c>
      <c r="G872" s="384" t="s">
        <v>1417</v>
      </c>
      <c r="H872" s="385"/>
      <c r="I872" s="386"/>
      <c r="J872" s="387">
        <f>SUM(J873:J879)</f>
        <v>32798090000</v>
      </c>
      <c r="L872" s="413">
        <f>J872</f>
        <v>32798090000</v>
      </c>
    </row>
    <row r="873" spans="1:12">
      <c r="A873" s="383" t="s">
        <v>1418</v>
      </c>
      <c r="B873" s="383">
        <v>1</v>
      </c>
      <c r="C873" s="383">
        <v>4</v>
      </c>
      <c r="D873" s="383">
        <v>3</v>
      </c>
      <c r="E873" s="383">
        <v>35</v>
      </c>
      <c r="F873" s="383">
        <v>5</v>
      </c>
      <c r="G873" s="385" t="s">
        <v>1419</v>
      </c>
      <c r="H873" s="385" t="s">
        <v>1420</v>
      </c>
      <c r="I873" s="385" t="s">
        <v>171</v>
      </c>
      <c r="J873" s="389">
        <v>5512000000</v>
      </c>
    </row>
    <row r="874" spans="1:12">
      <c r="A874" s="383" t="s">
        <v>1421</v>
      </c>
      <c r="B874" s="383">
        <v>1</v>
      </c>
      <c r="C874" s="383">
        <v>4</v>
      </c>
      <c r="D874" s="383">
        <v>3</v>
      </c>
      <c r="E874" s="383">
        <v>35</v>
      </c>
      <c r="F874" s="383">
        <v>7</v>
      </c>
      <c r="G874" s="385" t="s">
        <v>1422</v>
      </c>
      <c r="H874" s="385" t="s">
        <v>1423</v>
      </c>
      <c r="I874" s="385" t="s">
        <v>171</v>
      </c>
      <c r="J874" s="389">
        <v>6512030000</v>
      </c>
    </row>
    <row r="875" spans="1:12">
      <c r="A875" s="383" t="s">
        <v>1424</v>
      </c>
      <c r="B875" s="383">
        <v>1</v>
      </c>
      <c r="C875" s="383">
        <v>4</v>
      </c>
      <c r="D875" s="383">
        <v>3</v>
      </c>
      <c r="E875" s="383">
        <v>35</v>
      </c>
      <c r="F875" s="383">
        <v>11</v>
      </c>
      <c r="G875" s="385" t="s">
        <v>1425</v>
      </c>
      <c r="H875" s="385" t="s">
        <v>1426</v>
      </c>
      <c r="I875" s="385" t="s">
        <v>171</v>
      </c>
      <c r="J875" s="389">
        <f>12100000000-11100000000</f>
        <v>1000000000</v>
      </c>
    </row>
    <row r="876" spans="1:12">
      <c r="A876" s="383" t="s">
        <v>1427</v>
      </c>
      <c r="B876" s="383">
        <v>1</v>
      </c>
      <c r="C876" s="383">
        <v>4</v>
      </c>
      <c r="D876" s="383">
        <v>3</v>
      </c>
      <c r="E876" s="383">
        <v>35</v>
      </c>
      <c r="F876" s="383">
        <v>14</v>
      </c>
      <c r="G876" s="385" t="s">
        <v>1428</v>
      </c>
      <c r="H876" s="385" t="s">
        <v>1429</v>
      </c>
      <c r="I876" s="385" t="s">
        <v>171</v>
      </c>
      <c r="J876" s="389">
        <f>4512030000-4012030000</f>
        <v>500000000</v>
      </c>
    </row>
    <row r="877" spans="1:12">
      <c r="A877" s="383" t="s">
        <v>1430</v>
      </c>
      <c r="B877" s="383">
        <v>1</v>
      </c>
      <c r="C877" s="383">
        <v>4</v>
      </c>
      <c r="D877" s="383">
        <v>3</v>
      </c>
      <c r="E877" s="383">
        <v>35</v>
      </c>
      <c r="F877" s="383">
        <v>28</v>
      </c>
      <c r="G877" s="385" t="s">
        <v>1431</v>
      </c>
      <c r="H877" s="385" t="s">
        <v>1432</v>
      </c>
      <c r="I877" s="385" t="s">
        <v>171</v>
      </c>
      <c r="J877" s="389">
        <v>6512030000</v>
      </c>
    </row>
    <row r="878" spans="1:12">
      <c r="A878" s="383" t="s">
        <v>1433</v>
      </c>
      <c r="B878" s="383">
        <v>1</v>
      </c>
      <c r="C878" s="383">
        <v>4</v>
      </c>
      <c r="D878" s="383">
        <v>3</v>
      </c>
      <c r="E878" s="383">
        <v>35</v>
      </c>
      <c r="F878" s="383">
        <v>30</v>
      </c>
      <c r="G878" s="385" t="s">
        <v>1434</v>
      </c>
      <c r="H878" s="385" t="s">
        <v>1435</v>
      </c>
      <c r="I878" s="385" t="s">
        <v>171</v>
      </c>
      <c r="J878" s="389">
        <v>7250000000</v>
      </c>
    </row>
    <row r="879" spans="1:12">
      <c r="A879" s="383" t="s">
        <v>1436</v>
      </c>
      <c r="B879" s="383">
        <v>1</v>
      </c>
      <c r="C879" s="383">
        <v>4</v>
      </c>
      <c r="D879" s="383">
        <v>3</v>
      </c>
      <c r="E879" s="383">
        <v>35</v>
      </c>
      <c r="F879" s="383">
        <v>31</v>
      </c>
      <c r="G879" s="385" t="s">
        <v>1437</v>
      </c>
      <c r="H879" s="385" t="s">
        <v>1438</v>
      </c>
      <c r="I879" s="385" t="s">
        <v>171</v>
      </c>
      <c r="J879" s="389">
        <v>5512030000</v>
      </c>
    </row>
    <row r="880" spans="1:12" ht="33">
      <c r="A880" s="383" t="s">
        <v>1439</v>
      </c>
      <c r="B880" s="383">
        <v>1</v>
      </c>
      <c r="C880" s="383">
        <v>4</v>
      </c>
      <c r="D880" s="383">
        <v>3</v>
      </c>
      <c r="E880" s="383">
        <v>36</v>
      </c>
      <c r="F880" s="383" t="s">
        <v>8031</v>
      </c>
      <c r="G880" s="384" t="s">
        <v>1440</v>
      </c>
      <c r="H880" s="385"/>
      <c r="I880" s="386"/>
      <c r="J880" s="387">
        <f>SUM(J881:J898)</f>
        <v>36744947100</v>
      </c>
      <c r="L880" s="413">
        <f>J880</f>
        <v>36744947100</v>
      </c>
    </row>
    <row r="881" spans="1:10" ht="33">
      <c r="A881" s="383" t="s">
        <v>1441</v>
      </c>
      <c r="B881" s="383">
        <v>1</v>
      </c>
      <c r="C881" s="383">
        <v>4</v>
      </c>
      <c r="D881" s="383">
        <v>3</v>
      </c>
      <c r="E881" s="383">
        <v>36</v>
      </c>
      <c r="F881" s="383">
        <v>19</v>
      </c>
      <c r="G881" s="385" t="s">
        <v>1442</v>
      </c>
      <c r="H881" s="385" t="s">
        <v>7979</v>
      </c>
      <c r="I881" s="385" t="s">
        <v>1755</v>
      </c>
      <c r="J881" s="389">
        <v>2500000000</v>
      </c>
    </row>
    <row r="882" spans="1:10">
      <c r="A882" s="383" t="s">
        <v>1443</v>
      </c>
      <c r="B882" s="383">
        <v>1</v>
      </c>
      <c r="C882" s="383">
        <v>4</v>
      </c>
      <c r="D882" s="383">
        <v>3</v>
      </c>
      <c r="E882" s="383">
        <v>36</v>
      </c>
      <c r="F882" s="383">
        <v>32</v>
      </c>
      <c r="G882" s="385" t="s">
        <v>1444</v>
      </c>
      <c r="H882" s="385" t="s">
        <v>1445</v>
      </c>
      <c r="I882" s="385" t="s">
        <v>171</v>
      </c>
      <c r="J882" s="389">
        <v>2538750000</v>
      </c>
    </row>
    <row r="883" spans="1:10">
      <c r="A883" s="383" t="s">
        <v>1446</v>
      </c>
      <c r="B883" s="383">
        <v>1</v>
      </c>
      <c r="C883" s="383">
        <v>4</v>
      </c>
      <c r="D883" s="383">
        <v>3</v>
      </c>
      <c r="E883" s="383">
        <v>36</v>
      </c>
      <c r="F883" s="383">
        <v>34</v>
      </c>
      <c r="G883" s="385" t="s">
        <v>1447</v>
      </c>
      <c r="H883" s="385" t="s">
        <v>1448</v>
      </c>
      <c r="I883" s="385" t="s">
        <v>171</v>
      </c>
      <c r="J883" s="389">
        <v>5906750000</v>
      </c>
    </row>
    <row r="884" spans="1:10" ht="33">
      <c r="A884" s="383" t="s">
        <v>1449</v>
      </c>
      <c r="B884" s="383">
        <v>1</v>
      </c>
      <c r="C884" s="383">
        <v>4</v>
      </c>
      <c r="D884" s="383">
        <v>3</v>
      </c>
      <c r="E884" s="383">
        <v>36</v>
      </c>
      <c r="F884" s="383">
        <v>47</v>
      </c>
      <c r="G884" s="385" t="s">
        <v>1450</v>
      </c>
      <c r="H884" s="385" t="s">
        <v>1451</v>
      </c>
      <c r="I884" s="385" t="s">
        <v>171</v>
      </c>
      <c r="J884" s="389">
        <v>2506750000</v>
      </c>
    </row>
    <row r="885" spans="1:10">
      <c r="A885" s="383" t="s">
        <v>1452</v>
      </c>
      <c r="B885" s="383">
        <v>1</v>
      </c>
      <c r="C885" s="383">
        <v>4</v>
      </c>
      <c r="D885" s="383">
        <v>3</v>
      </c>
      <c r="E885" s="383">
        <v>36</v>
      </c>
      <c r="F885" s="383">
        <v>52</v>
      </c>
      <c r="G885" s="385" t="s">
        <v>1453</v>
      </c>
      <c r="H885" s="385" t="s">
        <v>7980</v>
      </c>
      <c r="I885" s="385" t="s">
        <v>7981</v>
      </c>
      <c r="J885" s="389">
        <v>4512030000</v>
      </c>
    </row>
    <row r="886" spans="1:10">
      <c r="A886" s="383" t="s">
        <v>1454</v>
      </c>
      <c r="B886" s="383">
        <v>1</v>
      </c>
      <c r="C886" s="383">
        <v>4</v>
      </c>
      <c r="D886" s="383">
        <v>3</v>
      </c>
      <c r="E886" s="383">
        <v>36</v>
      </c>
      <c r="F886" s="383">
        <v>53</v>
      </c>
      <c r="G886" s="385" t="s">
        <v>1455</v>
      </c>
      <c r="H886" s="385" t="s">
        <v>7982</v>
      </c>
      <c r="I886" s="385" t="s">
        <v>7981</v>
      </c>
      <c r="J886" s="389">
        <v>5512030000</v>
      </c>
    </row>
    <row r="887" spans="1:10">
      <c r="A887" s="383" t="s">
        <v>1456</v>
      </c>
      <c r="B887" s="383">
        <v>1</v>
      </c>
      <c r="C887" s="383">
        <v>4</v>
      </c>
      <c r="D887" s="383">
        <v>3</v>
      </c>
      <c r="E887" s="383">
        <v>36</v>
      </c>
      <c r="F887" s="383">
        <v>54</v>
      </c>
      <c r="G887" s="385" t="s">
        <v>1457</v>
      </c>
      <c r="H887" s="385" t="s">
        <v>7983</v>
      </c>
      <c r="I887" s="385" t="s">
        <v>7981</v>
      </c>
      <c r="J887" s="389">
        <v>2012030000</v>
      </c>
    </row>
    <row r="888" spans="1:10">
      <c r="A888" s="383" t="s">
        <v>1458</v>
      </c>
      <c r="B888" s="383">
        <v>1</v>
      </c>
      <c r="C888" s="383">
        <v>4</v>
      </c>
      <c r="D888" s="383">
        <v>3</v>
      </c>
      <c r="E888" s="383">
        <v>36</v>
      </c>
      <c r="F888" s="383">
        <v>55</v>
      </c>
      <c r="G888" s="385" t="s">
        <v>1459</v>
      </c>
      <c r="H888" s="385" t="s">
        <v>1460</v>
      </c>
      <c r="I888" s="385" t="s">
        <v>171</v>
      </c>
      <c r="J888" s="389">
        <v>5512030000</v>
      </c>
    </row>
    <row r="889" spans="1:10" ht="33">
      <c r="A889" s="383" t="s">
        <v>1461</v>
      </c>
      <c r="B889" s="383">
        <v>1</v>
      </c>
      <c r="C889" s="383">
        <v>4</v>
      </c>
      <c r="D889" s="383">
        <v>3</v>
      </c>
      <c r="E889" s="383">
        <v>36</v>
      </c>
      <c r="F889" s="383">
        <v>56</v>
      </c>
      <c r="G889" s="385" t="s">
        <v>1462</v>
      </c>
      <c r="H889" s="385" t="s">
        <v>1463</v>
      </c>
      <c r="I889" s="385" t="s">
        <v>171</v>
      </c>
      <c r="J889" s="389">
        <v>1506750000</v>
      </c>
    </row>
    <row r="890" spans="1:10">
      <c r="A890" s="383" t="s">
        <v>7826</v>
      </c>
      <c r="B890" s="383">
        <v>1</v>
      </c>
      <c r="C890" s="383">
        <v>4</v>
      </c>
      <c r="D890" s="383">
        <v>3</v>
      </c>
      <c r="E890" s="383">
        <v>36</v>
      </c>
      <c r="F890" s="383">
        <v>57</v>
      </c>
      <c r="G890" s="385" t="s">
        <v>7151</v>
      </c>
      <c r="H890" s="385" t="s">
        <v>7984</v>
      </c>
      <c r="I890" s="385" t="s">
        <v>151</v>
      </c>
      <c r="J890" s="389">
        <v>56775000</v>
      </c>
    </row>
    <row r="891" spans="1:10">
      <c r="A891" s="383" t="s">
        <v>7827</v>
      </c>
      <c r="B891" s="383">
        <v>1</v>
      </c>
      <c r="C891" s="383">
        <v>4</v>
      </c>
      <c r="D891" s="383">
        <v>3</v>
      </c>
      <c r="E891" s="383">
        <v>36</v>
      </c>
      <c r="F891" s="383">
        <v>58</v>
      </c>
      <c r="G891" s="385" t="s">
        <v>7152</v>
      </c>
      <c r="H891" s="385" t="s">
        <v>7984</v>
      </c>
      <c r="I891" s="385" t="s">
        <v>151</v>
      </c>
      <c r="J891" s="389">
        <v>56775000</v>
      </c>
    </row>
    <row r="892" spans="1:10">
      <c r="A892" s="383" t="s">
        <v>8203</v>
      </c>
      <c r="B892" s="383"/>
      <c r="C892" s="383"/>
      <c r="D892" s="383"/>
      <c r="E892" s="383"/>
      <c r="F892" s="383"/>
      <c r="G892" s="385" t="s">
        <v>8230</v>
      </c>
      <c r="H892" s="385" t="s">
        <v>8211</v>
      </c>
      <c r="I892" s="385" t="s">
        <v>7981</v>
      </c>
      <c r="J892" s="389">
        <v>227100000</v>
      </c>
    </row>
    <row r="893" spans="1:10">
      <c r="A893" s="383" t="s">
        <v>8204</v>
      </c>
      <c r="B893" s="383"/>
      <c r="C893" s="383"/>
      <c r="D893" s="383"/>
      <c r="E893" s="383"/>
      <c r="F893" s="383"/>
      <c r="G893" s="385" t="s">
        <v>8228</v>
      </c>
      <c r="H893" s="385" t="s">
        <v>8211</v>
      </c>
      <c r="I893" s="385" t="s">
        <v>7981</v>
      </c>
      <c r="J893" s="389">
        <v>227100000</v>
      </c>
    </row>
    <row r="894" spans="1:10">
      <c r="A894" s="383" t="s">
        <v>8205</v>
      </c>
      <c r="B894" s="383"/>
      <c r="C894" s="383"/>
      <c r="D894" s="383"/>
      <c r="E894" s="383"/>
      <c r="F894" s="383"/>
      <c r="G894" s="385" t="s">
        <v>8208</v>
      </c>
      <c r="H894" s="385" t="s">
        <v>8211</v>
      </c>
      <c r="I894" s="385" t="s">
        <v>7981</v>
      </c>
      <c r="J894" s="389">
        <v>1955496600</v>
      </c>
    </row>
    <row r="895" spans="1:10">
      <c r="A895" s="383" t="s">
        <v>8206</v>
      </c>
      <c r="B895" s="383"/>
      <c r="C895" s="383"/>
      <c r="D895" s="383"/>
      <c r="E895" s="383"/>
      <c r="F895" s="383"/>
      <c r="G895" s="385" t="s">
        <v>8207</v>
      </c>
      <c r="H895" s="385" t="s">
        <v>8211</v>
      </c>
      <c r="I895" s="385" t="s">
        <v>7981</v>
      </c>
      <c r="J895" s="389">
        <v>217277400</v>
      </c>
    </row>
    <row r="896" spans="1:10" ht="33">
      <c r="A896" s="383" t="s">
        <v>8227</v>
      </c>
      <c r="B896" s="383"/>
      <c r="C896" s="383"/>
      <c r="D896" s="383"/>
      <c r="E896" s="383"/>
      <c r="F896" s="383"/>
      <c r="G896" s="385" t="s">
        <v>8210</v>
      </c>
      <c r="H896" s="385" t="s">
        <v>8211</v>
      </c>
      <c r="I896" s="385" t="s">
        <v>7981</v>
      </c>
      <c r="J896" s="389">
        <v>1032067650</v>
      </c>
    </row>
    <row r="897" spans="1:12">
      <c r="A897" s="383" t="s">
        <v>8229</v>
      </c>
      <c r="B897" s="383"/>
      <c r="C897" s="383"/>
      <c r="D897" s="383"/>
      <c r="E897" s="383"/>
      <c r="F897" s="383"/>
      <c r="G897" s="385" t="s">
        <v>8254</v>
      </c>
      <c r="H897" s="385" t="s">
        <v>8211</v>
      </c>
      <c r="I897" s="385" t="s">
        <v>953</v>
      </c>
      <c r="J897" s="389">
        <v>85000000</v>
      </c>
    </row>
    <row r="898" spans="1:12">
      <c r="A898" s="383" t="s">
        <v>8253</v>
      </c>
      <c r="B898" s="383"/>
      <c r="C898" s="383"/>
      <c r="D898" s="383"/>
      <c r="E898" s="383"/>
      <c r="F898" s="383"/>
      <c r="G898" s="385" t="s">
        <v>8209</v>
      </c>
      <c r="H898" s="385" t="s">
        <v>8211</v>
      </c>
      <c r="I898" s="385" t="s">
        <v>8212</v>
      </c>
      <c r="J898" s="389">
        <v>380235450</v>
      </c>
    </row>
    <row r="899" spans="1:12">
      <c r="A899" s="383" t="s">
        <v>1464</v>
      </c>
      <c r="B899" s="383">
        <v>1</v>
      </c>
      <c r="C899" s="383">
        <v>4</v>
      </c>
      <c r="D899" s="383">
        <v>3</v>
      </c>
      <c r="E899" s="383">
        <v>37</v>
      </c>
      <c r="F899" s="383" t="s">
        <v>8031</v>
      </c>
      <c r="G899" s="384" t="s">
        <v>1465</v>
      </c>
      <c r="H899" s="385"/>
      <c r="I899" s="386"/>
      <c r="J899" s="387">
        <f>SUM(J900:J957)</f>
        <v>38668802800</v>
      </c>
      <c r="L899" s="413">
        <f>J899</f>
        <v>38668802800</v>
      </c>
    </row>
    <row r="900" spans="1:12">
      <c r="A900" s="383" t="s">
        <v>1466</v>
      </c>
      <c r="B900" s="383">
        <v>1</v>
      </c>
      <c r="C900" s="383">
        <v>4</v>
      </c>
      <c r="D900" s="383">
        <v>3</v>
      </c>
      <c r="E900" s="383">
        <v>37</v>
      </c>
      <c r="F900" s="383">
        <v>20</v>
      </c>
      <c r="G900" s="385" t="s">
        <v>1467</v>
      </c>
      <c r="H900" s="385" t="s">
        <v>1074</v>
      </c>
      <c r="I900" s="385" t="s">
        <v>1468</v>
      </c>
      <c r="J900" s="389">
        <v>577990000</v>
      </c>
    </row>
    <row r="901" spans="1:12">
      <c r="A901" s="383" t="s">
        <v>1469</v>
      </c>
      <c r="B901" s="383">
        <v>1</v>
      </c>
      <c r="C901" s="383">
        <v>4</v>
      </c>
      <c r="D901" s="383">
        <v>3</v>
      </c>
      <c r="E901" s="383">
        <v>37</v>
      </c>
      <c r="F901" s="383">
        <v>31</v>
      </c>
      <c r="G901" s="385" t="s">
        <v>1470</v>
      </c>
      <c r="H901" s="385" t="s">
        <v>1074</v>
      </c>
      <c r="I901" s="385" t="s">
        <v>1081</v>
      </c>
      <c r="J901" s="389">
        <f>3112118000-2112118000</f>
        <v>1000000000</v>
      </c>
    </row>
    <row r="902" spans="1:12">
      <c r="A902" s="383" t="s">
        <v>1471</v>
      </c>
      <c r="B902" s="383">
        <v>1</v>
      </c>
      <c r="C902" s="383">
        <v>4</v>
      </c>
      <c r="D902" s="383">
        <v>3</v>
      </c>
      <c r="E902" s="383">
        <v>37</v>
      </c>
      <c r="F902" s="383">
        <v>47</v>
      </c>
      <c r="G902" s="385" t="s">
        <v>1472</v>
      </c>
      <c r="H902" s="385" t="s">
        <v>1074</v>
      </c>
      <c r="I902" s="385" t="s">
        <v>953</v>
      </c>
      <c r="J902" s="389">
        <v>1000000000</v>
      </c>
    </row>
    <row r="903" spans="1:12">
      <c r="A903" s="383" t="s">
        <v>1473</v>
      </c>
      <c r="B903" s="383">
        <v>1</v>
      </c>
      <c r="C903" s="383">
        <v>4</v>
      </c>
      <c r="D903" s="383">
        <v>3</v>
      </c>
      <c r="E903" s="383">
        <v>37</v>
      </c>
      <c r="F903" s="383">
        <v>48</v>
      </c>
      <c r="G903" s="385" t="s">
        <v>1474</v>
      </c>
      <c r="H903" s="385" t="s">
        <v>1475</v>
      </c>
      <c r="I903" s="385" t="s">
        <v>1084</v>
      </c>
      <c r="J903" s="389">
        <f>3175084000-2675084000</f>
        <v>500000000</v>
      </c>
    </row>
    <row r="904" spans="1:12">
      <c r="A904" s="383" t="s">
        <v>1476</v>
      </c>
      <c r="B904" s="383">
        <v>1</v>
      </c>
      <c r="C904" s="383">
        <v>4</v>
      </c>
      <c r="D904" s="383">
        <v>3</v>
      </c>
      <c r="E904" s="383">
        <v>37</v>
      </c>
      <c r="F904" s="383">
        <v>56</v>
      </c>
      <c r="G904" s="385" t="s">
        <v>1477</v>
      </c>
      <c r="H904" s="385" t="s">
        <v>1478</v>
      </c>
      <c r="I904" s="385" t="s">
        <v>1479</v>
      </c>
      <c r="J904" s="389">
        <v>10429220000</v>
      </c>
    </row>
    <row r="905" spans="1:12">
      <c r="A905" s="383" t="s">
        <v>1480</v>
      </c>
      <c r="B905" s="383">
        <v>1</v>
      </c>
      <c r="C905" s="383">
        <v>4</v>
      </c>
      <c r="D905" s="383">
        <v>3</v>
      </c>
      <c r="E905" s="383">
        <v>37</v>
      </c>
      <c r="F905" s="383">
        <v>67</v>
      </c>
      <c r="G905" s="385" t="s">
        <v>1481</v>
      </c>
      <c r="H905" s="385" t="s">
        <v>1074</v>
      </c>
      <c r="I905" s="385" t="s">
        <v>1090</v>
      </c>
      <c r="J905" s="389">
        <v>565480000</v>
      </c>
    </row>
    <row r="906" spans="1:12">
      <c r="A906" s="383" t="s">
        <v>1482</v>
      </c>
      <c r="B906" s="383">
        <v>1</v>
      </c>
      <c r="C906" s="383">
        <v>4</v>
      </c>
      <c r="D906" s="383">
        <v>3</v>
      </c>
      <c r="E906" s="383">
        <v>37</v>
      </c>
      <c r="F906" s="383">
        <v>70</v>
      </c>
      <c r="G906" s="385" t="s">
        <v>1483</v>
      </c>
      <c r="H906" s="385" t="s">
        <v>7985</v>
      </c>
      <c r="I906" s="385" t="s">
        <v>953</v>
      </c>
      <c r="J906" s="389">
        <f>553050000-303050000</f>
        <v>250000000</v>
      </c>
    </row>
    <row r="907" spans="1:12">
      <c r="A907" s="383" t="s">
        <v>1484</v>
      </c>
      <c r="B907" s="383">
        <v>1</v>
      </c>
      <c r="C907" s="383">
        <v>4</v>
      </c>
      <c r="D907" s="383">
        <v>3</v>
      </c>
      <c r="E907" s="383">
        <v>37</v>
      </c>
      <c r="F907" s="383">
        <v>76</v>
      </c>
      <c r="G907" s="385" t="s">
        <v>1485</v>
      </c>
      <c r="H907" s="385" t="s">
        <v>1074</v>
      </c>
      <c r="I907" s="385" t="s">
        <v>1081</v>
      </c>
      <c r="J907" s="389">
        <v>2075704000</v>
      </c>
    </row>
    <row r="908" spans="1:12">
      <c r="A908" s="383" t="s">
        <v>1486</v>
      </c>
      <c r="B908" s="383">
        <v>1</v>
      </c>
      <c r="C908" s="383">
        <v>4</v>
      </c>
      <c r="D908" s="383">
        <v>3</v>
      </c>
      <c r="E908" s="383">
        <v>37</v>
      </c>
      <c r="F908" s="383">
        <v>77</v>
      </c>
      <c r="G908" s="385" t="s">
        <v>1487</v>
      </c>
      <c r="H908" s="385" t="s">
        <v>7985</v>
      </c>
      <c r="I908" s="385" t="s">
        <v>953</v>
      </c>
      <c r="J908" s="389">
        <v>1553050000</v>
      </c>
    </row>
    <row r="909" spans="1:12">
      <c r="A909" s="383" t="s">
        <v>1488</v>
      </c>
      <c r="B909" s="383">
        <v>1</v>
      </c>
      <c r="C909" s="383">
        <v>4</v>
      </c>
      <c r="D909" s="383">
        <v>3</v>
      </c>
      <c r="E909" s="383">
        <v>37</v>
      </c>
      <c r="F909" s="383">
        <v>83</v>
      </c>
      <c r="G909" s="385" t="s">
        <v>1489</v>
      </c>
      <c r="H909" s="385" t="s">
        <v>1074</v>
      </c>
      <c r="I909" s="385" t="s">
        <v>1490</v>
      </c>
      <c r="J909" s="389">
        <v>1000000000</v>
      </c>
    </row>
    <row r="910" spans="1:12">
      <c r="A910" s="383" t="s">
        <v>1491</v>
      </c>
      <c r="B910" s="383">
        <v>1</v>
      </c>
      <c r="C910" s="383">
        <v>4</v>
      </c>
      <c r="D910" s="383">
        <v>3</v>
      </c>
      <c r="E910" s="383">
        <v>37</v>
      </c>
      <c r="F910" s="383">
        <v>84</v>
      </c>
      <c r="G910" s="385" t="s">
        <v>1492</v>
      </c>
      <c r="H910" s="385" t="s">
        <v>1475</v>
      </c>
      <c r="I910" s="385" t="s">
        <v>1075</v>
      </c>
      <c r="J910" s="389">
        <v>1101880000</v>
      </c>
    </row>
    <row r="911" spans="1:12">
      <c r="A911" s="383" t="s">
        <v>1493</v>
      </c>
      <c r="B911" s="383">
        <v>1</v>
      </c>
      <c r="C911" s="383">
        <v>4</v>
      </c>
      <c r="D911" s="383">
        <v>3</v>
      </c>
      <c r="E911" s="383">
        <v>37</v>
      </c>
      <c r="F911" s="383">
        <v>85</v>
      </c>
      <c r="G911" s="385" t="s">
        <v>1494</v>
      </c>
      <c r="H911" s="385" t="s">
        <v>1478</v>
      </c>
      <c r="I911" s="385" t="s">
        <v>1479</v>
      </c>
      <c r="J911" s="389">
        <f>35625190000-25625190000-5000000000</f>
        <v>5000000000</v>
      </c>
    </row>
    <row r="912" spans="1:12">
      <c r="A912" s="383" t="s">
        <v>1495</v>
      </c>
      <c r="B912" s="383">
        <v>1</v>
      </c>
      <c r="C912" s="383">
        <v>4</v>
      </c>
      <c r="D912" s="383">
        <v>3</v>
      </c>
      <c r="E912" s="383">
        <v>37</v>
      </c>
      <c r="F912" s="383">
        <v>86</v>
      </c>
      <c r="G912" s="385" t="s">
        <v>1496</v>
      </c>
      <c r="H912" s="385" t="s">
        <v>1475</v>
      </c>
      <c r="I912" s="385" t="s">
        <v>1110</v>
      </c>
      <c r="J912" s="389">
        <v>1066204000</v>
      </c>
    </row>
    <row r="913" spans="1:10" ht="33">
      <c r="A913" s="383" t="s">
        <v>7828</v>
      </c>
      <c r="B913" s="383">
        <v>1</v>
      </c>
      <c r="C913" s="383">
        <v>4</v>
      </c>
      <c r="D913" s="383">
        <v>3</v>
      </c>
      <c r="E913" s="383">
        <v>37</v>
      </c>
      <c r="F913" s="383">
        <v>87</v>
      </c>
      <c r="G913" s="385" t="s">
        <v>7153</v>
      </c>
      <c r="H913" s="385" t="s">
        <v>7985</v>
      </c>
      <c r="I913" s="385" t="s">
        <v>953</v>
      </c>
      <c r="J913" s="416">
        <v>170325000</v>
      </c>
    </row>
    <row r="914" spans="1:10">
      <c r="A914" s="383" t="s">
        <v>7829</v>
      </c>
      <c r="B914" s="383">
        <v>1</v>
      </c>
      <c r="C914" s="383">
        <v>4</v>
      </c>
      <c r="D914" s="383">
        <v>3</v>
      </c>
      <c r="E914" s="383">
        <v>37</v>
      </c>
      <c r="F914" s="383">
        <v>88</v>
      </c>
      <c r="G914" s="385" t="s">
        <v>7154</v>
      </c>
      <c r="H914" s="385" t="s">
        <v>7985</v>
      </c>
      <c r="I914" s="385" t="s">
        <v>953</v>
      </c>
      <c r="J914" s="416">
        <v>210067500</v>
      </c>
    </row>
    <row r="915" spans="1:10">
      <c r="A915" s="383" t="s">
        <v>7830</v>
      </c>
      <c r="B915" s="383">
        <v>1</v>
      </c>
      <c r="C915" s="383">
        <v>4</v>
      </c>
      <c r="D915" s="383">
        <v>3</v>
      </c>
      <c r="E915" s="383">
        <v>37</v>
      </c>
      <c r="F915" s="383">
        <v>89</v>
      </c>
      <c r="G915" s="385" t="s">
        <v>7155</v>
      </c>
      <c r="H915" s="385" t="s">
        <v>7985</v>
      </c>
      <c r="I915" s="385" t="s">
        <v>953</v>
      </c>
      <c r="J915" s="416">
        <v>85162500</v>
      </c>
    </row>
    <row r="916" spans="1:10" ht="33">
      <c r="A916" s="383" t="s">
        <v>7831</v>
      </c>
      <c r="B916" s="383">
        <v>1</v>
      </c>
      <c r="C916" s="383">
        <v>4</v>
      </c>
      <c r="D916" s="383">
        <v>3</v>
      </c>
      <c r="E916" s="383">
        <v>37</v>
      </c>
      <c r="F916" s="383">
        <v>90</v>
      </c>
      <c r="G916" s="385" t="s">
        <v>7156</v>
      </c>
      <c r="H916" s="385" t="s">
        <v>7985</v>
      </c>
      <c r="I916" s="385" t="s">
        <v>953</v>
      </c>
      <c r="J916" s="416">
        <v>113550000</v>
      </c>
    </row>
    <row r="917" spans="1:10" ht="33">
      <c r="A917" s="383" t="s">
        <v>7832</v>
      </c>
      <c r="B917" s="383">
        <v>1</v>
      </c>
      <c r="C917" s="383">
        <v>4</v>
      </c>
      <c r="D917" s="383">
        <v>3</v>
      </c>
      <c r="E917" s="383">
        <v>37</v>
      </c>
      <c r="F917" s="383">
        <v>91</v>
      </c>
      <c r="G917" s="385" t="s">
        <v>7157</v>
      </c>
      <c r="H917" s="385" t="s">
        <v>7985</v>
      </c>
      <c r="I917" s="385" t="s">
        <v>953</v>
      </c>
      <c r="J917" s="416">
        <v>113550000</v>
      </c>
    </row>
    <row r="918" spans="1:10" ht="33">
      <c r="A918" s="383" t="s">
        <v>7833</v>
      </c>
      <c r="B918" s="383">
        <v>1</v>
      </c>
      <c r="C918" s="383">
        <v>4</v>
      </c>
      <c r="D918" s="383">
        <v>3</v>
      </c>
      <c r="E918" s="383">
        <v>37</v>
      </c>
      <c r="F918" s="383">
        <v>92</v>
      </c>
      <c r="G918" s="385" t="s">
        <v>7158</v>
      </c>
      <c r="H918" s="385" t="s">
        <v>7985</v>
      </c>
      <c r="I918" s="385" t="s">
        <v>953</v>
      </c>
      <c r="J918" s="416">
        <v>227100000</v>
      </c>
    </row>
    <row r="919" spans="1:10">
      <c r="A919" s="383" t="s">
        <v>7834</v>
      </c>
      <c r="B919" s="383">
        <v>1</v>
      </c>
      <c r="C919" s="383">
        <v>4</v>
      </c>
      <c r="D919" s="383">
        <v>3</v>
      </c>
      <c r="E919" s="383">
        <v>37</v>
      </c>
      <c r="F919" s="383">
        <v>93</v>
      </c>
      <c r="G919" s="385" t="s">
        <v>7159</v>
      </c>
      <c r="H919" s="385" t="s">
        <v>7985</v>
      </c>
      <c r="I919" s="385" t="s">
        <v>953</v>
      </c>
      <c r="J919" s="416">
        <v>217744800</v>
      </c>
    </row>
    <row r="920" spans="1:10">
      <c r="A920" s="383" t="s">
        <v>7835</v>
      </c>
      <c r="B920" s="383">
        <v>1</v>
      </c>
      <c r="C920" s="383">
        <v>4</v>
      </c>
      <c r="D920" s="383">
        <v>3</v>
      </c>
      <c r="E920" s="383">
        <v>37</v>
      </c>
      <c r="F920" s="383">
        <v>94</v>
      </c>
      <c r="G920" s="385" t="s">
        <v>7160</v>
      </c>
      <c r="H920" s="385" t="s">
        <v>7985</v>
      </c>
      <c r="I920" s="385" t="s">
        <v>953</v>
      </c>
      <c r="J920" s="389">
        <v>170325000</v>
      </c>
    </row>
    <row r="921" spans="1:10">
      <c r="A921" s="383" t="s">
        <v>7838</v>
      </c>
      <c r="B921" s="383">
        <v>1</v>
      </c>
      <c r="C921" s="383">
        <v>4</v>
      </c>
      <c r="D921" s="383">
        <v>3</v>
      </c>
      <c r="E921" s="383">
        <v>37</v>
      </c>
      <c r="F921" s="383">
        <v>97</v>
      </c>
      <c r="G921" s="385" t="s">
        <v>7164</v>
      </c>
      <c r="H921" s="385" t="s">
        <v>7985</v>
      </c>
      <c r="I921" s="385" t="s">
        <v>953</v>
      </c>
      <c r="J921" s="416">
        <v>227100000</v>
      </c>
    </row>
    <row r="922" spans="1:10">
      <c r="A922" s="383" t="s">
        <v>7840</v>
      </c>
      <c r="B922" s="383">
        <v>1</v>
      </c>
      <c r="C922" s="383">
        <v>4</v>
      </c>
      <c r="D922" s="383">
        <v>3</v>
      </c>
      <c r="E922" s="383">
        <v>37</v>
      </c>
      <c r="F922" s="383">
        <v>99</v>
      </c>
      <c r="G922" s="385" t="s">
        <v>7166</v>
      </c>
      <c r="H922" s="385" t="s">
        <v>7985</v>
      </c>
      <c r="I922" s="385" t="s">
        <v>953</v>
      </c>
      <c r="J922" s="416">
        <v>227100000</v>
      </c>
    </row>
    <row r="923" spans="1:10">
      <c r="A923" s="383" t="s">
        <v>7841</v>
      </c>
      <c r="B923" s="383">
        <v>1</v>
      </c>
      <c r="C923" s="383">
        <v>4</v>
      </c>
      <c r="D923" s="383">
        <v>3</v>
      </c>
      <c r="E923" s="383">
        <v>37</v>
      </c>
      <c r="F923" s="383">
        <v>100</v>
      </c>
      <c r="G923" s="385" t="s">
        <v>7167</v>
      </c>
      <c r="H923" s="385" t="s">
        <v>7985</v>
      </c>
      <c r="I923" s="385" t="s">
        <v>953</v>
      </c>
      <c r="J923" s="416">
        <v>227100000</v>
      </c>
    </row>
    <row r="924" spans="1:10">
      <c r="A924" s="383" t="s">
        <v>7842</v>
      </c>
      <c r="B924" s="383">
        <v>1</v>
      </c>
      <c r="C924" s="383">
        <v>4</v>
      </c>
      <c r="D924" s="383">
        <v>3</v>
      </c>
      <c r="E924" s="383">
        <v>37</v>
      </c>
      <c r="F924" s="383">
        <v>101</v>
      </c>
      <c r="G924" s="385" t="s">
        <v>7168</v>
      </c>
      <c r="H924" s="385" t="s">
        <v>7985</v>
      </c>
      <c r="I924" s="385" t="s">
        <v>953</v>
      </c>
      <c r="J924" s="416">
        <v>227100000</v>
      </c>
    </row>
    <row r="925" spans="1:10">
      <c r="A925" s="383" t="s">
        <v>7843</v>
      </c>
      <c r="B925" s="383">
        <v>1</v>
      </c>
      <c r="C925" s="383">
        <v>4</v>
      </c>
      <c r="D925" s="383">
        <v>3</v>
      </c>
      <c r="E925" s="383">
        <v>37</v>
      </c>
      <c r="F925" s="383">
        <v>102</v>
      </c>
      <c r="G925" s="385" t="s">
        <v>7169</v>
      </c>
      <c r="H925" s="385" t="s">
        <v>7985</v>
      </c>
      <c r="I925" s="385" t="s">
        <v>953</v>
      </c>
      <c r="J925" s="416">
        <v>227100000</v>
      </c>
    </row>
    <row r="926" spans="1:10">
      <c r="A926" s="383" t="s">
        <v>7844</v>
      </c>
      <c r="B926" s="383">
        <v>1</v>
      </c>
      <c r="C926" s="383">
        <v>4</v>
      </c>
      <c r="D926" s="383">
        <v>3</v>
      </c>
      <c r="E926" s="383">
        <v>37</v>
      </c>
      <c r="F926" s="383">
        <v>103</v>
      </c>
      <c r="G926" s="385" t="s">
        <v>7170</v>
      </c>
      <c r="H926" s="385" t="s">
        <v>7985</v>
      </c>
      <c r="I926" s="385" t="s">
        <v>953</v>
      </c>
      <c r="J926" s="416">
        <v>227100000</v>
      </c>
    </row>
    <row r="927" spans="1:10" ht="33">
      <c r="A927" s="383" t="s">
        <v>7845</v>
      </c>
      <c r="B927" s="383">
        <v>1</v>
      </c>
      <c r="C927" s="383">
        <v>4</v>
      </c>
      <c r="D927" s="383">
        <v>3</v>
      </c>
      <c r="E927" s="383">
        <v>37</v>
      </c>
      <c r="F927" s="383">
        <v>104</v>
      </c>
      <c r="G927" s="385" t="s">
        <v>7171</v>
      </c>
      <c r="H927" s="385" t="s">
        <v>7985</v>
      </c>
      <c r="I927" s="385" t="s">
        <v>953</v>
      </c>
      <c r="J927" s="416">
        <v>681300000</v>
      </c>
    </row>
    <row r="928" spans="1:10">
      <c r="A928" s="383" t="s">
        <v>7846</v>
      </c>
      <c r="B928" s="383">
        <v>1</v>
      </c>
      <c r="C928" s="383">
        <v>4</v>
      </c>
      <c r="D928" s="383">
        <v>3</v>
      </c>
      <c r="E928" s="383">
        <v>37</v>
      </c>
      <c r="F928" s="383">
        <v>105</v>
      </c>
      <c r="G928" s="385" t="s">
        <v>7172</v>
      </c>
      <c r="H928" s="385" t="s">
        <v>7985</v>
      </c>
      <c r="I928" s="385" t="s">
        <v>953</v>
      </c>
      <c r="J928" s="416">
        <v>227100000</v>
      </c>
    </row>
    <row r="929" spans="1:10">
      <c r="A929" s="383" t="s">
        <v>7847</v>
      </c>
      <c r="B929" s="383">
        <v>1</v>
      </c>
      <c r="C929" s="383">
        <v>4</v>
      </c>
      <c r="D929" s="383">
        <v>3</v>
      </c>
      <c r="E929" s="383">
        <v>37</v>
      </c>
      <c r="F929" s="383">
        <v>106</v>
      </c>
      <c r="G929" s="385" t="s">
        <v>7173</v>
      </c>
      <c r="H929" s="385" t="s">
        <v>7985</v>
      </c>
      <c r="I929" s="385" t="s">
        <v>953</v>
      </c>
      <c r="J929" s="416">
        <v>227100000</v>
      </c>
    </row>
    <row r="930" spans="1:10">
      <c r="A930" s="383" t="s">
        <v>7848</v>
      </c>
      <c r="B930" s="383">
        <v>1</v>
      </c>
      <c r="C930" s="383">
        <v>4</v>
      </c>
      <c r="D930" s="383">
        <v>3</v>
      </c>
      <c r="E930" s="383">
        <v>37</v>
      </c>
      <c r="F930" s="383">
        <v>107</v>
      </c>
      <c r="G930" s="385" t="s">
        <v>7174</v>
      </c>
      <c r="H930" s="385" t="s">
        <v>7985</v>
      </c>
      <c r="I930" s="385" t="s">
        <v>953</v>
      </c>
      <c r="J930" s="416">
        <v>227100000</v>
      </c>
    </row>
    <row r="931" spans="1:10">
      <c r="A931" s="383" t="s">
        <v>7849</v>
      </c>
      <c r="B931" s="383">
        <v>1</v>
      </c>
      <c r="C931" s="383">
        <v>4</v>
      </c>
      <c r="D931" s="383">
        <v>3</v>
      </c>
      <c r="E931" s="383">
        <v>37</v>
      </c>
      <c r="F931" s="383">
        <v>108</v>
      </c>
      <c r="G931" s="385" t="s">
        <v>7175</v>
      </c>
      <c r="H931" s="385" t="s">
        <v>7985</v>
      </c>
      <c r="I931" s="385" t="s">
        <v>953</v>
      </c>
      <c r="J931" s="416">
        <v>227100000</v>
      </c>
    </row>
    <row r="932" spans="1:10">
      <c r="A932" s="383" t="s">
        <v>7850</v>
      </c>
      <c r="B932" s="383">
        <v>1</v>
      </c>
      <c r="C932" s="383">
        <v>4</v>
      </c>
      <c r="D932" s="383">
        <v>3</v>
      </c>
      <c r="E932" s="383">
        <v>37</v>
      </c>
      <c r="F932" s="383">
        <v>109</v>
      </c>
      <c r="G932" s="385" t="s">
        <v>7176</v>
      </c>
      <c r="H932" s="385" t="s">
        <v>7985</v>
      </c>
      <c r="I932" s="385" t="s">
        <v>953</v>
      </c>
      <c r="J932" s="416">
        <v>227100000</v>
      </c>
    </row>
    <row r="933" spans="1:10">
      <c r="A933" s="383" t="s">
        <v>7851</v>
      </c>
      <c r="B933" s="383">
        <v>1</v>
      </c>
      <c r="C933" s="383">
        <v>4</v>
      </c>
      <c r="D933" s="383">
        <v>3</v>
      </c>
      <c r="E933" s="383">
        <v>37</v>
      </c>
      <c r="F933" s="383">
        <v>110</v>
      </c>
      <c r="G933" s="385" t="s">
        <v>7177</v>
      </c>
      <c r="H933" s="385" t="s">
        <v>7985</v>
      </c>
      <c r="I933" s="385" t="s">
        <v>953</v>
      </c>
      <c r="J933" s="416">
        <v>2838750000</v>
      </c>
    </row>
    <row r="934" spans="1:10">
      <c r="A934" s="383" t="s">
        <v>7852</v>
      </c>
      <c r="B934" s="383">
        <v>1</v>
      </c>
      <c r="C934" s="383">
        <v>4</v>
      </c>
      <c r="D934" s="383">
        <v>3</v>
      </c>
      <c r="E934" s="383">
        <v>37</v>
      </c>
      <c r="F934" s="383">
        <v>111</v>
      </c>
      <c r="G934" s="385" t="s">
        <v>7178</v>
      </c>
      <c r="H934" s="385" t="s">
        <v>7985</v>
      </c>
      <c r="I934" s="385" t="s">
        <v>953</v>
      </c>
      <c r="J934" s="416">
        <v>227100000</v>
      </c>
    </row>
    <row r="935" spans="1:10">
      <c r="A935" s="383" t="s">
        <v>7854</v>
      </c>
      <c r="B935" s="383">
        <v>1</v>
      </c>
      <c r="C935" s="383">
        <v>4</v>
      </c>
      <c r="D935" s="383">
        <v>3</v>
      </c>
      <c r="E935" s="383">
        <v>37</v>
      </c>
      <c r="F935" s="383">
        <v>113</v>
      </c>
      <c r="G935" s="385" t="s">
        <v>7180</v>
      </c>
      <c r="H935" s="385" t="s">
        <v>7985</v>
      </c>
      <c r="I935" s="385" t="s">
        <v>953</v>
      </c>
      <c r="J935" s="416">
        <v>170325000</v>
      </c>
    </row>
    <row r="936" spans="1:10">
      <c r="A936" s="383" t="s">
        <v>7855</v>
      </c>
      <c r="B936" s="383">
        <v>1</v>
      </c>
      <c r="C936" s="383">
        <v>4</v>
      </c>
      <c r="D936" s="383">
        <v>3</v>
      </c>
      <c r="E936" s="383">
        <v>37</v>
      </c>
      <c r="F936" s="383">
        <v>114</v>
      </c>
      <c r="G936" s="385" t="s">
        <v>7181</v>
      </c>
      <c r="H936" s="385" t="s">
        <v>7985</v>
      </c>
      <c r="I936" s="385" t="s">
        <v>953</v>
      </c>
      <c r="J936" s="416">
        <v>170325000</v>
      </c>
    </row>
    <row r="937" spans="1:10" ht="33">
      <c r="A937" s="383" t="s">
        <v>7856</v>
      </c>
      <c r="B937" s="383">
        <v>1</v>
      </c>
      <c r="C937" s="383">
        <v>4</v>
      </c>
      <c r="D937" s="383">
        <v>3</v>
      </c>
      <c r="E937" s="383">
        <v>37</v>
      </c>
      <c r="F937" s="383">
        <v>115</v>
      </c>
      <c r="G937" s="385" t="s">
        <v>7182</v>
      </c>
      <c r="H937" s="385" t="s">
        <v>7985</v>
      </c>
      <c r="I937" s="385" t="s">
        <v>953</v>
      </c>
      <c r="J937" s="416">
        <v>113550000</v>
      </c>
    </row>
    <row r="938" spans="1:10">
      <c r="A938" s="383" t="s">
        <v>7857</v>
      </c>
      <c r="B938" s="383">
        <v>1</v>
      </c>
      <c r="C938" s="383">
        <v>4</v>
      </c>
      <c r="D938" s="383">
        <v>3</v>
      </c>
      <c r="E938" s="383">
        <v>37</v>
      </c>
      <c r="F938" s="383">
        <v>116</v>
      </c>
      <c r="G938" s="385" t="s">
        <v>7183</v>
      </c>
      <c r="H938" s="385" t="s">
        <v>7985</v>
      </c>
      <c r="I938" s="385" t="s">
        <v>953</v>
      </c>
      <c r="J938" s="416">
        <v>227100000</v>
      </c>
    </row>
    <row r="939" spans="1:10">
      <c r="A939" s="383" t="s">
        <v>7858</v>
      </c>
      <c r="B939" s="383">
        <v>1</v>
      </c>
      <c r="C939" s="383">
        <v>4</v>
      </c>
      <c r="D939" s="383">
        <v>3</v>
      </c>
      <c r="E939" s="383">
        <v>37</v>
      </c>
      <c r="F939" s="383">
        <v>117</v>
      </c>
      <c r="G939" s="385" t="s">
        <v>7184</v>
      </c>
      <c r="H939" s="385" t="s">
        <v>7985</v>
      </c>
      <c r="I939" s="385" t="s">
        <v>953</v>
      </c>
      <c r="J939" s="416">
        <v>227100000</v>
      </c>
    </row>
    <row r="940" spans="1:10">
      <c r="A940" s="383" t="s">
        <v>7859</v>
      </c>
      <c r="B940" s="383">
        <v>1</v>
      </c>
      <c r="C940" s="383">
        <v>4</v>
      </c>
      <c r="D940" s="383">
        <v>3</v>
      </c>
      <c r="E940" s="383">
        <v>37</v>
      </c>
      <c r="F940" s="383">
        <v>118</v>
      </c>
      <c r="G940" s="385" t="s">
        <v>7185</v>
      </c>
      <c r="H940" s="385" t="s">
        <v>7985</v>
      </c>
      <c r="I940" s="385" t="s">
        <v>953</v>
      </c>
      <c r="J940" s="416">
        <v>227100000</v>
      </c>
    </row>
    <row r="941" spans="1:10">
      <c r="A941" s="383" t="s">
        <v>7860</v>
      </c>
      <c r="B941" s="383">
        <v>1</v>
      </c>
      <c r="C941" s="383">
        <v>4</v>
      </c>
      <c r="D941" s="383">
        <v>3</v>
      </c>
      <c r="E941" s="383">
        <v>37</v>
      </c>
      <c r="F941" s="383">
        <v>119</v>
      </c>
      <c r="G941" s="385" t="s">
        <v>7186</v>
      </c>
      <c r="H941" s="385" t="s">
        <v>7985</v>
      </c>
      <c r="I941" s="385" t="s">
        <v>953</v>
      </c>
      <c r="J941" s="416">
        <v>227100000</v>
      </c>
    </row>
    <row r="942" spans="1:10">
      <c r="A942" s="383" t="s">
        <v>7861</v>
      </c>
      <c r="B942" s="383">
        <v>1</v>
      </c>
      <c r="C942" s="383">
        <v>4</v>
      </c>
      <c r="D942" s="383">
        <v>3</v>
      </c>
      <c r="E942" s="383">
        <v>37</v>
      </c>
      <c r="F942" s="383">
        <v>120</v>
      </c>
      <c r="G942" s="385" t="s">
        <v>7187</v>
      </c>
      <c r="H942" s="385" t="s">
        <v>7985</v>
      </c>
      <c r="I942" s="385" t="s">
        <v>953</v>
      </c>
      <c r="J942" s="416">
        <v>227100000</v>
      </c>
    </row>
    <row r="943" spans="1:10">
      <c r="A943" s="383" t="s">
        <v>7862</v>
      </c>
      <c r="B943" s="383">
        <v>1</v>
      </c>
      <c r="C943" s="383">
        <v>4</v>
      </c>
      <c r="D943" s="383">
        <v>3</v>
      </c>
      <c r="E943" s="383">
        <v>37</v>
      </c>
      <c r="F943" s="383">
        <v>121</v>
      </c>
      <c r="G943" s="385" t="s">
        <v>7188</v>
      </c>
      <c r="H943" s="385" t="s">
        <v>7985</v>
      </c>
      <c r="I943" s="385" t="s">
        <v>953</v>
      </c>
      <c r="J943" s="416">
        <v>227100000</v>
      </c>
    </row>
    <row r="944" spans="1:10">
      <c r="A944" s="383" t="s">
        <v>7863</v>
      </c>
      <c r="B944" s="383">
        <v>1</v>
      </c>
      <c r="C944" s="383">
        <v>4</v>
      </c>
      <c r="D944" s="383">
        <v>3</v>
      </c>
      <c r="E944" s="383">
        <v>37</v>
      </c>
      <c r="F944" s="383">
        <v>122</v>
      </c>
      <c r="G944" s="385" t="s">
        <v>7189</v>
      </c>
      <c r="H944" s="385" t="s">
        <v>7985</v>
      </c>
      <c r="I944" s="385" t="s">
        <v>953</v>
      </c>
      <c r="J944" s="416">
        <v>227100000</v>
      </c>
    </row>
    <row r="945" spans="1:12">
      <c r="A945" s="383" t="s">
        <v>7864</v>
      </c>
      <c r="B945" s="383">
        <v>1</v>
      </c>
      <c r="C945" s="383">
        <v>4</v>
      </c>
      <c r="D945" s="383">
        <v>3</v>
      </c>
      <c r="E945" s="383">
        <v>37</v>
      </c>
      <c r="F945" s="383">
        <v>123</v>
      </c>
      <c r="G945" s="385" t="s">
        <v>7190</v>
      </c>
      <c r="H945" s="385" t="s">
        <v>7985</v>
      </c>
      <c r="I945" s="385" t="s">
        <v>953</v>
      </c>
      <c r="J945" s="416">
        <v>227100000</v>
      </c>
    </row>
    <row r="946" spans="1:12">
      <c r="A946" s="383" t="s">
        <v>7865</v>
      </c>
      <c r="B946" s="383">
        <v>1</v>
      </c>
      <c r="C946" s="383">
        <v>4</v>
      </c>
      <c r="D946" s="383">
        <v>3</v>
      </c>
      <c r="E946" s="383">
        <v>37</v>
      </c>
      <c r="F946" s="383">
        <v>124</v>
      </c>
      <c r="G946" s="385" t="s">
        <v>7191</v>
      </c>
      <c r="H946" s="385" t="s">
        <v>7985</v>
      </c>
      <c r="I946" s="385" t="s">
        <v>953</v>
      </c>
      <c r="J946" s="416">
        <v>227100000</v>
      </c>
    </row>
    <row r="947" spans="1:12">
      <c r="A947" s="383" t="s">
        <v>7866</v>
      </c>
      <c r="B947" s="383">
        <v>1</v>
      </c>
      <c r="C947" s="383">
        <v>4</v>
      </c>
      <c r="D947" s="383">
        <v>3</v>
      </c>
      <c r="E947" s="383">
        <v>37</v>
      </c>
      <c r="F947" s="383">
        <v>125</v>
      </c>
      <c r="G947" s="385" t="s">
        <v>7192</v>
      </c>
      <c r="H947" s="385" t="s">
        <v>7985</v>
      </c>
      <c r="I947" s="385" t="s">
        <v>953</v>
      </c>
      <c r="J947" s="416">
        <v>227100000</v>
      </c>
    </row>
    <row r="948" spans="1:12">
      <c r="A948" s="383" t="s">
        <v>7867</v>
      </c>
      <c r="B948" s="383">
        <v>1</v>
      </c>
      <c r="C948" s="383">
        <v>4</v>
      </c>
      <c r="D948" s="383">
        <v>3</v>
      </c>
      <c r="E948" s="383">
        <v>37</v>
      </c>
      <c r="F948" s="383">
        <v>126</v>
      </c>
      <c r="G948" s="385" t="s">
        <v>7193</v>
      </c>
      <c r="H948" s="385" t="s">
        <v>7985</v>
      </c>
      <c r="I948" s="385" t="s">
        <v>953</v>
      </c>
      <c r="J948" s="416">
        <v>227100000</v>
      </c>
    </row>
    <row r="949" spans="1:12">
      <c r="A949" s="383" t="s">
        <v>7868</v>
      </c>
      <c r="B949" s="383">
        <v>1</v>
      </c>
      <c r="C949" s="383">
        <v>4</v>
      </c>
      <c r="D949" s="383">
        <v>3</v>
      </c>
      <c r="E949" s="383">
        <v>37</v>
      </c>
      <c r="F949" s="383">
        <v>127</v>
      </c>
      <c r="G949" s="385" t="s">
        <v>7194</v>
      </c>
      <c r="H949" s="385" t="s">
        <v>7985</v>
      </c>
      <c r="I949" s="385" t="s">
        <v>953</v>
      </c>
      <c r="J949" s="416">
        <v>227100000</v>
      </c>
    </row>
    <row r="950" spans="1:12">
      <c r="A950" s="383" t="s">
        <v>7869</v>
      </c>
      <c r="B950" s="383">
        <v>1</v>
      </c>
      <c r="C950" s="383">
        <v>4</v>
      </c>
      <c r="D950" s="383">
        <v>3</v>
      </c>
      <c r="E950" s="383">
        <v>37</v>
      </c>
      <c r="F950" s="383">
        <v>128</v>
      </c>
      <c r="G950" s="385" t="s">
        <v>7195</v>
      </c>
      <c r="H950" s="385" t="s">
        <v>7985</v>
      </c>
      <c r="I950" s="385" t="s">
        <v>953</v>
      </c>
      <c r="J950" s="416">
        <v>227100000</v>
      </c>
    </row>
    <row r="951" spans="1:12">
      <c r="A951" s="383" t="s">
        <v>7870</v>
      </c>
      <c r="B951" s="383">
        <v>1</v>
      </c>
      <c r="C951" s="383">
        <v>4</v>
      </c>
      <c r="D951" s="383">
        <v>3</v>
      </c>
      <c r="E951" s="383">
        <v>37</v>
      </c>
      <c r="F951" s="383">
        <v>129</v>
      </c>
      <c r="G951" s="385" t="s">
        <v>7196</v>
      </c>
      <c r="H951" s="385" t="s">
        <v>7985</v>
      </c>
      <c r="I951" s="385" t="s">
        <v>953</v>
      </c>
      <c r="J951" s="416">
        <v>227100000</v>
      </c>
    </row>
    <row r="952" spans="1:12">
      <c r="A952" s="383" t="s">
        <v>7871</v>
      </c>
      <c r="B952" s="383">
        <v>1</v>
      </c>
      <c r="C952" s="383">
        <v>4</v>
      </c>
      <c r="D952" s="383">
        <v>3</v>
      </c>
      <c r="E952" s="383">
        <v>37</v>
      </c>
      <c r="F952" s="383">
        <v>130</v>
      </c>
      <c r="G952" s="385" t="s">
        <v>7197</v>
      </c>
      <c r="H952" s="385" t="s">
        <v>7985</v>
      </c>
      <c r="I952" s="385" t="s">
        <v>953</v>
      </c>
      <c r="J952" s="416">
        <v>227100000</v>
      </c>
    </row>
    <row r="953" spans="1:12">
      <c r="A953" s="383" t="s">
        <v>7872</v>
      </c>
      <c r="B953" s="383">
        <v>1</v>
      </c>
      <c r="C953" s="383">
        <v>4</v>
      </c>
      <c r="D953" s="383">
        <v>3</v>
      </c>
      <c r="E953" s="383">
        <v>37</v>
      </c>
      <c r="F953" s="383">
        <v>131</v>
      </c>
      <c r="G953" s="385" t="s">
        <v>7198</v>
      </c>
      <c r="H953" s="385" t="s">
        <v>7985</v>
      </c>
      <c r="I953" s="385" t="s">
        <v>953</v>
      </c>
      <c r="J953" s="416">
        <v>227100000</v>
      </c>
    </row>
    <row r="954" spans="1:12">
      <c r="A954" s="383" t="s">
        <v>7875</v>
      </c>
      <c r="B954" s="383">
        <v>1</v>
      </c>
      <c r="C954" s="383">
        <v>4</v>
      </c>
      <c r="D954" s="383">
        <v>3</v>
      </c>
      <c r="E954" s="383">
        <v>37</v>
      </c>
      <c r="F954" s="383">
        <v>134</v>
      </c>
      <c r="G954" s="385" t="s">
        <v>7201</v>
      </c>
      <c r="H954" s="385" t="s">
        <v>7985</v>
      </c>
      <c r="I954" s="385" t="s">
        <v>953</v>
      </c>
      <c r="J954" s="416">
        <v>227100000</v>
      </c>
    </row>
    <row r="955" spans="1:12">
      <c r="A955" s="383" t="s">
        <v>7876</v>
      </c>
      <c r="B955" s="383">
        <v>1</v>
      </c>
      <c r="C955" s="383">
        <v>4</v>
      </c>
      <c r="D955" s="383">
        <v>3</v>
      </c>
      <c r="E955" s="383">
        <v>37</v>
      </c>
      <c r="F955" s="383">
        <v>135</v>
      </c>
      <c r="G955" s="385" t="s">
        <v>7202</v>
      </c>
      <c r="H955" s="385" t="s">
        <v>7985</v>
      </c>
      <c r="I955" s="385" t="s">
        <v>953</v>
      </c>
      <c r="J955" s="416">
        <v>227100000</v>
      </c>
    </row>
    <row r="956" spans="1:12">
      <c r="A956" s="383" t="s">
        <v>7877</v>
      </c>
      <c r="B956" s="383">
        <v>1</v>
      </c>
      <c r="C956" s="383">
        <v>4</v>
      </c>
      <c r="D956" s="383">
        <v>3</v>
      </c>
      <c r="E956" s="383">
        <v>37</v>
      </c>
      <c r="F956" s="383">
        <v>136</v>
      </c>
      <c r="G956" s="385" t="s">
        <v>7203</v>
      </c>
      <c r="H956" s="385" t="s">
        <v>7985</v>
      </c>
      <c r="I956" s="385" t="s">
        <v>953</v>
      </c>
      <c r="J956" s="416">
        <v>227100000</v>
      </c>
    </row>
    <row r="957" spans="1:12">
      <c r="A957" s="383" t="s">
        <v>7878</v>
      </c>
      <c r="B957" s="383">
        <v>1</v>
      </c>
      <c r="C957" s="383">
        <v>4</v>
      </c>
      <c r="D957" s="383">
        <v>3</v>
      </c>
      <c r="E957" s="383">
        <v>37</v>
      </c>
      <c r="F957" s="383">
        <v>137</v>
      </c>
      <c r="G957" s="385" t="s">
        <v>7204</v>
      </c>
      <c r="H957" s="385" t="s">
        <v>7985</v>
      </c>
      <c r="I957" s="385" t="s">
        <v>953</v>
      </c>
      <c r="J957" s="416">
        <v>227100000</v>
      </c>
    </row>
    <row r="958" spans="1:12">
      <c r="A958" s="383" t="s">
        <v>1497</v>
      </c>
      <c r="B958" s="383">
        <v>1</v>
      </c>
      <c r="C958" s="383">
        <v>4</v>
      </c>
      <c r="D958" s="383">
        <v>3</v>
      </c>
      <c r="E958" s="383">
        <v>38</v>
      </c>
      <c r="F958" s="383" t="s">
        <v>8031</v>
      </c>
      <c r="G958" s="384" t="s">
        <v>1498</v>
      </c>
      <c r="H958" s="385"/>
      <c r="I958" s="386"/>
      <c r="J958" s="387">
        <f>SUM(J959:J989)</f>
        <v>80363999000</v>
      </c>
      <c r="L958" s="413">
        <f>J958</f>
        <v>80363999000</v>
      </c>
    </row>
    <row r="959" spans="1:12" ht="33">
      <c r="A959" s="383" t="s">
        <v>1530</v>
      </c>
      <c r="B959" s="383">
        <v>1</v>
      </c>
      <c r="C959" s="383">
        <v>4</v>
      </c>
      <c r="D959" s="383">
        <v>3</v>
      </c>
      <c r="E959" s="383">
        <v>38</v>
      </c>
      <c r="F959" s="383">
        <v>54</v>
      </c>
      <c r="G959" s="385" t="s">
        <v>7205</v>
      </c>
      <c r="H959" s="385" t="s">
        <v>1531</v>
      </c>
      <c r="I959" s="385" t="s">
        <v>1501</v>
      </c>
      <c r="J959" s="389">
        <v>2200000000</v>
      </c>
    </row>
    <row r="960" spans="1:12" ht="33">
      <c r="A960" s="383" t="s">
        <v>1499</v>
      </c>
      <c r="B960" s="383">
        <v>1</v>
      </c>
      <c r="C960" s="383">
        <v>4</v>
      </c>
      <c r="D960" s="383">
        <v>3</v>
      </c>
      <c r="E960" s="383">
        <v>38</v>
      </c>
      <c r="F960" s="383">
        <v>2</v>
      </c>
      <c r="G960" s="385" t="s">
        <v>1500</v>
      </c>
      <c r="H960" s="385" t="s">
        <v>1500</v>
      </c>
      <c r="I960" s="385" t="s">
        <v>1501</v>
      </c>
      <c r="J960" s="389">
        <v>2200000000</v>
      </c>
    </row>
    <row r="961" spans="1:10" ht="33">
      <c r="A961" s="383" t="s">
        <v>1502</v>
      </c>
      <c r="B961" s="383">
        <v>1</v>
      </c>
      <c r="C961" s="383">
        <v>4</v>
      </c>
      <c r="D961" s="383">
        <v>3</v>
      </c>
      <c r="E961" s="383">
        <v>38</v>
      </c>
      <c r="F961" s="383">
        <v>3</v>
      </c>
      <c r="G961" s="385" t="s">
        <v>1503</v>
      </c>
      <c r="H961" s="385" t="s">
        <v>1503</v>
      </c>
      <c r="I961" s="385" t="s">
        <v>1501</v>
      </c>
      <c r="J961" s="389">
        <v>2200000000</v>
      </c>
    </row>
    <row r="962" spans="1:10" ht="33">
      <c r="A962" s="383" t="s">
        <v>1504</v>
      </c>
      <c r="B962" s="383">
        <v>1</v>
      </c>
      <c r="C962" s="383">
        <v>4</v>
      </c>
      <c r="D962" s="383">
        <v>3</v>
      </c>
      <c r="E962" s="383">
        <v>38</v>
      </c>
      <c r="F962" s="383">
        <v>4</v>
      </c>
      <c r="G962" s="385" t="s">
        <v>1505</v>
      </c>
      <c r="H962" s="385" t="s">
        <v>1505</v>
      </c>
      <c r="I962" s="385" t="s">
        <v>1501</v>
      </c>
      <c r="J962" s="389">
        <v>2200000000</v>
      </c>
    </row>
    <row r="963" spans="1:10" ht="33">
      <c r="A963" s="383" t="s">
        <v>1506</v>
      </c>
      <c r="B963" s="383">
        <v>1</v>
      </c>
      <c r="C963" s="383">
        <v>4</v>
      </c>
      <c r="D963" s="383">
        <v>3</v>
      </c>
      <c r="E963" s="383">
        <v>38</v>
      </c>
      <c r="F963" s="383">
        <v>5</v>
      </c>
      <c r="G963" s="385" t="s">
        <v>1507</v>
      </c>
      <c r="H963" s="385" t="s">
        <v>1507</v>
      </c>
      <c r="I963" s="385" t="s">
        <v>1501</v>
      </c>
      <c r="J963" s="389">
        <v>2200000000</v>
      </c>
    </row>
    <row r="964" spans="1:10" ht="33">
      <c r="A964" s="383" t="s">
        <v>1508</v>
      </c>
      <c r="B964" s="383">
        <v>1</v>
      </c>
      <c r="C964" s="383">
        <v>4</v>
      </c>
      <c r="D964" s="383">
        <v>3</v>
      </c>
      <c r="E964" s="383">
        <v>38</v>
      </c>
      <c r="F964" s="383">
        <v>6</v>
      </c>
      <c r="G964" s="385" t="s">
        <v>1509</v>
      </c>
      <c r="H964" s="385" t="s">
        <v>1509</v>
      </c>
      <c r="I964" s="385" t="s">
        <v>1501</v>
      </c>
      <c r="J964" s="389">
        <v>2200000000</v>
      </c>
    </row>
    <row r="965" spans="1:10" ht="33">
      <c r="A965" s="383" t="s">
        <v>1510</v>
      </c>
      <c r="B965" s="383">
        <v>1</v>
      </c>
      <c r="C965" s="383">
        <v>4</v>
      </c>
      <c r="D965" s="383">
        <v>3</v>
      </c>
      <c r="E965" s="383">
        <v>38</v>
      </c>
      <c r="F965" s="383">
        <v>7</v>
      </c>
      <c r="G965" s="385" t="s">
        <v>1511</v>
      </c>
      <c r="H965" s="385" t="s">
        <v>1511</v>
      </c>
      <c r="I965" s="385" t="s">
        <v>1501</v>
      </c>
      <c r="J965" s="389">
        <v>2200000000</v>
      </c>
    </row>
    <row r="966" spans="1:10" ht="33">
      <c r="A966" s="383" t="s">
        <v>1512</v>
      </c>
      <c r="B966" s="383">
        <v>1</v>
      </c>
      <c r="C966" s="383">
        <v>4</v>
      </c>
      <c r="D966" s="383">
        <v>3</v>
      </c>
      <c r="E966" s="383">
        <v>38</v>
      </c>
      <c r="F966" s="383">
        <v>8</v>
      </c>
      <c r="G966" s="385" t="s">
        <v>1513</v>
      </c>
      <c r="H966" s="385" t="s">
        <v>1513</v>
      </c>
      <c r="I966" s="385" t="s">
        <v>1501</v>
      </c>
      <c r="J966" s="389">
        <v>2200000000</v>
      </c>
    </row>
    <row r="967" spans="1:10" ht="33">
      <c r="A967" s="383" t="s">
        <v>1514</v>
      </c>
      <c r="B967" s="383">
        <v>1</v>
      </c>
      <c r="C967" s="383">
        <v>4</v>
      </c>
      <c r="D967" s="383">
        <v>3</v>
      </c>
      <c r="E967" s="383">
        <v>38</v>
      </c>
      <c r="F967" s="383">
        <v>9</v>
      </c>
      <c r="G967" s="385" t="s">
        <v>1515</v>
      </c>
      <c r="H967" s="385" t="s">
        <v>1515</v>
      </c>
      <c r="I967" s="385" t="s">
        <v>1501</v>
      </c>
      <c r="J967" s="389">
        <v>2200000000</v>
      </c>
    </row>
    <row r="968" spans="1:10" ht="33">
      <c r="A968" s="383" t="s">
        <v>1516</v>
      </c>
      <c r="B968" s="383">
        <v>1</v>
      </c>
      <c r="C968" s="383">
        <v>4</v>
      </c>
      <c r="D968" s="383">
        <v>3</v>
      </c>
      <c r="E968" s="383">
        <v>38</v>
      </c>
      <c r="F968" s="383">
        <v>10</v>
      </c>
      <c r="G968" s="385" t="s">
        <v>1517</v>
      </c>
      <c r="H968" s="385" t="s">
        <v>1517</v>
      </c>
      <c r="I968" s="385" t="s">
        <v>1501</v>
      </c>
      <c r="J968" s="389">
        <v>2200000000</v>
      </c>
    </row>
    <row r="969" spans="1:10" ht="33">
      <c r="A969" s="383" t="s">
        <v>1518</v>
      </c>
      <c r="B969" s="383">
        <v>1</v>
      </c>
      <c r="C969" s="383">
        <v>4</v>
      </c>
      <c r="D969" s="383">
        <v>3</v>
      </c>
      <c r="E969" s="383">
        <v>38</v>
      </c>
      <c r="F969" s="383">
        <v>11</v>
      </c>
      <c r="G969" s="385" t="s">
        <v>1519</v>
      </c>
      <c r="H969" s="385" t="s">
        <v>1519</v>
      </c>
      <c r="I969" s="385" t="s">
        <v>1501</v>
      </c>
      <c r="J969" s="389">
        <v>2200000000</v>
      </c>
    </row>
    <row r="970" spans="1:10" ht="33">
      <c r="A970" s="383" t="s">
        <v>1520</v>
      </c>
      <c r="B970" s="383">
        <v>1</v>
      </c>
      <c r="C970" s="383">
        <v>4</v>
      </c>
      <c r="D970" s="383">
        <v>3</v>
      </c>
      <c r="E970" s="383">
        <v>38</v>
      </c>
      <c r="F970" s="383">
        <v>12</v>
      </c>
      <c r="G970" s="385" t="s">
        <v>1521</v>
      </c>
      <c r="H970" s="385" t="s">
        <v>1521</v>
      </c>
      <c r="I970" s="385" t="s">
        <v>1501</v>
      </c>
      <c r="J970" s="389">
        <v>2200000000</v>
      </c>
    </row>
    <row r="971" spans="1:10" ht="33">
      <c r="A971" s="383" t="s">
        <v>1522</v>
      </c>
      <c r="B971" s="383">
        <v>1</v>
      </c>
      <c r="C971" s="383">
        <v>4</v>
      </c>
      <c r="D971" s="383">
        <v>3</v>
      </c>
      <c r="E971" s="383">
        <v>38</v>
      </c>
      <c r="F971" s="383">
        <v>13</v>
      </c>
      <c r="G971" s="385" t="s">
        <v>1523</v>
      </c>
      <c r="H971" s="385" t="s">
        <v>1523</v>
      </c>
      <c r="I971" s="385" t="s">
        <v>1501</v>
      </c>
      <c r="J971" s="389">
        <v>2200000000</v>
      </c>
    </row>
    <row r="972" spans="1:10" ht="33">
      <c r="A972" s="383" t="s">
        <v>1524</v>
      </c>
      <c r="B972" s="383">
        <v>1</v>
      </c>
      <c r="C972" s="383">
        <v>4</v>
      </c>
      <c r="D972" s="383">
        <v>3</v>
      </c>
      <c r="E972" s="383">
        <v>38</v>
      </c>
      <c r="F972" s="383">
        <v>14</v>
      </c>
      <c r="G972" s="385" t="s">
        <v>1525</v>
      </c>
      <c r="H972" s="385" t="s">
        <v>1525</v>
      </c>
      <c r="I972" s="385" t="s">
        <v>1501</v>
      </c>
      <c r="J972" s="389">
        <v>2000000000</v>
      </c>
    </row>
    <row r="973" spans="1:10" ht="33">
      <c r="A973" s="383" t="s">
        <v>1526</v>
      </c>
      <c r="B973" s="383">
        <v>1</v>
      </c>
      <c r="C973" s="383">
        <v>4</v>
      </c>
      <c r="D973" s="383">
        <v>3</v>
      </c>
      <c r="E973" s="383">
        <v>38</v>
      </c>
      <c r="F973" s="383">
        <v>15</v>
      </c>
      <c r="G973" s="385" t="s">
        <v>1527</v>
      </c>
      <c r="H973" s="385" t="s">
        <v>1527</v>
      </c>
      <c r="I973" s="385" t="s">
        <v>1501</v>
      </c>
      <c r="J973" s="389">
        <v>2200000000</v>
      </c>
    </row>
    <row r="974" spans="1:10" ht="33">
      <c r="A974" s="383" t="s">
        <v>1528</v>
      </c>
      <c r="B974" s="383">
        <v>1</v>
      </c>
      <c r="C974" s="383">
        <v>4</v>
      </c>
      <c r="D974" s="383">
        <v>3</v>
      </c>
      <c r="E974" s="383">
        <v>38</v>
      </c>
      <c r="F974" s="383">
        <v>53</v>
      </c>
      <c r="G974" s="385" t="s">
        <v>1529</v>
      </c>
      <c r="H974" s="385" t="s">
        <v>1529</v>
      </c>
      <c r="I974" s="385" t="s">
        <v>1501</v>
      </c>
      <c r="J974" s="389">
        <v>3690375000</v>
      </c>
    </row>
    <row r="975" spans="1:10" ht="33">
      <c r="A975" s="383" t="s">
        <v>1536</v>
      </c>
      <c r="B975" s="383">
        <v>1</v>
      </c>
      <c r="C975" s="383">
        <v>4</v>
      </c>
      <c r="D975" s="383">
        <v>3</v>
      </c>
      <c r="E975" s="383">
        <v>38</v>
      </c>
      <c r="F975" s="383">
        <v>57</v>
      </c>
      <c r="G975" s="385" t="s">
        <v>1537</v>
      </c>
      <c r="H975" s="385" t="s">
        <v>1538</v>
      </c>
      <c r="I975" s="385" t="s">
        <v>1539</v>
      </c>
      <c r="J975" s="389">
        <v>1476150000</v>
      </c>
    </row>
    <row r="976" spans="1:10" ht="33">
      <c r="A976" s="383" t="s">
        <v>1540</v>
      </c>
      <c r="B976" s="383">
        <v>1</v>
      </c>
      <c r="C976" s="383">
        <v>4</v>
      </c>
      <c r="D976" s="383">
        <v>3</v>
      </c>
      <c r="E976" s="383">
        <v>38</v>
      </c>
      <c r="F976" s="383">
        <v>60</v>
      </c>
      <c r="G976" s="385" t="s">
        <v>1541</v>
      </c>
      <c r="H976" s="385" t="s">
        <v>1542</v>
      </c>
      <c r="I976" s="385" t="s">
        <v>1969</v>
      </c>
      <c r="J976" s="389">
        <v>454200000</v>
      </c>
    </row>
    <row r="977" spans="1:18" ht="33">
      <c r="A977" s="383" t="s">
        <v>1543</v>
      </c>
      <c r="B977" s="383">
        <v>1</v>
      </c>
      <c r="C977" s="383">
        <v>4</v>
      </c>
      <c r="D977" s="383">
        <v>3</v>
      </c>
      <c r="E977" s="383">
        <v>38</v>
      </c>
      <c r="F977" s="383">
        <v>61</v>
      </c>
      <c r="G977" s="385" t="s">
        <v>1544</v>
      </c>
      <c r="H977" s="385" t="s">
        <v>1545</v>
      </c>
      <c r="I977" s="385" t="s">
        <v>1535</v>
      </c>
      <c r="J977" s="389">
        <v>3707407500</v>
      </c>
    </row>
    <row r="978" spans="1:18" ht="33">
      <c r="A978" s="383" t="s">
        <v>1546</v>
      </c>
      <c r="B978" s="383">
        <v>1</v>
      </c>
      <c r="C978" s="383">
        <v>4</v>
      </c>
      <c r="D978" s="383">
        <v>3</v>
      </c>
      <c r="E978" s="383">
        <v>38</v>
      </c>
      <c r="F978" s="383">
        <v>62</v>
      </c>
      <c r="G978" s="385" t="s">
        <v>1547</v>
      </c>
      <c r="H978" s="385" t="s">
        <v>1548</v>
      </c>
      <c r="I978" s="385" t="s">
        <v>8257</v>
      </c>
      <c r="J978" s="389">
        <v>1362600000</v>
      </c>
      <c r="Q978" s="372">
        <v>1362600000</v>
      </c>
      <c r="R978" s="447"/>
    </row>
    <row r="979" spans="1:18">
      <c r="A979" s="383" t="s">
        <v>1550</v>
      </c>
      <c r="B979" s="383">
        <v>1</v>
      </c>
      <c r="C979" s="383">
        <v>4</v>
      </c>
      <c r="D979" s="383">
        <v>3</v>
      </c>
      <c r="E979" s="383">
        <v>38</v>
      </c>
      <c r="F979" s="383">
        <v>69</v>
      </c>
      <c r="G979" s="385" t="s">
        <v>1551</v>
      </c>
      <c r="H979" s="385" t="s">
        <v>1100</v>
      </c>
      <c r="I979" s="385" t="s">
        <v>151</v>
      </c>
      <c r="J979" s="389">
        <v>476848000</v>
      </c>
    </row>
    <row r="980" spans="1:18" ht="33">
      <c r="A980" s="383" t="s">
        <v>1552</v>
      </c>
      <c r="B980" s="383">
        <v>1</v>
      </c>
      <c r="C980" s="383">
        <v>4</v>
      </c>
      <c r="D980" s="383">
        <v>3</v>
      </c>
      <c r="E980" s="383">
        <v>38</v>
      </c>
      <c r="F980" s="383">
        <v>70</v>
      </c>
      <c r="G980" s="385" t="s">
        <v>1553</v>
      </c>
      <c r="H980" s="385" t="s">
        <v>1554</v>
      </c>
      <c r="I980" s="385" t="s">
        <v>1535</v>
      </c>
      <c r="J980" s="389">
        <v>4031025000</v>
      </c>
    </row>
    <row r="981" spans="1:18" ht="33">
      <c r="A981" s="383" t="s">
        <v>1555</v>
      </c>
      <c r="B981" s="383">
        <v>1</v>
      </c>
      <c r="C981" s="383">
        <v>4</v>
      </c>
      <c r="D981" s="383">
        <v>3</v>
      </c>
      <c r="E981" s="383">
        <v>38</v>
      </c>
      <c r="F981" s="383">
        <v>71</v>
      </c>
      <c r="G981" s="385" t="s">
        <v>1556</v>
      </c>
      <c r="H981" s="385" t="s">
        <v>1557</v>
      </c>
      <c r="I981" s="385" t="s">
        <v>1535</v>
      </c>
      <c r="J981" s="389">
        <v>2123385000</v>
      </c>
    </row>
    <row r="982" spans="1:18" ht="33">
      <c r="A982" s="383" t="s">
        <v>1558</v>
      </c>
      <c r="B982" s="383">
        <v>1</v>
      </c>
      <c r="C982" s="383">
        <v>4</v>
      </c>
      <c r="D982" s="383">
        <v>3</v>
      </c>
      <c r="E982" s="383">
        <v>38</v>
      </c>
      <c r="F982" s="383">
        <v>72</v>
      </c>
      <c r="G982" s="385" t="s">
        <v>1559</v>
      </c>
      <c r="H982" s="385" t="s">
        <v>1560</v>
      </c>
      <c r="I982" s="385" t="s">
        <v>1535</v>
      </c>
      <c r="J982" s="389">
        <v>7153650000</v>
      </c>
    </row>
    <row r="983" spans="1:18" ht="33">
      <c r="A983" s="383" t="s">
        <v>1561</v>
      </c>
      <c r="B983" s="383">
        <v>1</v>
      </c>
      <c r="C983" s="383">
        <v>4</v>
      </c>
      <c r="D983" s="383">
        <v>3</v>
      </c>
      <c r="E983" s="383">
        <v>38</v>
      </c>
      <c r="F983" s="383">
        <v>73</v>
      </c>
      <c r="G983" s="385" t="s">
        <v>1562</v>
      </c>
      <c r="H983" s="385" t="s">
        <v>1563</v>
      </c>
      <c r="I983" s="385" t="s">
        <v>1564</v>
      </c>
      <c r="J983" s="389">
        <v>2827395000</v>
      </c>
    </row>
    <row r="984" spans="1:18" ht="33">
      <c r="A984" s="383" t="s">
        <v>1565</v>
      </c>
      <c r="B984" s="383">
        <v>1</v>
      </c>
      <c r="C984" s="383">
        <v>4</v>
      </c>
      <c r="D984" s="383">
        <v>3</v>
      </c>
      <c r="E984" s="383">
        <v>38</v>
      </c>
      <c r="F984" s="383">
        <v>74</v>
      </c>
      <c r="G984" s="385" t="s">
        <v>1566</v>
      </c>
      <c r="H984" s="385" t="s">
        <v>1567</v>
      </c>
      <c r="I984" s="385" t="s">
        <v>1535</v>
      </c>
      <c r="J984" s="389">
        <v>3170044800</v>
      </c>
    </row>
    <row r="985" spans="1:18" ht="33">
      <c r="A985" s="383" t="s">
        <v>1568</v>
      </c>
      <c r="B985" s="383">
        <v>1</v>
      </c>
      <c r="C985" s="383">
        <v>4</v>
      </c>
      <c r="D985" s="383">
        <v>3</v>
      </c>
      <c r="E985" s="383">
        <v>38</v>
      </c>
      <c r="F985" s="383">
        <v>75</v>
      </c>
      <c r="G985" s="385" t="s">
        <v>1569</v>
      </c>
      <c r="H985" s="385" t="s">
        <v>1570</v>
      </c>
      <c r="I985" s="385" t="s">
        <v>1535</v>
      </c>
      <c r="J985" s="389">
        <v>3582824400</v>
      </c>
    </row>
    <row r="986" spans="1:18" ht="33">
      <c r="A986" s="383" t="s">
        <v>1571</v>
      </c>
      <c r="B986" s="383">
        <v>1</v>
      </c>
      <c r="C986" s="383">
        <v>4</v>
      </c>
      <c r="D986" s="383">
        <v>3</v>
      </c>
      <c r="E986" s="383">
        <v>38</v>
      </c>
      <c r="F986" s="383">
        <v>76</v>
      </c>
      <c r="G986" s="385" t="s">
        <v>1572</v>
      </c>
      <c r="H986" s="385" t="s">
        <v>1573</v>
      </c>
      <c r="I986" s="385" t="s">
        <v>1535</v>
      </c>
      <c r="J986" s="389">
        <v>454200000</v>
      </c>
    </row>
    <row r="987" spans="1:18" ht="33">
      <c r="A987" s="383" t="s">
        <v>1574</v>
      </c>
      <c r="B987" s="383">
        <v>1</v>
      </c>
      <c r="C987" s="383">
        <v>4</v>
      </c>
      <c r="D987" s="383">
        <v>3</v>
      </c>
      <c r="E987" s="383">
        <v>38</v>
      </c>
      <c r="F987" s="383">
        <v>77</v>
      </c>
      <c r="G987" s="385" t="s">
        <v>1575</v>
      </c>
      <c r="H987" s="385" t="s">
        <v>1576</v>
      </c>
      <c r="I987" s="385" t="s">
        <v>1535</v>
      </c>
      <c r="J987" s="389">
        <v>3212787000</v>
      </c>
    </row>
    <row r="988" spans="1:18" ht="33">
      <c r="A988" s="383" t="s">
        <v>1577</v>
      </c>
      <c r="B988" s="383">
        <v>1</v>
      </c>
      <c r="C988" s="383">
        <v>4</v>
      </c>
      <c r="D988" s="383">
        <v>3</v>
      </c>
      <c r="E988" s="383">
        <v>38</v>
      </c>
      <c r="F988" s="383">
        <v>78</v>
      </c>
      <c r="G988" s="385" t="s">
        <v>1578</v>
      </c>
      <c r="H988" s="385" t="s">
        <v>1579</v>
      </c>
      <c r="I988" s="385" t="s">
        <v>1535</v>
      </c>
      <c r="J988" s="389">
        <v>5441044800</v>
      </c>
    </row>
    <row r="989" spans="1:18" ht="33">
      <c r="A989" s="383" t="s">
        <v>1580</v>
      </c>
      <c r="B989" s="383">
        <v>1</v>
      </c>
      <c r="C989" s="383">
        <v>4</v>
      </c>
      <c r="D989" s="383">
        <v>3</v>
      </c>
      <c r="E989" s="383">
        <v>38</v>
      </c>
      <c r="F989" s="383">
        <v>79</v>
      </c>
      <c r="G989" s="385" t="s">
        <v>1581</v>
      </c>
      <c r="H989" s="385" t="s">
        <v>1582</v>
      </c>
      <c r="I989" s="385" t="s">
        <v>1535</v>
      </c>
      <c r="J989" s="389">
        <v>4400062500</v>
      </c>
    </row>
    <row r="990" spans="1:18" s="388" customFormat="1">
      <c r="A990" s="449" t="s">
        <v>864</v>
      </c>
      <c r="B990" s="449"/>
      <c r="C990" s="449"/>
      <c r="D990" s="449"/>
      <c r="E990" s="449"/>
      <c r="F990" s="449"/>
      <c r="G990" s="449"/>
      <c r="H990" s="449"/>
      <c r="I990" s="384"/>
      <c r="J990" s="387">
        <f>L990</f>
        <v>432328599200</v>
      </c>
      <c r="L990" s="413">
        <f>SUM(L527:L989)</f>
        <v>432328599200</v>
      </c>
      <c r="M990" s="413">
        <f>L990</f>
        <v>432328599200</v>
      </c>
    </row>
    <row r="991" spans="1:18" s="388" customFormat="1">
      <c r="A991" s="406"/>
      <c r="B991" s="406"/>
      <c r="C991" s="406"/>
      <c r="D991" s="406"/>
      <c r="E991" s="406"/>
      <c r="F991" s="406"/>
      <c r="G991" s="407"/>
      <c r="H991" s="407"/>
      <c r="I991" s="407"/>
      <c r="J991" s="408"/>
      <c r="L991" s="413"/>
    </row>
    <row r="992" spans="1:18">
      <c r="A992" s="376" t="s">
        <v>7965</v>
      </c>
      <c r="B992" s="377"/>
      <c r="C992" s="377"/>
      <c r="D992" s="377"/>
      <c r="E992" s="377"/>
      <c r="F992" s="377"/>
      <c r="G992" s="378" t="str">
        <f>VLOOKUP(D997,Sheet3!$C$2:$D$27,2,0)</f>
        <v>: Pekerjaam Umum</v>
      </c>
      <c r="H992" s="374"/>
      <c r="I992" s="374"/>
      <c r="J992" s="375"/>
      <c r="L992" s="413"/>
    </row>
    <row r="993" spans="1:13">
      <c r="A993" s="376" t="s">
        <v>3</v>
      </c>
      <c r="B993" s="377"/>
      <c r="C993" s="377"/>
      <c r="D993" s="377"/>
      <c r="E993" s="377"/>
      <c r="F993" s="377"/>
      <c r="G993" s="378" t="str">
        <f>VLOOKUP($C997,Sheet3!$A$2:$B$48,2,0)</f>
        <v>: Dinas Kebersihan dan Pertamanan</v>
      </c>
      <c r="H993" s="374"/>
      <c r="I993" s="374"/>
      <c r="J993" s="375"/>
      <c r="L993" s="413"/>
    </row>
    <row r="994" spans="1:13">
      <c r="L994" s="413"/>
    </row>
    <row r="995" spans="1:13" s="375" customFormat="1" ht="33">
      <c r="A995" s="445" t="s">
        <v>69</v>
      </c>
      <c r="B995" s="445" t="s">
        <v>7962</v>
      </c>
      <c r="C995" s="445" t="s">
        <v>83</v>
      </c>
      <c r="D995" s="445" t="s">
        <v>7963</v>
      </c>
      <c r="E995" s="445" t="s">
        <v>7964</v>
      </c>
      <c r="F995" s="445" t="s">
        <v>5508</v>
      </c>
      <c r="G995" s="380" t="s">
        <v>8115</v>
      </c>
      <c r="H995" s="380" t="s">
        <v>65</v>
      </c>
      <c r="I995" s="380" t="s">
        <v>72</v>
      </c>
      <c r="J995" s="380" t="s">
        <v>7961</v>
      </c>
    </row>
    <row r="996" spans="1:13" s="411" customFormat="1" ht="12">
      <c r="A996" s="409">
        <v>1</v>
      </c>
      <c r="B996" s="409"/>
      <c r="C996" s="409"/>
      <c r="D996" s="409"/>
      <c r="E996" s="409"/>
      <c r="F996" s="409"/>
      <c r="G996" s="410">
        <v>2</v>
      </c>
      <c r="H996" s="409">
        <v>3</v>
      </c>
      <c r="I996" s="409">
        <v>4</v>
      </c>
      <c r="J996" s="409">
        <v>5</v>
      </c>
    </row>
    <row r="997" spans="1:13" ht="33">
      <c r="A997" s="383" t="s">
        <v>1354</v>
      </c>
      <c r="B997" s="383">
        <v>1</v>
      </c>
      <c r="C997" s="383">
        <v>9</v>
      </c>
      <c r="D997" s="383">
        <v>3</v>
      </c>
      <c r="E997" s="383">
        <v>27</v>
      </c>
      <c r="F997" s="383" t="s">
        <v>8031</v>
      </c>
      <c r="G997" s="384" t="s">
        <v>1355</v>
      </c>
      <c r="H997" s="385"/>
      <c r="I997" s="386"/>
      <c r="J997" s="387">
        <f>J998</f>
        <v>130300000</v>
      </c>
      <c r="L997" s="413">
        <f>J997</f>
        <v>130300000</v>
      </c>
    </row>
    <row r="998" spans="1:13" ht="49.5">
      <c r="A998" s="383" t="s">
        <v>2288</v>
      </c>
      <c r="B998" s="383">
        <v>1</v>
      </c>
      <c r="C998" s="383">
        <v>9</v>
      </c>
      <c r="D998" s="383">
        <v>3</v>
      </c>
      <c r="E998" s="383">
        <v>27</v>
      </c>
      <c r="F998" s="383">
        <v>80</v>
      </c>
      <c r="G998" s="385" t="s">
        <v>2289</v>
      </c>
      <c r="H998" s="385" t="s">
        <v>2290</v>
      </c>
      <c r="I998" s="385" t="s">
        <v>2291</v>
      </c>
      <c r="J998" s="389">
        <v>130300000</v>
      </c>
    </row>
    <row r="999" spans="1:13" s="388" customFormat="1">
      <c r="A999" s="449" t="s">
        <v>864</v>
      </c>
      <c r="B999" s="449"/>
      <c r="C999" s="449"/>
      <c r="D999" s="449"/>
      <c r="E999" s="449"/>
      <c r="F999" s="449"/>
      <c r="G999" s="449"/>
      <c r="H999" s="449"/>
      <c r="I999" s="384"/>
      <c r="J999" s="387">
        <f>L999</f>
        <v>130300000</v>
      </c>
      <c r="L999" s="413">
        <f>SUM(L997:L998)</f>
        <v>130300000</v>
      </c>
      <c r="M999" s="413">
        <f>L999</f>
        <v>130300000</v>
      </c>
    </row>
    <row r="1000" spans="1:13" s="388" customFormat="1">
      <c r="A1000" s="406"/>
      <c r="B1000" s="406"/>
      <c r="C1000" s="406"/>
      <c r="D1000" s="406"/>
      <c r="E1000" s="406"/>
      <c r="F1000" s="406"/>
      <c r="G1000" s="407"/>
      <c r="H1000" s="407"/>
      <c r="I1000" s="407"/>
      <c r="J1000" s="408"/>
      <c r="L1000" s="413"/>
    </row>
    <row r="1001" spans="1:13">
      <c r="A1001" s="376" t="s">
        <v>7965</v>
      </c>
      <c r="B1001" s="377"/>
      <c r="C1001" s="377"/>
      <c r="D1001" s="377"/>
      <c r="E1001" s="377"/>
      <c r="F1001" s="377"/>
      <c r="G1001" s="378" t="str">
        <f>VLOOKUP(D1006,Sheet3!$C$2:$D$27,2,0)</f>
        <v>: Perumahan</v>
      </c>
      <c r="H1001" s="374"/>
      <c r="I1001" s="374"/>
      <c r="J1001" s="375"/>
      <c r="L1001" s="413"/>
    </row>
    <row r="1002" spans="1:13">
      <c r="A1002" s="376" t="s">
        <v>3</v>
      </c>
      <c r="B1002" s="377"/>
      <c r="C1002" s="377"/>
      <c r="D1002" s="377"/>
      <c r="E1002" s="377"/>
      <c r="F1002" s="377"/>
      <c r="G1002" s="378" t="str">
        <f>VLOOKUP($C1006,Sheet3!$A$2:$B$48,2,0)</f>
        <v>: Dinas Pekerjaan Umum</v>
      </c>
      <c r="H1002" s="374"/>
      <c r="I1002" s="374"/>
      <c r="J1002" s="375"/>
      <c r="L1002" s="413"/>
    </row>
    <row r="1003" spans="1:13">
      <c r="L1003" s="413"/>
    </row>
    <row r="1004" spans="1:13" s="375" customFormat="1" ht="33">
      <c r="A1004" s="445" t="s">
        <v>69</v>
      </c>
      <c r="B1004" s="445" t="s">
        <v>7962</v>
      </c>
      <c r="C1004" s="445" t="s">
        <v>83</v>
      </c>
      <c r="D1004" s="445" t="s">
        <v>7963</v>
      </c>
      <c r="E1004" s="445" t="s">
        <v>7964</v>
      </c>
      <c r="F1004" s="445" t="s">
        <v>5508</v>
      </c>
      <c r="G1004" s="380" t="s">
        <v>8115</v>
      </c>
      <c r="H1004" s="380" t="s">
        <v>65</v>
      </c>
      <c r="I1004" s="380" t="s">
        <v>72</v>
      </c>
      <c r="J1004" s="380" t="s">
        <v>7961</v>
      </c>
    </row>
    <row r="1005" spans="1:13" s="411" customFormat="1" ht="12">
      <c r="A1005" s="409">
        <v>1</v>
      </c>
      <c r="B1005" s="409"/>
      <c r="C1005" s="409"/>
      <c r="D1005" s="409"/>
      <c r="E1005" s="409"/>
      <c r="F1005" s="409"/>
      <c r="G1005" s="410">
        <v>2</v>
      </c>
      <c r="H1005" s="409">
        <v>3</v>
      </c>
      <c r="I1005" s="409">
        <v>4</v>
      </c>
      <c r="J1005" s="409">
        <v>5</v>
      </c>
    </row>
    <row r="1006" spans="1:13">
      <c r="A1006" s="383" t="s">
        <v>1584</v>
      </c>
      <c r="B1006" s="383">
        <v>1</v>
      </c>
      <c r="C1006" s="383">
        <v>4</v>
      </c>
      <c r="D1006" s="383">
        <v>4</v>
      </c>
      <c r="E1006" s="383">
        <v>19</v>
      </c>
      <c r="F1006" s="383" t="s">
        <v>8031</v>
      </c>
      <c r="G1006" s="384" t="s">
        <v>1585</v>
      </c>
      <c r="H1006" s="385"/>
      <c r="I1006" s="386"/>
      <c r="J1006" s="387">
        <f>SUM(J1007:J1008)</f>
        <v>4000000000</v>
      </c>
      <c r="L1006" s="413">
        <f>J1006</f>
        <v>4000000000</v>
      </c>
    </row>
    <row r="1007" spans="1:13">
      <c r="A1007" s="383" t="s">
        <v>1586</v>
      </c>
      <c r="B1007" s="383">
        <v>1</v>
      </c>
      <c r="C1007" s="383">
        <v>4</v>
      </c>
      <c r="D1007" s="383">
        <v>4</v>
      </c>
      <c r="E1007" s="383">
        <v>19</v>
      </c>
      <c r="F1007" s="383">
        <v>3</v>
      </c>
      <c r="G1007" s="385" t="s">
        <v>1587</v>
      </c>
      <c r="H1007" s="385" t="s">
        <v>7986</v>
      </c>
      <c r="I1007" s="385" t="s">
        <v>1104</v>
      </c>
      <c r="J1007" s="389">
        <v>2000000000</v>
      </c>
    </row>
    <row r="1008" spans="1:13" ht="33">
      <c r="A1008" s="383" t="s">
        <v>1588</v>
      </c>
      <c r="B1008" s="383">
        <v>1</v>
      </c>
      <c r="C1008" s="383">
        <v>4</v>
      </c>
      <c r="D1008" s="383">
        <v>4</v>
      </c>
      <c r="E1008" s="383">
        <v>19</v>
      </c>
      <c r="F1008" s="383">
        <v>4</v>
      </c>
      <c r="G1008" s="385" t="s">
        <v>1589</v>
      </c>
      <c r="H1008" s="385" t="s">
        <v>7986</v>
      </c>
      <c r="I1008" s="385" t="s">
        <v>1104</v>
      </c>
      <c r="J1008" s="389">
        <v>2000000000</v>
      </c>
    </row>
    <row r="1009" spans="1:13" s="388" customFormat="1">
      <c r="A1009" s="449" t="s">
        <v>864</v>
      </c>
      <c r="B1009" s="449"/>
      <c r="C1009" s="449"/>
      <c r="D1009" s="449"/>
      <c r="E1009" s="449"/>
      <c r="F1009" s="449"/>
      <c r="G1009" s="449"/>
      <c r="H1009" s="449"/>
      <c r="I1009" s="384"/>
      <c r="J1009" s="387">
        <f>L1009</f>
        <v>4000000000</v>
      </c>
      <c r="L1009" s="413">
        <f>SUM(L1006:L1008)</f>
        <v>4000000000</v>
      </c>
      <c r="M1009" s="413">
        <f>L1009</f>
        <v>4000000000</v>
      </c>
    </row>
    <row r="1010" spans="1:13" s="388" customFormat="1">
      <c r="A1010" s="406"/>
      <c r="B1010" s="406"/>
      <c r="C1010" s="406"/>
      <c r="D1010" s="406"/>
      <c r="E1010" s="406"/>
      <c r="F1010" s="406"/>
      <c r="G1010" s="407"/>
      <c r="H1010" s="407"/>
      <c r="I1010" s="407"/>
      <c r="J1010" s="408"/>
      <c r="L1010" s="413"/>
    </row>
    <row r="1011" spans="1:13">
      <c r="A1011" s="376" t="s">
        <v>7965</v>
      </c>
      <c r="B1011" s="377"/>
      <c r="C1011" s="377"/>
      <c r="D1011" s="377"/>
      <c r="E1011" s="377"/>
      <c r="F1011" s="377"/>
      <c r="G1011" s="378" t="str">
        <f>VLOOKUP(D1016,Sheet3!$C$2:$D$27,2,0)</f>
        <v>: Perumahan</v>
      </c>
      <c r="H1011" s="374"/>
      <c r="I1011" s="374"/>
      <c r="J1011" s="375"/>
      <c r="L1011" s="413"/>
    </row>
    <row r="1012" spans="1:13">
      <c r="A1012" s="376" t="s">
        <v>3</v>
      </c>
      <c r="B1012" s="377"/>
      <c r="C1012" s="377"/>
      <c r="D1012" s="377"/>
      <c r="E1012" s="377"/>
      <c r="F1012" s="377"/>
      <c r="G1012" s="378" t="str">
        <f>VLOOKUP($C1016,Sheet3!$A$2:$B$48,2,0)</f>
        <v>: Dinas Kebersihan dan Pertamanan</v>
      </c>
      <c r="H1012" s="374"/>
      <c r="I1012" s="374"/>
      <c r="J1012" s="375"/>
      <c r="L1012" s="413"/>
    </row>
    <row r="1013" spans="1:13">
      <c r="L1013" s="413"/>
    </row>
    <row r="1014" spans="1:13" s="375" customFormat="1" ht="33">
      <c r="A1014" s="445" t="s">
        <v>69</v>
      </c>
      <c r="B1014" s="445" t="s">
        <v>7962</v>
      </c>
      <c r="C1014" s="445" t="s">
        <v>83</v>
      </c>
      <c r="D1014" s="445" t="s">
        <v>7963</v>
      </c>
      <c r="E1014" s="445" t="s">
        <v>7964</v>
      </c>
      <c r="F1014" s="445" t="s">
        <v>5508</v>
      </c>
      <c r="G1014" s="380" t="s">
        <v>8115</v>
      </c>
      <c r="H1014" s="380" t="s">
        <v>65</v>
      </c>
      <c r="I1014" s="380" t="s">
        <v>72</v>
      </c>
      <c r="J1014" s="380" t="s">
        <v>7961</v>
      </c>
    </row>
    <row r="1015" spans="1:13" s="411" customFormat="1" ht="12">
      <c r="A1015" s="409">
        <v>1</v>
      </c>
      <c r="B1015" s="409"/>
      <c r="C1015" s="409"/>
      <c r="D1015" s="409"/>
      <c r="E1015" s="409"/>
      <c r="F1015" s="409"/>
      <c r="G1015" s="410">
        <v>2</v>
      </c>
      <c r="H1015" s="409">
        <v>3</v>
      </c>
      <c r="I1015" s="409">
        <v>4</v>
      </c>
      <c r="J1015" s="409">
        <v>5</v>
      </c>
    </row>
    <row r="1016" spans="1:13">
      <c r="A1016" s="383" t="s">
        <v>2292</v>
      </c>
      <c r="B1016" s="383">
        <v>1</v>
      </c>
      <c r="C1016" s="383">
        <v>9</v>
      </c>
      <c r="D1016" s="383">
        <v>4</v>
      </c>
      <c r="E1016" s="383">
        <v>21</v>
      </c>
      <c r="F1016" s="383" t="s">
        <v>8031</v>
      </c>
      <c r="G1016" s="384" t="s">
        <v>2293</v>
      </c>
      <c r="H1016" s="385"/>
      <c r="I1016" s="386"/>
      <c r="J1016" s="387">
        <f>SUM(J1017:J1019)</f>
        <v>536880000</v>
      </c>
      <c r="L1016" s="413">
        <f>J1016</f>
        <v>536880000</v>
      </c>
    </row>
    <row r="1017" spans="1:13">
      <c r="A1017" s="383" t="s">
        <v>2294</v>
      </c>
      <c r="B1017" s="383">
        <v>1</v>
      </c>
      <c r="C1017" s="383">
        <v>9</v>
      </c>
      <c r="D1017" s="383">
        <v>4</v>
      </c>
      <c r="E1017" s="383">
        <v>21</v>
      </c>
      <c r="F1017" s="383">
        <v>1</v>
      </c>
      <c r="G1017" s="385" t="s">
        <v>2295</v>
      </c>
      <c r="H1017" s="385" t="s">
        <v>2296</v>
      </c>
      <c r="I1017" s="385" t="s">
        <v>2297</v>
      </c>
      <c r="J1017" s="389">
        <v>82680000</v>
      </c>
    </row>
    <row r="1018" spans="1:13">
      <c r="A1018" s="383" t="s">
        <v>7895</v>
      </c>
      <c r="B1018" s="383">
        <v>1</v>
      </c>
      <c r="C1018" s="383">
        <v>9</v>
      </c>
      <c r="D1018" s="383">
        <v>4</v>
      </c>
      <c r="E1018" s="383">
        <v>21</v>
      </c>
      <c r="F1018" s="383">
        <v>2</v>
      </c>
      <c r="G1018" s="385" t="s">
        <v>6829</v>
      </c>
      <c r="H1018" s="385" t="s">
        <v>7898</v>
      </c>
      <c r="I1018" s="385" t="s">
        <v>496</v>
      </c>
      <c r="J1018" s="389">
        <v>227100000</v>
      </c>
    </row>
    <row r="1019" spans="1:13">
      <c r="A1019" s="383" t="s">
        <v>7896</v>
      </c>
      <c r="B1019" s="383">
        <v>1</v>
      </c>
      <c r="C1019" s="383">
        <v>9</v>
      </c>
      <c r="D1019" s="383">
        <v>4</v>
      </c>
      <c r="E1019" s="383">
        <v>21</v>
      </c>
      <c r="F1019" s="383">
        <v>3</v>
      </c>
      <c r="G1019" s="385" t="s">
        <v>6831</v>
      </c>
      <c r="H1019" s="385" t="s">
        <v>7898</v>
      </c>
      <c r="I1019" s="385" t="s">
        <v>496</v>
      </c>
      <c r="J1019" s="389">
        <v>227100000</v>
      </c>
    </row>
    <row r="1020" spans="1:13" s="388" customFormat="1">
      <c r="A1020" s="449" t="s">
        <v>864</v>
      </c>
      <c r="B1020" s="449"/>
      <c r="C1020" s="449"/>
      <c r="D1020" s="449"/>
      <c r="E1020" s="449"/>
      <c r="F1020" s="449"/>
      <c r="G1020" s="449"/>
      <c r="H1020" s="449"/>
      <c r="I1020" s="384"/>
      <c r="J1020" s="387">
        <f>L1020</f>
        <v>536880000</v>
      </c>
      <c r="L1020" s="413">
        <f>SUM(L1016:L1019)</f>
        <v>536880000</v>
      </c>
      <c r="M1020" s="413">
        <f>L1020</f>
        <v>536880000</v>
      </c>
    </row>
    <row r="1021" spans="1:13" s="388" customFormat="1">
      <c r="A1021" s="406"/>
      <c r="B1021" s="406"/>
      <c r="C1021" s="406"/>
      <c r="D1021" s="406"/>
      <c r="E1021" s="406"/>
      <c r="F1021" s="406"/>
      <c r="G1021" s="407"/>
      <c r="H1021" s="407"/>
      <c r="I1021" s="407"/>
      <c r="J1021" s="408"/>
      <c r="L1021" s="413"/>
    </row>
    <row r="1022" spans="1:13">
      <c r="A1022" s="376" t="s">
        <v>7965</v>
      </c>
      <c r="B1022" s="377"/>
      <c r="C1022" s="377"/>
      <c r="D1022" s="377"/>
      <c r="E1022" s="377"/>
      <c r="F1022" s="377"/>
      <c r="G1022" s="378" t="str">
        <f>VLOOKUP(D1027,Sheet3!$C$2:$D$27,2,0)</f>
        <v>: Perumahan</v>
      </c>
      <c r="H1022" s="374"/>
      <c r="I1022" s="374"/>
      <c r="J1022" s="375"/>
      <c r="L1022" s="413"/>
    </row>
    <row r="1023" spans="1:13">
      <c r="A1023" s="376" t="s">
        <v>3</v>
      </c>
      <c r="B1023" s="377"/>
      <c r="C1023" s="377"/>
      <c r="D1023" s="377"/>
      <c r="E1023" s="377"/>
      <c r="F1023" s="377"/>
      <c r="G1023" s="378" t="str">
        <f>VLOOKUP($C1027,Sheet3!$A$2:$B$48,2,0)</f>
        <v>: Badan Penanggulangan Bencana Daerah</v>
      </c>
      <c r="H1023" s="374"/>
      <c r="I1023" s="374"/>
      <c r="J1023" s="375"/>
      <c r="L1023" s="413"/>
    </row>
    <row r="1024" spans="1:13">
      <c r="L1024" s="413"/>
    </row>
    <row r="1025" spans="1:13" s="375" customFormat="1" ht="33">
      <c r="A1025" s="445" t="s">
        <v>69</v>
      </c>
      <c r="B1025" s="445" t="s">
        <v>7962</v>
      </c>
      <c r="C1025" s="445" t="s">
        <v>83</v>
      </c>
      <c r="D1025" s="445" t="s">
        <v>7963</v>
      </c>
      <c r="E1025" s="445" t="s">
        <v>7964</v>
      </c>
      <c r="F1025" s="445" t="s">
        <v>5508</v>
      </c>
      <c r="G1025" s="380" t="s">
        <v>8115</v>
      </c>
      <c r="H1025" s="380" t="s">
        <v>65</v>
      </c>
      <c r="I1025" s="380" t="s">
        <v>72</v>
      </c>
      <c r="J1025" s="380" t="s">
        <v>7961</v>
      </c>
    </row>
    <row r="1026" spans="1:13" s="411" customFormat="1" ht="12">
      <c r="A1026" s="409">
        <v>1</v>
      </c>
      <c r="B1026" s="409"/>
      <c r="C1026" s="409"/>
      <c r="D1026" s="409"/>
      <c r="E1026" s="409"/>
      <c r="F1026" s="409"/>
      <c r="G1026" s="410">
        <v>2</v>
      </c>
      <c r="H1026" s="409">
        <v>3</v>
      </c>
      <c r="I1026" s="409">
        <v>4</v>
      </c>
      <c r="J1026" s="409">
        <v>5</v>
      </c>
    </row>
    <row r="1027" spans="1:13" ht="19.5" customHeight="1">
      <c r="A1027" s="383" t="s">
        <v>6690</v>
      </c>
      <c r="B1027" s="383">
        <v>1</v>
      </c>
      <c r="C1027" s="383">
        <v>47</v>
      </c>
      <c r="D1027" s="383">
        <v>4</v>
      </c>
      <c r="E1027" s="383">
        <v>20</v>
      </c>
      <c r="F1027" s="383" t="s">
        <v>8031</v>
      </c>
      <c r="G1027" s="384" t="s">
        <v>6691</v>
      </c>
      <c r="H1027" s="385"/>
      <c r="I1027" s="386"/>
      <c r="J1027" s="387">
        <f>SUM(J1028:J1031)</f>
        <v>766960000</v>
      </c>
      <c r="L1027" s="413">
        <f>J1027</f>
        <v>766960000</v>
      </c>
    </row>
    <row r="1028" spans="1:13">
      <c r="A1028" s="383" t="s">
        <v>6692</v>
      </c>
      <c r="B1028" s="383">
        <v>1</v>
      </c>
      <c r="C1028" s="383">
        <v>47</v>
      </c>
      <c r="D1028" s="383">
        <v>4</v>
      </c>
      <c r="E1028" s="383">
        <v>20</v>
      </c>
      <c r="F1028" s="383">
        <v>1</v>
      </c>
      <c r="G1028" s="385" t="s">
        <v>6693</v>
      </c>
      <c r="H1028" s="385" t="s">
        <v>6694</v>
      </c>
      <c r="I1028" s="385" t="s">
        <v>6695</v>
      </c>
      <c r="J1028" s="389">
        <v>243830000</v>
      </c>
    </row>
    <row r="1029" spans="1:13">
      <c r="A1029" s="383" t="s">
        <v>6696</v>
      </c>
      <c r="B1029" s="383">
        <v>1</v>
      </c>
      <c r="C1029" s="383">
        <v>47</v>
      </c>
      <c r="D1029" s="383">
        <v>4</v>
      </c>
      <c r="E1029" s="383">
        <v>20</v>
      </c>
      <c r="F1029" s="383">
        <v>2</v>
      </c>
      <c r="G1029" s="385" t="s">
        <v>6697</v>
      </c>
      <c r="H1029" s="385" t="s">
        <v>6698</v>
      </c>
      <c r="I1029" s="385" t="s">
        <v>6699</v>
      </c>
      <c r="J1029" s="389">
        <v>86710000</v>
      </c>
    </row>
    <row r="1030" spans="1:13">
      <c r="A1030" s="383" t="s">
        <v>6700</v>
      </c>
      <c r="B1030" s="383">
        <v>1</v>
      </c>
      <c r="C1030" s="383">
        <v>47</v>
      </c>
      <c r="D1030" s="383">
        <v>4</v>
      </c>
      <c r="E1030" s="383">
        <v>20</v>
      </c>
      <c r="F1030" s="383">
        <v>3</v>
      </c>
      <c r="G1030" s="385" t="s">
        <v>6701</v>
      </c>
      <c r="H1030" s="385" t="s">
        <v>6702</v>
      </c>
      <c r="I1030" s="385" t="s">
        <v>6703</v>
      </c>
      <c r="J1030" s="389">
        <v>152660000</v>
      </c>
    </row>
    <row r="1031" spans="1:13" ht="49.5">
      <c r="A1031" s="383" t="s">
        <v>6704</v>
      </c>
      <c r="B1031" s="383">
        <v>1</v>
      </c>
      <c r="C1031" s="383">
        <v>47</v>
      </c>
      <c r="D1031" s="383">
        <v>4</v>
      </c>
      <c r="E1031" s="383">
        <v>20</v>
      </c>
      <c r="F1031" s="383">
        <v>4</v>
      </c>
      <c r="G1031" s="385" t="s">
        <v>6705</v>
      </c>
      <c r="H1031" s="385" t="s">
        <v>6706</v>
      </c>
      <c r="I1031" s="385" t="s">
        <v>6707</v>
      </c>
      <c r="J1031" s="389">
        <v>283760000</v>
      </c>
    </row>
    <row r="1032" spans="1:13" s="388" customFormat="1">
      <c r="A1032" s="449" t="s">
        <v>864</v>
      </c>
      <c r="B1032" s="449"/>
      <c r="C1032" s="449"/>
      <c r="D1032" s="449"/>
      <c r="E1032" s="449"/>
      <c r="F1032" s="449"/>
      <c r="G1032" s="449"/>
      <c r="H1032" s="449"/>
      <c r="I1032" s="384"/>
      <c r="J1032" s="387">
        <f>L1032</f>
        <v>766960000</v>
      </c>
      <c r="L1032" s="413">
        <f>SUM(L1027:L1031)</f>
        <v>766960000</v>
      </c>
      <c r="M1032" s="413">
        <f>L1032</f>
        <v>766960000</v>
      </c>
    </row>
    <row r="1033" spans="1:13" s="388" customFormat="1">
      <c r="A1033" s="406"/>
      <c r="B1033" s="406"/>
      <c r="C1033" s="406"/>
      <c r="D1033" s="406"/>
      <c r="E1033" s="406"/>
      <c r="F1033" s="406"/>
      <c r="G1033" s="407"/>
      <c r="H1033" s="407"/>
      <c r="I1033" s="407"/>
      <c r="J1033" s="408"/>
      <c r="L1033" s="413"/>
    </row>
    <row r="1034" spans="1:13">
      <c r="A1034" s="376" t="s">
        <v>7965</v>
      </c>
      <c r="B1034" s="377"/>
      <c r="C1034" s="377"/>
      <c r="D1034" s="377"/>
      <c r="E1034" s="377"/>
      <c r="F1034" s="377"/>
      <c r="G1034" s="378" t="str">
        <f>VLOOKUP(D1039,Sheet3!$C$2:$D$27,2,0)</f>
        <v>: Tata Ruang</v>
      </c>
      <c r="H1034" s="374"/>
      <c r="I1034" s="374"/>
      <c r="J1034" s="375"/>
      <c r="L1034" s="413"/>
    </row>
    <row r="1035" spans="1:13">
      <c r="A1035" s="376" t="s">
        <v>3</v>
      </c>
      <c r="B1035" s="377"/>
      <c r="C1035" s="377"/>
      <c r="D1035" s="377"/>
      <c r="E1035" s="377"/>
      <c r="F1035" s="377"/>
      <c r="G1035" s="378" t="str">
        <f>VLOOKUP($C1039,Sheet3!$A$2:$B$48,2,0)</f>
        <v>: Dinas Tata Ruang Kota</v>
      </c>
      <c r="H1035" s="374"/>
      <c r="I1035" s="374"/>
      <c r="J1035" s="375"/>
      <c r="L1035" s="413"/>
    </row>
    <row r="1036" spans="1:13">
      <c r="L1036" s="413"/>
    </row>
    <row r="1037" spans="1:13" s="375" customFormat="1" ht="33">
      <c r="A1037" s="445" t="s">
        <v>69</v>
      </c>
      <c r="B1037" s="445" t="s">
        <v>7962</v>
      </c>
      <c r="C1037" s="445" t="s">
        <v>83</v>
      </c>
      <c r="D1037" s="445" t="s">
        <v>7963</v>
      </c>
      <c r="E1037" s="445" t="s">
        <v>7964</v>
      </c>
      <c r="F1037" s="445" t="s">
        <v>5508</v>
      </c>
      <c r="G1037" s="380" t="s">
        <v>8115</v>
      </c>
      <c r="H1037" s="380" t="s">
        <v>65</v>
      </c>
      <c r="I1037" s="380" t="s">
        <v>72</v>
      </c>
      <c r="J1037" s="380" t="s">
        <v>7961</v>
      </c>
    </row>
    <row r="1038" spans="1:13" s="411" customFormat="1" ht="12">
      <c r="A1038" s="409">
        <v>1</v>
      </c>
      <c r="B1038" s="409"/>
      <c r="C1038" s="409"/>
      <c r="D1038" s="409"/>
      <c r="E1038" s="409"/>
      <c r="F1038" s="409"/>
      <c r="G1038" s="410">
        <v>2</v>
      </c>
      <c r="H1038" s="409">
        <v>3</v>
      </c>
      <c r="I1038" s="409">
        <v>4</v>
      </c>
      <c r="J1038" s="409">
        <v>5</v>
      </c>
    </row>
    <row r="1039" spans="1:13">
      <c r="A1039" s="383" t="s">
        <v>1628</v>
      </c>
      <c r="B1039" s="383">
        <v>1</v>
      </c>
      <c r="C1039" s="383">
        <v>5</v>
      </c>
      <c r="D1039" s="383">
        <v>5</v>
      </c>
      <c r="E1039" s="383">
        <v>1</v>
      </c>
      <c r="F1039" s="383" t="s">
        <v>8031</v>
      </c>
      <c r="G1039" s="384" t="s">
        <v>79</v>
      </c>
      <c r="H1039" s="385"/>
      <c r="I1039" s="386"/>
      <c r="J1039" s="387">
        <f>SUM(J1040:J1050)</f>
        <v>2853176000</v>
      </c>
      <c r="L1039" s="413">
        <f>J1039</f>
        <v>2853176000</v>
      </c>
    </row>
    <row r="1040" spans="1:13">
      <c r="A1040" s="383" t="s">
        <v>1629</v>
      </c>
      <c r="B1040" s="383">
        <v>1</v>
      </c>
      <c r="C1040" s="383">
        <v>5</v>
      </c>
      <c r="D1040" s="383">
        <v>5</v>
      </c>
      <c r="E1040" s="383">
        <v>1</v>
      </c>
      <c r="F1040" s="383">
        <v>1</v>
      </c>
      <c r="G1040" s="385" t="s">
        <v>81</v>
      </c>
      <c r="H1040" s="385" t="str">
        <f>VLOOKUP(G1040,Bappeda!$C$14:$F$90,2,0)</f>
        <v>Persentase pelayanan surat keluar masuk</v>
      </c>
      <c r="I1040" s="396">
        <f>VLOOKUP(G1040,Bappeda!$C$14:$F$90,4,0)</f>
        <v>1</v>
      </c>
      <c r="J1040" s="389">
        <v>5355000</v>
      </c>
    </row>
    <row r="1041" spans="1:12">
      <c r="A1041" s="383" t="s">
        <v>1630</v>
      </c>
      <c r="B1041" s="383">
        <v>1</v>
      </c>
      <c r="C1041" s="383">
        <v>5</v>
      </c>
      <c r="D1041" s="383">
        <v>5</v>
      </c>
      <c r="E1041" s="383">
        <v>1</v>
      </c>
      <c r="F1041" s="383">
        <v>2</v>
      </c>
      <c r="G1041" s="385" t="s">
        <v>86</v>
      </c>
      <c r="H1041" s="385" t="s">
        <v>6785</v>
      </c>
      <c r="I1041" s="385" t="s">
        <v>872</v>
      </c>
      <c r="J1041" s="389">
        <v>25800000</v>
      </c>
    </row>
    <row r="1042" spans="1:12">
      <c r="A1042" s="383" t="s">
        <v>1631</v>
      </c>
      <c r="B1042" s="383">
        <v>1</v>
      </c>
      <c r="C1042" s="383">
        <v>5</v>
      </c>
      <c r="D1042" s="383">
        <v>5</v>
      </c>
      <c r="E1042" s="383">
        <v>1</v>
      </c>
      <c r="F1042" s="383">
        <v>6</v>
      </c>
      <c r="G1042" s="385" t="s">
        <v>90</v>
      </c>
      <c r="H1042" s="385" t="s">
        <v>7993</v>
      </c>
      <c r="I1042" s="385" t="s">
        <v>7334</v>
      </c>
      <c r="J1042" s="389">
        <v>20000000</v>
      </c>
    </row>
    <row r="1043" spans="1:12">
      <c r="A1043" s="383" t="s">
        <v>1632</v>
      </c>
      <c r="B1043" s="383">
        <v>1</v>
      </c>
      <c r="C1043" s="383">
        <v>5</v>
      </c>
      <c r="D1043" s="383">
        <v>5</v>
      </c>
      <c r="E1043" s="383">
        <v>1</v>
      </c>
      <c r="F1043" s="383">
        <v>10</v>
      </c>
      <c r="G1043" s="385" t="s">
        <v>94</v>
      </c>
      <c r="H1043" s="385" t="s">
        <v>1633</v>
      </c>
      <c r="I1043" s="385" t="s">
        <v>872</v>
      </c>
      <c r="J1043" s="389">
        <v>91320000</v>
      </c>
    </row>
    <row r="1044" spans="1:12" ht="33">
      <c r="A1044" s="383" t="s">
        <v>1634</v>
      </c>
      <c r="B1044" s="383">
        <v>1</v>
      </c>
      <c r="C1044" s="383">
        <v>5</v>
      </c>
      <c r="D1044" s="383">
        <v>5</v>
      </c>
      <c r="E1044" s="383">
        <v>1</v>
      </c>
      <c r="F1044" s="383">
        <v>11</v>
      </c>
      <c r="G1044" s="385" t="s">
        <v>97</v>
      </c>
      <c r="H1044" s="385" t="s">
        <v>1635</v>
      </c>
      <c r="I1044" s="385" t="s">
        <v>872</v>
      </c>
      <c r="J1044" s="389">
        <v>62921000</v>
      </c>
    </row>
    <row r="1045" spans="1:12">
      <c r="A1045" s="383" t="s">
        <v>1636</v>
      </c>
      <c r="B1045" s="383">
        <v>1</v>
      </c>
      <c r="C1045" s="383">
        <v>5</v>
      </c>
      <c r="D1045" s="383">
        <v>5</v>
      </c>
      <c r="E1045" s="383">
        <v>1</v>
      </c>
      <c r="F1045" s="383">
        <v>13</v>
      </c>
      <c r="G1045" s="385" t="s">
        <v>103</v>
      </c>
      <c r="H1045" s="385" t="str">
        <f>VLOOKUP(G1045,Bappeda!$C$14:$F$90,2,0)</f>
        <v>Jenis peralatan dan perlengkapan kantor</v>
      </c>
      <c r="I1045" s="385" t="s">
        <v>7335</v>
      </c>
      <c r="J1045" s="389">
        <v>113412000</v>
      </c>
    </row>
    <row r="1046" spans="1:12" ht="33">
      <c r="A1046" s="383" t="s">
        <v>1638</v>
      </c>
      <c r="B1046" s="383">
        <v>1</v>
      </c>
      <c r="C1046" s="383">
        <v>5</v>
      </c>
      <c r="D1046" s="383">
        <v>5</v>
      </c>
      <c r="E1046" s="383">
        <v>1</v>
      </c>
      <c r="F1046" s="383">
        <v>15</v>
      </c>
      <c r="G1046" s="385" t="s">
        <v>110</v>
      </c>
      <c r="H1046" s="385" t="str">
        <f>VLOOKUP(G1046,Bappeda!$C$14:$F$90,2,0)</f>
        <v>Jumlah harian Surat kabar dan bahan bacaan lainnya.</v>
      </c>
      <c r="I1046" s="385" t="s">
        <v>7336</v>
      </c>
      <c r="J1046" s="389">
        <v>35200000</v>
      </c>
    </row>
    <row r="1047" spans="1:12">
      <c r="A1047" s="383" t="s">
        <v>1639</v>
      </c>
      <c r="B1047" s="383">
        <v>1</v>
      </c>
      <c r="C1047" s="383">
        <v>5</v>
      </c>
      <c r="D1047" s="383">
        <v>5</v>
      </c>
      <c r="E1047" s="383">
        <v>1</v>
      </c>
      <c r="F1047" s="383">
        <v>16</v>
      </c>
      <c r="G1047" s="385" t="s">
        <v>113</v>
      </c>
      <c r="H1047" s="385" t="s">
        <v>1640</v>
      </c>
      <c r="I1047" s="385" t="s">
        <v>84</v>
      </c>
      <c r="J1047" s="389">
        <f>10265100-100</f>
        <v>10265000</v>
      </c>
    </row>
    <row r="1048" spans="1:12">
      <c r="A1048" s="383" t="s">
        <v>1641</v>
      </c>
      <c r="B1048" s="383">
        <v>1</v>
      </c>
      <c r="C1048" s="383">
        <v>5</v>
      </c>
      <c r="D1048" s="383">
        <v>5</v>
      </c>
      <c r="E1048" s="383">
        <v>1</v>
      </c>
      <c r="F1048" s="383">
        <v>17</v>
      </c>
      <c r="G1048" s="385" t="s">
        <v>116</v>
      </c>
      <c r="H1048" s="385" t="s">
        <v>1642</v>
      </c>
      <c r="I1048" s="385" t="s">
        <v>1643</v>
      </c>
      <c r="J1048" s="389">
        <v>19000000</v>
      </c>
    </row>
    <row r="1049" spans="1:12">
      <c r="A1049" s="383" t="s">
        <v>1644</v>
      </c>
      <c r="B1049" s="383">
        <v>1</v>
      </c>
      <c r="C1049" s="383">
        <v>5</v>
      </c>
      <c r="D1049" s="383">
        <v>5</v>
      </c>
      <c r="E1049" s="383">
        <v>1</v>
      </c>
      <c r="F1049" s="383">
        <v>18</v>
      </c>
      <c r="G1049" s="385" t="s">
        <v>120</v>
      </c>
      <c r="H1049" s="385" t="s">
        <v>1645</v>
      </c>
      <c r="I1049" s="385" t="s">
        <v>84</v>
      </c>
      <c r="J1049" s="389">
        <v>752796000</v>
      </c>
    </row>
    <row r="1050" spans="1:12" ht="33">
      <c r="A1050" s="383" t="s">
        <v>1646</v>
      </c>
      <c r="B1050" s="383">
        <v>1</v>
      </c>
      <c r="C1050" s="383">
        <v>5</v>
      </c>
      <c r="D1050" s="383">
        <v>5</v>
      </c>
      <c r="E1050" s="383">
        <v>1</v>
      </c>
      <c r="F1050" s="383">
        <v>19</v>
      </c>
      <c r="G1050" s="385" t="s">
        <v>124</v>
      </c>
      <c r="H1050" s="385" t="s">
        <v>1647</v>
      </c>
      <c r="I1050" s="385" t="s">
        <v>1648</v>
      </c>
      <c r="J1050" s="389">
        <v>1717107000</v>
      </c>
    </row>
    <row r="1051" spans="1:12">
      <c r="A1051" s="383" t="s">
        <v>1649</v>
      </c>
      <c r="B1051" s="383">
        <v>1</v>
      </c>
      <c r="C1051" s="383">
        <v>5</v>
      </c>
      <c r="D1051" s="383">
        <v>5</v>
      </c>
      <c r="E1051" s="383">
        <v>2</v>
      </c>
      <c r="F1051" s="383" t="s">
        <v>8031</v>
      </c>
      <c r="G1051" s="384" t="s">
        <v>127</v>
      </c>
      <c r="H1051" s="385"/>
      <c r="I1051" s="386"/>
      <c r="J1051" s="387">
        <f>SUM(J1052:J1053)</f>
        <v>448810000</v>
      </c>
      <c r="L1051" s="413">
        <f>J1051</f>
        <v>448810000</v>
      </c>
    </row>
    <row r="1052" spans="1:12">
      <c r="A1052" s="383" t="s">
        <v>1650</v>
      </c>
      <c r="B1052" s="383">
        <v>1</v>
      </c>
      <c r="C1052" s="383">
        <v>5</v>
      </c>
      <c r="D1052" s="383">
        <v>5</v>
      </c>
      <c r="E1052" s="383">
        <v>2</v>
      </c>
      <c r="F1052" s="383">
        <v>23</v>
      </c>
      <c r="G1052" s="385" t="s">
        <v>129</v>
      </c>
      <c r="H1052" s="385" t="str">
        <f>VLOOKUP(G1052,Bappeda!$C$14:$F$90,2,0)</f>
        <v>Jumlah kendaraan dinas/operasional</v>
      </c>
      <c r="I1052" s="385" t="s">
        <v>7337</v>
      </c>
      <c r="J1052" s="389">
        <v>384420000</v>
      </c>
    </row>
    <row r="1053" spans="1:12">
      <c r="A1053" s="383" t="s">
        <v>1651</v>
      </c>
      <c r="B1053" s="383">
        <v>1</v>
      </c>
      <c r="C1053" s="383">
        <v>5</v>
      </c>
      <c r="D1053" s="383">
        <v>5</v>
      </c>
      <c r="E1053" s="383">
        <v>2</v>
      </c>
      <c r="F1053" s="383">
        <v>27</v>
      </c>
      <c r="G1053" s="385" t="s">
        <v>133</v>
      </c>
      <c r="H1053" s="385" t="str">
        <f>VLOOKUP(G1053,Bappeda!$C$14:$F$90,2,0)</f>
        <v>Peralatan gedung kantor</v>
      </c>
      <c r="I1053" s="385" t="s">
        <v>5140</v>
      </c>
      <c r="J1053" s="389">
        <v>64390000</v>
      </c>
    </row>
    <row r="1054" spans="1:12">
      <c r="A1054" s="383" t="s">
        <v>1652</v>
      </c>
      <c r="B1054" s="383">
        <v>1</v>
      </c>
      <c r="C1054" s="383">
        <v>5</v>
      </c>
      <c r="D1054" s="383">
        <v>5</v>
      </c>
      <c r="E1054" s="383">
        <v>3</v>
      </c>
      <c r="F1054" s="383" t="s">
        <v>8031</v>
      </c>
      <c r="G1054" s="384" t="s">
        <v>137</v>
      </c>
      <c r="H1054" s="385"/>
      <c r="I1054" s="386"/>
      <c r="J1054" s="387">
        <f>J1055</f>
        <v>13200000</v>
      </c>
      <c r="L1054" s="413">
        <f>J1054</f>
        <v>13200000</v>
      </c>
    </row>
    <row r="1055" spans="1:12">
      <c r="A1055" s="383" t="s">
        <v>1653</v>
      </c>
      <c r="B1055" s="383">
        <v>1</v>
      </c>
      <c r="C1055" s="383">
        <v>5</v>
      </c>
      <c r="D1055" s="383">
        <v>5</v>
      </c>
      <c r="E1055" s="383">
        <v>3</v>
      </c>
      <c r="F1055" s="383">
        <v>5</v>
      </c>
      <c r="G1055" s="385" t="s">
        <v>139</v>
      </c>
      <c r="H1055" s="385" t="str">
        <f>VLOOKUP(G1055,Bappeda!$C$14:$F$90,2,0)</f>
        <v>Jumlah Pakaian khusus hari-hari tertentu</v>
      </c>
      <c r="I1055" s="385" t="s">
        <v>7338</v>
      </c>
      <c r="J1055" s="389">
        <v>13200000</v>
      </c>
    </row>
    <row r="1056" spans="1:12">
      <c r="A1056" s="383" t="s">
        <v>1654</v>
      </c>
      <c r="B1056" s="383">
        <v>1</v>
      </c>
      <c r="C1056" s="383">
        <v>5</v>
      </c>
      <c r="D1056" s="383">
        <v>5</v>
      </c>
      <c r="E1056" s="383">
        <v>5</v>
      </c>
      <c r="F1056" s="383" t="s">
        <v>8031</v>
      </c>
      <c r="G1056" s="384" t="s">
        <v>143</v>
      </c>
      <c r="H1056" s="385"/>
      <c r="I1056" s="386"/>
      <c r="J1056" s="387">
        <f>J1057</f>
        <v>345040000</v>
      </c>
      <c r="L1056" s="413">
        <f>J1056</f>
        <v>345040000</v>
      </c>
    </row>
    <row r="1057" spans="1:12">
      <c r="A1057" s="383" t="s">
        <v>1655</v>
      </c>
      <c r="B1057" s="383">
        <v>1</v>
      </c>
      <c r="C1057" s="383">
        <v>5</v>
      </c>
      <c r="D1057" s="383">
        <v>5</v>
      </c>
      <c r="E1057" s="383">
        <v>5</v>
      </c>
      <c r="F1057" s="383">
        <v>1</v>
      </c>
      <c r="G1057" s="385" t="s">
        <v>145</v>
      </c>
      <c r="H1057" s="385" t="str">
        <f>VLOOKUP(G1057,Bappeda!$C$14:$F$90,2,0)</f>
        <v>Jumlah pendidikan dan pelatihan yang diikuti</v>
      </c>
      <c r="I1057" s="385" t="s">
        <v>7339</v>
      </c>
      <c r="J1057" s="389">
        <v>345040000</v>
      </c>
    </row>
    <row r="1058" spans="1:12" ht="33">
      <c r="A1058" s="383" t="s">
        <v>1656</v>
      </c>
      <c r="B1058" s="383">
        <v>1</v>
      </c>
      <c r="C1058" s="383">
        <v>5</v>
      </c>
      <c r="D1058" s="383">
        <v>5</v>
      </c>
      <c r="E1058" s="383">
        <v>6</v>
      </c>
      <c r="F1058" s="383" t="s">
        <v>8031</v>
      </c>
      <c r="G1058" s="384" t="s">
        <v>148</v>
      </c>
      <c r="H1058" s="385"/>
      <c r="I1058" s="386"/>
      <c r="J1058" s="387">
        <f>SUM(J1059:J1064)</f>
        <v>30250000</v>
      </c>
      <c r="L1058" s="413">
        <f>J1058</f>
        <v>30250000</v>
      </c>
    </row>
    <row r="1059" spans="1:12">
      <c r="A1059" s="383" t="s">
        <v>1657</v>
      </c>
      <c r="B1059" s="383">
        <v>1</v>
      </c>
      <c r="C1059" s="383">
        <v>5</v>
      </c>
      <c r="D1059" s="383">
        <v>5</v>
      </c>
      <c r="E1059" s="383">
        <v>6</v>
      </c>
      <c r="F1059" s="383">
        <v>1</v>
      </c>
      <c r="G1059" s="385" t="s">
        <v>149</v>
      </c>
      <c r="H1059" s="385" t="s">
        <v>7989</v>
      </c>
      <c r="I1059" s="385" t="s">
        <v>594</v>
      </c>
      <c r="J1059" s="389">
        <v>1050000</v>
      </c>
    </row>
    <row r="1060" spans="1:12">
      <c r="A1060" s="383" t="s">
        <v>1658</v>
      </c>
      <c r="B1060" s="383">
        <v>1</v>
      </c>
      <c r="C1060" s="383">
        <v>5</v>
      </c>
      <c r="D1060" s="383">
        <v>5</v>
      </c>
      <c r="E1060" s="383">
        <v>6</v>
      </c>
      <c r="F1060" s="383">
        <v>2</v>
      </c>
      <c r="G1060" s="385" t="s">
        <v>152</v>
      </c>
      <c r="H1060" s="385" t="s">
        <v>7990</v>
      </c>
      <c r="I1060" s="385" t="s">
        <v>594</v>
      </c>
      <c r="J1060" s="389">
        <v>1050000</v>
      </c>
    </row>
    <row r="1061" spans="1:12">
      <c r="A1061" s="383" t="s">
        <v>1659</v>
      </c>
      <c r="B1061" s="383">
        <v>1</v>
      </c>
      <c r="C1061" s="383">
        <v>5</v>
      </c>
      <c r="D1061" s="383">
        <v>5</v>
      </c>
      <c r="E1061" s="383">
        <v>6</v>
      </c>
      <c r="F1061" s="383">
        <v>4</v>
      </c>
      <c r="G1061" s="385" t="s">
        <v>154</v>
      </c>
      <c r="H1061" s="385" t="s">
        <v>596</v>
      </c>
      <c r="I1061" s="385" t="s">
        <v>594</v>
      </c>
      <c r="J1061" s="389">
        <v>1050000</v>
      </c>
    </row>
    <row r="1062" spans="1:12">
      <c r="A1062" s="383" t="s">
        <v>7959</v>
      </c>
      <c r="B1062" s="383">
        <v>1</v>
      </c>
      <c r="C1062" s="383">
        <v>5</v>
      </c>
      <c r="D1062" s="383">
        <v>5</v>
      </c>
      <c r="E1062" s="383">
        <v>6</v>
      </c>
      <c r="F1062" s="383">
        <v>6</v>
      </c>
      <c r="G1062" s="385" t="s">
        <v>156</v>
      </c>
      <c r="H1062" s="385" t="s">
        <v>598</v>
      </c>
      <c r="I1062" s="385" t="s">
        <v>594</v>
      </c>
      <c r="J1062" s="389">
        <v>25000000</v>
      </c>
    </row>
    <row r="1063" spans="1:12">
      <c r="A1063" s="383" t="s">
        <v>1661</v>
      </c>
      <c r="B1063" s="383">
        <v>1</v>
      </c>
      <c r="C1063" s="383">
        <v>5</v>
      </c>
      <c r="D1063" s="383">
        <v>5</v>
      </c>
      <c r="E1063" s="383">
        <v>6</v>
      </c>
      <c r="F1063" s="383">
        <v>10</v>
      </c>
      <c r="G1063" s="385" t="s">
        <v>1053</v>
      </c>
      <c r="H1063" s="385" t="s">
        <v>1982</v>
      </c>
      <c r="I1063" s="385" t="s">
        <v>594</v>
      </c>
      <c r="J1063" s="389">
        <v>1050000</v>
      </c>
    </row>
    <row r="1064" spans="1:12">
      <c r="A1064" s="383" t="s">
        <v>1662</v>
      </c>
      <c r="B1064" s="383">
        <v>1</v>
      </c>
      <c r="C1064" s="383">
        <v>5</v>
      </c>
      <c r="D1064" s="383">
        <v>5</v>
      </c>
      <c r="E1064" s="383">
        <v>6</v>
      </c>
      <c r="F1064" s="383">
        <v>11</v>
      </c>
      <c r="G1064" s="385" t="s">
        <v>1057</v>
      </c>
      <c r="H1064" s="385" t="s">
        <v>1977</v>
      </c>
      <c r="I1064" s="385" t="s">
        <v>594</v>
      </c>
      <c r="J1064" s="389">
        <v>1050000</v>
      </c>
    </row>
    <row r="1065" spans="1:12">
      <c r="A1065" s="383" t="s">
        <v>1663</v>
      </c>
      <c r="B1065" s="383">
        <v>1</v>
      </c>
      <c r="C1065" s="383">
        <v>5</v>
      </c>
      <c r="D1065" s="383">
        <v>5</v>
      </c>
      <c r="E1065" s="383">
        <v>10</v>
      </c>
      <c r="F1065" s="383" t="s">
        <v>8031</v>
      </c>
      <c r="G1065" s="384" t="s">
        <v>912</v>
      </c>
      <c r="H1065" s="385"/>
      <c r="I1065" s="386"/>
      <c r="J1065" s="387">
        <f>J1066</f>
        <v>220445000</v>
      </c>
      <c r="L1065" s="413">
        <f>J1065</f>
        <v>220445000</v>
      </c>
    </row>
    <row r="1066" spans="1:12" ht="49.5">
      <c r="A1066" s="383" t="s">
        <v>1664</v>
      </c>
      <c r="B1066" s="383">
        <v>1</v>
      </c>
      <c r="C1066" s="383">
        <v>5</v>
      </c>
      <c r="D1066" s="383">
        <v>5</v>
      </c>
      <c r="E1066" s="383">
        <v>10</v>
      </c>
      <c r="F1066" s="383">
        <v>1</v>
      </c>
      <c r="G1066" s="385" t="s">
        <v>914</v>
      </c>
      <c r="H1066" s="385" t="s">
        <v>1665</v>
      </c>
      <c r="I1066" s="385" t="s">
        <v>1666</v>
      </c>
      <c r="J1066" s="389">
        <v>220445000</v>
      </c>
    </row>
    <row r="1067" spans="1:12">
      <c r="A1067" s="383" t="s">
        <v>1667</v>
      </c>
      <c r="B1067" s="383">
        <v>1</v>
      </c>
      <c r="C1067" s="383">
        <v>5</v>
      </c>
      <c r="D1067" s="383">
        <v>5</v>
      </c>
      <c r="E1067" s="383">
        <v>15</v>
      </c>
      <c r="F1067" s="383" t="s">
        <v>8031</v>
      </c>
      <c r="G1067" s="384" t="s">
        <v>1668</v>
      </c>
      <c r="H1067" s="385"/>
      <c r="I1067" s="386"/>
      <c r="J1067" s="387">
        <f>SUM(J1068:J1072)</f>
        <v>2140556000</v>
      </c>
      <c r="L1067" s="413">
        <f>J1067</f>
        <v>2140556000</v>
      </c>
    </row>
    <row r="1068" spans="1:12">
      <c r="A1068" s="383" t="s">
        <v>1669</v>
      </c>
      <c r="B1068" s="383">
        <v>1</v>
      </c>
      <c r="C1068" s="383">
        <v>5</v>
      </c>
      <c r="D1068" s="383">
        <v>5</v>
      </c>
      <c r="E1068" s="383">
        <v>15</v>
      </c>
      <c r="F1068" s="383">
        <v>3</v>
      </c>
      <c r="G1068" s="385" t="s">
        <v>1670</v>
      </c>
      <c r="H1068" s="385" t="s">
        <v>7991</v>
      </c>
      <c r="I1068" s="385" t="s">
        <v>3775</v>
      </c>
      <c r="J1068" s="389">
        <f>355000000-100000000</f>
        <v>255000000</v>
      </c>
    </row>
    <row r="1069" spans="1:12">
      <c r="A1069" s="383" t="s">
        <v>1671</v>
      </c>
      <c r="B1069" s="383">
        <v>1</v>
      </c>
      <c r="C1069" s="383">
        <v>5</v>
      </c>
      <c r="D1069" s="383">
        <v>5</v>
      </c>
      <c r="E1069" s="383">
        <v>15</v>
      </c>
      <c r="F1069" s="383">
        <v>7</v>
      </c>
      <c r="G1069" s="385" t="s">
        <v>1672</v>
      </c>
      <c r="H1069" s="385" t="s">
        <v>1673</v>
      </c>
      <c r="I1069" s="385" t="s">
        <v>594</v>
      </c>
      <c r="J1069" s="389">
        <v>1503480000</v>
      </c>
    </row>
    <row r="1070" spans="1:12" ht="49.5">
      <c r="A1070" s="383" t="s">
        <v>1674</v>
      </c>
      <c r="B1070" s="383">
        <v>1</v>
      </c>
      <c r="C1070" s="383">
        <v>5</v>
      </c>
      <c r="D1070" s="383">
        <v>5</v>
      </c>
      <c r="E1070" s="383">
        <v>15</v>
      </c>
      <c r="F1070" s="383">
        <v>46</v>
      </c>
      <c r="G1070" s="385" t="s">
        <v>1675</v>
      </c>
      <c r="H1070" s="385" t="s">
        <v>1676</v>
      </c>
      <c r="I1070" s="385" t="s">
        <v>1677</v>
      </c>
      <c r="J1070" s="389">
        <v>31800000</v>
      </c>
    </row>
    <row r="1071" spans="1:12" ht="33">
      <c r="A1071" s="383" t="s">
        <v>1678</v>
      </c>
      <c r="B1071" s="383">
        <v>1</v>
      </c>
      <c r="C1071" s="383">
        <v>5</v>
      </c>
      <c r="D1071" s="383">
        <v>5</v>
      </c>
      <c r="E1071" s="383">
        <v>15</v>
      </c>
      <c r="F1071" s="383">
        <v>52</v>
      </c>
      <c r="G1071" s="385" t="s">
        <v>1679</v>
      </c>
      <c r="H1071" s="385" t="s">
        <v>1680</v>
      </c>
      <c r="I1071" s="385" t="s">
        <v>151</v>
      </c>
      <c r="J1071" s="389">
        <v>168880000</v>
      </c>
    </row>
    <row r="1072" spans="1:12" ht="33">
      <c r="A1072" s="383" t="s">
        <v>1681</v>
      </c>
      <c r="B1072" s="383">
        <v>1</v>
      </c>
      <c r="C1072" s="383">
        <v>5</v>
      </c>
      <c r="D1072" s="383">
        <v>5</v>
      </c>
      <c r="E1072" s="383">
        <v>15</v>
      </c>
      <c r="F1072" s="383">
        <v>54</v>
      </c>
      <c r="G1072" s="385" t="s">
        <v>1682</v>
      </c>
      <c r="H1072" s="385" t="s">
        <v>1683</v>
      </c>
      <c r="I1072" s="385" t="s">
        <v>496</v>
      </c>
      <c r="J1072" s="389">
        <v>181396000</v>
      </c>
    </row>
    <row r="1073" spans="1:13">
      <c r="A1073" s="383" t="s">
        <v>1684</v>
      </c>
      <c r="B1073" s="383">
        <v>1</v>
      </c>
      <c r="C1073" s="383">
        <v>5</v>
      </c>
      <c r="D1073" s="383">
        <v>5</v>
      </c>
      <c r="E1073" s="383">
        <v>16</v>
      </c>
      <c r="F1073" s="383" t="s">
        <v>8031</v>
      </c>
      <c r="G1073" s="384" t="s">
        <v>1685</v>
      </c>
      <c r="H1073" s="385"/>
      <c r="I1073" s="386"/>
      <c r="J1073" s="387">
        <f>SUM(J1074:J1075)</f>
        <v>182812000</v>
      </c>
      <c r="L1073" s="413">
        <f>J1073</f>
        <v>182812000</v>
      </c>
    </row>
    <row r="1074" spans="1:13">
      <c r="A1074" s="383" t="s">
        <v>1686</v>
      </c>
      <c r="B1074" s="383">
        <v>1</v>
      </c>
      <c r="C1074" s="383">
        <v>5</v>
      </c>
      <c r="D1074" s="383">
        <v>5</v>
      </c>
      <c r="E1074" s="383">
        <v>16</v>
      </c>
      <c r="F1074" s="383">
        <v>9</v>
      </c>
      <c r="G1074" s="385" t="s">
        <v>1687</v>
      </c>
      <c r="H1074" s="385" t="s">
        <v>7992</v>
      </c>
      <c r="I1074" s="385" t="s">
        <v>151</v>
      </c>
      <c r="J1074" s="389">
        <v>91600000</v>
      </c>
    </row>
    <row r="1075" spans="1:13">
      <c r="A1075" s="383" t="s">
        <v>1688</v>
      </c>
      <c r="B1075" s="383">
        <v>1</v>
      </c>
      <c r="C1075" s="383">
        <v>5</v>
      </c>
      <c r="D1075" s="383">
        <v>5</v>
      </c>
      <c r="E1075" s="383">
        <v>16</v>
      </c>
      <c r="F1075" s="383">
        <v>24</v>
      </c>
      <c r="G1075" s="385" t="s">
        <v>1689</v>
      </c>
      <c r="H1075" s="385" t="s">
        <v>1690</v>
      </c>
      <c r="I1075" s="385" t="s">
        <v>151</v>
      </c>
      <c r="J1075" s="389">
        <v>91212000</v>
      </c>
    </row>
    <row r="1076" spans="1:13">
      <c r="A1076" s="383" t="s">
        <v>1691</v>
      </c>
      <c r="B1076" s="383">
        <v>1</v>
      </c>
      <c r="C1076" s="383">
        <v>5</v>
      </c>
      <c r="D1076" s="383">
        <v>5</v>
      </c>
      <c r="E1076" s="383">
        <v>17</v>
      </c>
      <c r="F1076" s="383" t="s">
        <v>8031</v>
      </c>
      <c r="G1076" s="384" t="s">
        <v>1692</v>
      </c>
      <c r="H1076" s="385"/>
      <c r="I1076" s="386"/>
      <c r="J1076" s="387">
        <f>SUM(J1077:J1081)</f>
        <v>373780000</v>
      </c>
      <c r="L1076" s="413">
        <f>J1076</f>
        <v>373780000</v>
      </c>
    </row>
    <row r="1077" spans="1:13">
      <c r="A1077" s="383" t="s">
        <v>1693</v>
      </c>
      <c r="B1077" s="383">
        <v>1</v>
      </c>
      <c r="C1077" s="383">
        <v>5</v>
      </c>
      <c r="D1077" s="383">
        <v>5</v>
      </c>
      <c r="E1077" s="383">
        <v>17</v>
      </c>
      <c r="F1077" s="383">
        <v>23</v>
      </c>
      <c r="G1077" s="385" t="s">
        <v>1694</v>
      </c>
      <c r="H1077" s="385" t="s">
        <v>1695</v>
      </c>
      <c r="I1077" s="385" t="s">
        <v>1696</v>
      </c>
      <c r="J1077" s="389">
        <v>70020000</v>
      </c>
    </row>
    <row r="1078" spans="1:13" ht="33">
      <c r="A1078" s="383" t="s">
        <v>1697</v>
      </c>
      <c r="B1078" s="383">
        <v>1</v>
      </c>
      <c r="C1078" s="383">
        <v>5</v>
      </c>
      <c r="D1078" s="383">
        <v>5</v>
      </c>
      <c r="E1078" s="383">
        <v>17</v>
      </c>
      <c r="F1078" s="383">
        <v>28</v>
      </c>
      <c r="G1078" s="385" t="s">
        <v>1698</v>
      </c>
      <c r="H1078" s="385" t="s">
        <v>1699</v>
      </c>
      <c r="I1078" s="385" t="s">
        <v>496</v>
      </c>
      <c r="J1078" s="389">
        <v>118940000</v>
      </c>
    </row>
    <row r="1079" spans="1:13">
      <c r="A1079" s="383" t="s">
        <v>1700</v>
      </c>
      <c r="B1079" s="383">
        <v>1</v>
      </c>
      <c r="C1079" s="383">
        <v>5</v>
      </c>
      <c r="D1079" s="383">
        <v>5</v>
      </c>
      <c r="E1079" s="383">
        <v>17</v>
      </c>
      <c r="F1079" s="383">
        <v>29</v>
      </c>
      <c r="G1079" s="385" t="s">
        <v>1701</v>
      </c>
      <c r="H1079" s="385" t="s">
        <v>1702</v>
      </c>
      <c r="I1079" s="385" t="s">
        <v>1703</v>
      </c>
      <c r="J1079" s="389">
        <v>100220000</v>
      </c>
    </row>
    <row r="1080" spans="1:13" ht="33">
      <c r="A1080" s="383" t="s">
        <v>1704</v>
      </c>
      <c r="B1080" s="383">
        <v>1</v>
      </c>
      <c r="C1080" s="383">
        <v>5</v>
      </c>
      <c r="D1080" s="383">
        <v>5</v>
      </c>
      <c r="E1080" s="383">
        <v>17</v>
      </c>
      <c r="F1080" s="383">
        <v>31</v>
      </c>
      <c r="G1080" s="385" t="s">
        <v>1705</v>
      </c>
      <c r="H1080" s="385" t="s">
        <v>1706</v>
      </c>
      <c r="I1080" s="385" t="s">
        <v>1707</v>
      </c>
      <c r="J1080" s="389">
        <v>35800000</v>
      </c>
    </row>
    <row r="1081" spans="1:13">
      <c r="A1081" s="383" t="s">
        <v>1708</v>
      </c>
      <c r="B1081" s="383">
        <v>1</v>
      </c>
      <c r="C1081" s="383">
        <v>5</v>
      </c>
      <c r="D1081" s="383">
        <v>5</v>
      </c>
      <c r="E1081" s="383">
        <v>17</v>
      </c>
      <c r="F1081" s="383">
        <v>32</v>
      </c>
      <c r="G1081" s="385" t="s">
        <v>1709</v>
      </c>
      <c r="H1081" s="385" t="s">
        <v>1710</v>
      </c>
      <c r="I1081" s="385" t="s">
        <v>594</v>
      </c>
      <c r="J1081" s="389">
        <v>48800000</v>
      </c>
    </row>
    <row r="1082" spans="1:13" s="388" customFormat="1">
      <c r="A1082" s="449" t="s">
        <v>864</v>
      </c>
      <c r="B1082" s="449"/>
      <c r="C1082" s="449"/>
      <c r="D1082" s="449"/>
      <c r="E1082" s="449"/>
      <c r="F1082" s="449"/>
      <c r="G1082" s="449"/>
      <c r="H1082" s="449"/>
      <c r="I1082" s="384"/>
      <c r="J1082" s="387">
        <f>L1082</f>
        <v>6608069000</v>
      </c>
      <c r="L1082" s="413">
        <f>SUM(L1039:L1081)</f>
        <v>6608069000</v>
      </c>
      <c r="M1082" s="413">
        <f>L1082</f>
        <v>6608069000</v>
      </c>
    </row>
    <row r="1083" spans="1:13" s="388" customFormat="1">
      <c r="A1083" s="406"/>
      <c r="B1083" s="406"/>
      <c r="C1083" s="406"/>
      <c r="D1083" s="406"/>
      <c r="E1083" s="406"/>
      <c r="F1083" s="406"/>
      <c r="G1083" s="407"/>
      <c r="H1083" s="407"/>
      <c r="I1083" s="407"/>
      <c r="J1083" s="408"/>
      <c r="L1083" s="413"/>
    </row>
    <row r="1084" spans="1:13">
      <c r="A1084" s="376" t="s">
        <v>7965</v>
      </c>
      <c r="B1084" s="377"/>
      <c r="C1084" s="377"/>
      <c r="D1084" s="377"/>
      <c r="E1084" s="377"/>
      <c r="F1084" s="377"/>
      <c r="G1084" s="378" t="str">
        <f>VLOOKUP(D1089,Sheet3!$C$2:$D$27,2,0)</f>
        <v>: Tata Ruang</v>
      </c>
      <c r="H1084" s="374"/>
      <c r="I1084" s="374"/>
      <c r="J1084" s="375"/>
      <c r="L1084" s="413"/>
    </row>
    <row r="1085" spans="1:13">
      <c r="A1085" s="376" t="s">
        <v>3</v>
      </c>
      <c r="B1085" s="377"/>
      <c r="C1085" s="377"/>
      <c r="D1085" s="377"/>
      <c r="E1085" s="377"/>
      <c r="F1085" s="377"/>
      <c r="G1085" s="378" t="str">
        <f>VLOOKUP($C1089,Sheet3!$A$2:$B$48,2,0)</f>
        <v>: Badan Perencanaan Pembangunan Daerah</v>
      </c>
      <c r="H1085" s="374"/>
      <c r="I1085" s="374"/>
      <c r="J1085" s="375"/>
      <c r="L1085" s="413"/>
    </row>
    <row r="1086" spans="1:13">
      <c r="L1086" s="413"/>
    </row>
    <row r="1087" spans="1:13" s="375" customFormat="1" ht="33">
      <c r="A1087" s="445" t="s">
        <v>69</v>
      </c>
      <c r="B1087" s="445" t="s">
        <v>7962</v>
      </c>
      <c r="C1087" s="445" t="s">
        <v>83</v>
      </c>
      <c r="D1087" s="445" t="s">
        <v>7963</v>
      </c>
      <c r="E1087" s="445" t="s">
        <v>7964</v>
      </c>
      <c r="F1087" s="445" t="s">
        <v>5508</v>
      </c>
      <c r="G1087" s="380" t="s">
        <v>8115</v>
      </c>
      <c r="H1087" s="380" t="s">
        <v>65</v>
      </c>
      <c r="I1087" s="380" t="s">
        <v>72</v>
      </c>
      <c r="J1087" s="380" t="s">
        <v>7961</v>
      </c>
    </row>
    <row r="1088" spans="1:13" s="411" customFormat="1" ht="12">
      <c r="A1088" s="409">
        <v>1</v>
      </c>
      <c r="B1088" s="409"/>
      <c r="C1088" s="409"/>
      <c r="D1088" s="409"/>
      <c r="E1088" s="409"/>
      <c r="F1088" s="409"/>
      <c r="G1088" s="410">
        <v>2</v>
      </c>
      <c r="H1088" s="409">
        <v>3</v>
      </c>
      <c r="I1088" s="409">
        <v>4</v>
      </c>
      <c r="J1088" s="409">
        <v>5</v>
      </c>
    </row>
    <row r="1089" spans="1:13">
      <c r="A1089" s="383" t="s">
        <v>1667</v>
      </c>
      <c r="B1089" s="383">
        <v>1</v>
      </c>
      <c r="C1089" s="383">
        <v>6</v>
      </c>
      <c r="D1089" s="383">
        <v>5</v>
      </c>
      <c r="E1089" s="383">
        <v>15</v>
      </c>
      <c r="F1089" s="383" t="s">
        <v>8031</v>
      </c>
      <c r="G1089" s="384" t="s">
        <v>1668</v>
      </c>
      <c r="H1089" s="385"/>
      <c r="I1089" s="386"/>
      <c r="J1089" s="387">
        <f>SUM(J1090)</f>
        <v>602974000</v>
      </c>
      <c r="L1089" s="413">
        <f>J1089</f>
        <v>602974000</v>
      </c>
    </row>
    <row r="1090" spans="1:13" ht="49.5">
      <c r="A1090" s="383" t="s">
        <v>1723</v>
      </c>
      <c r="B1090" s="383">
        <v>1</v>
      </c>
      <c r="C1090" s="383">
        <v>6</v>
      </c>
      <c r="D1090" s="383">
        <v>5</v>
      </c>
      <c r="E1090" s="383">
        <v>15</v>
      </c>
      <c r="F1090" s="383">
        <v>55</v>
      </c>
      <c r="G1090" s="385" t="s">
        <v>1724</v>
      </c>
      <c r="H1090" s="385" t="s">
        <v>1725</v>
      </c>
      <c r="I1090" s="385" t="s">
        <v>1726</v>
      </c>
      <c r="J1090" s="389">
        <f>782974000-180000000</f>
        <v>602974000</v>
      </c>
    </row>
    <row r="1091" spans="1:13">
      <c r="A1091" s="383" t="s">
        <v>1691</v>
      </c>
      <c r="B1091" s="383">
        <v>1</v>
      </c>
      <c r="C1091" s="383">
        <v>6</v>
      </c>
      <c r="D1091" s="383">
        <v>5</v>
      </c>
      <c r="E1091" s="383">
        <v>17</v>
      </c>
      <c r="F1091" s="383" t="s">
        <v>8031</v>
      </c>
      <c r="G1091" s="384" t="s">
        <v>1692</v>
      </c>
      <c r="H1091" s="385"/>
      <c r="I1091" s="386"/>
      <c r="J1091" s="387">
        <f>SUM(J1092)</f>
        <v>88622000</v>
      </c>
      <c r="L1091" s="413">
        <f>J1091</f>
        <v>88622000</v>
      </c>
    </row>
    <row r="1092" spans="1:13" ht="33">
      <c r="A1092" s="383" t="s">
        <v>1727</v>
      </c>
      <c r="B1092" s="383">
        <v>1</v>
      </c>
      <c r="C1092" s="383">
        <v>6</v>
      </c>
      <c r="D1092" s="383">
        <v>5</v>
      </c>
      <c r="E1092" s="383">
        <v>17</v>
      </c>
      <c r="F1092" s="383">
        <v>30</v>
      </c>
      <c r="G1092" s="385" t="s">
        <v>1728</v>
      </c>
      <c r="H1092" s="385" t="s">
        <v>1729</v>
      </c>
      <c r="I1092" s="385" t="s">
        <v>151</v>
      </c>
      <c r="J1092" s="389">
        <f>158622000-70000000</f>
        <v>88622000</v>
      </c>
    </row>
    <row r="1093" spans="1:13" s="388" customFormat="1">
      <c r="A1093" s="449" t="s">
        <v>864</v>
      </c>
      <c r="B1093" s="449"/>
      <c r="C1093" s="449"/>
      <c r="D1093" s="449"/>
      <c r="E1093" s="449"/>
      <c r="F1093" s="449"/>
      <c r="G1093" s="449"/>
      <c r="H1093" s="449"/>
      <c r="I1093" s="384"/>
      <c r="J1093" s="387">
        <f>L1093</f>
        <v>691596000</v>
      </c>
      <c r="L1093" s="413">
        <f>SUM(L1089:L1092)</f>
        <v>691596000</v>
      </c>
      <c r="M1093" s="413">
        <f>L1093</f>
        <v>691596000</v>
      </c>
    </row>
    <row r="1094" spans="1:13" s="388" customFormat="1">
      <c r="A1094" s="406"/>
      <c r="B1094" s="406"/>
      <c r="C1094" s="406"/>
      <c r="D1094" s="406"/>
      <c r="E1094" s="406"/>
      <c r="F1094" s="406"/>
      <c r="G1094" s="407"/>
      <c r="H1094" s="407"/>
      <c r="I1094" s="407"/>
      <c r="J1094" s="408"/>
      <c r="L1094" s="413"/>
    </row>
    <row r="1095" spans="1:13">
      <c r="A1095" s="376" t="s">
        <v>7965</v>
      </c>
      <c r="B1095" s="377"/>
      <c r="C1095" s="377"/>
      <c r="D1095" s="377"/>
      <c r="E1095" s="377"/>
      <c r="F1095" s="377"/>
      <c r="G1095" s="378" t="str">
        <f>VLOOKUP(D1099,Sheet3!$C$2:$D$27,2,0)</f>
        <v>: Perencanaan</v>
      </c>
      <c r="H1095" s="374"/>
      <c r="I1095" s="374"/>
      <c r="J1095" s="375"/>
      <c r="L1095" s="413"/>
    </row>
    <row r="1096" spans="1:13">
      <c r="A1096" s="376" t="s">
        <v>3</v>
      </c>
      <c r="B1096" s="377"/>
      <c r="C1096" s="377"/>
      <c r="D1096" s="377"/>
      <c r="E1096" s="377"/>
      <c r="F1096" s="377"/>
      <c r="G1096" s="378" t="str">
        <f>VLOOKUP($C1099,Sheet3!$A$2:$B$48,2,0)</f>
        <v>: Dinas Pekerjaan Umum</v>
      </c>
      <c r="H1096" s="374"/>
      <c r="I1096" s="374"/>
      <c r="J1096" s="375"/>
      <c r="L1096" s="413"/>
    </row>
    <row r="1097" spans="1:13">
      <c r="L1097" s="413"/>
    </row>
    <row r="1098" spans="1:13">
      <c r="L1098" s="413"/>
    </row>
    <row r="1099" spans="1:13">
      <c r="A1099" s="383" t="s">
        <v>1591</v>
      </c>
      <c r="B1099" s="383">
        <v>1</v>
      </c>
      <c r="C1099" s="383">
        <v>4</v>
      </c>
      <c r="D1099" s="383">
        <v>6</v>
      </c>
      <c r="E1099" s="383">
        <v>15</v>
      </c>
      <c r="F1099" s="383" t="s">
        <v>8031</v>
      </c>
      <c r="G1099" s="384" t="s">
        <v>1412</v>
      </c>
      <c r="H1099" s="385"/>
      <c r="I1099" s="386"/>
      <c r="J1099" s="387">
        <f>J1100</f>
        <v>750000000</v>
      </c>
      <c r="L1099" s="413">
        <f>J1099</f>
        <v>750000000</v>
      </c>
    </row>
    <row r="1100" spans="1:13">
      <c r="A1100" s="383" t="s">
        <v>1592</v>
      </c>
      <c r="B1100" s="383">
        <v>1</v>
      </c>
      <c r="C1100" s="383">
        <v>4</v>
      </c>
      <c r="D1100" s="383">
        <v>6</v>
      </c>
      <c r="E1100" s="383">
        <v>15</v>
      </c>
      <c r="F1100" s="383">
        <v>30</v>
      </c>
      <c r="G1100" s="385" t="s">
        <v>1593</v>
      </c>
      <c r="H1100" s="385" t="s">
        <v>1594</v>
      </c>
      <c r="I1100" s="385" t="s">
        <v>151</v>
      </c>
      <c r="J1100" s="389">
        <v>750000000</v>
      </c>
    </row>
    <row r="1101" spans="1:13" s="388" customFormat="1">
      <c r="A1101" s="449" t="s">
        <v>864</v>
      </c>
      <c r="B1101" s="449"/>
      <c r="C1101" s="449"/>
      <c r="D1101" s="449"/>
      <c r="E1101" s="449"/>
      <c r="F1101" s="449"/>
      <c r="G1101" s="449"/>
      <c r="H1101" s="449"/>
      <c r="I1101" s="384"/>
      <c r="J1101" s="387">
        <f>L1101</f>
        <v>750000000</v>
      </c>
      <c r="L1101" s="413">
        <f>SUM(L1099:L1100)</f>
        <v>750000000</v>
      </c>
      <c r="M1101" s="413">
        <f>L1101</f>
        <v>750000000</v>
      </c>
    </row>
    <row r="1102" spans="1:13" s="388" customFormat="1">
      <c r="A1102" s="406"/>
      <c r="B1102" s="406"/>
      <c r="C1102" s="406"/>
      <c r="D1102" s="406"/>
      <c r="E1102" s="406"/>
      <c r="F1102" s="406"/>
      <c r="G1102" s="407"/>
      <c r="H1102" s="407"/>
      <c r="I1102" s="407"/>
      <c r="J1102" s="408"/>
      <c r="L1102" s="413"/>
    </row>
    <row r="1103" spans="1:13">
      <c r="A1103" s="376" t="s">
        <v>7965</v>
      </c>
      <c r="B1103" s="377"/>
      <c r="C1103" s="377"/>
      <c r="D1103" s="377"/>
      <c r="E1103" s="377"/>
      <c r="F1103" s="377"/>
      <c r="G1103" s="378" t="str">
        <f>VLOOKUP(D1108,Sheet3!$C$2:$D$27,2,0)</f>
        <v>: Perencanaan</v>
      </c>
      <c r="H1103" s="374"/>
      <c r="I1103" s="374"/>
      <c r="J1103" s="375"/>
      <c r="L1103" s="413"/>
    </row>
    <row r="1104" spans="1:13">
      <c r="A1104" s="376" t="s">
        <v>3</v>
      </c>
      <c r="B1104" s="377"/>
      <c r="C1104" s="377"/>
      <c r="D1104" s="377"/>
      <c r="E1104" s="377"/>
      <c r="F1104" s="377"/>
      <c r="G1104" s="378" t="str">
        <f>VLOOKUP($C1108,Sheet3!$A$2:$B$48,2,0)</f>
        <v>: Badan Perencanaan Pembangunan Daerah</v>
      </c>
      <c r="H1104" s="374"/>
      <c r="I1104" s="374"/>
      <c r="J1104" s="375"/>
      <c r="L1104" s="413"/>
    </row>
    <row r="1105" spans="1:12">
      <c r="L1105" s="413"/>
    </row>
    <row r="1106" spans="1:12" s="375" customFormat="1" ht="33">
      <c r="A1106" s="445" t="s">
        <v>69</v>
      </c>
      <c r="B1106" s="445" t="s">
        <v>7962</v>
      </c>
      <c r="C1106" s="445" t="s">
        <v>83</v>
      </c>
      <c r="D1106" s="445" t="s">
        <v>7963</v>
      </c>
      <c r="E1106" s="445" t="s">
        <v>7964</v>
      </c>
      <c r="F1106" s="445" t="s">
        <v>5508</v>
      </c>
      <c r="G1106" s="380" t="s">
        <v>8115</v>
      </c>
      <c r="H1106" s="380" t="s">
        <v>65</v>
      </c>
      <c r="I1106" s="380" t="s">
        <v>72</v>
      </c>
      <c r="J1106" s="380" t="s">
        <v>7961</v>
      </c>
    </row>
    <row r="1107" spans="1:12" s="411" customFormat="1" ht="12">
      <c r="A1107" s="409">
        <v>1</v>
      </c>
      <c r="B1107" s="409"/>
      <c r="C1107" s="409"/>
      <c r="D1107" s="409"/>
      <c r="E1107" s="409"/>
      <c r="F1107" s="409"/>
      <c r="G1107" s="410">
        <v>2</v>
      </c>
      <c r="H1107" s="409">
        <v>3</v>
      </c>
      <c r="I1107" s="409">
        <v>4</v>
      </c>
      <c r="J1107" s="409">
        <v>5</v>
      </c>
    </row>
    <row r="1108" spans="1:12">
      <c r="A1108" s="383" t="s">
        <v>1730</v>
      </c>
      <c r="B1108" s="383">
        <v>1</v>
      </c>
      <c r="C1108" s="383">
        <v>6</v>
      </c>
      <c r="D1108" s="383">
        <v>6</v>
      </c>
      <c r="E1108" s="383">
        <v>1</v>
      </c>
      <c r="F1108" s="383" t="s">
        <v>8031</v>
      </c>
      <c r="G1108" s="384" t="s">
        <v>79</v>
      </c>
      <c r="H1108" s="385"/>
      <c r="I1108" s="386"/>
      <c r="J1108" s="387">
        <f>SUM(J1109:J1118)</f>
        <v>3516607000</v>
      </c>
      <c r="L1108" s="413">
        <f>J1108</f>
        <v>3516607000</v>
      </c>
    </row>
    <row r="1109" spans="1:12">
      <c r="A1109" s="383" t="s">
        <v>1731</v>
      </c>
      <c r="B1109" s="383">
        <v>1</v>
      </c>
      <c r="C1109" s="383">
        <v>6</v>
      </c>
      <c r="D1109" s="383">
        <v>6</v>
      </c>
      <c r="E1109" s="383">
        <v>1</v>
      </c>
      <c r="F1109" s="383">
        <v>1</v>
      </c>
      <c r="G1109" s="385" t="s">
        <v>81</v>
      </c>
      <c r="H1109" s="385" t="s">
        <v>1732</v>
      </c>
      <c r="I1109" s="397">
        <v>1</v>
      </c>
      <c r="J1109" s="389">
        <v>750000</v>
      </c>
    </row>
    <row r="1110" spans="1:12">
      <c r="A1110" s="383" t="s">
        <v>1733</v>
      </c>
      <c r="B1110" s="383">
        <v>1</v>
      </c>
      <c r="C1110" s="383">
        <v>6</v>
      </c>
      <c r="D1110" s="383">
        <v>6</v>
      </c>
      <c r="E1110" s="383">
        <v>1</v>
      </c>
      <c r="F1110" s="383">
        <v>2</v>
      </c>
      <c r="G1110" s="385" t="s">
        <v>86</v>
      </c>
      <c r="H1110" s="385" t="s">
        <v>1734</v>
      </c>
      <c r="I1110" s="385" t="s">
        <v>872</v>
      </c>
      <c r="J1110" s="389">
        <f>41400000+12000000</f>
        <v>53400000</v>
      </c>
    </row>
    <row r="1111" spans="1:12" ht="33">
      <c r="A1111" s="383" t="s">
        <v>1735</v>
      </c>
      <c r="B1111" s="383">
        <v>1</v>
      </c>
      <c r="C1111" s="383">
        <v>6</v>
      </c>
      <c r="D1111" s="383">
        <v>6</v>
      </c>
      <c r="E1111" s="383">
        <v>1</v>
      </c>
      <c r="F1111" s="383">
        <v>10</v>
      </c>
      <c r="G1111" s="385" t="s">
        <v>94</v>
      </c>
      <c r="H1111" s="385" t="s">
        <v>1736</v>
      </c>
      <c r="I1111" s="385" t="s">
        <v>1737</v>
      </c>
      <c r="J1111" s="389">
        <f>158345000-11374000</f>
        <v>146971000</v>
      </c>
    </row>
    <row r="1112" spans="1:12">
      <c r="A1112" s="383" t="s">
        <v>1738</v>
      </c>
      <c r="B1112" s="383">
        <v>1</v>
      </c>
      <c r="C1112" s="383">
        <v>6</v>
      </c>
      <c r="D1112" s="383">
        <v>6</v>
      </c>
      <c r="E1112" s="383">
        <v>1</v>
      </c>
      <c r="F1112" s="383">
        <v>11</v>
      </c>
      <c r="G1112" s="385" t="s">
        <v>97</v>
      </c>
      <c r="H1112" s="385" t="s">
        <v>1739</v>
      </c>
      <c r="I1112" s="385" t="s">
        <v>1740</v>
      </c>
      <c r="J1112" s="389">
        <f>118455000-8750000</f>
        <v>109705000</v>
      </c>
    </row>
    <row r="1113" spans="1:12">
      <c r="A1113" s="383" t="s">
        <v>1741</v>
      </c>
      <c r="B1113" s="383">
        <v>1</v>
      </c>
      <c r="C1113" s="383">
        <v>6</v>
      </c>
      <c r="D1113" s="383">
        <v>6</v>
      </c>
      <c r="E1113" s="383">
        <v>1</v>
      </c>
      <c r="F1113" s="383">
        <v>12</v>
      </c>
      <c r="G1113" s="385" t="s">
        <v>100</v>
      </c>
      <c r="H1113" s="385" t="s">
        <v>1742</v>
      </c>
      <c r="I1113" s="385" t="s">
        <v>1743</v>
      </c>
      <c r="J1113" s="389">
        <v>8200000</v>
      </c>
    </row>
    <row r="1114" spans="1:12">
      <c r="A1114" s="383" t="s">
        <v>1744</v>
      </c>
      <c r="B1114" s="383">
        <v>1</v>
      </c>
      <c r="C1114" s="383">
        <v>6</v>
      </c>
      <c r="D1114" s="383">
        <v>6</v>
      </c>
      <c r="E1114" s="383">
        <v>1</v>
      </c>
      <c r="F1114" s="383">
        <v>13</v>
      </c>
      <c r="G1114" s="385" t="s">
        <v>103</v>
      </c>
      <c r="H1114" s="385" t="s">
        <v>1745</v>
      </c>
      <c r="I1114" s="385" t="s">
        <v>1746</v>
      </c>
      <c r="J1114" s="395">
        <f>171820000-47450000+50000000</f>
        <v>174370000</v>
      </c>
    </row>
    <row r="1115" spans="1:12" ht="33">
      <c r="A1115" s="383" t="s">
        <v>1747</v>
      </c>
      <c r="B1115" s="383">
        <v>1</v>
      </c>
      <c r="C1115" s="383">
        <v>6</v>
      </c>
      <c r="D1115" s="383">
        <v>6</v>
      </c>
      <c r="E1115" s="383">
        <v>1</v>
      </c>
      <c r="F1115" s="383">
        <v>15</v>
      </c>
      <c r="G1115" s="385" t="s">
        <v>110</v>
      </c>
      <c r="H1115" s="385" t="s">
        <v>1748</v>
      </c>
      <c r="I1115" s="385" t="s">
        <v>1749</v>
      </c>
      <c r="J1115" s="389">
        <v>48300000</v>
      </c>
    </row>
    <row r="1116" spans="1:12" ht="33">
      <c r="A1116" s="383" t="s">
        <v>1750</v>
      </c>
      <c r="B1116" s="383">
        <v>1</v>
      </c>
      <c r="C1116" s="383">
        <v>6</v>
      </c>
      <c r="D1116" s="383">
        <v>6</v>
      </c>
      <c r="E1116" s="383">
        <v>1</v>
      </c>
      <c r="F1116" s="383">
        <v>17</v>
      </c>
      <c r="G1116" s="385" t="s">
        <v>116</v>
      </c>
      <c r="H1116" s="385" t="s">
        <v>1751</v>
      </c>
      <c r="I1116" s="385" t="s">
        <v>1752</v>
      </c>
      <c r="J1116" s="389">
        <v>137910000</v>
      </c>
    </row>
    <row r="1117" spans="1:12" ht="33">
      <c r="A1117" s="383" t="s">
        <v>1753</v>
      </c>
      <c r="B1117" s="383">
        <v>1</v>
      </c>
      <c r="C1117" s="383">
        <v>6</v>
      </c>
      <c r="D1117" s="383">
        <v>6</v>
      </c>
      <c r="E1117" s="383">
        <v>1</v>
      </c>
      <c r="F1117" s="383">
        <v>18</v>
      </c>
      <c r="G1117" s="385" t="s">
        <v>120</v>
      </c>
      <c r="H1117" s="385" t="s">
        <v>1754</v>
      </c>
      <c r="I1117" s="385" t="s">
        <v>1755</v>
      </c>
      <c r="J1117" s="389">
        <v>1279829000</v>
      </c>
    </row>
    <row r="1118" spans="1:12" ht="33">
      <c r="A1118" s="383" t="s">
        <v>1756</v>
      </c>
      <c r="B1118" s="383">
        <v>1</v>
      </c>
      <c r="C1118" s="383">
        <v>6</v>
      </c>
      <c r="D1118" s="383">
        <v>6</v>
      </c>
      <c r="E1118" s="383">
        <v>1</v>
      </c>
      <c r="F1118" s="383">
        <v>19</v>
      </c>
      <c r="G1118" s="385" t="s">
        <v>124</v>
      </c>
      <c r="H1118" s="385" t="s">
        <v>1757</v>
      </c>
      <c r="I1118" s="385" t="s">
        <v>1758</v>
      </c>
      <c r="J1118" s="389">
        <v>1557172000</v>
      </c>
    </row>
    <row r="1119" spans="1:12">
      <c r="A1119" s="383" t="s">
        <v>1759</v>
      </c>
      <c r="B1119" s="383">
        <v>1</v>
      </c>
      <c r="C1119" s="383">
        <v>6</v>
      </c>
      <c r="D1119" s="383">
        <v>6</v>
      </c>
      <c r="E1119" s="383">
        <v>2</v>
      </c>
      <c r="F1119" s="383" t="s">
        <v>8031</v>
      </c>
      <c r="G1119" s="384" t="s">
        <v>127</v>
      </c>
      <c r="H1119" s="385"/>
      <c r="I1119" s="386"/>
      <c r="J1119" s="387">
        <f>SUM(J1120:J1123)</f>
        <v>805008000</v>
      </c>
      <c r="L1119" s="413">
        <f>J1119</f>
        <v>805008000</v>
      </c>
    </row>
    <row r="1120" spans="1:12">
      <c r="A1120" s="383" t="s">
        <v>1760</v>
      </c>
      <c r="B1120" s="383">
        <v>1</v>
      </c>
      <c r="C1120" s="383">
        <v>6</v>
      </c>
      <c r="D1120" s="383">
        <v>6</v>
      </c>
      <c r="E1120" s="383">
        <v>2</v>
      </c>
      <c r="F1120" s="383">
        <v>16</v>
      </c>
      <c r="G1120" s="385" t="s">
        <v>1761</v>
      </c>
      <c r="H1120" s="385" t="s">
        <v>1762</v>
      </c>
      <c r="I1120" s="385" t="s">
        <v>1763</v>
      </c>
      <c r="J1120" s="389">
        <v>12800000</v>
      </c>
    </row>
    <row r="1121" spans="1:12">
      <c r="A1121" s="383" t="s">
        <v>1764</v>
      </c>
      <c r="B1121" s="383">
        <v>1</v>
      </c>
      <c r="C1121" s="383">
        <v>6</v>
      </c>
      <c r="D1121" s="383">
        <v>6</v>
      </c>
      <c r="E1121" s="383">
        <v>2</v>
      </c>
      <c r="F1121" s="383">
        <v>23</v>
      </c>
      <c r="G1121" s="385" t="s">
        <v>129</v>
      </c>
      <c r="H1121" s="385" t="s">
        <v>1765</v>
      </c>
      <c r="I1121" s="385" t="s">
        <v>1766</v>
      </c>
      <c r="J1121" s="389">
        <f>605408000-120000000</f>
        <v>485408000</v>
      </c>
    </row>
    <row r="1122" spans="1:12">
      <c r="A1122" s="383" t="s">
        <v>1767</v>
      </c>
      <c r="B1122" s="383">
        <v>1</v>
      </c>
      <c r="C1122" s="383">
        <v>6</v>
      </c>
      <c r="D1122" s="383">
        <v>6</v>
      </c>
      <c r="E1122" s="383">
        <v>2</v>
      </c>
      <c r="F1122" s="383">
        <v>27</v>
      </c>
      <c r="G1122" s="385" t="s">
        <v>133</v>
      </c>
      <c r="H1122" s="385" t="s">
        <v>1768</v>
      </c>
      <c r="I1122" s="385" t="s">
        <v>1769</v>
      </c>
      <c r="J1122" s="389">
        <f>71800000-15000000</f>
        <v>56800000</v>
      </c>
    </row>
    <row r="1123" spans="1:12" ht="33">
      <c r="A1123" s="383" t="s">
        <v>7881</v>
      </c>
      <c r="B1123" s="383">
        <v>1</v>
      </c>
      <c r="C1123" s="383">
        <v>6</v>
      </c>
      <c r="D1123" s="383">
        <v>6</v>
      </c>
      <c r="E1123" s="383">
        <v>2</v>
      </c>
      <c r="F1123" s="383">
        <v>28</v>
      </c>
      <c r="G1123" s="385" t="s">
        <v>566</v>
      </c>
      <c r="H1123" s="385" t="s">
        <v>6795</v>
      </c>
      <c r="I1123" s="385" t="s">
        <v>768</v>
      </c>
      <c r="J1123" s="389">
        <f>0+550000000-300000000</f>
        <v>250000000</v>
      </c>
    </row>
    <row r="1124" spans="1:12">
      <c r="A1124" s="383" t="s">
        <v>1770</v>
      </c>
      <c r="B1124" s="383">
        <v>1</v>
      </c>
      <c r="C1124" s="383">
        <v>6</v>
      </c>
      <c r="D1124" s="383">
        <v>6</v>
      </c>
      <c r="E1124" s="383">
        <v>3</v>
      </c>
      <c r="F1124" s="383" t="s">
        <v>8031</v>
      </c>
      <c r="G1124" s="384" t="s">
        <v>137</v>
      </c>
      <c r="H1124" s="385"/>
      <c r="I1124" s="386"/>
      <c r="J1124" s="387">
        <f>SUM(J1125)</f>
        <v>69240000</v>
      </c>
      <c r="L1124" s="413">
        <f>J1124</f>
        <v>69240000</v>
      </c>
    </row>
    <row r="1125" spans="1:12">
      <c r="A1125" s="383" t="s">
        <v>1771</v>
      </c>
      <c r="B1125" s="383">
        <v>1</v>
      </c>
      <c r="C1125" s="383">
        <v>6</v>
      </c>
      <c r="D1125" s="383">
        <v>6</v>
      </c>
      <c r="E1125" s="383">
        <v>3</v>
      </c>
      <c r="F1125" s="383">
        <v>5</v>
      </c>
      <c r="G1125" s="385" t="s">
        <v>139</v>
      </c>
      <c r="H1125" s="385" t="s">
        <v>1772</v>
      </c>
      <c r="I1125" s="385" t="s">
        <v>1773</v>
      </c>
      <c r="J1125" s="389">
        <v>69240000</v>
      </c>
    </row>
    <row r="1126" spans="1:12">
      <c r="A1126" s="383" t="s">
        <v>1774</v>
      </c>
      <c r="B1126" s="383">
        <v>1</v>
      </c>
      <c r="C1126" s="383">
        <v>6</v>
      </c>
      <c r="D1126" s="383">
        <v>6</v>
      </c>
      <c r="E1126" s="383">
        <v>5</v>
      </c>
      <c r="F1126" s="383" t="s">
        <v>8031</v>
      </c>
      <c r="G1126" s="384" t="s">
        <v>143</v>
      </c>
      <c r="H1126" s="385"/>
      <c r="I1126" s="386"/>
      <c r="J1126" s="387">
        <f>SUM(J1127)</f>
        <v>560480000</v>
      </c>
      <c r="L1126" s="413">
        <f>J1126</f>
        <v>560480000</v>
      </c>
    </row>
    <row r="1127" spans="1:12">
      <c r="A1127" s="383" t="s">
        <v>1775</v>
      </c>
      <c r="B1127" s="383">
        <v>1</v>
      </c>
      <c r="C1127" s="383">
        <v>6</v>
      </c>
      <c r="D1127" s="383">
        <v>6</v>
      </c>
      <c r="E1127" s="383">
        <v>5</v>
      </c>
      <c r="F1127" s="383">
        <v>1</v>
      </c>
      <c r="G1127" s="385" t="s">
        <v>145</v>
      </c>
      <c r="H1127" s="385" t="s">
        <v>1776</v>
      </c>
      <c r="I1127" s="385" t="s">
        <v>1777</v>
      </c>
      <c r="J1127" s="389">
        <f>610480000-50000000</f>
        <v>560480000</v>
      </c>
    </row>
    <row r="1128" spans="1:12">
      <c r="A1128" s="383" t="s">
        <v>1778</v>
      </c>
      <c r="B1128" s="383">
        <v>1</v>
      </c>
      <c r="C1128" s="383">
        <v>6</v>
      </c>
      <c r="D1128" s="383">
        <v>6</v>
      </c>
      <c r="E1128" s="383">
        <v>10</v>
      </c>
      <c r="F1128" s="383" t="s">
        <v>8031</v>
      </c>
      <c r="G1128" s="384" t="s">
        <v>912</v>
      </c>
      <c r="H1128" s="385"/>
      <c r="I1128" s="386"/>
      <c r="J1128" s="387">
        <f>SUM(J1129:J1130)</f>
        <v>260700000</v>
      </c>
      <c r="L1128" s="413">
        <f>J1128</f>
        <v>260700000</v>
      </c>
    </row>
    <row r="1129" spans="1:12">
      <c r="A1129" s="383" t="s">
        <v>1779</v>
      </c>
      <c r="B1129" s="383">
        <v>1</v>
      </c>
      <c r="C1129" s="383">
        <v>6</v>
      </c>
      <c r="D1129" s="383">
        <v>6</v>
      </c>
      <c r="E1129" s="383">
        <v>10</v>
      </c>
      <c r="F1129" s="383">
        <v>1</v>
      </c>
      <c r="G1129" s="385" t="s">
        <v>914</v>
      </c>
      <c r="H1129" s="385" t="s">
        <v>1780</v>
      </c>
      <c r="I1129" s="385" t="s">
        <v>1781</v>
      </c>
      <c r="J1129" s="389">
        <v>109020000</v>
      </c>
    </row>
    <row r="1130" spans="1:12" ht="33">
      <c r="A1130" s="383" t="s">
        <v>1782</v>
      </c>
      <c r="B1130" s="383">
        <v>1</v>
      </c>
      <c r="C1130" s="383">
        <v>6</v>
      </c>
      <c r="D1130" s="383">
        <v>6</v>
      </c>
      <c r="E1130" s="383">
        <v>10</v>
      </c>
      <c r="F1130" s="383">
        <v>2</v>
      </c>
      <c r="G1130" s="385" t="s">
        <v>1783</v>
      </c>
      <c r="H1130" s="385" t="s">
        <v>1784</v>
      </c>
      <c r="I1130" s="385" t="s">
        <v>1785</v>
      </c>
      <c r="J1130" s="389">
        <f>171680000-20000000</f>
        <v>151680000</v>
      </c>
    </row>
    <row r="1131" spans="1:12">
      <c r="A1131" s="383" t="s">
        <v>1786</v>
      </c>
      <c r="B1131" s="383">
        <v>1</v>
      </c>
      <c r="C1131" s="383">
        <v>6</v>
      </c>
      <c r="D1131" s="383">
        <v>6</v>
      </c>
      <c r="E1131" s="383">
        <v>11</v>
      </c>
      <c r="F1131" s="383" t="s">
        <v>8031</v>
      </c>
      <c r="G1131" s="384" t="s">
        <v>917</v>
      </c>
      <c r="H1131" s="385"/>
      <c r="I1131" s="386"/>
      <c r="J1131" s="387">
        <f>SUM(J1132)</f>
        <v>19490000</v>
      </c>
      <c r="L1131" s="413">
        <f>J1131</f>
        <v>19490000</v>
      </c>
    </row>
    <row r="1132" spans="1:12" ht="33">
      <c r="A1132" s="383" t="s">
        <v>1787</v>
      </c>
      <c r="B1132" s="383">
        <v>1</v>
      </c>
      <c r="C1132" s="383">
        <v>6</v>
      </c>
      <c r="D1132" s="383">
        <v>6</v>
      </c>
      <c r="E1132" s="383">
        <v>11</v>
      </c>
      <c r="F1132" s="383">
        <v>45</v>
      </c>
      <c r="G1132" s="385" t="s">
        <v>1788</v>
      </c>
      <c r="H1132" s="385" t="s">
        <v>1789</v>
      </c>
      <c r="I1132" s="385" t="s">
        <v>953</v>
      </c>
      <c r="J1132" s="389">
        <v>19490000</v>
      </c>
    </row>
    <row r="1133" spans="1:12">
      <c r="A1133" s="383" t="s">
        <v>1591</v>
      </c>
      <c r="B1133" s="383">
        <v>1</v>
      </c>
      <c r="C1133" s="383">
        <v>6</v>
      </c>
      <c r="D1133" s="383">
        <v>6</v>
      </c>
      <c r="E1133" s="383">
        <v>15</v>
      </c>
      <c r="F1133" s="383" t="s">
        <v>8031</v>
      </c>
      <c r="G1133" s="384" t="s">
        <v>1412</v>
      </c>
      <c r="H1133" s="385"/>
      <c r="I1133" s="386"/>
      <c r="J1133" s="387">
        <f>SUM(J1134:J1136)</f>
        <v>654870000</v>
      </c>
      <c r="L1133" s="413">
        <f>J1133</f>
        <v>654870000</v>
      </c>
    </row>
    <row r="1134" spans="1:12" ht="33">
      <c r="A1134" s="383" t="s">
        <v>1790</v>
      </c>
      <c r="B1134" s="383">
        <v>1</v>
      </c>
      <c r="C1134" s="383">
        <v>6</v>
      </c>
      <c r="D1134" s="383">
        <v>6</v>
      </c>
      <c r="E1134" s="383">
        <v>15</v>
      </c>
      <c r="F1134" s="383">
        <v>25</v>
      </c>
      <c r="G1134" s="385" t="s">
        <v>1791</v>
      </c>
      <c r="H1134" s="385" t="s">
        <v>1792</v>
      </c>
      <c r="I1134" s="385" t="s">
        <v>594</v>
      </c>
      <c r="J1134" s="389">
        <v>266200000</v>
      </c>
    </row>
    <row r="1135" spans="1:12">
      <c r="A1135" s="383" t="s">
        <v>1793</v>
      </c>
      <c r="B1135" s="383">
        <v>1</v>
      </c>
      <c r="C1135" s="383">
        <v>6</v>
      </c>
      <c r="D1135" s="383">
        <v>6</v>
      </c>
      <c r="E1135" s="383">
        <v>15</v>
      </c>
      <c r="F1135" s="383">
        <v>27</v>
      </c>
      <c r="G1135" s="385" t="s">
        <v>1794</v>
      </c>
      <c r="H1135" s="385" t="s">
        <v>1795</v>
      </c>
      <c r="I1135" s="385" t="s">
        <v>151</v>
      </c>
      <c r="J1135" s="389">
        <f>511450000-170000000</f>
        <v>341450000</v>
      </c>
    </row>
    <row r="1136" spans="1:12" ht="33">
      <c r="A1136" s="383" t="s">
        <v>1796</v>
      </c>
      <c r="B1136" s="383">
        <v>1</v>
      </c>
      <c r="C1136" s="383">
        <v>6</v>
      </c>
      <c r="D1136" s="383">
        <v>6</v>
      </c>
      <c r="E1136" s="383">
        <v>15</v>
      </c>
      <c r="F1136" s="383">
        <v>29</v>
      </c>
      <c r="G1136" s="385" t="s">
        <v>1797</v>
      </c>
      <c r="H1136" s="385" t="s">
        <v>1798</v>
      </c>
      <c r="I1136" s="385" t="s">
        <v>151</v>
      </c>
      <c r="J1136" s="389">
        <v>47220000</v>
      </c>
    </row>
    <row r="1137" spans="1:12" ht="33">
      <c r="A1137" s="383" t="s">
        <v>1799</v>
      </c>
      <c r="B1137" s="383">
        <v>1</v>
      </c>
      <c r="C1137" s="383">
        <v>6</v>
      </c>
      <c r="D1137" s="383">
        <v>6</v>
      </c>
      <c r="E1137" s="383">
        <v>19</v>
      </c>
      <c r="F1137" s="383" t="s">
        <v>8031</v>
      </c>
      <c r="G1137" s="384" t="s">
        <v>1800</v>
      </c>
      <c r="H1137" s="385"/>
      <c r="I1137" s="386"/>
      <c r="J1137" s="387">
        <f>SUM(J1138:J1139)</f>
        <v>522016000</v>
      </c>
      <c r="L1137" s="413">
        <f>J1137</f>
        <v>522016000</v>
      </c>
    </row>
    <row r="1138" spans="1:12" ht="82.5">
      <c r="A1138" s="383" t="s">
        <v>1801</v>
      </c>
      <c r="B1138" s="383">
        <v>1</v>
      </c>
      <c r="C1138" s="383">
        <v>6</v>
      </c>
      <c r="D1138" s="383">
        <v>6</v>
      </c>
      <c r="E1138" s="383">
        <v>19</v>
      </c>
      <c r="F1138" s="383">
        <v>17</v>
      </c>
      <c r="G1138" s="385" t="s">
        <v>1802</v>
      </c>
      <c r="H1138" s="385" t="s">
        <v>1803</v>
      </c>
      <c r="I1138" s="385" t="s">
        <v>1804</v>
      </c>
      <c r="J1138" s="389">
        <v>122016000</v>
      </c>
    </row>
    <row r="1139" spans="1:12">
      <c r="A1139" s="383" t="s">
        <v>7882</v>
      </c>
      <c r="B1139" s="383">
        <v>1</v>
      </c>
      <c r="C1139" s="383">
        <v>6</v>
      </c>
      <c r="D1139" s="383">
        <v>6</v>
      </c>
      <c r="E1139" s="383">
        <v>19</v>
      </c>
      <c r="F1139" s="383">
        <v>18</v>
      </c>
      <c r="G1139" s="385" t="s">
        <v>1805</v>
      </c>
      <c r="H1139" s="385" t="s">
        <v>7883</v>
      </c>
      <c r="I1139" s="385" t="s">
        <v>151</v>
      </c>
      <c r="J1139" s="389">
        <v>400000000</v>
      </c>
    </row>
    <row r="1140" spans="1:12">
      <c r="A1140" s="383" t="s">
        <v>1806</v>
      </c>
      <c r="B1140" s="383">
        <v>1</v>
      </c>
      <c r="C1140" s="383">
        <v>6</v>
      </c>
      <c r="D1140" s="383">
        <v>6</v>
      </c>
      <c r="E1140" s="383">
        <v>21</v>
      </c>
      <c r="F1140" s="383" t="s">
        <v>8031</v>
      </c>
      <c r="G1140" s="384" t="s">
        <v>1807</v>
      </c>
      <c r="H1140" s="385"/>
      <c r="I1140" s="386"/>
      <c r="J1140" s="387">
        <f>SUM(J1141:J1157)+J1158</f>
        <v>5808330000</v>
      </c>
      <c r="L1140" s="413">
        <f>J1140</f>
        <v>5808330000</v>
      </c>
    </row>
    <row r="1141" spans="1:12">
      <c r="A1141" s="383" t="s">
        <v>1808</v>
      </c>
      <c r="B1141" s="383">
        <v>1</v>
      </c>
      <c r="C1141" s="383">
        <v>6</v>
      </c>
      <c r="D1141" s="383">
        <v>6</v>
      </c>
      <c r="E1141" s="383">
        <v>21</v>
      </c>
      <c r="F1141" s="383">
        <v>5</v>
      </c>
      <c r="G1141" s="385" t="s">
        <v>1809</v>
      </c>
      <c r="H1141" s="385" t="s">
        <v>1810</v>
      </c>
      <c r="I1141" s="385" t="s">
        <v>594</v>
      </c>
      <c r="J1141" s="389">
        <v>708320000</v>
      </c>
    </row>
    <row r="1142" spans="1:12" ht="33">
      <c r="A1142" s="383" t="s">
        <v>1811</v>
      </c>
      <c r="B1142" s="383">
        <v>1</v>
      </c>
      <c r="C1142" s="383">
        <v>6</v>
      </c>
      <c r="D1142" s="383">
        <v>6</v>
      </c>
      <c r="E1142" s="383">
        <v>21</v>
      </c>
      <c r="F1142" s="383">
        <v>6</v>
      </c>
      <c r="G1142" s="385" t="s">
        <v>1812</v>
      </c>
      <c r="H1142" s="385" t="s">
        <v>1813</v>
      </c>
      <c r="I1142" s="385" t="s">
        <v>151</v>
      </c>
      <c r="J1142" s="389">
        <v>303650000</v>
      </c>
    </row>
    <row r="1143" spans="1:12">
      <c r="A1143" s="383" t="s">
        <v>1814</v>
      </c>
      <c r="B1143" s="383">
        <v>1</v>
      </c>
      <c r="C1143" s="383">
        <v>6</v>
      </c>
      <c r="D1143" s="383">
        <v>6</v>
      </c>
      <c r="E1143" s="383">
        <v>21</v>
      </c>
      <c r="F1143" s="383">
        <v>9</v>
      </c>
      <c r="G1143" s="385" t="s">
        <v>1815</v>
      </c>
      <c r="H1143" s="385" t="s">
        <v>1816</v>
      </c>
      <c r="I1143" s="385" t="s">
        <v>594</v>
      </c>
      <c r="J1143" s="389">
        <v>287191000</v>
      </c>
    </row>
    <row r="1144" spans="1:12">
      <c r="A1144" s="383" t="s">
        <v>1817</v>
      </c>
      <c r="B1144" s="383">
        <v>1</v>
      </c>
      <c r="C1144" s="383">
        <v>6</v>
      </c>
      <c r="D1144" s="383">
        <v>6</v>
      </c>
      <c r="E1144" s="383">
        <v>21</v>
      </c>
      <c r="F1144" s="383">
        <v>10</v>
      </c>
      <c r="G1144" s="385" t="s">
        <v>1818</v>
      </c>
      <c r="H1144" s="385" t="s">
        <v>1819</v>
      </c>
      <c r="I1144" s="385" t="s">
        <v>594</v>
      </c>
      <c r="J1144" s="389">
        <v>100300000</v>
      </c>
    </row>
    <row r="1145" spans="1:12">
      <c r="A1145" s="383" t="s">
        <v>1820</v>
      </c>
      <c r="B1145" s="383">
        <v>1</v>
      </c>
      <c r="C1145" s="383">
        <v>6</v>
      </c>
      <c r="D1145" s="383">
        <v>6</v>
      </c>
      <c r="E1145" s="383">
        <v>21</v>
      </c>
      <c r="F1145" s="383">
        <v>12</v>
      </c>
      <c r="G1145" s="385" t="s">
        <v>1821</v>
      </c>
      <c r="H1145" s="385" t="s">
        <v>1822</v>
      </c>
      <c r="I1145" s="385" t="s">
        <v>1823</v>
      </c>
      <c r="J1145" s="389">
        <v>121810000</v>
      </c>
    </row>
    <row r="1146" spans="1:12" ht="33">
      <c r="A1146" s="383" t="s">
        <v>1824</v>
      </c>
      <c r="B1146" s="383">
        <v>1</v>
      </c>
      <c r="C1146" s="383">
        <v>6</v>
      </c>
      <c r="D1146" s="383">
        <v>6</v>
      </c>
      <c r="E1146" s="383">
        <v>21</v>
      </c>
      <c r="F1146" s="383">
        <v>13</v>
      </c>
      <c r="G1146" s="385" t="s">
        <v>1825</v>
      </c>
      <c r="H1146" s="385" t="s">
        <v>1826</v>
      </c>
      <c r="I1146" s="385" t="s">
        <v>1827</v>
      </c>
      <c r="J1146" s="389">
        <f>55942000-6000000</f>
        <v>49942000</v>
      </c>
    </row>
    <row r="1147" spans="1:12" ht="33">
      <c r="A1147" s="383" t="s">
        <v>1828</v>
      </c>
      <c r="B1147" s="383">
        <v>1</v>
      </c>
      <c r="C1147" s="383">
        <v>6</v>
      </c>
      <c r="D1147" s="383">
        <v>6</v>
      </c>
      <c r="E1147" s="383">
        <v>21</v>
      </c>
      <c r="F1147" s="383">
        <v>19</v>
      </c>
      <c r="G1147" s="385" t="s">
        <v>1829</v>
      </c>
      <c r="H1147" s="385" t="s">
        <v>1830</v>
      </c>
      <c r="I1147" s="385" t="s">
        <v>1827</v>
      </c>
      <c r="J1147" s="389">
        <f>45592000-4000000</f>
        <v>41592000</v>
      </c>
    </row>
    <row r="1148" spans="1:12">
      <c r="A1148" s="383" t="s">
        <v>1831</v>
      </c>
      <c r="B1148" s="383">
        <v>1</v>
      </c>
      <c r="C1148" s="383">
        <v>6</v>
      </c>
      <c r="D1148" s="383">
        <v>6</v>
      </c>
      <c r="E1148" s="383">
        <v>21</v>
      </c>
      <c r="F1148" s="383">
        <v>21</v>
      </c>
      <c r="G1148" s="385" t="s">
        <v>1832</v>
      </c>
      <c r="H1148" s="385" t="s">
        <v>1833</v>
      </c>
      <c r="I1148" s="385" t="s">
        <v>84</v>
      </c>
      <c r="J1148" s="389">
        <f>2703440000-500000000</f>
        <v>2203440000</v>
      </c>
    </row>
    <row r="1149" spans="1:12" ht="33">
      <c r="A1149" s="383" t="s">
        <v>1834</v>
      </c>
      <c r="B1149" s="383">
        <v>1</v>
      </c>
      <c r="C1149" s="383">
        <v>6</v>
      </c>
      <c r="D1149" s="383">
        <v>6</v>
      </c>
      <c r="E1149" s="383">
        <v>21</v>
      </c>
      <c r="F1149" s="383">
        <v>23</v>
      </c>
      <c r="G1149" s="385" t="s">
        <v>1835</v>
      </c>
      <c r="H1149" s="385" t="s">
        <v>1836</v>
      </c>
      <c r="I1149" s="385" t="s">
        <v>84</v>
      </c>
      <c r="J1149" s="389">
        <f>415895000-100000000</f>
        <v>315895000</v>
      </c>
    </row>
    <row r="1150" spans="1:12">
      <c r="A1150" s="383" t="s">
        <v>1837</v>
      </c>
      <c r="B1150" s="383">
        <v>1</v>
      </c>
      <c r="C1150" s="383">
        <v>6</v>
      </c>
      <c r="D1150" s="383">
        <v>6</v>
      </c>
      <c r="E1150" s="383">
        <v>21</v>
      </c>
      <c r="F1150" s="383">
        <v>26</v>
      </c>
      <c r="G1150" s="385" t="s">
        <v>1838</v>
      </c>
      <c r="H1150" s="385" t="s">
        <v>1839</v>
      </c>
      <c r="I1150" s="385" t="s">
        <v>151</v>
      </c>
      <c r="J1150" s="389">
        <v>21950000</v>
      </c>
    </row>
    <row r="1151" spans="1:12">
      <c r="A1151" s="383" t="s">
        <v>1840</v>
      </c>
      <c r="B1151" s="383">
        <v>1</v>
      </c>
      <c r="C1151" s="383">
        <v>6</v>
      </c>
      <c r="D1151" s="383">
        <v>6</v>
      </c>
      <c r="E1151" s="383">
        <v>21</v>
      </c>
      <c r="F1151" s="383">
        <v>28</v>
      </c>
      <c r="G1151" s="385" t="s">
        <v>1841</v>
      </c>
      <c r="H1151" s="385" t="s">
        <v>1842</v>
      </c>
      <c r="I1151" s="385" t="s">
        <v>151</v>
      </c>
      <c r="J1151" s="389">
        <f>25550000+4500000</f>
        <v>30050000</v>
      </c>
    </row>
    <row r="1152" spans="1:12" ht="33">
      <c r="A1152" s="383" t="s">
        <v>1843</v>
      </c>
      <c r="B1152" s="383">
        <v>1</v>
      </c>
      <c r="C1152" s="383">
        <v>6</v>
      </c>
      <c r="D1152" s="383">
        <v>6</v>
      </c>
      <c r="E1152" s="383">
        <v>21</v>
      </c>
      <c r="F1152" s="383">
        <v>29</v>
      </c>
      <c r="G1152" s="385" t="s">
        <v>1844</v>
      </c>
      <c r="H1152" s="385" t="s">
        <v>1845</v>
      </c>
      <c r="I1152" s="385" t="s">
        <v>151</v>
      </c>
      <c r="J1152" s="389">
        <f>9530000+15000000</f>
        <v>24530000</v>
      </c>
    </row>
    <row r="1153" spans="1:12" ht="49.5">
      <c r="A1153" s="383" t="s">
        <v>1846</v>
      </c>
      <c r="B1153" s="383">
        <v>1</v>
      </c>
      <c r="C1153" s="383">
        <v>6</v>
      </c>
      <c r="D1153" s="383">
        <v>6</v>
      </c>
      <c r="E1153" s="383">
        <v>21</v>
      </c>
      <c r="F1153" s="383">
        <v>30</v>
      </c>
      <c r="G1153" s="385" t="s">
        <v>1847</v>
      </c>
      <c r="H1153" s="385" t="s">
        <v>1848</v>
      </c>
      <c r="I1153" s="385" t="s">
        <v>151</v>
      </c>
      <c r="J1153" s="389">
        <v>44185000</v>
      </c>
    </row>
    <row r="1154" spans="1:12">
      <c r="A1154" s="383" t="s">
        <v>1849</v>
      </c>
      <c r="B1154" s="383">
        <v>1</v>
      </c>
      <c r="C1154" s="383">
        <v>6</v>
      </c>
      <c r="D1154" s="383">
        <v>6</v>
      </c>
      <c r="E1154" s="383">
        <v>21</v>
      </c>
      <c r="F1154" s="383">
        <v>32</v>
      </c>
      <c r="G1154" s="385" t="s">
        <v>1850</v>
      </c>
      <c r="H1154" s="385" t="s">
        <v>1851</v>
      </c>
      <c r="I1154" s="385" t="s">
        <v>594</v>
      </c>
      <c r="J1154" s="389">
        <f>68738000-31500000</f>
        <v>37238000</v>
      </c>
    </row>
    <row r="1155" spans="1:12">
      <c r="A1155" s="383" t="s">
        <v>1852</v>
      </c>
      <c r="B1155" s="383">
        <v>1</v>
      </c>
      <c r="C1155" s="383">
        <v>6</v>
      </c>
      <c r="D1155" s="383">
        <v>6</v>
      </c>
      <c r="E1155" s="383">
        <v>21</v>
      </c>
      <c r="F1155" s="383">
        <v>37</v>
      </c>
      <c r="G1155" s="385" t="s">
        <v>1853</v>
      </c>
      <c r="H1155" s="385" t="s">
        <v>1854</v>
      </c>
      <c r="I1155" s="385" t="s">
        <v>1855</v>
      </c>
      <c r="J1155" s="389">
        <f>457985000-720000-250000000</f>
        <v>207265000</v>
      </c>
    </row>
    <row r="1156" spans="1:12" ht="33">
      <c r="A1156" s="383" t="s">
        <v>1856</v>
      </c>
      <c r="B1156" s="383">
        <v>1</v>
      </c>
      <c r="C1156" s="383">
        <v>6</v>
      </c>
      <c r="D1156" s="383">
        <v>6</v>
      </c>
      <c r="E1156" s="383">
        <v>21</v>
      </c>
      <c r="F1156" s="383">
        <v>44</v>
      </c>
      <c r="G1156" s="385" t="s">
        <v>1857</v>
      </c>
      <c r="H1156" s="385" t="s">
        <v>1858</v>
      </c>
      <c r="I1156" s="385" t="s">
        <v>1859</v>
      </c>
      <c r="J1156" s="389">
        <v>776160000</v>
      </c>
    </row>
    <row r="1157" spans="1:12">
      <c r="A1157" s="383" t="s">
        <v>1860</v>
      </c>
      <c r="B1157" s="383">
        <v>1</v>
      </c>
      <c r="C1157" s="383">
        <v>6</v>
      </c>
      <c r="D1157" s="383">
        <v>6</v>
      </c>
      <c r="E1157" s="383">
        <v>21</v>
      </c>
      <c r="F1157" s="383">
        <v>45</v>
      </c>
      <c r="G1157" s="385" t="s">
        <v>1861</v>
      </c>
      <c r="H1157" s="385" t="s">
        <v>7888</v>
      </c>
      <c r="I1157" s="385" t="s">
        <v>151</v>
      </c>
      <c r="J1157" s="389">
        <v>303810000</v>
      </c>
    </row>
    <row r="1158" spans="1:12">
      <c r="A1158" s="383" t="s">
        <v>1862</v>
      </c>
      <c r="B1158" s="383">
        <v>1</v>
      </c>
      <c r="C1158" s="383">
        <v>6</v>
      </c>
      <c r="D1158" s="383">
        <v>6</v>
      </c>
      <c r="E1158" s="383">
        <v>21</v>
      </c>
      <c r="F1158" s="383">
        <v>46</v>
      </c>
      <c r="G1158" s="385" t="s">
        <v>1863</v>
      </c>
      <c r="H1158" s="385" t="s">
        <v>1864</v>
      </c>
      <c r="I1158" s="385" t="s">
        <v>151</v>
      </c>
      <c r="J1158" s="389">
        <v>231002000</v>
      </c>
    </row>
    <row r="1159" spans="1:12">
      <c r="A1159" s="383" t="s">
        <v>1865</v>
      </c>
      <c r="B1159" s="383">
        <v>1</v>
      </c>
      <c r="C1159" s="383">
        <v>6</v>
      </c>
      <c r="D1159" s="383">
        <v>6</v>
      </c>
      <c r="E1159" s="383">
        <v>22</v>
      </c>
      <c r="F1159" s="383" t="s">
        <v>8031</v>
      </c>
      <c r="G1159" s="384" t="s">
        <v>1866</v>
      </c>
      <c r="H1159" s="385"/>
      <c r="I1159" s="386"/>
      <c r="J1159" s="387">
        <f>SUM(J1160:J1166)</f>
        <v>709410000</v>
      </c>
      <c r="L1159" s="413">
        <f>J1159</f>
        <v>709410000</v>
      </c>
    </row>
    <row r="1160" spans="1:12" ht="33">
      <c r="A1160" s="383" t="s">
        <v>1867</v>
      </c>
      <c r="B1160" s="383">
        <v>1</v>
      </c>
      <c r="C1160" s="383">
        <v>6</v>
      </c>
      <c r="D1160" s="383">
        <v>6</v>
      </c>
      <c r="E1160" s="383">
        <v>22</v>
      </c>
      <c r="F1160" s="383">
        <v>4</v>
      </c>
      <c r="G1160" s="385" t="s">
        <v>1868</v>
      </c>
      <c r="H1160" s="385" t="s">
        <v>1869</v>
      </c>
      <c r="I1160" s="385" t="s">
        <v>84</v>
      </c>
      <c r="J1160" s="389">
        <f>357195000-318000000</f>
        <v>39195000</v>
      </c>
    </row>
    <row r="1161" spans="1:12" ht="33">
      <c r="A1161" s="383" t="s">
        <v>1870</v>
      </c>
      <c r="B1161" s="383">
        <v>1</v>
      </c>
      <c r="C1161" s="383">
        <v>6</v>
      </c>
      <c r="D1161" s="383">
        <v>6</v>
      </c>
      <c r="E1161" s="383">
        <v>22</v>
      </c>
      <c r="F1161" s="383">
        <v>11</v>
      </c>
      <c r="G1161" s="385" t="s">
        <v>1871</v>
      </c>
      <c r="H1161" s="385" t="s">
        <v>1872</v>
      </c>
      <c r="I1161" s="385" t="s">
        <v>84</v>
      </c>
      <c r="J1161" s="389">
        <f>163475000-130000000</f>
        <v>33475000</v>
      </c>
    </row>
    <row r="1162" spans="1:12" ht="33">
      <c r="A1162" s="383" t="s">
        <v>1873</v>
      </c>
      <c r="B1162" s="383">
        <v>1</v>
      </c>
      <c r="C1162" s="383">
        <v>6</v>
      </c>
      <c r="D1162" s="383">
        <v>6</v>
      </c>
      <c r="E1162" s="383">
        <v>22</v>
      </c>
      <c r="F1162" s="383">
        <v>12</v>
      </c>
      <c r="G1162" s="385" t="s">
        <v>1874</v>
      </c>
      <c r="H1162" s="385" t="s">
        <v>1875</v>
      </c>
      <c r="I1162" s="385" t="s">
        <v>84</v>
      </c>
      <c r="J1162" s="389">
        <f>367000000-300000000</f>
        <v>67000000</v>
      </c>
    </row>
    <row r="1163" spans="1:12" ht="33">
      <c r="A1163" s="383" t="s">
        <v>1876</v>
      </c>
      <c r="B1163" s="383">
        <v>1</v>
      </c>
      <c r="C1163" s="383">
        <v>6</v>
      </c>
      <c r="D1163" s="383">
        <v>6</v>
      </c>
      <c r="E1163" s="383">
        <v>22</v>
      </c>
      <c r="F1163" s="383">
        <v>17</v>
      </c>
      <c r="G1163" s="385" t="s">
        <v>1877</v>
      </c>
      <c r="H1163" s="385" t="s">
        <v>1878</v>
      </c>
      <c r="I1163" s="385" t="s">
        <v>84</v>
      </c>
      <c r="J1163" s="389">
        <f>52265000-18000000</f>
        <v>34265000</v>
      </c>
    </row>
    <row r="1164" spans="1:12">
      <c r="A1164" s="383" t="s">
        <v>1879</v>
      </c>
      <c r="B1164" s="383">
        <v>1</v>
      </c>
      <c r="C1164" s="383">
        <v>6</v>
      </c>
      <c r="D1164" s="383">
        <v>6</v>
      </c>
      <c r="E1164" s="383">
        <v>22</v>
      </c>
      <c r="F1164" s="383">
        <v>23</v>
      </c>
      <c r="G1164" s="385" t="s">
        <v>1880</v>
      </c>
      <c r="H1164" s="385" t="s">
        <v>1881</v>
      </c>
      <c r="I1164" s="385" t="s">
        <v>594</v>
      </c>
      <c r="J1164" s="389">
        <f>62475000-27000000</f>
        <v>35475000</v>
      </c>
    </row>
    <row r="1165" spans="1:12">
      <c r="A1165" s="383" t="s">
        <v>7884</v>
      </c>
      <c r="B1165" s="383">
        <v>1</v>
      </c>
      <c r="C1165" s="383">
        <v>6</v>
      </c>
      <c r="D1165" s="383">
        <v>6</v>
      </c>
      <c r="E1165" s="383">
        <v>22</v>
      </c>
      <c r="F1165" s="383">
        <v>24</v>
      </c>
      <c r="G1165" s="385" t="s">
        <v>1882</v>
      </c>
      <c r="H1165" s="385" t="s">
        <v>7886</v>
      </c>
      <c r="I1165" s="385" t="s">
        <v>594</v>
      </c>
      <c r="J1165" s="389">
        <f>0+250000000</f>
        <v>250000000</v>
      </c>
    </row>
    <row r="1166" spans="1:12" ht="33">
      <c r="A1166" s="383" t="s">
        <v>7885</v>
      </c>
      <c r="B1166" s="383">
        <v>1</v>
      </c>
      <c r="C1166" s="383">
        <v>6</v>
      </c>
      <c r="D1166" s="383">
        <v>6</v>
      </c>
      <c r="E1166" s="383">
        <v>22</v>
      </c>
      <c r="F1166" s="383">
        <v>25</v>
      </c>
      <c r="G1166" s="385" t="s">
        <v>1883</v>
      </c>
      <c r="H1166" s="385" t="s">
        <v>7887</v>
      </c>
      <c r="I1166" s="385" t="s">
        <v>594</v>
      </c>
      <c r="J1166" s="389">
        <f>0+250000000</f>
        <v>250000000</v>
      </c>
    </row>
    <row r="1167" spans="1:12">
      <c r="A1167" s="383" t="s">
        <v>1884</v>
      </c>
      <c r="B1167" s="383">
        <v>1</v>
      </c>
      <c r="C1167" s="383">
        <v>6</v>
      </c>
      <c r="D1167" s="383">
        <v>6</v>
      </c>
      <c r="E1167" s="383">
        <v>23</v>
      </c>
      <c r="F1167" s="383" t="s">
        <v>8031</v>
      </c>
      <c r="G1167" s="384" t="s">
        <v>1885</v>
      </c>
      <c r="H1167" s="385"/>
      <c r="I1167" s="386"/>
      <c r="J1167" s="387">
        <f>SUM(J1168:J1170)</f>
        <v>746583000</v>
      </c>
      <c r="L1167" s="413">
        <f>J1167</f>
        <v>746583000</v>
      </c>
    </row>
    <row r="1168" spans="1:12" ht="33">
      <c r="A1168" s="383" t="s">
        <v>1886</v>
      </c>
      <c r="B1168" s="383">
        <v>1</v>
      </c>
      <c r="C1168" s="383">
        <v>6</v>
      </c>
      <c r="D1168" s="383">
        <v>6</v>
      </c>
      <c r="E1168" s="383">
        <v>23</v>
      </c>
      <c r="F1168" s="383">
        <v>2</v>
      </c>
      <c r="G1168" s="385" t="s">
        <v>1887</v>
      </c>
      <c r="H1168" s="385" t="s">
        <v>1888</v>
      </c>
      <c r="I1168" s="385" t="s">
        <v>1889</v>
      </c>
      <c r="J1168" s="389">
        <f>314002000-180088000</f>
        <v>133914000</v>
      </c>
    </row>
    <row r="1169" spans="1:13">
      <c r="A1169" s="383" t="s">
        <v>1890</v>
      </c>
      <c r="B1169" s="383">
        <v>1</v>
      </c>
      <c r="C1169" s="383">
        <v>6</v>
      </c>
      <c r="D1169" s="383">
        <v>6</v>
      </c>
      <c r="E1169" s="383">
        <v>23</v>
      </c>
      <c r="F1169" s="383">
        <v>4</v>
      </c>
      <c r="G1169" s="385" t="s">
        <v>1891</v>
      </c>
      <c r="H1169" s="385" t="s">
        <v>1892</v>
      </c>
      <c r="I1169" s="385" t="s">
        <v>1893</v>
      </c>
      <c r="J1169" s="389">
        <f>429827000-17158000</f>
        <v>412669000</v>
      </c>
    </row>
    <row r="1170" spans="1:13" ht="33">
      <c r="A1170" s="383" t="s">
        <v>7889</v>
      </c>
      <c r="B1170" s="383">
        <v>1</v>
      </c>
      <c r="C1170" s="383">
        <v>6</v>
      </c>
      <c r="D1170" s="383">
        <v>6</v>
      </c>
      <c r="E1170" s="383">
        <v>23</v>
      </c>
      <c r="F1170" s="383">
        <v>5</v>
      </c>
      <c r="G1170" s="385" t="s">
        <v>1894</v>
      </c>
      <c r="H1170" s="385" t="s">
        <v>7890</v>
      </c>
      <c r="I1170" s="385" t="s">
        <v>1859</v>
      </c>
      <c r="J1170" s="389">
        <f>0+200000000</f>
        <v>200000000</v>
      </c>
    </row>
    <row r="1171" spans="1:13" ht="33">
      <c r="A1171" s="383" t="s">
        <v>1895</v>
      </c>
      <c r="B1171" s="383">
        <v>1</v>
      </c>
      <c r="C1171" s="383">
        <v>6</v>
      </c>
      <c r="D1171" s="383">
        <v>6</v>
      </c>
      <c r="E1171" s="383">
        <v>24</v>
      </c>
      <c r="F1171" s="383" t="s">
        <v>8031</v>
      </c>
      <c r="G1171" s="384" t="s">
        <v>1896</v>
      </c>
      <c r="H1171" s="385"/>
      <c r="I1171" s="386"/>
      <c r="J1171" s="387">
        <f>SUM(J1172:J1172)</f>
        <v>65800000</v>
      </c>
      <c r="L1171" s="413">
        <f>J1171</f>
        <v>65800000</v>
      </c>
    </row>
    <row r="1172" spans="1:13" ht="33">
      <c r="A1172" s="383" t="s">
        <v>1897</v>
      </c>
      <c r="B1172" s="383">
        <v>1</v>
      </c>
      <c r="C1172" s="383">
        <v>6</v>
      </c>
      <c r="D1172" s="383">
        <v>6</v>
      </c>
      <c r="E1172" s="383">
        <v>24</v>
      </c>
      <c r="F1172" s="383">
        <v>13</v>
      </c>
      <c r="G1172" s="385" t="s">
        <v>1898</v>
      </c>
      <c r="H1172" s="385" t="s">
        <v>1899</v>
      </c>
      <c r="I1172" s="385" t="s">
        <v>594</v>
      </c>
      <c r="J1172" s="395">
        <f>15800000+50000000</f>
        <v>65800000</v>
      </c>
    </row>
    <row r="1173" spans="1:13">
      <c r="A1173" s="383" t="s">
        <v>1900</v>
      </c>
      <c r="B1173" s="383">
        <v>1</v>
      </c>
      <c r="C1173" s="383">
        <v>6</v>
      </c>
      <c r="D1173" s="383">
        <v>6</v>
      </c>
      <c r="E1173" s="383">
        <v>26</v>
      </c>
      <c r="F1173" s="383" t="s">
        <v>8031</v>
      </c>
      <c r="G1173" s="384" t="s">
        <v>1901</v>
      </c>
      <c r="H1173" s="385"/>
      <c r="I1173" s="386"/>
      <c r="J1173" s="387">
        <f>J1174</f>
        <v>206720000</v>
      </c>
      <c r="L1173" s="413">
        <f>J1173</f>
        <v>206720000</v>
      </c>
    </row>
    <row r="1174" spans="1:13" ht="33">
      <c r="A1174" s="383" t="s">
        <v>1902</v>
      </c>
      <c r="B1174" s="383">
        <v>1</v>
      </c>
      <c r="C1174" s="383">
        <v>6</v>
      </c>
      <c r="D1174" s="383">
        <v>6</v>
      </c>
      <c r="E1174" s="383">
        <v>27</v>
      </c>
      <c r="F1174" s="383">
        <v>3</v>
      </c>
      <c r="G1174" s="385" t="s">
        <v>1903</v>
      </c>
      <c r="H1174" s="385" t="s">
        <v>1904</v>
      </c>
      <c r="I1174" s="385" t="s">
        <v>953</v>
      </c>
      <c r="J1174" s="389">
        <f>331720000-125000000</f>
        <v>206720000</v>
      </c>
    </row>
    <row r="1175" spans="1:13" s="388" customFormat="1">
      <c r="A1175" s="449" t="s">
        <v>864</v>
      </c>
      <c r="B1175" s="449"/>
      <c r="C1175" s="449"/>
      <c r="D1175" s="449"/>
      <c r="E1175" s="449"/>
      <c r="F1175" s="449"/>
      <c r="G1175" s="449"/>
      <c r="H1175" s="449"/>
      <c r="I1175" s="384"/>
      <c r="J1175" s="387">
        <f>L1175</f>
        <v>13945254000</v>
      </c>
      <c r="L1175" s="413">
        <f>SUM(L1108:L1173)</f>
        <v>13945254000</v>
      </c>
      <c r="M1175" s="413">
        <f>L1175</f>
        <v>13945254000</v>
      </c>
    </row>
    <row r="1176" spans="1:13" s="388" customFormat="1">
      <c r="A1176" s="406"/>
      <c r="B1176" s="406"/>
      <c r="C1176" s="406"/>
      <c r="D1176" s="406"/>
      <c r="E1176" s="406"/>
      <c r="F1176" s="406"/>
      <c r="G1176" s="407"/>
      <c r="H1176" s="407"/>
      <c r="I1176" s="407"/>
      <c r="J1176" s="408"/>
      <c r="L1176" s="413"/>
    </row>
    <row r="1177" spans="1:13">
      <c r="A1177" s="376" t="s">
        <v>7965</v>
      </c>
      <c r="B1177" s="377"/>
      <c r="C1177" s="377"/>
      <c r="D1177" s="377"/>
      <c r="E1177" s="377"/>
      <c r="F1177" s="377"/>
      <c r="G1177" s="378" t="str">
        <f>VLOOKUP(D1182,Sheet3!$C$2:$D$27,2,0)</f>
        <v>: Perencanaan</v>
      </c>
      <c r="H1177" s="374"/>
      <c r="I1177" s="374"/>
      <c r="J1177" s="375"/>
      <c r="L1177" s="413"/>
    </row>
    <row r="1178" spans="1:13">
      <c r="A1178" s="376" t="s">
        <v>3</v>
      </c>
      <c r="B1178" s="377"/>
      <c r="C1178" s="377"/>
      <c r="D1178" s="377"/>
      <c r="E1178" s="377"/>
      <c r="F1178" s="377"/>
      <c r="G1178" s="378" t="str">
        <f>VLOOKUP($C1182,Sheet3!$A$2:$B$48,2,0)</f>
        <v>: Sekretariat Daerah</v>
      </c>
      <c r="H1178" s="374"/>
      <c r="I1178" s="374"/>
      <c r="J1178" s="375"/>
      <c r="L1178" s="413"/>
    </row>
    <row r="1179" spans="1:13">
      <c r="L1179" s="413"/>
    </row>
    <row r="1180" spans="1:13" s="375" customFormat="1" ht="33">
      <c r="A1180" s="445" t="s">
        <v>69</v>
      </c>
      <c r="B1180" s="445" t="s">
        <v>7962</v>
      </c>
      <c r="C1180" s="445" t="s">
        <v>83</v>
      </c>
      <c r="D1180" s="445" t="s">
        <v>7963</v>
      </c>
      <c r="E1180" s="445" t="s">
        <v>7964</v>
      </c>
      <c r="F1180" s="445" t="s">
        <v>5508</v>
      </c>
      <c r="G1180" s="380" t="s">
        <v>8115</v>
      </c>
      <c r="H1180" s="380" t="s">
        <v>65</v>
      </c>
      <c r="I1180" s="380" t="s">
        <v>72</v>
      </c>
      <c r="J1180" s="380" t="s">
        <v>7961</v>
      </c>
    </row>
    <row r="1181" spans="1:13" s="411" customFormat="1" ht="12">
      <c r="A1181" s="409">
        <v>1</v>
      </c>
      <c r="B1181" s="409"/>
      <c r="C1181" s="409"/>
      <c r="D1181" s="409"/>
      <c r="E1181" s="409"/>
      <c r="F1181" s="409"/>
      <c r="G1181" s="410">
        <v>2</v>
      </c>
      <c r="H1181" s="409">
        <v>3</v>
      </c>
      <c r="I1181" s="409">
        <v>4</v>
      </c>
      <c r="J1181" s="409">
        <v>5</v>
      </c>
    </row>
    <row r="1182" spans="1:13">
      <c r="A1182" s="383" t="s">
        <v>3953</v>
      </c>
      <c r="B1182" s="383">
        <v>1</v>
      </c>
      <c r="C1182" s="383">
        <v>18</v>
      </c>
      <c r="D1182" s="383">
        <v>6</v>
      </c>
      <c r="E1182" s="383">
        <v>16</v>
      </c>
      <c r="F1182" s="383" t="s">
        <v>8031</v>
      </c>
      <c r="G1182" s="384" t="s">
        <v>3954</v>
      </c>
      <c r="H1182" s="385"/>
      <c r="I1182" s="386"/>
      <c r="J1182" s="387">
        <f>SUM(J1183)</f>
        <v>100000000</v>
      </c>
      <c r="L1182" s="413">
        <f>J1182</f>
        <v>100000000</v>
      </c>
    </row>
    <row r="1183" spans="1:13" ht="33">
      <c r="A1183" s="383" t="s">
        <v>3955</v>
      </c>
      <c r="B1183" s="383">
        <v>1</v>
      </c>
      <c r="C1183" s="383">
        <v>18</v>
      </c>
      <c r="D1183" s="383">
        <v>6</v>
      </c>
      <c r="E1183" s="383">
        <v>16</v>
      </c>
      <c r="F1183" s="383">
        <v>2</v>
      </c>
      <c r="G1183" s="385" t="s">
        <v>3956</v>
      </c>
      <c r="H1183" s="385" t="s">
        <v>3957</v>
      </c>
      <c r="I1183" s="385" t="s">
        <v>151</v>
      </c>
      <c r="J1183" s="389">
        <f>150000000-50000000</f>
        <v>100000000</v>
      </c>
    </row>
    <row r="1184" spans="1:13" s="388" customFormat="1">
      <c r="A1184" s="449" t="s">
        <v>864</v>
      </c>
      <c r="B1184" s="449"/>
      <c r="C1184" s="449"/>
      <c r="D1184" s="449"/>
      <c r="E1184" s="449"/>
      <c r="F1184" s="449"/>
      <c r="G1184" s="449"/>
      <c r="H1184" s="449"/>
      <c r="I1184" s="384"/>
      <c r="J1184" s="387">
        <f>L1184</f>
        <v>100000000</v>
      </c>
      <c r="L1184" s="413">
        <f>SUM(L1182:L1183)</f>
        <v>100000000</v>
      </c>
      <c r="M1184" s="413">
        <f>L1184</f>
        <v>100000000</v>
      </c>
    </row>
    <row r="1185" spans="1:12" s="388" customFormat="1">
      <c r="A1185" s="406"/>
      <c r="B1185" s="406"/>
      <c r="C1185" s="406"/>
      <c r="D1185" s="406"/>
      <c r="E1185" s="406"/>
      <c r="F1185" s="406"/>
      <c r="G1185" s="407"/>
      <c r="H1185" s="407"/>
      <c r="I1185" s="407"/>
      <c r="J1185" s="408"/>
      <c r="L1185" s="413"/>
    </row>
    <row r="1186" spans="1:12">
      <c r="A1186" s="376" t="s">
        <v>7965</v>
      </c>
      <c r="B1186" s="377"/>
      <c r="C1186" s="377"/>
      <c r="D1186" s="377"/>
      <c r="E1186" s="377"/>
      <c r="F1186" s="377"/>
      <c r="G1186" s="378" t="str">
        <f>VLOOKUP(D1191,Sheet3!$C$2:$D$27,2,0)</f>
        <v>: Perhubungan</v>
      </c>
      <c r="H1186" s="374"/>
      <c r="I1186" s="374"/>
      <c r="J1186" s="375"/>
      <c r="L1186" s="413"/>
    </row>
    <row r="1187" spans="1:12">
      <c r="A1187" s="376" t="s">
        <v>3</v>
      </c>
      <c r="B1187" s="377"/>
      <c r="C1187" s="377"/>
      <c r="D1187" s="377"/>
      <c r="E1187" s="377"/>
      <c r="F1187" s="377"/>
      <c r="G1187" s="378" t="str">
        <f>VLOOKUP($C1191,Sheet3!$A$2:$B$48,2,0)</f>
        <v>: Dinas Perhubungan Komunikasi dan Informatika</v>
      </c>
      <c r="H1187" s="374"/>
      <c r="I1187" s="374"/>
      <c r="J1187" s="375"/>
      <c r="L1187" s="413"/>
    </row>
    <row r="1188" spans="1:12">
      <c r="L1188" s="413"/>
    </row>
    <row r="1189" spans="1:12" s="375" customFormat="1" ht="33">
      <c r="A1189" s="445" t="s">
        <v>69</v>
      </c>
      <c r="B1189" s="445" t="s">
        <v>7962</v>
      </c>
      <c r="C1189" s="445" t="s">
        <v>83</v>
      </c>
      <c r="D1189" s="445" t="s">
        <v>7963</v>
      </c>
      <c r="E1189" s="445" t="s">
        <v>7964</v>
      </c>
      <c r="F1189" s="445" t="s">
        <v>5508</v>
      </c>
      <c r="G1189" s="380" t="s">
        <v>8115</v>
      </c>
      <c r="H1189" s="380" t="s">
        <v>65</v>
      </c>
      <c r="I1189" s="380" t="s">
        <v>72</v>
      </c>
      <c r="J1189" s="380" t="s">
        <v>7961</v>
      </c>
    </row>
    <row r="1190" spans="1:12" s="411" customFormat="1" ht="12">
      <c r="A1190" s="409">
        <v>1</v>
      </c>
      <c r="B1190" s="409"/>
      <c r="C1190" s="409"/>
      <c r="D1190" s="409"/>
      <c r="E1190" s="409"/>
      <c r="F1190" s="409"/>
      <c r="G1190" s="410">
        <v>2</v>
      </c>
      <c r="H1190" s="409">
        <v>3</v>
      </c>
      <c r="I1190" s="409">
        <v>4</v>
      </c>
      <c r="J1190" s="409">
        <v>5</v>
      </c>
    </row>
    <row r="1191" spans="1:12">
      <c r="A1191" s="383" t="s">
        <v>1924</v>
      </c>
      <c r="B1191" s="383">
        <v>1</v>
      </c>
      <c r="C1191" s="383">
        <v>7</v>
      </c>
      <c r="D1191" s="383">
        <v>7</v>
      </c>
      <c r="E1191" s="383">
        <v>1</v>
      </c>
      <c r="F1191" s="383" t="s">
        <v>8031</v>
      </c>
      <c r="G1191" s="384" t="s">
        <v>79</v>
      </c>
      <c r="H1191" s="385"/>
      <c r="I1191" s="386"/>
      <c r="J1191" s="387">
        <f>SUM(J1192:J1202)</f>
        <v>4460730000</v>
      </c>
      <c r="L1191" s="413">
        <f>J1191</f>
        <v>4460730000</v>
      </c>
    </row>
    <row r="1192" spans="1:12">
      <c r="A1192" s="383" t="s">
        <v>1925</v>
      </c>
      <c r="B1192" s="383">
        <v>1</v>
      </c>
      <c r="C1192" s="383">
        <v>7</v>
      </c>
      <c r="D1192" s="383">
        <v>7</v>
      </c>
      <c r="E1192" s="383">
        <v>1</v>
      </c>
      <c r="F1192" s="383">
        <v>1</v>
      </c>
      <c r="G1192" s="385" t="s">
        <v>81</v>
      </c>
      <c r="H1192" s="385" t="s">
        <v>1926</v>
      </c>
      <c r="I1192" s="385" t="s">
        <v>1927</v>
      </c>
      <c r="J1192" s="389">
        <v>5530000</v>
      </c>
    </row>
    <row r="1193" spans="1:12">
      <c r="A1193" s="383" t="s">
        <v>1928</v>
      </c>
      <c r="B1193" s="383">
        <v>1</v>
      </c>
      <c r="C1193" s="383">
        <v>7</v>
      </c>
      <c r="D1193" s="383">
        <v>7</v>
      </c>
      <c r="E1193" s="383">
        <v>1</v>
      </c>
      <c r="F1193" s="383">
        <v>2</v>
      </c>
      <c r="G1193" s="385" t="s">
        <v>86</v>
      </c>
      <c r="H1193" s="385" t="s">
        <v>1929</v>
      </c>
      <c r="I1193" s="385" t="s">
        <v>1755</v>
      </c>
      <c r="J1193" s="389">
        <v>132600000</v>
      </c>
    </row>
    <row r="1194" spans="1:12">
      <c r="A1194" s="383" t="s">
        <v>1930</v>
      </c>
      <c r="B1194" s="383">
        <v>1</v>
      </c>
      <c r="C1194" s="383">
        <v>7</v>
      </c>
      <c r="D1194" s="383">
        <v>7</v>
      </c>
      <c r="E1194" s="383">
        <v>1</v>
      </c>
      <c r="F1194" s="383">
        <v>6</v>
      </c>
      <c r="G1194" s="385" t="s">
        <v>90</v>
      </c>
      <c r="H1194" s="385" t="s">
        <v>7994</v>
      </c>
      <c r="I1194" s="385" t="s">
        <v>1755</v>
      </c>
      <c r="J1194" s="389">
        <v>38850000</v>
      </c>
    </row>
    <row r="1195" spans="1:12">
      <c r="A1195" s="383" t="s">
        <v>1931</v>
      </c>
      <c r="B1195" s="383">
        <v>1</v>
      </c>
      <c r="C1195" s="383">
        <v>7</v>
      </c>
      <c r="D1195" s="383">
        <v>7</v>
      </c>
      <c r="E1195" s="383">
        <v>1</v>
      </c>
      <c r="F1195" s="383">
        <v>10</v>
      </c>
      <c r="G1195" s="385" t="s">
        <v>94</v>
      </c>
      <c r="H1195" s="385" t="s">
        <v>1932</v>
      </c>
      <c r="I1195" s="385" t="s">
        <v>872</v>
      </c>
      <c r="J1195" s="389">
        <v>66050000</v>
      </c>
    </row>
    <row r="1196" spans="1:12">
      <c r="A1196" s="383" t="s">
        <v>1933</v>
      </c>
      <c r="B1196" s="383">
        <v>1</v>
      </c>
      <c r="C1196" s="383">
        <v>7</v>
      </c>
      <c r="D1196" s="383">
        <v>7</v>
      </c>
      <c r="E1196" s="383">
        <v>1</v>
      </c>
      <c r="F1196" s="383">
        <v>11</v>
      </c>
      <c r="G1196" s="385" t="s">
        <v>97</v>
      </c>
      <c r="H1196" s="385" t="s">
        <v>1934</v>
      </c>
      <c r="I1196" s="385" t="s">
        <v>872</v>
      </c>
      <c r="J1196" s="389">
        <v>98000000</v>
      </c>
    </row>
    <row r="1197" spans="1:12">
      <c r="A1197" s="383" t="s">
        <v>1935</v>
      </c>
      <c r="B1197" s="383">
        <v>1</v>
      </c>
      <c r="C1197" s="383">
        <v>7</v>
      </c>
      <c r="D1197" s="383">
        <v>7</v>
      </c>
      <c r="E1197" s="383">
        <v>1</v>
      </c>
      <c r="F1197" s="383">
        <v>12</v>
      </c>
      <c r="G1197" s="385" t="s">
        <v>100</v>
      </c>
      <c r="H1197" s="385" t="s">
        <v>1936</v>
      </c>
      <c r="I1197" s="385" t="s">
        <v>872</v>
      </c>
      <c r="J1197" s="389">
        <v>7500000</v>
      </c>
    </row>
    <row r="1198" spans="1:12">
      <c r="A1198" s="383" t="s">
        <v>1937</v>
      </c>
      <c r="B1198" s="383">
        <v>1</v>
      </c>
      <c r="C1198" s="383">
        <v>7</v>
      </c>
      <c r="D1198" s="383">
        <v>7</v>
      </c>
      <c r="E1198" s="383">
        <v>1</v>
      </c>
      <c r="F1198" s="383">
        <v>15</v>
      </c>
      <c r="G1198" s="385" t="s">
        <v>110</v>
      </c>
      <c r="H1198" s="385" t="s">
        <v>1938</v>
      </c>
      <c r="I1198" s="385" t="s">
        <v>953</v>
      </c>
      <c r="J1198" s="389">
        <v>36148000</v>
      </c>
    </row>
    <row r="1199" spans="1:12">
      <c r="A1199" s="383" t="s">
        <v>1939</v>
      </c>
      <c r="B1199" s="383">
        <v>1</v>
      </c>
      <c r="C1199" s="383">
        <v>7</v>
      </c>
      <c r="D1199" s="383">
        <v>7</v>
      </c>
      <c r="E1199" s="383">
        <v>1</v>
      </c>
      <c r="F1199" s="383">
        <v>16</v>
      </c>
      <c r="G1199" s="385" t="s">
        <v>113</v>
      </c>
      <c r="H1199" s="385" t="s">
        <v>1940</v>
      </c>
      <c r="I1199" s="385" t="s">
        <v>953</v>
      </c>
      <c r="J1199" s="389">
        <v>7925000</v>
      </c>
    </row>
    <row r="1200" spans="1:12">
      <c r="A1200" s="383" t="s">
        <v>1941</v>
      </c>
      <c r="B1200" s="383">
        <v>1</v>
      </c>
      <c r="C1200" s="383">
        <v>7</v>
      </c>
      <c r="D1200" s="383">
        <v>7</v>
      </c>
      <c r="E1200" s="383">
        <v>1</v>
      </c>
      <c r="F1200" s="383">
        <v>17</v>
      </c>
      <c r="G1200" s="385" t="s">
        <v>116</v>
      </c>
      <c r="H1200" s="385" t="s">
        <v>1942</v>
      </c>
      <c r="I1200" s="385" t="s">
        <v>953</v>
      </c>
      <c r="J1200" s="389">
        <v>28500000</v>
      </c>
    </row>
    <row r="1201" spans="1:12">
      <c r="A1201" s="383" t="s">
        <v>1943</v>
      </c>
      <c r="B1201" s="383">
        <v>1</v>
      </c>
      <c r="C1201" s="383">
        <v>7</v>
      </c>
      <c r="D1201" s="383">
        <v>7</v>
      </c>
      <c r="E1201" s="383">
        <v>1</v>
      </c>
      <c r="F1201" s="383">
        <v>18</v>
      </c>
      <c r="G1201" s="385" t="s">
        <v>120</v>
      </c>
      <c r="H1201" s="385" t="s">
        <v>1944</v>
      </c>
      <c r="I1201" s="385" t="s">
        <v>953</v>
      </c>
      <c r="J1201" s="389">
        <f>946650000</f>
        <v>946650000</v>
      </c>
    </row>
    <row r="1202" spans="1:12">
      <c r="A1202" s="383" t="s">
        <v>1945</v>
      </c>
      <c r="B1202" s="383">
        <v>1</v>
      </c>
      <c r="C1202" s="383">
        <v>7</v>
      </c>
      <c r="D1202" s="383">
        <v>7</v>
      </c>
      <c r="E1202" s="383">
        <v>1</v>
      </c>
      <c r="F1202" s="383">
        <v>19</v>
      </c>
      <c r="G1202" s="385" t="s">
        <v>124</v>
      </c>
      <c r="H1202" s="385" t="s">
        <v>1946</v>
      </c>
      <c r="I1202" s="385" t="s">
        <v>953</v>
      </c>
      <c r="J1202" s="389">
        <v>3092977000</v>
      </c>
    </row>
    <row r="1203" spans="1:12">
      <c r="A1203" s="383" t="s">
        <v>1947</v>
      </c>
      <c r="B1203" s="383">
        <v>1</v>
      </c>
      <c r="C1203" s="383">
        <v>7</v>
      </c>
      <c r="D1203" s="383">
        <v>7</v>
      </c>
      <c r="E1203" s="383">
        <v>2</v>
      </c>
      <c r="F1203" s="383" t="s">
        <v>8031</v>
      </c>
      <c r="G1203" s="384" t="s">
        <v>127</v>
      </c>
      <c r="H1203" s="385"/>
      <c r="I1203" s="386"/>
      <c r="J1203" s="387">
        <f>SUM(J1204:J1207)</f>
        <v>1270120000</v>
      </c>
      <c r="L1203" s="413">
        <f>J1203</f>
        <v>1270120000</v>
      </c>
    </row>
    <row r="1204" spans="1:12">
      <c r="A1204" s="383" t="s">
        <v>1948</v>
      </c>
      <c r="B1204" s="383">
        <v>1</v>
      </c>
      <c r="C1204" s="383">
        <v>7</v>
      </c>
      <c r="D1204" s="383">
        <v>7</v>
      </c>
      <c r="E1204" s="383">
        <v>2</v>
      </c>
      <c r="F1204" s="383">
        <v>14</v>
      </c>
      <c r="G1204" s="385" t="s">
        <v>1949</v>
      </c>
      <c r="H1204" s="385" t="s">
        <v>1950</v>
      </c>
      <c r="I1204" s="385" t="s">
        <v>1951</v>
      </c>
      <c r="J1204" s="389">
        <v>502560000</v>
      </c>
    </row>
    <row r="1205" spans="1:12" ht="33">
      <c r="A1205" s="383" t="s">
        <v>1952</v>
      </c>
      <c r="B1205" s="383">
        <v>1</v>
      </c>
      <c r="C1205" s="383">
        <v>7</v>
      </c>
      <c r="D1205" s="383">
        <v>7</v>
      </c>
      <c r="E1205" s="383">
        <v>2</v>
      </c>
      <c r="F1205" s="383">
        <v>21</v>
      </c>
      <c r="G1205" s="385" t="s">
        <v>573</v>
      </c>
      <c r="H1205" s="385" t="s">
        <v>1953</v>
      </c>
      <c r="I1205" s="385" t="s">
        <v>1954</v>
      </c>
      <c r="J1205" s="389">
        <v>14100000</v>
      </c>
    </row>
    <row r="1206" spans="1:12" ht="33">
      <c r="A1206" s="383" t="s">
        <v>1955</v>
      </c>
      <c r="B1206" s="383">
        <v>1</v>
      </c>
      <c r="C1206" s="383">
        <v>7</v>
      </c>
      <c r="D1206" s="383">
        <v>7</v>
      </c>
      <c r="E1206" s="383">
        <v>2</v>
      </c>
      <c r="F1206" s="383">
        <v>23</v>
      </c>
      <c r="G1206" s="385" t="s">
        <v>129</v>
      </c>
      <c r="H1206" s="385" t="s">
        <v>1953</v>
      </c>
      <c r="I1206" s="385" t="s">
        <v>1956</v>
      </c>
      <c r="J1206" s="389">
        <v>749960000</v>
      </c>
    </row>
    <row r="1207" spans="1:12">
      <c r="A1207" s="383" t="s">
        <v>1957</v>
      </c>
      <c r="B1207" s="383">
        <v>1</v>
      </c>
      <c r="C1207" s="383">
        <v>7</v>
      </c>
      <c r="D1207" s="383">
        <v>7</v>
      </c>
      <c r="E1207" s="383">
        <v>2</v>
      </c>
      <c r="F1207" s="383">
        <v>25</v>
      </c>
      <c r="G1207" s="385" t="s">
        <v>879</v>
      </c>
      <c r="H1207" s="385" t="s">
        <v>1958</v>
      </c>
      <c r="I1207" s="385" t="s">
        <v>953</v>
      </c>
      <c r="J1207" s="389">
        <v>3500000</v>
      </c>
    </row>
    <row r="1208" spans="1:12">
      <c r="A1208" s="383" t="s">
        <v>1959</v>
      </c>
      <c r="B1208" s="383">
        <v>1</v>
      </c>
      <c r="C1208" s="383">
        <v>7</v>
      </c>
      <c r="D1208" s="383">
        <v>7</v>
      </c>
      <c r="E1208" s="383">
        <v>3</v>
      </c>
      <c r="F1208" s="383" t="s">
        <v>8031</v>
      </c>
      <c r="G1208" s="384" t="s">
        <v>137</v>
      </c>
      <c r="H1208" s="385"/>
      <c r="I1208" s="386"/>
      <c r="J1208" s="387">
        <f>SUM(J1209:J1211)</f>
        <v>93650000</v>
      </c>
      <c r="L1208" s="413">
        <f>J1208</f>
        <v>93650000</v>
      </c>
    </row>
    <row r="1209" spans="1:12">
      <c r="A1209" s="383" t="s">
        <v>1960</v>
      </c>
      <c r="B1209" s="383">
        <v>1</v>
      </c>
      <c r="C1209" s="383">
        <v>7</v>
      </c>
      <c r="D1209" s="383">
        <v>7</v>
      </c>
      <c r="E1209" s="383">
        <v>3</v>
      </c>
      <c r="F1209" s="383">
        <v>2</v>
      </c>
      <c r="G1209" s="385" t="s">
        <v>1961</v>
      </c>
      <c r="H1209" s="385" t="s">
        <v>1962</v>
      </c>
      <c r="I1209" s="385" t="s">
        <v>953</v>
      </c>
      <c r="J1209" s="389">
        <v>15500000</v>
      </c>
    </row>
    <row r="1210" spans="1:12">
      <c r="A1210" s="383" t="s">
        <v>1963</v>
      </c>
      <c r="B1210" s="383">
        <v>1</v>
      </c>
      <c r="C1210" s="383">
        <v>7</v>
      </c>
      <c r="D1210" s="383">
        <v>7</v>
      </c>
      <c r="E1210" s="383">
        <v>3</v>
      </c>
      <c r="F1210" s="383">
        <v>3</v>
      </c>
      <c r="G1210" s="385" t="s">
        <v>1964</v>
      </c>
      <c r="H1210" s="385" t="s">
        <v>1965</v>
      </c>
      <c r="I1210" s="385" t="s">
        <v>1966</v>
      </c>
      <c r="J1210" s="389">
        <v>3750000</v>
      </c>
    </row>
    <row r="1211" spans="1:12">
      <c r="A1211" s="383" t="s">
        <v>1967</v>
      </c>
      <c r="B1211" s="383">
        <v>1</v>
      </c>
      <c r="C1211" s="383">
        <v>7</v>
      </c>
      <c r="D1211" s="383">
        <v>7</v>
      </c>
      <c r="E1211" s="383">
        <v>3</v>
      </c>
      <c r="F1211" s="383">
        <v>5</v>
      </c>
      <c r="G1211" s="385" t="s">
        <v>139</v>
      </c>
      <c r="H1211" s="385" t="s">
        <v>1968</v>
      </c>
      <c r="I1211" s="385" t="s">
        <v>1969</v>
      </c>
      <c r="J1211" s="389">
        <v>74400000</v>
      </c>
    </row>
    <row r="1212" spans="1:12">
      <c r="A1212" s="383" t="s">
        <v>1970</v>
      </c>
      <c r="B1212" s="383">
        <v>1</v>
      </c>
      <c r="C1212" s="383">
        <v>7</v>
      </c>
      <c r="D1212" s="383">
        <v>7</v>
      </c>
      <c r="E1212" s="383">
        <v>5</v>
      </c>
      <c r="F1212" s="383" t="s">
        <v>8031</v>
      </c>
      <c r="G1212" s="384" t="s">
        <v>143</v>
      </c>
      <c r="H1212" s="385"/>
      <c r="I1212" s="386"/>
      <c r="J1212" s="387">
        <f>SUM(J1213)</f>
        <v>257500000</v>
      </c>
      <c r="L1212" s="413">
        <f>J1212</f>
        <v>257500000</v>
      </c>
    </row>
    <row r="1213" spans="1:12">
      <c r="A1213" s="383" t="s">
        <v>1971</v>
      </c>
      <c r="B1213" s="383">
        <v>1</v>
      </c>
      <c r="C1213" s="383">
        <v>7</v>
      </c>
      <c r="D1213" s="383">
        <v>7</v>
      </c>
      <c r="E1213" s="383">
        <v>5</v>
      </c>
      <c r="F1213" s="383">
        <v>1</v>
      </c>
      <c r="G1213" s="385" t="s">
        <v>145</v>
      </c>
      <c r="H1213" s="385" t="s">
        <v>1972</v>
      </c>
      <c r="I1213" s="385" t="s">
        <v>953</v>
      </c>
      <c r="J1213" s="389">
        <v>257500000</v>
      </c>
    </row>
    <row r="1214" spans="1:12" ht="33">
      <c r="A1214" s="383" t="s">
        <v>1973</v>
      </c>
      <c r="B1214" s="383">
        <v>1</v>
      </c>
      <c r="C1214" s="383">
        <v>7</v>
      </c>
      <c r="D1214" s="383">
        <v>7</v>
      </c>
      <c r="E1214" s="383">
        <v>6</v>
      </c>
      <c r="F1214" s="383" t="s">
        <v>8031</v>
      </c>
      <c r="G1214" s="384" t="s">
        <v>148</v>
      </c>
      <c r="H1214" s="385"/>
      <c r="I1214" s="386"/>
      <c r="J1214" s="387">
        <f>SUM(J1215:J1219)</f>
        <v>26000000</v>
      </c>
      <c r="L1214" s="413">
        <f>J1214</f>
        <v>26000000</v>
      </c>
    </row>
    <row r="1215" spans="1:12" ht="33">
      <c r="A1215" s="383" t="s">
        <v>1974</v>
      </c>
      <c r="B1215" s="383">
        <v>1</v>
      </c>
      <c r="C1215" s="383">
        <v>7</v>
      </c>
      <c r="D1215" s="383">
        <v>7</v>
      </c>
      <c r="E1215" s="383">
        <v>6</v>
      </c>
      <c r="F1215" s="383">
        <v>2</v>
      </c>
      <c r="G1215" s="385" t="s">
        <v>152</v>
      </c>
      <c r="H1215" s="385" t="s">
        <v>7995</v>
      </c>
      <c r="I1215" s="385" t="s">
        <v>1859</v>
      </c>
      <c r="J1215" s="389">
        <v>250000</v>
      </c>
    </row>
    <row r="1216" spans="1:12">
      <c r="A1216" s="383" t="s">
        <v>1975</v>
      </c>
      <c r="B1216" s="383">
        <v>1</v>
      </c>
      <c r="C1216" s="383">
        <v>7</v>
      </c>
      <c r="D1216" s="383">
        <v>7</v>
      </c>
      <c r="E1216" s="383">
        <v>6</v>
      </c>
      <c r="F1216" s="383">
        <v>3</v>
      </c>
      <c r="G1216" s="385" t="s">
        <v>1976</v>
      </c>
      <c r="H1216" s="385" t="s">
        <v>1977</v>
      </c>
      <c r="I1216" s="385" t="s">
        <v>1978</v>
      </c>
      <c r="J1216" s="389">
        <v>250000</v>
      </c>
    </row>
    <row r="1217" spans="1:12">
      <c r="A1217" s="383" t="s">
        <v>1979</v>
      </c>
      <c r="B1217" s="383">
        <v>1</v>
      </c>
      <c r="C1217" s="383">
        <v>7</v>
      </c>
      <c r="D1217" s="383">
        <v>7</v>
      </c>
      <c r="E1217" s="383">
        <v>6</v>
      </c>
      <c r="F1217" s="383">
        <v>4</v>
      </c>
      <c r="G1217" s="385" t="s">
        <v>154</v>
      </c>
      <c r="H1217" s="385" t="s">
        <v>1980</v>
      </c>
      <c r="I1217" s="385" t="s">
        <v>1978</v>
      </c>
      <c r="J1217" s="389">
        <v>250000</v>
      </c>
    </row>
    <row r="1218" spans="1:12">
      <c r="A1218" s="383" t="s">
        <v>1981</v>
      </c>
      <c r="B1218" s="383">
        <v>1</v>
      </c>
      <c r="C1218" s="383">
        <v>7</v>
      </c>
      <c r="D1218" s="383">
        <v>7</v>
      </c>
      <c r="E1218" s="383">
        <v>6</v>
      </c>
      <c r="F1218" s="383">
        <v>10</v>
      </c>
      <c r="G1218" s="385" t="s">
        <v>1053</v>
      </c>
      <c r="H1218" s="385" t="s">
        <v>1982</v>
      </c>
      <c r="I1218" s="385" t="s">
        <v>1978</v>
      </c>
      <c r="J1218" s="389">
        <v>250000</v>
      </c>
    </row>
    <row r="1219" spans="1:12">
      <c r="A1219" s="383" t="s">
        <v>7891</v>
      </c>
      <c r="B1219" s="383">
        <v>1</v>
      </c>
      <c r="C1219" s="383">
        <v>7</v>
      </c>
      <c r="D1219" s="383">
        <v>7</v>
      </c>
      <c r="E1219" s="383">
        <v>6</v>
      </c>
      <c r="F1219" s="383">
        <v>6</v>
      </c>
      <c r="G1219" s="385" t="s">
        <v>156</v>
      </c>
      <c r="H1219" s="385" t="s">
        <v>598</v>
      </c>
      <c r="I1219" s="385" t="s">
        <v>594</v>
      </c>
      <c r="J1219" s="389">
        <v>25000000</v>
      </c>
    </row>
    <row r="1220" spans="1:12">
      <c r="A1220" s="383" t="s">
        <v>1983</v>
      </c>
      <c r="B1220" s="383">
        <v>1</v>
      </c>
      <c r="C1220" s="383">
        <v>7</v>
      </c>
      <c r="D1220" s="383">
        <v>7</v>
      </c>
      <c r="E1220" s="383">
        <v>10</v>
      </c>
      <c r="F1220" s="383" t="s">
        <v>8031</v>
      </c>
      <c r="G1220" s="384" t="s">
        <v>912</v>
      </c>
      <c r="H1220" s="385"/>
      <c r="I1220" s="386"/>
      <c r="J1220" s="387">
        <f>SUM(J1221)</f>
        <v>157120000</v>
      </c>
      <c r="L1220" s="413">
        <f>J1220</f>
        <v>157120000</v>
      </c>
    </row>
    <row r="1221" spans="1:12">
      <c r="A1221" s="383" t="s">
        <v>1984</v>
      </c>
      <c r="B1221" s="383">
        <v>1</v>
      </c>
      <c r="C1221" s="383">
        <v>7</v>
      </c>
      <c r="D1221" s="383">
        <v>7</v>
      </c>
      <c r="E1221" s="383">
        <v>10</v>
      </c>
      <c r="F1221" s="383">
        <v>1</v>
      </c>
      <c r="G1221" s="385" t="s">
        <v>914</v>
      </c>
      <c r="H1221" s="385" t="s">
        <v>1985</v>
      </c>
      <c r="I1221" s="385" t="s">
        <v>502</v>
      </c>
      <c r="J1221" s="389">
        <v>157120000</v>
      </c>
    </row>
    <row r="1222" spans="1:12">
      <c r="A1222" s="383" t="s">
        <v>1986</v>
      </c>
      <c r="B1222" s="383">
        <v>1</v>
      </c>
      <c r="C1222" s="383">
        <v>7</v>
      </c>
      <c r="D1222" s="383">
        <v>7</v>
      </c>
      <c r="E1222" s="383">
        <v>11</v>
      </c>
      <c r="F1222" s="383" t="s">
        <v>8031</v>
      </c>
      <c r="G1222" s="384" t="s">
        <v>917</v>
      </c>
      <c r="H1222" s="385"/>
      <c r="I1222" s="386"/>
      <c r="J1222" s="387">
        <f>SUM(J1223:J1226)</f>
        <v>6252150000</v>
      </c>
      <c r="L1222" s="413">
        <f>J1222</f>
        <v>6252150000</v>
      </c>
    </row>
    <row r="1223" spans="1:12" ht="49.5">
      <c r="A1223" s="383" t="s">
        <v>1987</v>
      </c>
      <c r="B1223" s="383">
        <v>1</v>
      </c>
      <c r="C1223" s="383">
        <v>7</v>
      </c>
      <c r="D1223" s="383">
        <v>7</v>
      </c>
      <c r="E1223" s="383">
        <v>11</v>
      </c>
      <c r="F1223" s="383">
        <v>32</v>
      </c>
      <c r="G1223" s="385" t="s">
        <v>1988</v>
      </c>
      <c r="H1223" s="385" t="s">
        <v>1989</v>
      </c>
      <c r="I1223" s="385" t="s">
        <v>953</v>
      </c>
      <c r="J1223" s="389">
        <f>11056720000-6056720000</f>
        <v>5000000000</v>
      </c>
    </row>
    <row r="1224" spans="1:12" ht="33">
      <c r="A1224" s="383" t="s">
        <v>1990</v>
      </c>
      <c r="B1224" s="383">
        <v>1</v>
      </c>
      <c r="C1224" s="383">
        <v>7</v>
      </c>
      <c r="D1224" s="383">
        <v>7</v>
      </c>
      <c r="E1224" s="383">
        <v>11</v>
      </c>
      <c r="F1224" s="383">
        <v>83</v>
      </c>
      <c r="G1224" s="385" t="s">
        <v>1991</v>
      </c>
      <c r="H1224" s="385" t="s">
        <v>1992</v>
      </c>
      <c r="I1224" s="385" t="s">
        <v>594</v>
      </c>
      <c r="J1224" s="389">
        <v>1035080000</v>
      </c>
    </row>
    <row r="1225" spans="1:12" ht="33">
      <c r="A1225" s="383" t="s">
        <v>1993</v>
      </c>
      <c r="B1225" s="383">
        <v>1</v>
      </c>
      <c r="C1225" s="383">
        <v>7</v>
      </c>
      <c r="D1225" s="383">
        <v>7</v>
      </c>
      <c r="E1225" s="383">
        <v>11</v>
      </c>
      <c r="F1225" s="383">
        <v>85</v>
      </c>
      <c r="G1225" s="385" t="s">
        <v>1994</v>
      </c>
      <c r="H1225" s="385" t="s">
        <v>1995</v>
      </c>
      <c r="I1225" s="385" t="s">
        <v>1996</v>
      </c>
      <c r="J1225" s="389">
        <v>76150000</v>
      </c>
    </row>
    <row r="1226" spans="1:12">
      <c r="A1226" s="383" t="s">
        <v>1997</v>
      </c>
      <c r="B1226" s="383">
        <v>1</v>
      </c>
      <c r="C1226" s="383">
        <v>7</v>
      </c>
      <c r="D1226" s="383">
        <v>7</v>
      </c>
      <c r="E1226" s="383">
        <v>11</v>
      </c>
      <c r="F1226" s="383">
        <v>86</v>
      </c>
      <c r="G1226" s="385" t="s">
        <v>1998</v>
      </c>
      <c r="H1226" s="385" t="s">
        <v>1999</v>
      </c>
      <c r="I1226" s="385" t="s">
        <v>953</v>
      </c>
      <c r="J1226" s="389">
        <v>140920000</v>
      </c>
    </row>
    <row r="1227" spans="1:12">
      <c r="A1227" s="383" t="s">
        <v>2000</v>
      </c>
      <c r="B1227" s="383">
        <v>1</v>
      </c>
      <c r="C1227" s="383">
        <v>7</v>
      </c>
      <c r="D1227" s="383">
        <v>7</v>
      </c>
      <c r="E1227" s="383">
        <v>15</v>
      </c>
      <c r="F1227" s="383" t="s">
        <v>8031</v>
      </c>
      <c r="G1227" s="384" t="s">
        <v>2001</v>
      </c>
      <c r="H1227" s="385"/>
      <c r="I1227" s="386"/>
      <c r="J1227" s="387">
        <f>SUM(J1228:J1232)</f>
        <v>7244230000</v>
      </c>
      <c r="L1227" s="413">
        <f>J1227</f>
        <v>7244230000</v>
      </c>
    </row>
    <row r="1228" spans="1:12" ht="33">
      <c r="A1228" s="383" t="s">
        <v>2002</v>
      </c>
      <c r="B1228" s="383">
        <v>1</v>
      </c>
      <c r="C1228" s="383">
        <v>7</v>
      </c>
      <c r="D1228" s="383">
        <v>7</v>
      </c>
      <c r="E1228" s="383">
        <v>15</v>
      </c>
      <c r="F1228" s="383">
        <v>19</v>
      </c>
      <c r="G1228" s="385" t="s">
        <v>2003</v>
      </c>
      <c r="H1228" s="385" t="s">
        <v>2004</v>
      </c>
      <c r="I1228" s="385" t="s">
        <v>2005</v>
      </c>
      <c r="J1228" s="389">
        <v>1552450000</v>
      </c>
    </row>
    <row r="1229" spans="1:12" ht="66">
      <c r="A1229" s="383" t="s">
        <v>2006</v>
      </c>
      <c r="B1229" s="383">
        <v>1</v>
      </c>
      <c r="C1229" s="383">
        <v>7</v>
      </c>
      <c r="D1229" s="383">
        <v>7</v>
      </c>
      <c r="E1229" s="383">
        <v>15</v>
      </c>
      <c r="F1229" s="383">
        <v>34</v>
      </c>
      <c r="G1229" s="385" t="s">
        <v>2007</v>
      </c>
      <c r="H1229" s="385" t="s">
        <v>2008</v>
      </c>
      <c r="I1229" s="385" t="s">
        <v>2009</v>
      </c>
      <c r="J1229" s="389">
        <v>191780000</v>
      </c>
    </row>
    <row r="1230" spans="1:12" ht="49.5">
      <c r="A1230" s="383" t="s">
        <v>2010</v>
      </c>
      <c r="B1230" s="383">
        <v>1</v>
      </c>
      <c r="C1230" s="383">
        <v>7</v>
      </c>
      <c r="D1230" s="383">
        <v>7</v>
      </c>
      <c r="E1230" s="383">
        <v>15</v>
      </c>
      <c r="F1230" s="383">
        <v>42</v>
      </c>
      <c r="G1230" s="385" t="s">
        <v>2011</v>
      </c>
      <c r="H1230" s="385" t="s">
        <v>2012</v>
      </c>
      <c r="I1230" s="385" t="s">
        <v>6797</v>
      </c>
      <c r="J1230" s="389">
        <f>8988729650-6488729650-500000000</f>
        <v>2000000000</v>
      </c>
    </row>
    <row r="1231" spans="1:12" ht="33">
      <c r="A1231" s="383" t="s">
        <v>2013</v>
      </c>
      <c r="B1231" s="383">
        <v>1</v>
      </c>
      <c r="C1231" s="383">
        <v>7</v>
      </c>
      <c r="D1231" s="383">
        <v>7</v>
      </c>
      <c r="E1231" s="383">
        <v>15</v>
      </c>
      <c r="F1231" s="383">
        <v>44</v>
      </c>
      <c r="G1231" s="385" t="s">
        <v>2014</v>
      </c>
      <c r="H1231" s="385" t="s">
        <v>2015</v>
      </c>
      <c r="I1231" s="385" t="s">
        <v>6798</v>
      </c>
      <c r="J1231" s="389">
        <f>1308689800-308689800</f>
        <v>1000000000</v>
      </c>
    </row>
    <row r="1232" spans="1:12" ht="49.5">
      <c r="A1232" s="383" t="s">
        <v>2016</v>
      </c>
      <c r="B1232" s="383">
        <v>1</v>
      </c>
      <c r="C1232" s="383">
        <v>7</v>
      </c>
      <c r="D1232" s="383">
        <v>7</v>
      </c>
      <c r="E1232" s="383">
        <v>15</v>
      </c>
      <c r="F1232" s="383">
        <v>45</v>
      </c>
      <c r="G1232" s="385" t="s">
        <v>2017</v>
      </c>
      <c r="H1232" s="385" t="s">
        <v>2018</v>
      </c>
      <c r="I1232" s="385" t="s">
        <v>6796</v>
      </c>
      <c r="J1232" s="389">
        <f>44723931250-39723931250-2500000000</f>
        <v>2500000000</v>
      </c>
    </row>
    <row r="1233" spans="1:12" ht="33">
      <c r="A1233" s="383" t="s">
        <v>2019</v>
      </c>
      <c r="B1233" s="383">
        <v>1</v>
      </c>
      <c r="C1233" s="383">
        <v>7</v>
      </c>
      <c r="D1233" s="383">
        <v>7</v>
      </c>
      <c r="E1233" s="383">
        <v>16</v>
      </c>
      <c r="F1233" s="383" t="s">
        <v>8031</v>
      </c>
      <c r="G1233" s="384" t="s">
        <v>2020</v>
      </c>
      <c r="H1233" s="385"/>
      <c r="I1233" s="386"/>
      <c r="J1233" s="387">
        <f>SUM(J1234:J1236)</f>
        <v>584560000</v>
      </c>
      <c r="L1233" s="413">
        <f>J1233</f>
        <v>584560000</v>
      </c>
    </row>
    <row r="1234" spans="1:12">
      <c r="A1234" s="383" t="s">
        <v>2021</v>
      </c>
      <c r="B1234" s="383">
        <v>1</v>
      </c>
      <c r="C1234" s="383">
        <v>7</v>
      </c>
      <c r="D1234" s="383">
        <v>7</v>
      </c>
      <c r="E1234" s="383">
        <v>16</v>
      </c>
      <c r="F1234" s="383">
        <v>5</v>
      </c>
      <c r="G1234" s="385" t="s">
        <v>2022</v>
      </c>
      <c r="H1234" s="385" t="s">
        <v>2023</v>
      </c>
      <c r="I1234" s="385" t="s">
        <v>953</v>
      </c>
      <c r="J1234" s="389">
        <v>346820000</v>
      </c>
    </row>
    <row r="1235" spans="1:12">
      <c r="A1235" s="383" t="s">
        <v>2024</v>
      </c>
      <c r="B1235" s="383">
        <v>1</v>
      </c>
      <c r="C1235" s="383">
        <v>7</v>
      </c>
      <c r="D1235" s="383">
        <v>7</v>
      </c>
      <c r="E1235" s="383">
        <v>16</v>
      </c>
      <c r="F1235" s="383">
        <v>7</v>
      </c>
      <c r="G1235" s="385" t="s">
        <v>2025</v>
      </c>
      <c r="H1235" s="385" t="s">
        <v>2026</v>
      </c>
      <c r="I1235" s="385" t="s">
        <v>2027</v>
      </c>
      <c r="J1235" s="389">
        <v>85660000</v>
      </c>
    </row>
    <row r="1236" spans="1:12">
      <c r="A1236" s="383" t="s">
        <v>2028</v>
      </c>
      <c r="B1236" s="383">
        <v>1</v>
      </c>
      <c r="C1236" s="383">
        <v>7</v>
      </c>
      <c r="D1236" s="383">
        <v>7</v>
      </c>
      <c r="E1236" s="383">
        <v>16</v>
      </c>
      <c r="F1236" s="383">
        <v>10</v>
      </c>
      <c r="G1236" s="385" t="s">
        <v>2029</v>
      </c>
      <c r="H1236" s="385" t="s">
        <v>2030</v>
      </c>
      <c r="I1236" s="385" t="s">
        <v>2031</v>
      </c>
      <c r="J1236" s="389">
        <v>152080000</v>
      </c>
    </row>
    <row r="1237" spans="1:12">
      <c r="A1237" s="383" t="s">
        <v>2032</v>
      </c>
      <c r="B1237" s="383">
        <v>1</v>
      </c>
      <c r="C1237" s="383">
        <v>7</v>
      </c>
      <c r="D1237" s="383">
        <v>7</v>
      </c>
      <c r="E1237" s="383">
        <v>17</v>
      </c>
      <c r="F1237" s="383" t="s">
        <v>8031</v>
      </c>
      <c r="G1237" s="384" t="s">
        <v>2033</v>
      </c>
      <c r="H1237" s="385"/>
      <c r="I1237" s="386"/>
      <c r="J1237" s="387">
        <f>SUM(J1238:J1246)</f>
        <v>750050000</v>
      </c>
      <c r="L1237" s="413">
        <f>J1237</f>
        <v>750050000</v>
      </c>
    </row>
    <row r="1238" spans="1:12">
      <c r="A1238" s="383" t="s">
        <v>2034</v>
      </c>
      <c r="B1238" s="383">
        <v>1</v>
      </c>
      <c r="C1238" s="383">
        <v>7</v>
      </c>
      <c r="D1238" s="383">
        <v>7</v>
      </c>
      <c r="E1238" s="383">
        <v>17</v>
      </c>
      <c r="F1238" s="383">
        <v>14</v>
      </c>
      <c r="G1238" s="385" t="s">
        <v>2035</v>
      </c>
      <c r="H1238" s="385" t="s">
        <v>2036</v>
      </c>
      <c r="I1238" s="385" t="s">
        <v>502</v>
      </c>
      <c r="J1238" s="389">
        <v>34700000</v>
      </c>
    </row>
    <row r="1239" spans="1:12">
      <c r="A1239" s="383" t="s">
        <v>2037</v>
      </c>
      <c r="B1239" s="383">
        <v>1</v>
      </c>
      <c r="C1239" s="383">
        <v>7</v>
      </c>
      <c r="D1239" s="383">
        <v>7</v>
      </c>
      <c r="E1239" s="383">
        <v>17</v>
      </c>
      <c r="F1239" s="383">
        <v>21</v>
      </c>
      <c r="G1239" s="385" t="s">
        <v>2038</v>
      </c>
      <c r="H1239" s="385" t="s">
        <v>2039</v>
      </c>
      <c r="I1239" s="385" t="s">
        <v>2040</v>
      </c>
      <c r="J1239" s="389">
        <v>62480000</v>
      </c>
    </row>
    <row r="1240" spans="1:12">
      <c r="A1240" s="383" t="s">
        <v>2041</v>
      </c>
      <c r="B1240" s="383">
        <v>1</v>
      </c>
      <c r="C1240" s="383">
        <v>7</v>
      </c>
      <c r="D1240" s="383">
        <v>7</v>
      </c>
      <c r="E1240" s="383">
        <v>17</v>
      </c>
      <c r="F1240" s="383">
        <v>24</v>
      </c>
      <c r="G1240" s="385" t="s">
        <v>2042</v>
      </c>
      <c r="H1240" s="385" t="s">
        <v>2043</v>
      </c>
      <c r="I1240" s="385" t="s">
        <v>2044</v>
      </c>
      <c r="J1240" s="389">
        <v>24250000</v>
      </c>
    </row>
    <row r="1241" spans="1:12">
      <c r="A1241" s="383" t="s">
        <v>2045</v>
      </c>
      <c r="B1241" s="383">
        <v>1</v>
      </c>
      <c r="C1241" s="383">
        <v>7</v>
      </c>
      <c r="D1241" s="383">
        <v>7</v>
      </c>
      <c r="E1241" s="383">
        <v>17</v>
      </c>
      <c r="F1241" s="383">
        <v>28</v>
      </c>
      <c r="G1241" s="385" t="s">
        <v>2046</v>
      </c>
      <c r="H1241" s="385" t="s">
        <v>2047</v>
      </c>
      <c r="I1241" s="385" t="s">
        <v>2048</v>
      </c>
      <c r="J1241" s="389">
        <v>180200000</v>
      </c>
    </row>
    <row r="1242" spans="1:12">
      <c r="A1242" s="383" t="s">
        <v>2049</v>
      </c>
      <c r="B1242" s="383">
        <v>1</v>
      </c>
      <c r="C1242" s="383">
        <v>7</v>
      </c>
      <c r="D1242" s="383">
        <v>7</v>
      </c>
      <c r="E1242" s="383">
        <v>17</v>
      </c>
      <c r="F1242" s="383">
        <v>39</v>
      </c>
      <c r="G1242" s="385" t="s">
        <v>2050</v>
      </c>
      <c r="H1242" s="385" t="s">
        <v>2051</v>
      </c>
      <c r="I1242" s="385" t="s">
        <v>2052</v>
      </c>
      <c r="J1242" s="389">
        <v>115450000</v>
      </c>
    </row>
    <row r="1243" spans="1:12" ht="33">
      <c r="A1243" s="383" t="s">
        <v>2053</v>
      </c>
      <c r="B1243" s="383">
        <v>1</v>
      </c>
      <c r="C1243" s="383">
        <v>7</v>
      </c>
      <c r="D1243" s="383">
        <v>7</v>
      </c>
      <c r="E1243" s="383">
        <v>17</v>
      </c>
      <c r="F1243" s="383">
        <v>40</v>
      </c>
      <c r="G1243" s="385" t="s">
        <v>2054</v>
      </c>
      <c r="H1243" s="385" t="s">
        <v>2055</v>
      </c>
      <c r="I1243" s="385" t="s">
        <v>2056</v>
      </c>
      <c r="J1243" s="389">
        <v>81750000</v>
      </c>
    </row>
    <row r="1244" spans="1:12" ht="49.5">
      <c r="A1244" s="383" t="s">
        <v>2057</v>
      </c>
      <c r="B1244" s="383">
        <v>1</v>
      </c>
      <c r="C1244" s="383">
        <v>7</v>
      </c>
      <c r="D1244" s="383">
        <v>7</v>
      </c>
      <c r="E1244" s="383">
        <v>17</v>
      </c>
      <c r="F1244" s="383">
        <v>44</v>
      </c>
      <c r="G1244" s="385" t="s">
        <v>2058</v>
      </c>
      <c r="H1244" s="385" t="s">
        <v>2059</v>
      </c>
      <c r="I1244" s="385" t="s">
        <v>1755</v>
      </c>
      <c r="J1244" s="389">
        <v>140700000</v>
      </c>
    </row>
    <row r="1245" spans="1:12" ht="33">
      <c r="A1245" s="383" t="s">
        <v>2060</v>
      </c>
      <c r="B1245" s="383">
        <v>1</v>
      </c>
      <c r="C1245" s="383">
        <v>7</v>
      </c>
      <c r="D1245" s="383">
        <v>7</v>
      </c>
      <c r="E1245" s="383">
        <v>17</v>
      </c>
      <c r="F1245" s="383">
        <v>45</v>
      </c>
      <c r="G1245" s="385" t="s">
        <v>2061</v>
      </c>
      <c r="H1245" s="385" t="s">
        <v>2062</v>
      </c>
      <c r="I1245" s="385" t="s">
        <v>2063</v>
      </c>
      <c r="J1245" s="389">
        <v>66620000</v>
      </c>
    </row>
    <row r="1246" spans="1:12" ht="33">
      <c r="A1246" s="383" t="s">
        <v>2064</v>
      </c>
      <c r="B1246" s="383">
        <v>1</v>
      </c>
      <c r="C1246" s="383">
        <v>7</v>
      </c>
      <c r="D1246" s="383">
        <v>7</v>
      </c>
      <c r="E1246" s="383">
        <v>17</v>
      </c>
      <c r="F1246" s="383">
        <v>48</v>
      </c>
      <c r="G1246" s="385" t="s">
        <v>2065</v>
      </c>
      <c r="H1246" s="385" t="s">
        <v>2066</v>
      </c>
      <c r="I1246" s="385" t="s">
        <v>594</v>
      </c>
      <c r="J1246" s="389">
        <v>43900000</v>
      </c>
    </row>
    <row r="1247" spans="1:12">
      <c r="A1247" s="383" t="s">
        <v>2067</v>
      </c>
      <c r="B1247" s="383">
        <v>1</v>
      </c>
      <c r="C1247" s="383">
        <v>7</v>
      </c>
      <c r="D1247" s="383">
        <v>7</v>
      </c>
      <c r="E1247" s="383">
        <v>18</v>
      </c>
      <c r="F1247" s="383" t="s">
        <v>8031</v>
      </c>
      <c r="G1247" s="384" t="s">
        <v>2068</v>
      </c>
      <c r="H1247" s="385"/>
      <c r="I1247" s="386"/>
      <c r="J1247" s="387">
        <f>SUM(J1248:J1249)</f>
        <v>2688510000</v>
      </c>
      <c r="L1247" s="413">
        <f>J1247</f>
        <v>2688510000</v>
      </c>
    </row>
    <row r="1248" spans="1:12" ht="33">
      <c r="A1248" s="383" t="s">
        <v>2069</v>
      </c>
      <c r="B1248" s="383">
        <v>1</v>
      </c>
      <c r="C1248" s="383">
        <v>7</v>
      </c>
      <c r="D1248" s="383">
        <v>7</v>
      </c>
      <c r="E1248" s="383">
        <v>18</v>
      </c>
      <c r="F1248" s="383">
        <v>17</v>
      </c>
      <c r="G1248" s="385" t="s">
        <v>2070</v>
      </c>
      <c r="H1248" s="385" t="s">
        <v>2071</v>
      </c>
      <c r="I1248" s="385" t="s">
        <v>2072</v>
      </c>
      <c r="J1248" s="389">
        <v>188510000</v>
      </c>
    </row>
    <row r="1249" spans="1:12" ht="33">
      <c r="A1249" s="383" t="s">
        <v>2073</v>
      </c>
      <c r="B1249" s="383">
        <v>1</v>
      </c>
      <c r="C1249" s="383">
        <v>7</v>
      </c>
      <c r="D1249" s="383">
        <v>7</v>
      </c>
      <c r="E1249" s="383">
        <v>18</v>
      </c>
      <c r="F1249" s="383">
        <v>23</v>
      </c>
      <c r="G1249" s="385" t="s">
        <v>2074</v>
      </c>
      <c r="H1249" s="385" t="s">
        <v>2075</v>
      </c>
      <c r="I1249" s="385" t="s">
        <v>2076</v>
      </c>
      <c r="J1249" s="389">
        <f>5523200000-3023200000</f>
        <v>2500000000</v>
      </c>
    </row>
    <row r="1250" spans="1:12">
      <c r="A1250" s="383" t="s">
        <v>2077</v>
      </c>
      <c r="B1250" s="383">
        <v>1</v>
      </c>
      <c r="C1250" s="383">
        <v>7</v>
      </c>
      <c r="D1250" s="383">
        <v>7</v>
      </c>
      <c r="E1250" s="383">
        <v>19</v>
      </c>
      <c r="F1250" s="383" t="s">
        <v>8031</v>
      </c>
      <c r="G1250" s="384" t="s">
        <v>2078</v>
      </c>
      <c r="H1250" s="385"/>
      <c r="I1250" s="386"/>
      <c r="J1250" s="387">
        <f>SUM(J1251:J1257)</f>
        <v>5655115000</v>
      </c>
      <c r="L1250" s="413">
        <f>J1250</f>
        <v>5655115000</v>
      </c>
    </row>
    <row r="1251" spans="1:12">
      <c r="A1251" s="383" t="s">
        <v>2079</v>
      </c>
      <c r="B1251" s="383">
        <v>1</v>
      </c>
      <c r="C1251" s="383">
        <v>7</v>
      </c>
      <c r="D1251" s="383">
        <v>7</v>
      </c>
      <c r="E1251" s="383">
        <v>19</v>
      </c>
      <c r="F1251" s="383">
        <v>2</v>
      </c>
      <c r="G1251" s="385" t="s">
        <v>2080</v>
      </c>
      <c r="H1251" s="385" t="s">
        <v>2081</v>
      </c>
      <c r="I1251" s="385" t="s">
        <v>2082</v>
      </c>
      <c r="J1251" s="389">
        <v>202955000</v>
      </c>
    </row>
    <row r="1252" spans="1:12">
      <c r="A1252" s="383" t="s">
        <v>2083</v>
      </c>
      <c r="B1252" s="383">
        <v>1</v>
      </c>
      <c r="C1252" s="383">
        <v>7</v>
      </c>
      <c r="D1252" s="383">
        <v>7</v>
      </c>
      <c r="E1252" s="383">
        <v>19</v>
      </c>
      <c r="F1252" s="383">
        <v>4</v>
      </c>
      <c r="G1252" s="385" t="s">
        <v>2084</v>
      </c>
      <c r="H1252" s="385" t="s">
        <v>2085</v>
      </c>
      <c r="I1252" s="385" t="s">
        <v>768</v>
      </c>
      <c r="J1252" s="389">
        <v>2002860000</v>
      </c>
    </row>
    <row r="1253" spans="1:12" ht="33">
      <c r="A1253" s="383" t="s">
        <v>2086</v>
      </c>
      <c r="B1253" s="383">
        <v>1</v>
      </c>
      <c r="C1253" s="383">
        <v>7</v>
      </c>
      <c r="D1253" s="383">
        <v>7</v>
      </c>
      <c r="E1253" s="383">
        <v>19</v>
      </c>
      <c r="F1253" s="383">
        <v>20</v>
      </c>
      <c r="G1253" s="385" t="s">
        <v>2087</v>
      </c>
      <c r="H1253" s="385" t="s">
        <v>2088</v>
      </c>
      <c r="I1253" s="385" t="s">
        <v>2089</v>
      </c>
      <c r="J1253" s="389">
        <v>1268000000</v>
      </c>
    </row>
    <row r="1254" spans="1:12">
      <c r="A1254" s="383" t="s">
        <v>2090</v>
      </c>
      <c r="B1254" s="383">
        <v>1</v>
      </c>
      <c r="C1254" s="383">
        <v>7</v>
      </c>
      <c r="D1254" s="383">
        <v>7</v>
      </c>
      <c r="E1254" s="383">
        <v>19</v>
      </c>
      <c r="F1254" s="383">
        <v>23</v>
      </c>
      <c r="G1254" s="385" t="s">
        <v>2091</v>
      </c>
      <c r="H1254" s="385" t="s">
        <v>2092</v>
      </c>
      <c r="I1254" s="385" t="s">
        <v>953</v>
      </c>
      <c r="J1254" s="389">
        <f>3097050000-1597050000</f>
        <v>1500000000</v>
      </c>
    </row>
    <row r="1255" spans="1:12">
      <c r="A1255" s="383" t="s">
        <v>8218</v>
      </c>
      <c r="B1255" s="383"/>
      <c r="C1255" s="383"/>
      <c r="D1255" s="383"/>
      <c r="E1255" s="383"/>
      <c r="F1255" s="383"/>
      <c r="G1255" s="414" t="s">
        <v>8215</v>
      </c>
      <c r="H1255" s="385" t="s">
        <v>2030</v>
      </c>
      <c r="I1255" s="385" t="s">
        <v>953</v>
      </c>
      <c r="J1255" s="389">
        <v>227100000</v>
      </c>
    </row>
    <row r="1256" spans="1:12">
      <c r="A1256" s="383" t="s">
        <v>8219</v>
      </c>
      <c r="B1256" s="383"/>
      <c r="C1256" s="383"/>
      <c r="D1256" s="383"/>
      <c r="E1256" s="383"/>
      <c r="F1256" s="383"/>
      <c r="G1256" s="414" t="s">
        <v>8216</v>
      </c>
      <c r="H1256" s="385" t="s">
        <v>2030</v>
      </c>
      <c r="I1256" s="385" t="s">
        <v>953</v>
      </c>
      <c r="J1256" s="389">
        <v>227100000</v>
      </c>
    </row>
    <row r="1257" spans="1:12">
      <c r="A1257" s="383" t="s">
        <v>8220</v>
      </c>
      <c r="B1257" s="383"/>
      <c r="C1257" s="383"/>
      <c r="D1257" s="383"/>
      <c r="E1257" s="383"/>
      <c r="F1257" s="383"/>
      <c r="G1257" s="414" t="s">
        <v>8217</v>
      </c>
      <c r="H1257" s="385" t="s">
        <v>2030</v>
      </c>
      <c r="I1257" s="385" t="s">
        <v>953</v>
      </c>
      <c r="J1257" s="389">
        <v>227100000</v>
      </c>
    </row>
    <row r="1258" spans="1:12" ht="33">
      <c r="A1258" s="383" t="s">
        <v>2093</v>
      </c>
      <c r="B1258" s="383">
        <v>1</v>
      </c>
      <c r="C1258" s="383">
        <v>7</v>
      </c>
      <c r="D1258" s="383">
        <v>7</v>
      </c>
      <c r="E1258" s="383">
        <v>21</v>
      </c>
      <c r="F1258" s="383" t="s">
        <v>8031</v>
      </c>
      <c r="G1258" s="384" t="s">
        <v>2094</v>
      </c>
      <c r="H1258" s="385"/>
      <c r="I1258" s="386"/>
      <c r="J1258" s="387">
        <f>SUM(J1259:J1260)</f>
        <v>232070000</v>
      </c>
      <c r="L1258" s="413">
        <f>J1258</f>
        <v>232070000</v>
      </c>
    </row>
    <row r="1259" spans="1:12">
      <c r="A1259" s="383" t="s">
        <v>2095</v>
      </c>
      <c r="B1259" s="383">
        <v>1</v>
      </c>
      <c r="C1259" s="383">
        <v>7</v>
      </c>
      <c r="D1259" s="383">
        <v>7</v>
      </c>
      <c r="E1259" s="383">
        <v>21</v>
      </c>
      <c r="F1259" s="383">
        <v>2</v>
      </c>
      <c r="G1259" s="385" t="s">
        <v>2096</v>
      </c>
      <c r="H1259" s="385" t="s">
        <v>2097</v>
      </c>
      <c r="I1259" s="385" t="s">
        <v>2098</v>
      </c>
      <c r="J1259" s="389">
        <v>169920000</v>
      </c>
    </row>
    <row r="1260" spans="1:12" ht="33">
      <c r="A1260" s="383" t="s">
        <v>2099</v>
      </c>
      <c r="B1260" s="383">
        <v>1</v>
      </c>
      <c r="C1260" s="383">
        <v>7</v>
      </c>
      <c r="D1260" s="383">
        <v>7</v>
      </c>
      <c r="E1260" s="383">
        <v>21</v>
      </c>
      <c r="F1260" s="383">
        <v>14</v>
      </c>
      <c r="G1260" s="385" t="s">
        <v>2100</v>
      </c>
      <c r="H1260" s="385" t="s">
        <v>2101</v>
      </c>
      <c r="I1260" s="385" t="s">
        <v>2102</v>
      </c>
      <c r="J1260" s="389">
        <v>62150000</v>
      </c>
    </row>
    <row r="1261" spans="1:12">
      <c r="A1261" s="383" t="s">
        <v>2103</v>
      </c>
      <c r="B1261" s="383">
        <v>1</v>
      </c>
      <c r="C1261" s="383">
        <v>7</v>
      </c>
      <c r="D1261" s="383">
        <v>7</v>
      </c>
      <c r="E1261" s="383">
        <v>22</v>
      </c>
      <c r="F1261" s="383" t="s">
        <v>8031</v>
      </c>
      <c r="G1261" s="384" t="s">
        <v>2104</v>
      </c>
      <c r="H1261" s="385"/>
      <c r="I1261" s="386"/>
      <c r="J1261" s="387">
        <f>J1262</f>
        <v>193230000</v>
      </c>
      <c r="L1261" s="413">
        <f>J1261</f>
        <v>193230000</v>
      </c>
    </row>
    <row r="1262" spans="1:12" ht="33">
      <c r="A1262" s="383" t="s">
        <v>2105</v>
      </c>
      <c r="B1262" s="383">
        <v>1</v>
      </c>
      <c r="C1262" s="383">
        <v>7</v>
      </c>
      <c r="D1262" s="383">
        <v>7</v>
      </c>
      <c r="E1262" s="383">
        <v>22</v>
      </c>
      <c r="F1262" s="383">
        <v>1</v>
      </c>
      <c r="G1262" s="385" t="s">
        <v>2106</v>
      </c>
      <c r="H1262" s="385" t="s">
        <v>2107</v>
      </c>
      <c r="I1262" s="385" t="s">
        <v>953</v>
      </c>
      <c r="J1262" s="389">
        <v>193230000</v>
      </c>
    </row>
    <row r="1263" spans="1:12">
      <c r="A1263" s="383" t="s">
        <v>2108</v>
      </c>
      <c r="B1263" s="383">
        <v>1</v>
      </c>
      <c r="C1263" s="383">
        <v>7</v>
      </c>
      <c r="D1263" s="383">
        <v>7</v>
      </c>
      <c r="E1263" s="383">
        <v>23</v>
      </c>
      <c r="F1263" s="383" t="s">
        <v>8031</v>
      </c>
      <c r="G1263" s="384" t="s">
        <v>2109</v>
      </c>
      <c r="H1263" s="385"/>
      <c r="I1263" s="386"/>
      <c r="J1263" s="387">
        <f>SUM(J1264:J1265)</f>
        <v>134390000</v>
      </c>
      <c r="L1263" s="413">
        <f>J1263</f>
        <v>134390000</v>
      </c>
    </row>
    <row r="1264" spans="1:12">
      <c r="A1264" s="383" t="s">
        <v>2110</v>
      </c>
      <c r="B1264" s="383">
        <v>1</v>
      </c>
      <c r="C1264" s="383">
        <v>7</v>
      </c>
      <c r="D1264" s="383">
        <v>7</v>
      </c>
      <c r="E1264" s="383">
        <v>23</v>
      </c>
      <c r="F1264" s="383">
        <v>1</v>
      </c>
      <c r="G1264" s="385" t="s">
        <v>2111</v>
      </c>
      <c r="H1264" s="385" t="s">
        <v>2112</v>
      </c>
      <c r="I1264" s="385" t="s">
        <v>2113</v>
      </c>
      <c r="J1264" s="389">
        <v>29350000</v>
      </c>
    </row>
    <row r="1265" spans="1:13" ht="33">
      <c r="A1265" s="383" t="s">
        <v>2114</v>
      </c>
      <c r="B1265" s="383">
        <v>1</v>
      </c>
      <c r="C1265" s="383">
        <v>7</v>
      </c>
      <c r="D1265" s="383">
        <v>7</v>
      </c>
      <c r="E1265" s="383">
        <v>23</v>
      </c>
      <c r="F1265" s="383">
        <v>4</v>
      </c>
      <c r="G1265" s="385" t="s">
        <v>2115</v>
      </c>
      <c r="H1265" s="385" t="s">
        <v>2116</v>
      </c>
      <c r="I1265" s="385" t="s">
        <v>318</v>
      </c>
      <c r="J1265" s="389">
        <v>105040000</v>
      </c>
    </row>
    <row r="1266" spans="1:13">
      <c r="A1266" s="383" t="s">
        <v>2117</v>
      </c>
      <c r="B1266" s="383">
        <v>1</v>
      </c>
      <c r="C1266" s="383">
        <v>7</v>
      </c>
      <c r="D1266" s="383">
        <v>7</v>
      </c>
      <c r="E1266" s="383">
        <v>24</v>
      </c>
      <c r="F1266" s="383" t="s">
        <v>8031</v>
      </c>
      <c r="G1266" s="384" t="s">
        <v>2118</v>
      </c>
      <c r="H1266" s="385"/>
      <c r="I1266" s="386"/>
      <c r="J1266" s="387">
        <f>SUM(J1267:J1270)</f>
        <v>426580000</v>
      </c>
      <c r="L1266" s="413">
        <f>J1266</f>
        <v>426580000</v>
      </c>
    </row>
    <row r="1267" spans="1:13">
      <c r="A1267" s="383" t="s">
        <v>2119</v>
      </c>
      <c r="B1267" s="383">
        <v>1</v>
      </c>
      <c r="C1267" s="383">
        <v>7</v>
      </c>
      <c r="D1267" s="383">
        <v>7</v>
      </c>
      <c r="E1267" s="383">
        <v>24</v>
      </c>
      <c r="F1267" s="383">
        <v>1</v>
      </c>
      <c r="G1267" s="385" t="s">
        <v>2120</v>
      </c>
      <c r="H1267" s="385" t="s">
        <v>2121</v>
      </c>
      <c r="I1267" s="385" t="s">
        <v>2122</v>
      </c>
      <c r="J1267" s="389">
        <v>29350000</v>
      </c>
    </row>
    <row r="1268" spans="1:13">
      <c r="A1268" s="383" t="s">
        <v>2123</v>
      </c>
      <c r="B1268" s="383">
        <v>1</v>
      </c>
      <c r="C1268" s="383">
        <v>7</v>
      </c>
      <c r="D1268" s="383">
        <v>7</v>
      </c>
      <c r="E1268" s="383">
        <v>24</v>
      </c>
      <c r="F1268" s="383">
        <v>2</v>
      </c>
      <c r="G1268" s="385" t="s">
        <v>2124</v>
      </c>
      <c r="H1268" s="385" t="s">
        <v>2125</v>
      </c>
      <c r="I1268" s="385" t="s">
        <v>2126</v>
      </c>
      <c r="J1268" s="389">
        <v>77450000</v>
      </c>
    </row>
    <row r="1269" spans="1:13">
      <c r="A1269" s="383" t="s">
        <v>2127</v>
      </c>
      <c r="B1269" s="383">
        <v>1</v>
      </c>
      <c r="C1269" s="383">
        <v>7</v>
      </c>
      <c r="D1269" s="383">
        <v>7</v>
      </c>
      <c r="E1269" s="383">
        <v>24</v>
      </c>
      <c r="F1269" s="383">
        <v>7</v>
      </c>
      <c r="G1269" s="385" t="s">
        <v>2128</v>
      </c>
      <c r="H1269" s="385" t="s">
        <v>2129</v>
      </c>
      <c r="I1269" s="385" t="s">
        <v>594</v>
      </c>
      <c r="J1269" s="389">
        <v>41450000</v>
      </c>
    </row>
    <row r="1270" spans="1:13" ht="33">
      <c r="A1270" s="383" t="s">
        <v>2130</v>
      </c>
      <c r="B1270" s="383">
        <v>1</v>
      </c>
      <c r="C1270" s="383">
        <v>7</v>
      </c>
      <c r="D1270" s="383">
        <v>7</v>
      </c>
      <c r="E1270" s="383">
        <v>24</v>
      </c>
      <c r="F1270" s="383">
        <v>15</v>
      </c>
      <c r="G1270" s="385" t="s">
        <v>2131</v>
      </c>
      <c r="H1270" s="385" t="s">
        <v>2132</v>
      </c>
      <c r="I1270" s="385" t="s">
        <v>594</v>
      </c>
      <c r="J1270" s="389">
        <v>278330000</v>
      </c>
    </row>
    <row r="1271" spans="1:13">
      <c r="A1271" s="383" t="s">
        <v>2133</v>
      </c>
      <c r="B1271" s="383">
        <v>1</v>
      </c>
      <c r="C1271" s="383">
        <v>7</v>
      </c>
      <c r="D1271" s="383">
        <v>7</v>
      </c>
      <c r="E1271" s="383">
        <v>25</v>
      </c>
      <c r="F1271" s="383" t="s">
        <v>8031</v>
      </c>
      <c r="G1271" s="384" t="s">
        <v>2134</v>
      </c>
      <c r="H1271" s="385"/>
      <c r="I1271" s="386"/>
      <c r="J1271" s="387">
        <f>SUM(J1272:J1274)</f>
        <v>807450000</v>
      </c>
      <c r="L1271" s="413">
        <f>J1271</f>
        <v>807450000</v>
      </c>
    </row>
    <row r="1272" spans="1:13">
      <c r="A1272" s="383" t="s">
        <v>2135</v>
      </c>
      <c r="B1272" s="383">
        <v>1</v>
      </c>
      <c r="C1272" s="383">
        <v>7</v>
      </c>
      <c r="D1272" s="383">
        <v>7</v>
      </c>
      <c r="E1272" s="383">
        <v>25</v>
      </c>
      <c r="F1272" s="383">
        <v>1</v>
      </c>
      <c r="G1272" s="385" t="s">
        <v>2136</v>
      </c>
      <c r="H1272" s="385" t="s">
        <v>2137</v>
      </c>
      <c r="I1272" s="385" t="s">
        <v>594</v>
      </c>
      <c r="J1272" s="389">
        <v>402460000</v>
      </c>
    </row>
    <row r="1273" spans="1:13">
      <c r="A1273" s="383" t="s">
        <v>2138</v>
      </c>
      <c r="B1273" s="383">
        <v>1</v>
      </c>
      <c r="C1273" s="383">
        <v>7</v>
      </c>
      <c r="D1273" s="383">
        <v>7</v>
      </c>
      <c r="E1273" s="383">
        <v>25</v>
      </c>
      <c r="F1273" s="383">
        <v>2</v>
      </c>
      <c r="G1273" s="385" t="s">
        <v>2139</v>
      </c>
      <c r="H1273" s="385" t="s">
        <v>2140</v>
      </c>
      <c r="I1273" s="385" t="s">
        <v>594</v>
      </c>
      <c r="J1273" s="389">
        <v>52260000</v>
      </c>
    </row>
    <row r="1274" spans="1:13">
      <c r="A1274" s="383" t="s">
        <v>2141</v>
      </c>
      <c r="B1274" s="383">
        <v>1</v>
      </c>
      <c r="C1274" s="383">
        <v>7</v>
      </c>
      <c r="D1274" s="383">
        <v>7</v>
      </c>
      <c r="E1274" s="383">
        <v>25</v>
      </c>
      <c r="F1274" s="383">
        <v>3</v>
      </c>
      <c r="G1274" s="385" t="s">
        <v>2142</v>
      </c>
      <c r="H1274" s="385" t="s">
        <v>2143</v>
      </c>
      <c r="I1274" s="385" t="s">
        <v>594</v>
      </c>
      <c r="J1274" s="389">
        <v>352730000</v>
      </c>
    </row>
    <row r="1275" spans="1:13" s="388" customFormat="1">
      <c r="A1275" s="449" t="s">
        <v>864</v>
      </c>
      <c r="B1275" s="449"/>
      <c r="C1275" s="449"/>
      <c r="D1275" s="449"/>
      <c r="E1275" s="449"/>
      <c r="F1275" s="449"/>
      <c r="G1275" s="449"/>
      <c r="H1275" s="449"/>
      <c r="I1275" s="384"/>
      <c r="J1275" s="387">
        <f>L1275</f>
        <v>31233455000</v>
      </c>
      <c r="L1275" s="413">
        <f>SUM(L1191:L1271)</f>
        <v>31233455000</v>
      </c>
      <c r="M1275" s="413">
        <f>L1275</f>
        <v>31233455000</v>
      </c>
    </row>
    <row r="1276" spans="1:13" s="388" customFormat="1">
      <c r="A1276" s="406"/>
      <c r="B1276" s="406"/>
      <c r="C1276" s="406"/>
      <c r="D1276" s="406"/>
      <c r="E1276" s="406"/>
      <c r="F1276" s="406"/>
      <c r="G1276" s="407"/>
      <c r="H1276" s="407"/>
      <c r="I1276" s="407"/>
      <c r="J1276" s="408"/>
      <c r="L1276" s="413"/>
    </row>
    <row r="1277" spans="1:13">
      <c r="A1277" s="376" t="s">
        <v>7965</v>
      </c>
      <c r="B1277" s="377"/>
      <c r="C1277" s="377"/>
      <c r="D1277" s="377"/>
      <c r="E1277" s="377"/>
      <c r="F1277" s="377"/>
      <c r="G1277" s="378" t="str">
        <f>VLOOKUP(D1282,Sheet3!$C$2:$D$27,2,0)</f>
        <v>: Lingkungan Hidup</v>
      </c>
      <c r="H1277" s="374"/>
      <c r="I1277" s="374"/>
      <c r="J1277" s="375"/>
      <c r="L1277" s="413"/>
    </row>
    <row r="1278" spans="1:13">
      <c r="A1278" s="376" t="s">
        <v>3</v>
      </c>
      <c r="B1278" s="377"/>
      <c r="C1278" s="377"/>
      <c r="D1278" s="377"/>
      <c r="E1278" s="377"/>
      <c r="F1278" s="377"/>
      <c r="G1278" s="378" t="str">
        <f>VLOOKUP($C1282,Sheet3!$A$2:$B$48,2,0)</f>
        <v>: Dinas Pekerjaan Umum</v>
      </c>
      <c r="H1278" s="374"/>
      <c r="I1278" s="374"/>
      <c r="J1278" s="375"/>
      <c r="L1278" s="413"/>
    </row>
    <row r="1279" spans="1:13">
      <c r="L1279" s="413"/>
    </row>
    <row r="1280" spans="1:13" s="375" customFormat="1" ht="33">
      <c r="A1280" s="445" t="s">
        <v>69</v>
      </c>
      <c r="B1280" s="445" t="s">
        <v>7962</v>
      </c>
      <c r="C1280" s="445" t="s">
        <v>83</v>
      </c>
      <c r="D1280" s="445" t="s">
        <v>7963</v>
      </c>
      <c r="E1280" s="445" t="s">
        <v>7964</v>
      </c>
      <c r="F1280" s="445" t="s">
        <v>5508</v>
      </c>
      <c r="G1280" s="380" t="s">
        <v>8115</v>
      </c>
      <c r="H1280" s="380" t="s">
        <v>65</v>
      </c>
      <c r="I1280" s="380" t="s">
        <v>72</v>
      </c>
      <c r="J1280" s="380" t="s">
        <v>7961</v>
      </c>
    </row>
    <row r="1281" spans="1:13" s="411" customFormat="1" ht="12">
      <c r="A1281" s="409">
        <v>1</v>
      </c>
      <c r="B1281" s="409"/>
      <c r="C1281" s="409"/>
      <c r="D1281" s="409"/>
      <c r="E1281" s="409"/>
      <c r="F1281" s="409"/>
      <c r="G1281" s="410">
        <v>2</v>
      </c>
      <c r="H1281" s="409">
        <v>3</v>
      </c>
      <c r="I1281" s="409">
        <v>4</v>
      </c>
      <c r="J1281" s="409">
        <v>5</v>
      </c>
    </row>
    <row r="1282" spans="1:13" ht="33">
      <c r="A1282" s="383" t="s">
        <v>1596</v>
      </c>
      <c r="B1282" s="383">
        <v>1</v>
      </c>
      <c r="C1282" s="383">
        <v>4</v>
      </c>
      <c r="D1282" s="383">
        <v>8</v>
      </c>
      <c r="E1282" s="383">
        <v>21</v>
      </c>
      <c r="F1282" s="383" t="s">
        <v>8031</v>
      </c>
      <c r="G1282" s="384" t="s">
        <v>1597</v>
      </c>
      <c r="H1282" s="385"/>
      <c r="I1282" s="386"/>
      <c r="J1282" s="387">
        <f>SUM(J1283:J1284)</f>
        <v>3000000000</v>
      </c>
      <c r="L1282" s="413">
        <f>J1282</f>
        <v>3000000000</v>
      </c>
    </row>
    <row r="1283" spans="1:13">
      <c r="A1283" s="383" t="s">
        <v>1598</v>
      </c>
      <c r="B1283" s="383">
        <v>1</v>
      </c>
      <c r="C1283" s="383">
        <v>4</v>
      </c>
      <c r="D1283" s="383">
        <v>8</v>
      </c>
      <c r="E1283" s="383">
        <v>21</v>
      </c>
      <c r="F1283" s="383">
        <v>7</v>
      </c>
      <c r="G1283" s="385" t="s">
        <v>1599</v>
      </c>
      <c r="H1283" s="385" t="s">
        <v>1600</v>
      </c>
      <c r="I1283" s="385" t="s">
        <v>1601</v>
      </c>
      <c r="J1283" s="389">
        <f>6500000000-4500000000</f>
        <v>2000000000</v>
      </c>
    </row>
    <row r="1284" spans="1:13" ht="33">
      <c r="A1284" s="383" t="s">
        <v>1602</v>
      </c>
      <c r="B1284" s="383">
        <v>1</v>
      </c>
      <c r="C1284" s="383">
        <v>4</v>
      </c>
      <c r="D1284" s="383">
        <v>8</v>
      </c>
      <c r="E1284" s="383">
        <v>21</v>
      </c>
      <c r="F1284" s="383">
        <v>8</v>
      </c>
      <c r="G1284" s="385" t="s">
        <v>1603</v>
      </c>
      <c r="H1284" s="385" t="s">
        <v>1604</v>
      </c>
      <c r="I1284" s="385" t="s">
        <v>1104</v>
      </c>
      <c r="J1284" s="389">
        <f>2971900000-1971900000</f>
        <v>1000000000</v>
      </c>
    </row>
    <row r="1285" spans="1:13" s="388" customFormat="1">
      <c r="A1285" s="449" t="s">
        <v>864</v>
      </c>
      <c r="B1285" s="449"/>
      <c r="C1285" s="449"/>
      <c r="D1285" s="449"/>
      <c r="E1285" s="449"/>
      <c r="F1285" s="449"/>
      <c r="G1285" s="449"/>
      <c r="H1285" s="449"/>
      <c r="I1285" s="384"/>
      <c r="J1285" s="387">
        <f>L1285</f>
        <v>3000000000</v>
      </c>
      <c r="L1285" s="413">
        <f>SUM(L1282:L1284)</f>
        <v>3000000000</v>
      </c>
      <c r="M1285" s="413">
        <f>L1285</f>
        <v>3000000000</v>
      </c>
    </row>
    <row r="1286" spans="1:13" s="388" customFormat="1">
      <c r="A1286" s="406"/>
      <c r="B1286" s="406"/>
      <c r="C1286" s="406"/>
      <c r="D1286" s="406"/>
      <c r="E1286" s="406"/>
      <c r="F1286" s="406"/>
      <c r="G1286" s="407"/>
      <c r="H1286" s="407"/>
      <c r="I1286" s="407"/>
      <c r="J1286" s="408"/>
      <c r="L1286" s="413"/>
    </row>
    <row r="1287" spans="1:13">
      <c r="A1287" s="376" t="s">
        <v>7965</v>
      </c>
      <c r="B1287" s="377"/>
      <c r="C1287" s="377"/>
      <c r="D1287" s="377"/>
      <c r="E1287" s="377"/>
      <c r="F1287" s="377"/>
      <c r="G1287" s="378" t="str">
        <f>VLOOKUP(D1292,Sheet3!$C$2:$D$27,2,0)</f>
        <v>: Lingkungan Hidup</v>
      </c>
      <c r="H1287" s="374"/>
      <c r="I1287" s="374"/>
      <c r="J1287" s="375"/>
      <c r="L1287" s="413"/>
    </row>
    <row r="1288" spans="1:13">
      <c r="A1288" s="376" t="s">
        <v>3</v>
      </c>
      <c r="B1288" s="377"/>
      <c r="C1288" s="377"/>
      <c r="D1288" s="377"/>
      <c r="E1288" s="377"/>
      <c r="F1288" s="377"/>
      <c r="G1288" s="378" t="str">
        <f>VLOOKUP($C1292,Sheet3!$A$2:$B$48,2,0)</f>
        <v>: Dinas Tata Ruang Kota</v>
      </c>
      <c r="H1288" s="374"/>
      <c r="I1288" s="374"/>
      <c r="J1288" s="375"/>
      <c r="L1288" s="413"/>
    </row>
    <row r="1289" spans="1:13">
      <c r="L1289" s="413"/>
    </row>
    <row r="1290" spans="1:13" s="375" customFormat="1" ht="33">
      <c r="A1290" s="445" t="s">
        <v>69</v>
      </c>
      <c r="B1290" s="445" t="s">
        <v>7962</v>
      </c>
      <c r="C1290" s="445" t="s">
        <v>83</v>
      </c>
      <c r="D1290" s="445" t="s">
        <v>7963</v>
      </c>
      <c r="E1290" s="445" t="s">
        <v>7964</v>
      </c>
      <c r="F1290" s="445" t="s">
        <v>5508</v>
      </c>
      <c r="G1290" s="380" t="s">
        <v>8115</v>
      </c>
      <c r="H1290" s="380" t="s">
        <v>65</v>
      </c>
      <c r="I1290" s="380" t="s">
        <v>72</v>
      </c>
      <c r="J1290" s="380" t="s">
        <v>7961</v>
      </c>
    </row>
    <row r="1291" spans="1:13" s="411" customFormat="1" ht="12">
      <c r="A1291" s="409">
        <v>1</v>
      </c>
      <c r="B1291" s="409"/>
      <c r="C1291" s="409"/>
      <c r="D1291" s="409"/>
      <c r="E1291" s="409"/>
      <c r="F1291" s="409"/>
      <c r="G1291" s="410">
        <v>2</v>
      </c>
      <c r="H1291" s="409">
        <v>3</v>
      </c>
      <c r="I1291" s="409">
        <v>4</v>
      </c>
      <c r="J1291" s="409">
        <v>5</v>
      </c>
    </row>
    <row r="1292" spans="1:13">
      <c r="A1292" s="383" t="s">
        <v>1711</v>
      </c>
      <c r="B1292" s="383">
        <v>1</v>
      </c>
      <c r="C1292" s="383">
        <v>5</v>
      </c>
      <c r="D1292" s="383">
        <v>8</v>
      </c>
      <c r="E1292" s="383">
        <v>24</v>
      </c>
      <c r="F1292" s="383" t="s">
        <v>8031</v>
      </c>
      <c r="G1292" s="384" t="s">
        <v>1712</v>
      </c>
      <c r="H1292" s="385"/>
      <c r="I1292" s="386"/>
      <c r="J1292" s="387">
        <f>SUM(J1293:J1294)</f>
        <v>2959406000</v>
      </c>
      <c r="L1292" s="413">
        <f>J1292</f>
        <v>2959406000</v>
      </c>
    </row>
    <row r="1293" spans="1:13" ht="33">
      <c r="A1293" s="383" t="s">
        <v>1713</v>
      </c>
      <c r="B1293" s="383">
        <v>1</v>
      </c>
      <c r="C1293" s="383">
        <v>5</v>
      </c>
      <c r="D1293" s="383">
        <v>8</v>
      </c>
      <c r="E1293" s="383">
        <v>24</v>
      </c>
      <c r="F1293" s="383">
        <v>5</v>
      </c>
      <c r="G1293" s="385" t="s">
        <v>1714</v>
      </c>
      <c r="H1293" s="385" t="s">
        <v>1715</v>
      </c>
      <c r="I1293" s="385" t="s">
        <v>1716</v>
      </c>
      <c r="J1293" s="389">
        <f>2487146660-660</f>
        <v>2487146000</v>
      </c>
    </row>
    <row r="1294" spans="1:13">
      <c r="A1294" s="383" t="s">
        <v>1717</v>
      </c>
      <c r="B1294" s="383">
        <v>1</v>
      </c>
      <c r="C1294" s="383">
        <v>5</v>
      </c>
      <c r="D1294" s="383">
        <v>8</v>
      </c>
      <c r="E1294" s="383">
        <v>24</v>
      </c>
      <c r="F1294" s="383">
        <v>17</v>
      </c>
      <c r="G1294" s="385" t="s">
        <v>1718</v>
      </c>
      <c r="H1294" s="385" t="s">
        <v>1719</v>
      </c>
      <c r="I1294" s="385" t="s">
        <v>1720</v>
      </c>
      <c r="J1294" s="389">
        <v>472260000</v>
      </c>
    </row>
    <row r="1295" spans="1:13" s="388" customFormat="1">
      <c r="A1295" s="449" t="s">
        <v>864</v>
      </c>
      <c r="B1295" s="449"/>
      <c r="C1295" s="449"/>
      <c r="D1295" s="449"/>
      <c r="E1295" s="449"/>
      <c r="F1295" s="449"/>
      <c r="G1295" s="449"/>
      <c r="H1295" s="449"/>
      <c r="I1295" s="384"/>
      <c r="J1295" s="387">
        <f>L1295</f>
        <v>2959406000</v>
      </c>
      <c r="L1295" s="413">
        <f>SUM(L1292:L1294)</f>
        <v>2959406000</v>
      </c>
      <c r="M1295" s="413">
        <f>L1295</f>
        <v>2959406000</v>
      </c>
    </row>
    <row r="1296" spans="1:13" s="388" customFormat="1">
      <c r="A1296" s="406"/>
      <c r="B1296" s="406"/>
      <c r="C1296" s="406"/>
      <c r="D1296" s="406"/>
      <c r="E1296" s="406"/>
      <c r="F1296" s="406"/>
      <c r="G1296" s="407"/>
      <c r="H1296" s="407"/>
      <c r="I1296" s="407"/>
      <c r="J1296" s="408"/>
      <c r="L1296" s="413"/>
    </row>
    <row r="1297" spans="1:12">
      <c r="A1297" s="376" t="s">
        <v>7965</v>
      </c>
      <c r="B1297" s="377"/>
      <c r="C1297" s="377"/>
      <c r="D1297" s="377"/>
      <c r="E1297" s="377"/>
      <c r="F1297" s="377"/>
      <c r="G1297" s="378" t="str">
        <f>VLOOKUP(D1302,Sheet3!$C$2:$D$27,2,0)</f>
        <v>: Lingkungan Hidup</v>
      </c>
      <c r="H1297" s="374"/>
      <c r="I1297" s="374"/>
      <c r="J1297" s="375"/>
      <c r="L1297" s="413"/>
    </row>
    <row r="1298" spans="1:12">
      <c r="A1298" s="376" t="s">
        <v>3</v>
      </c>
      <c r="B1298" s="377"/>
      <c r="C1298" s="377"/>
      <c r="D1298" s="377"/>
      <c r="E1298" s="377"/>
      <c r="F1298" s="377"/>
      <c r="G1298" s="378" t="str">
        <f>VLOOKUP($C1302,Sheet3!$A$2:$B$48,2,0)</f>
        <v>: Badan Lingkungan Hidup</v>
      </c>
      <c r="H1298" s="374"/>
      <c r="I1298" s="374"/>
      <c r="J1298" s="375"/>
      <c r="L1298" s="413"/>
    </row>
    <row r="1299" spans="1:12">
      <c r="L1299" s="413"/>
    </row>
    <row r="1300" spans="1:12" s="375" customFormat="1" ht="33">
      <c r="A1300" s="445" t="s">
        <v>69</v>
      </c>
      <c r="B1300" s="445" t="s">
        <v>7962</v>
      </c>
      <c r="C1300" s="445" t="s">
        <v>83</v>
      </c>
      <c r="D1300" s="445" t="s">
        <v>7963</v>
      </c>
      <c r="E1300" s="445" t="s">
        <v>7964</v>
      </c>
      <c r="F1300" s="445" t="s">
        <v>5508</v>
      </c>
      <c r="G1300" s="380" t="s">
        <v>8115</v>
      </c>
      <c r="H1300" s="380" t="s">
        <v>65</v>
      </c>
      <c r="I1300" s="380" t="s">
        <v>72</v>
      </c>
      <c r="J1300" s="380" t="s">
        <v>7961</v>
      </c>
    </row>
    <row r="1301" spans="1:12" s="411" customFormat="1" ht="12">
      <c r="A1301" s="409">
        <v>1</v>
      </c>
      <c r="B1301" s="409"/>
      <c r="C1301" s="409"/>
      <c r="D1301" s="409"/>
      <c r="E1301" s="409"/>
      <c r="F1301" s="409"/>
      <c r="G1301" s="410">
        <v>2</v>
      </c>
      <c r="H1301" s="409">
        <v>3</v>
      </c>
      <c r="I1301" s="409">
        <v>4</v>
      </c>
      <c r="J1301" s="409">
        <v>5</v>
      </c>
    </row>
    <row r="1302" spans="1:12">
      <c r="A1302" s="383" t="s">
        <v>2169</v>
      </c>
      <c r="B1302" s="383">
        <v>1</v>
      </c>
      <c r="C1302" s="383">
        <v>8</v>
      </c>
      <c r="D1302" s="383">
        <v>8</v>
      </c>
      <c r="E1302" s="383">
        <v>1</v>
      </c>
      <c r="F1302" s="383" t="s">
        <v>8031</v>
      </c>
      <c r="G1302" s="384" t="s">
        <v>79</v>
      </c>
      <c r="H1302" s="385"/>
      <c r="I1302" s="386"/>
      <c r="J1302" s="387">
        <f>SUM(J1303:J1314)</f>
        <v>2551929000</v>
      </c>
      <c r="L1302" s="413">
        <f>J1302</f>
        <v>2551929000</v>
      </c>
    </row>
    <row r="1303" spans="1:12">
      <c r="A1303" s="383" t="s">
        <v>2170</v>
      </c>
      <c r="B1303" s="383">
        <v>1</v>
      </c>
      <c r="C1303" s="383">
        <v>8</v>
      </c>
      <c r="D1303" s="383">
        <v>8</v>
      </c>
      <c r="E1303" s="383">
        <v>1</v>
      </c>
      <c r="F1303" s="383">
        <v>1</v>
      </c>
      <c r="G1303" s="385" t="s">
        <v>81</v>
      </c>
      <c r="H1303" s="385" t="s">
        <v>2171</v>
      </c>
      <c r="I1303" s="385" t="s">
        <v>2172</v>
      </c>
      <c r="J1303" s="389">
        <v>2424000</v>
      </c>
    </row>
    <row r="1304" spans="1:12">
      <c r="A1304" s="383" t="s">
        <v>2173</v>
      </c>
      <c r="B1304" s="383">
        <v>1</v>
      </c>
      <c r="C1304" s="383">
        <v>8</v>
      </c>
      <c r="D1304" s="383">
        <v>8</v>
      </c>
      <c r="E1304" s="383">
        <v>1</v>
      </c>
      <c r="F1304" s="383">
        <v>2</v>
      </c>
      <c r="G1304" s="385" t="s">
        <v>86</v>
      </c>
      <c r="H1304" s="385" t="s">
        <v>2174</v>
      </c>
      <c r="I1304" s="385" t="s">
        <v>872</v>
      </c>
      <c r="J1304" s="389">
        <v>6000000</v>
      </c>
    </row>
    <row r="1305" spans="1:12">
      <c r="A1305" s="383" t="s">
        <v>2175</v>
      </c>
      <c r="B1305" s="383">
        <v>1</v>
      </c>
      <c r="C1305" s="383">
        <v>8</v>
      </c>
      <c r="D1305" s="383">
        <v>8</v>
      </c>
      <c r="E1305" s="383">
        <v>1</v>
      </c>
      <c r="F1305" s="383">
        <v>6</v>
      </c>
      <c r="G1305" s="385" t="s">
        <v>90</v>
      </c>
      <c r="H1305" s="385" t="s">
        <v>2176</v>
      </c>
      <c r="I1305" s="385" t="s">
        <v>872</v>
      </c>
      <c r="J1305" s="389">
        <v>14400000</v>
      </c>
    </row>
    <row r="1306" spans="1:12">
      <c r="A1306" s="383" t="s">
        <v>2177</v>
      </c>
      <c r="B1306" s="383">
        <v>1</v>
      </c>
      <c r="C1306" s="383">
        <v>8</v>
      </c>
      <c r="D1306" s="383">
        <v>8</v>
      </c>
      <c r="E1306" s="383">
        <v>1</v>
      </c>
      <c r="F1306" s="383">
        <v>10</v>
      </c>
      <c r="G1306" s="385" t="s">
        <v>94</v>
      </c>
      <c r="H1306" s="385" t="s">
        <v>2178</v>
      </c>
      <c r="I1306" s="385" t="s">
        <v>953</v>
      </c>
      <c r="J1306" s="389">
        <v>84825000</v>
      </c>
    </row>
    <row r="1307" spans="1:12">
      <c r="A1307" s="383" t="s">
        <v>2179</v>
      </c>
      <c r="B1307" s="383">
        <v>1</v>
      </c>
      <c r="C1307" s="383">
        <v>8</v>
      </c>
      <c r="D1307" s="383">
        <v>8</v>
      </c>
      <c r="E1307" s="383">
        <v>1</v>
      </c>
      <c r="F1307" s="383">
        <v>11</v>
      </c>
      <c r="G1307" s="385" t="s">
        <v>97</v>
      </c>
      <c r="H1307" s="385" t="s">
        <v>2180</v>
      </c>
      <c r="I1307" s="385" t="s">
        <v>953</v>
      </c>
      <c r="J1307" s="389">
        <v>52225000</v>
      </c>
    </row>
    <row r="1308" spans="1:12">
      <c r="A1308" s="383" t="s">
        <v>2181</v>
      </c>
      <c r="B1308" s="383">
        <v>1</v>
      </c>
      <c r="C1308" s="383">
        <v>8</v>
      </c>
      <c r="D1308" s="383">
        <v>8</v>
      </c>
      <c r="E1308" s="383">
        <v>1</v>
      </c>
      <c r="F1308" s="383">
        <v>13</v>
      </c>
      <c r="G1308" s="385" t="s">
        <v>103</v>
      </c>
      <c r="H1308" s="385" t="s">
        <v>2182</v>
      </c>
      <c r="I1308" s="385" t="s">
        <v>953</v>
      </c>
      <c r="J1308" s="389">
        <v>72800000</v>
      </c>
    </row>
    <row r="1309" spans="1:12">
      <c r="A1309" s="383" t="s">
        <v>2183</v>
      </c>
      <c r="B1309" s="383">
        <v>1</v>
      </c>
      <c r="C1309" s="383">
        <v>8</v>
      </c>
      <c r="D1309" s="383">
        <v>8</v>
      </c>
      <c r="E1309" s="383">
        <v>1</v>
      </c>
      <c r="F1309" s="383">
        <v>14</v>
      </c>
      <c r="G1309" s="385" t="s">
        <v>106</v>
      </c>
      <c r="H1309" s="385" t="s">
        <v>2184</v>
      </c>
      <c r="I1309" s="385" t="s">
        <v>1755</v>
      </c>
      <c r="J1309" s="389">
        <v>900000</v>
      </c>
    </row>
    <row r="1310" spans="1:12">
      <c r="A1310" s="383" t="s">
        <v>2185</v>
      </c>
      <c r="B1310" s="383">
        <v>1</v>
      </c>
      <c r="C1310" s="383">
        <v>8</v>
      </c>
      <c r="D1310" s="383">
        <v>8</v>
      </c>
      <c r="E1310" s="383">
        <v>1</v>
      </c>
      <c r="F1310" s="383">
        <v>15</v>
      </c>
      <c r="G1310" s="385" t="s">
        <v>110</v>
      </c>
      <c r="H1310" s="385" t="s">
        <v>2186</v>
      </c>
      <c r="I1310" s="385" t="s">
        <v>1755</v>
      </c>
      <c r="J1310" s="389">
        <v>33000000</v>
      </c>
    </row>
    <row r="1311" spans="1:12">
      <c r="A1311" s="383" t="s">
        <v>2187</v>
      </c>
      <c r="B1311" s="383">
        <v>1</v>
      </c>
      <c r="C1311" s="383">
        <v>8</v>
      </c>
      <c r="D1311" s="383">
        <v>8</v>
      </c>
      <c r="E1311" s="383">
        <v>1</v>
      </c>
      <c r="F1311" s="383">
        <v>16</v>
      </c>
      <c r="G1311" s="385" t="s">
        <v>113</v>
      </c>
      <c r="H1311" s="385" t="s">
        <v>2188</v>
      </c>
      <c r="I1311" s="385" t="s">
        <v>953</v>
      </c>
      <c r="J1311" s="389">
        <v>5000000</v>
      </c>
    </row>
    <row r="1312" spans="1:12">
      <c r="A1312" s="383" t="s">
        <v>2189</v>
      </c>
      <c r="B1312" s="383">
        <v>1</v>
      </c>
      <c r="C1312" s="383">
        <v>8</v>
      </c>
      <c r="D1312" s="383">
        <v>8</v>
      </c>
      <c r="E1312" s="383">
        <v>1</v>
      </c>
      <c r="F1312" s="383">
        <v>17</v>
      </c>
      <c r="G1312" s="385" t="s">
        <v>116</v>
      </c>
      <c r="H1312" s="385" t="s">
        <v>2190</v>
      </c>
      <c r="I1312" s="385" t="s">
        <v>953</v>
      </c>
      <c r="J1312" s="389">
        <v>29040000</v>
      </c>
    </row>
    <row r="1313" spans="1:12">
      <c r="A1313" s="383" t="s">
        <v>2191</v>
      </c>
      <c r="B1313" s="383">
        <v>1</v>
      </c>
      <c r="C1313" s="383">
        <v>8</v>
      </c>
      <c r="D1313" s="383">
        <v>8</v>
      </c>
      <c r="E1313" s="383">
        <v>1</v>
      </c>
      <c r="F1313" s="383">
        <v>18</v>
      </c>
      <c r="G1313" s="385" t="s">
        <v>120</v>
      </c>
      <c r="H1313" s="385" t="s">
        <v>2192</v>
      </c>
      <c r="I1313" s="385" t="s">
        <v>1755</v>
      </c>
      <c r="J1313" s="389">
        <v>400455000</v>
      </c>
    </row>
    <row r="1314" spans="1:12" ht="33">
      <c r="A1314" s="383" t="s">
        <v>2193</v>
      </c>
      <c r="B1314" s="383">
        <v>1</v>
      </c>
      <c r="C1314" s="383">
        <v>8</v>
      </c>
      <c r="D1314" s="383">
        <v>8</v>
      </c>
      <c r="E1314" s="383">
        <v>1</v>
      </c>
      <c r="F1314" s="383">
        <v>19</v>
      </c>
      <c r="G1314" s="385" t="s">
        <v>124</v>
      </c>
      <c r="H1314" s="385" t="s">
        <v>2194</v>
      </c>
      <c r="I1314" s="385" t="s">
        <v>2195</v>
      </c>
      <c r="J1314" s="389">
        <v>1850860000</v>
      </c>
    </row>
    <row r="1315" spans="1:12">
      <c r="A1315" s="383" t="s">
        <v>2196</v>
      </c>
      <c r="B1315" s="383">
        <v>1</v>
      </c>
      <c r="C1315" s="383">
        <v>8</v>
      </c>
      <c r="D1315" s="383">
        <v>8</v>
      </c>
      <c r="E1315" s="383">
        <v>2</v>
      </c>
      <c r="F1315" s="383" t="s">
        <v>8031</v>
      </c>
      <c r="G1315" s="384" t="s">
        <v>127</v>
      </c>
      <c r="H1315" s="385"/>
      <c r="I1315" s="386"/>
      <c r="J1315" s="387">
        <f>SUM(J1316:J1319)</f>
        <v>546700000</v>
      </c>
      <c r="L1315" s="413">
        <f>J1315</f>
        <v>546700000</v>
      </c>
    </row>
    <row r="1316" spans="1:12">
      <c r="A1316" s="383" t="s">
        <v>2197</v>
      </c>
      <c r="B1316" s="383">
        <v>1</v>
      </c>
      <c r="C1316" s="383">
        <v>8</v>
      </c>
      <c r="D1316" s="383">
        <v>8</v>
      </c>
      <c r="E1316" s="383">
        <v>2</v>
      </c>
      <c r="F1316" s="383">
        <v>10</v>
      </c>
      <c r="G1316" s="385" t="s">
        <v>494</v>
      </c>
      <c r="H1316" s="385" t="s">
        <v>2198</v>
      </c>
      <c r="I1316" s="385" t="s">
        <v>2199</v>
      </c>
      <c r="J1316" s="389">
        <f>116200000-25000000</f>
        <v>91200000</v>
      </c>
    </row>
    <row r="1317" spans="1:12">
      <c r="A1317" s="383" t="s">
        <v>2200</v>
      </c>
      <c r="B1317" s="383">
        <v>1</v>
      </c>
      <c r="C1317" s="383">
        <v>8</v>
      </c>
      <c r="D1317" s="383">
        <v>8</v>
      </c>
      <c r="E1317" s="383">
        <v>2</v>
      </c>
      <c r="F1317" s="383">
        <v>21</v>
      </c>
      <c r="G1317" s="385" t="s">
        <v>573</v>
      </c>
      <c r="H1317" s="385" t="s">
        <v>2201</v>
      </c>
      <c r="I1317" s="385" t="s">
        <v>1755</v>
      </c>
      <c r="J1317" s="389">
        <f>20000000-5000000</f>
        <v>15000000</v>
      </c>
    </row>
    <row r="1318" spans="1:12" ht="66">
      <c r="A1318" s="383" t="s">
        <v>2202</v>
      </c>
      <c r="B1318" s="383">
        <v>1</v>
      </c>
      <c r="C1318" s="383">
        <v>8</v>
      </c>
      <c r="D1318" s="383">
        <v>8</v>
      </c>
      <c r="E1318" s="383">
        <v>2</v>
      </c>
      <c r="F1318" s="383">
        <v>23</v>
      </c>
      <c r="G1318" s="385" t="s">
        <v>129</v>
      </c>
      <c r="H1318" s="385" t="s">
        <v>2203</v>
      </c>
      <c r="I1318" s="385" t="s">
        <v>1755</v>
      </c>
      <c r="J1318" s="389">
        <f>594000000-196000000</f>
        <v>398000000</v>
      </c>
    </row>
    <row r="1319" spans="1:12" ht="33">
      <c r="A1319" s="383" t="s">
        <v>2204</v>
      </c>
      <c r="B1319" s="383">
        <v>1</v>
      </c>
      <c r="C1319" s="383">
        <v>8</v>
      </c>
      <c r="D1319" s="383">
        <v>8</v>
      </c>
      <c r="E1319" s="383">
        <v>2</v>
      </c>
      <c r="F1319" s="383">
        <v>52</v>
      </c>
      <c r="G1319" s="385" t="s">
        <v>2205</v>
      </c>
      <c r="H1319" s="385" t="s">
        <v>2206</v>
      </c>
      <c r="I1319" s="385" t="s">
        <v>1755</v>
      </c>
      <c r="J1319" s="389">
        <f>57500000-15000000</f>
        <v>42500000</v>
      </c>
    </row>
    <row r="1320" spans="1:12" ht="33">
      <c r="A1320" s="383" t="s">
        <v>2333</v>
      </c>
      <c r="B1320" s="383">
        <v>1</v>
      </c>
      <c r="C1320" s="383">
        <v>8</v>
      </c>
      <c r="D1320" s="383">
        <v>8</v>
      </c>
      <c r="E1320" s="383">
        <v>6</v>
      </c>
      <c r="F1320" s="383" t="s">
        <v>8031</v>
      </c>
      <c r="G1320" s="384" t="s">
        <v>148</v>
      </c>
      <c r="H1320" s="385"/>
      <c r="I1320" s="385"/>
      <c r="J1320" s="387">
        <f>J1321</f>
        <v>25000000</v>
      </c>
      <c r="L1320" s="413">
        <f>J1320</f>
        <v>25000000</v>
      </c>
    </row>
    <row r="1321" spans="1:12">
      <c r="A1321" s="383" t="s">
        <v>7894</v>
      </c>
      <c r="B1321" s="383">
        <v>1</v>
      </c>
      <c r="C1321" s="383">
        <v>8</v>
      </c>
      <c r="D1321" s="383">
        <v>8</v>
      </c>
      <c r="E1321" s="383">
        <v>6</v>
      </c>
      <c r="F1321" s="383">
        <v>6</v>
      </c>
      <c r="G1321" s="385" t="s">
        <v>156</v>
      </c>
      <c r="H1321" s="385" t="s">
        <v>598</v>
      </c>
      <c r="I1321" s="385" t="s">
        <v>594</v>
      </c>
      <c r="J1321" s="389">
        <v>25000000</v>
      </c>
    </row>
    <row r="1322" spans="1:12">
      <c r="A1322" s="383" t="s">
        <v>2207</v>
      </c>
      <c r="B1322" s="383">
        <v>1</v>
      </c>
      <c r="C1322" s="383">
        <v>8</v>
      </c>
      <c r="D1322" s="383">
        <v>8</v>
      </c>
      <c r="E1322" s="383">
        <v>3</v>
      </c>
      <c r="F1322" s="383" t="s">
        <v>8031</v>
      </c>
      <c r="G1322" s="384" t="s">
        <v>137</v>
      </c>
      <c r="H1322" s="385"/>
      <c r="I1322" s="386"/>
      <c r="J1322" s="387">
        <f>J1323</f>
        <v>20000000</v>
      </c>
      <c r="L1322" s="413">
        <f>J1322</f>
        <v>20000000</v>
      </c>
    </row>
    <row r="1323" spans="1:12">
      <c r="A1323" s="383" t="s">
        <v>2208</v>
      </c>
      <c r="B1323" s="383">
        <v>1</v>
      </c>
      <c r="C1323" s="383">
        <v>8</v>
      </c>
      <c r="D1323" s="383">
        <v>8</v>
      </c>
      <c r="E1323" s="383">
        <v>3</v>
      </c>
      <c r="F1323" s="383">
        <v>5</v>
      </c>
      <c r="G1323" s="385" t="s">
        <v>139</v>
      </c>
      <c r="H1323" s="385" t="s">
        <v>2209</v>
      </c>
      <c r="I1323" s="385" t="s">
        <v>2210</v>
      </c>
      <c r="J1323" s="389">
        <v>20000000</v>
      </c>
    </row>
    <row r="1324" spans="1:12">
      <c r="A1324" s="383" t="s">
        <v>2211</v>
      </c>
      <c r="B1324" s="383">
        <v>1</v>
      </c>
      <c r="C1324" s="383">
        <v>8</v>
      </c>
      <c r="D1324" s="383">
        <v>8</v>
      </c>
      <c r="E1324" s="383">
        <v>5</v>
      </c>
      <c r="F1324" s="383" t="s">
        <v>8031</v>
      </c>
      <c r="G1324" s="384" t="s">
        <v>143</v>
      </c>
      <c r="H1324" s="385"/>
      <c r="I1324" s="386"/>
      <c r="J1324" s="387">
        <f>J1325</f>
        <v>311550000</v>
      </c>
      <c r="L1324" s="413">
        <f>J1324</f>
        <v>311550000</v>
      </c>
    </row>
    <row r="1325" spans="1:12">
      <c r="A1325" s="383" t="s">
        <v>2212</v>
      </c>
      <c r="B1325" s="383">
        <v>1</v>
      </c>
      <c r="C1325" s="383">
        <v>8</v>
      </c>
      <c r="D1325" s="383">
        <v>8</v>
      </c>
      <c r="E1325" s="383">
        <v>5</v>
      </c>
      <c r="F1325" s="383">
        <v>1</v>
      </c>
      <c r="G1325" s="385" t="s">
        <v>145</v>
      </c>
      <c r="H1325" s="385" t="s">
        <v>2213</v>
      </c>
      <c r="I1325" s="385" t="s">
        <v>1755</v>
      </c>
      <c r="J1325" s="389">
        <v>311550000</v>
      </c>
    </row>
    <row r="1326" spans="1:12">
      <c r="A1326" s="383" t="s">
        <v>2214</v>
      </c>
      <c r="B1326" s="383">
        <v>1</v>
      </c>
      <c r="C1326" s="383">
        <v>8</v>
      </c>
      <c r="D1326" s="383">
        <v>8</v>
      </c>
      <c r="E1326" s="383">
        <v>10</v>
      </c>
      <c r="F1326" s="383" t="s">
        <v>8031</v>
      </c>
      <c r="G1326" s="384" t="s">
        <v>912</v>
      </c>
      <c r="H1326" s="385"/>
      <c r="I1326" s="386"/>
      <c r="J1326" s="387">
        <f>J1327</f>
        <v>114900000</v>
      </c>
      <c r="L1326" s="413">
        <f>J1326</f>
        <v>114900000</v>
      </c>
    </row>
    <row r="1327" spans="1:12">
      <c r="A1327" s="383" t="s">
        <v>2215</v>
      </c>
      <c r="B1327" s="383">
        <v>1</v>
      </c>
      <c r="C1327" s="383">
        <v>8</v>
      </c>
      <c r="D1327" s="383">
        <v>8</v>
      </c>
      <c r="E1327" s="383">
        <v>10</v>
      </c>
      <c r="F1327" s="383">
        <v>1</v>
      </c>
      <c r="G1327" s="385" t="s">
        <v>914</v>
      </c>
      <c r="H1327" s="385" t="s">
        <v>2216</v>
      </c>
      <c r="I1327" s="385" t="s">
        <v>1755</v>
      </c>
      <c r="J1327" s="389">
        <v>114900000</v>
      </c>
    </row>
    <row r="1328" spans="1:12" ht="33">
      <c r="A1328" s="383" t="s">
        <v>2217</v>
      </c>
      <c r="B1328" s="383">
        <v>1</v>
      </c>
      <c r="C1328" s="383">
        <v>8</v>
      </c>
      <c r="D1328" s="383">
        <v>8</v>
      </c>
      <c r="E1328" s="383">
        <v>16</v>
      </c>
      <c r="F1328" s="383" t="s">
        <v>8031</v>
      </c>
      <c r="G1328" s="384" t="s">
        <v>2218</v>
      </c>
      <c r="H1328" s="385"/>
      <c r="I1328" s="386"/>
      <c r="J1328" s="387">
        <f>SUM(J1329:J1337)</f>
        <v>2514285000</v>
      </c>
      <c r="L1328" s="413">
        <f>J1328</f>
        <v>2514285000</v>
      </c>
    </row>
    <row r="1329" spans="1:12">
      <c r="A1329" s="383" t="s">
        <v>2219</v>
      </c>
      <c r="B1329" s="383">
        <v>1</v>
      </c>
      <c r="C1329" s="383">
        <v>8</v>
      </c>
      <c r="D1329" s="383">
        <v>8</v>
      </c>
      <c r="E1329" s="383">
        <v>16</v>
      </c>
      <c r="F1329" s="383">
        <v>1</v>
      </c>
      <c r="G1329" s="385" t="s">
        <v>2220</v>
      </c>
      <c r="H1329" s="385" t="s">
        <v>2221</v>
      </c>
      <c r="I1329" s="385" t="s">
        <v>2222</v>
      </c>
      <c r="J1329" s="389">
        <v>99500000</v>
      </c>
    </row>
    <row r="1330" spans="1:12">
      <c r="A1330" s="383" t="s">
        <v>2223</v>
      </c>
      <c r="B1330" s="383">
        <v>1</v>
      </c>
      <c r="C1330" s="383">
        <v>8</v>
      </c>
      <c r="D1330" s="383">
        <v>8</v>
      </c>
      <c r="E1330" s="383">
        <v>16</v>
      </c>
      <c r="F1330" s="383">
        <v>3</v>
      </c>
      <c r="G1330" s="385" t="s">
        <v>2224</v>
      </c>
      <c r="H1330" s="385" t="s">
        <v>2225</v>
      </c>
      <c r="I1330" s="385" t="s">
        <v>2226</v>
      </c>
      <c r="J1330" s="389">
        <v>276358000</v>
      </c>
    </row>
    <row r="1331" spans="1:12">
      <c r="A1331" s="383" t="s">
        <v>2227</v>
      </c>
      <c r="B1331" s="383">
        <v>1</v>
      </c>
      <c r="C1331" s="383">
        <v>8</v>
      </c>
      <c r="D1331" s="383">
        <v>8</v>
      </c>
      <c r="E1331" s="383">
        <v>16</v>
      </c>
      <c r="F1331" s="383">
        <v>4</v>
      </c>
      <c r="G1331" s="385" t="s">
        <v>2228</v>
      </c>
      <c r="H1331" s="385" t="s">
        <v>2229</v>
      </c>
      <c r="I1331" s="385" t="s">
        <v>2230</v>
      </c>
      <c r="J1331" s="389">
        <v>105620000</v>
      </c>
    </row>
    <row r="1332" spans="1:12" ht="33">
      <c r="A1332" s="383" t="s">
        <v>2231</v>
      </c>
      <c r="B1332" s="383">
        <v>1</v>
      </c>
      <c r="C1332" s="383">
        <v>8</v>
      </c>
      <c r="D1332" s="383">
        <v>8</v>
      </c>
      <c r="E1332" s="383">
        <v>16</v>
      </c>
      <c r="F1332" s="383">
        <v>6</v>
      </c>
      <c r="G1332" s="385" t="s">
        <v>2232</v>
      </c>
      <c r="H1332" s="385" t="s">
        <v>2233</v>
      </c>
      <c r="I1332" s="385" t="s">
        <v>2234</v>
      </c>
      <c r="J1332" s="389">
        <v>109170000</v>
      </c>
    </row>
    <row r="1333" spans="1:12" ht="33">
      <c r="A1333" s="383" t="s">
        <v>2235</v>
      </c>
      <c r="B1333" s="383">
        <v>1</v>
      </c>
      <c r="C1333" s="383">
        <v>8</v>
      </c>
      <c r="D1333" s="383">
        <v>8</v>
      </c>
      <c r="E1333" s="383">
        <v>16</v>
      </c>
      <c r="F1333" s="383">
        <v>13</v>
      </c>
      <c r="G1333" s="385" t="s">
        <v>2236</v>
      </c>
      <c r="H1333" s="385" t="s">
        <v>2237</v>
      </c>
      <c r="I1333" s="385" t="s">
        <v>2238</v>
      </c>
      <c r="J1333" s="389">
        <v>179270000</v>
      </c>
    </row>
    <row r="1334" spans="1:12" ht="33">
      <c r="A1334" s="383" t="s">
        <v>2239</v>
      </c>
      <c r="B1334" s="383">
        <v>1</v>
      </c>
      <c r="C1334" s="383">
        <v>8</v>
      </c>
      <c r="D1334" s="383">
        <v>8</v>
      </c>
      <c r="E1334" s="383">
        <v>16</v>
      </c>
      <c r="F1334" s="383">
        <v>17</v>
      </c>
      <c r="G1334" s="385" t="s">
        <v>2240</v>
      </c>
      <c r="H1334" s="385" t="s">
        <v>2241</v>
      </c>
      <c r="I1334" s="385" t="s">
        <v>1781</v>
      </c>
      <c r="J1334" s="389">
        <v>273053000</v>
      </c>
    </row>
    <row r="1335" spans="1:12" ht="33">
      <c r="A1335" s="383" t="s">
        <v>2242</v>
      </c>
      <c r="B1335" s="383">
        <v>1</v>
      </c>
      <c r="C1335" s="383">
        <v>8</v>
      </c>
      <c r="D1335" s="383">
        <v>8</v>
      </c>
      <c r="E1335" s="383">
        <v>16</v>
      </c>
      <c r="F1335" s="383">
        <v>18</v>
      </c>
      <c r="G1335" s="385" t="s">
        <v>2243</v>
      </c>
      <c r="H1335" s="385" t="s">
        <v>2244</v>
      </c>
      <c r="I1335" s="385" t="s">
        <v>2245</v>
      </c>
      <c r="J1335" s="389">
        <f>602674500-500</f>
        <v>602674000</v>
      </c>
    </row>
    <row r="1336" spans="1:12">
      <c r="A1336" s="383" t="s">
        <v>2246</v>
      </c>
      <c r="B1336" s="383">
        <v>1</v>
      </c>
      <c r="C1336" s="383">
        <v>8</v>
      </c>
      <c r="D1336" s="383">
        <v>8</v>
      </c>
      <c r="E1336" s="383">
        <v>16</v>
      </c>
      <c r="F1336" s="383">
        <v>25</v>
      </c>
      <c r="G1336" s="385" t="s">
        <v>2247</v>
      </c>
      <c r="H1336" s="385" t="s">
        <v>2248</v>
      </c>
      <c r="I1336" s="385" t="s">
        <v>594</v>
      </c>
      <c r="J1336" s="389">
        <v>73500000</v>
      </c>
    </row>
    <row r="1337" spans="1:12">
      <c r="A1337" s="383" t="s">
        <v>2249</v>
      </c>
      <c r="B1337" s="383">
        <v>1</v>
      </c>
      <c r="C1337" s="383">
        <v>8</v>
      </c>
      <c r="D1337" s="383">
        <v>8</v>
      </c>
      <c r="E1337" s="383">
        <v>16</v>
      </c>
      <c r="F1337" s="383">
        <v>27</v>
      </c>
      <c r="G1337" s="385" t="s">
        <v>2250</v>
      </c>
      <c r="H1337" s="385" t="s">
        <v>2251</v>
      </c>
      <c r="I1337" s="385" t="s">
        <v>2113</v>
      </c>
      <c r="J1337" s="389">
        <v>795140000</v>
      </c>
    </row>
    <row r="1338" spans="1:12">
      <c r="A1338" s="383" t="s">
        <v>2252</v>
      </c>
      <c r="B1338" s="383">
        <v>1</v>
      </c>
      <c r="C1338" s="383">
        <v>8</v>
      </c>
      <c r="D1338" s="383">
        <v>8</v>
      </c>
      <c r="E1338" s="383">
        <v>17</v>
      </c>
      <c r="F1338" s="383" t="s">
        <v>8031</v>
      </c>
      <c r="G1338" s="384" t="s">
        <v>2253</v>
      </c>
      <c r="H1338" s="385"/>
      <c r="I1338" s="386"/>
      <c r="J1338" s="387">
        <f>SUM(J1339:J1341)</f>
        <v>959380000</v>
      </c>
      <c r="L1338" s="413">
        <f>J1338</f>
        <v>959380000</v>
      </c>
    </row>
    <row r="1339" spans="1:12" ht="33">
      <c r="A1339" s="383" t="s">
        <v>2254</v>
      </c>
      <c r="B1339" s="383">
        <v>1</v>
      </c>
      <c r="C1339" s="383">
        <v>8</v>
      </c>
      <c r="D1339" s="383">
        <v>8</v>
      </c>
      <c r="E1339" s="383">
        <v>17</v>
      </c>
      <c r="F1339" s="383">
        <v>5</v>
      </c>
      <c r="G1339" s="385" t="s">
        <v>2255</v>
      </c>
      <c r="H1339" s="385" t="s">
        <v>2256</v>
      </c>
      <c r="I1339" s="385" t="s">
        <v>594</v>
      </c>
      <c r="J1339" s="389">
        <v>350000000</v>
      </c>
    </row>
    <row r="1340" spans="1:12">
      <c r="A1340" s="383" t="s">
        <v>2257</v>
      </c>
      <c r="B1340" s="383">
        <v>1</v>
      </c>
      <c r="C1340" s="383">
        <v>8</v>
      </c>
      <c r="D1340" s="383">
        <v>8</v>
      </c>
      <c r="E1340" s="383">
        <v>17</v>
      </c>
      <c r="F1340" s="383">
        <v>7</v>
      </c>
      <c r="G1340" s="385" t="s">
        <v>2258</v>
      </c>
      <c r="H1340" s="385" t="s">
        <v>2259</v>
      </c>
      <c r="I1340" s="385" t="s">
        <v>953</v>
      </c>
      <c r="J1340" s="389">
        <v>113950000</v>
      </c>
    </row>
    <row r="1341" spans="1:12" ht="33">
      <c r="A1341" s="383" t="s">
        <v>2260</v>
      </c>
      <c r="B1341" s="383">
        <v>1</v>
      </c>
      <c r="C1341" s="383">
        <v>8</v>
      </c>
      <c r="D1341" s="383">
        <v>8</v>
      </c>
      <c r="E1341" s="383">
        <v>17</v>
      </c>
      <c r="F1341" s="383">
        <v>10</v>
      </c>
      <c r="G1341" s="385" t="s">
        <v>2261</v>
      </c>
      <c r="H1341" s="385" t="s">
        <v>2262</v>
      </c>
      <c r="I1341" s="385" t="s">
        <v>2263</v>
      </c>
      <c r="J1341" s="389">
        <v>495430000</v>
      </c>
    </row>
    <row r="1342" spans="1:12" ht="33">
      <c r="A1342" s="383" t="s">
        <v>2264</v>
      </c>
      <c r="B1342" s="383">
        <v>1</v>
      </c>
      <c r="C1342" s="383">
        <v>8</v>
      </c>
      <c r="D1342" s="383">
        <v>8</v>
      </c>
      <c r="E1342" s="383">
        <v>18</v>
      </c>
      <c r="F1342" s="383" t="s">
        <v>8031</v>
      </c>
      <c r="G1342" s="384" t="s">
        <v>2265</v>
      </c>
      <c r="H1342" s="385"/>
      <c r="I1342" s="386"/>
      <c r="J1342" s="387">
        <f>J1343</f>
        <v>210000000</v>
      </c>
      <c r="L1342" s="413">
        <f>J1342</f>
        <v>210000000</v>
      </c>
    </row>
    <row r="1343" spans="1:12" ht="33">
      <c r="A1343" s="383" t="s">
        <v>2266</v>
      </c>
      <c r="B1343" s="383">
        <v>1</v>
      </c>
      <c r="C1343" s="383">
        <v>8</v>
      </c>
      <c r="D1343" s="383">
        <v>8</v>
      </c>
      <c r="E1343" s="383">
        <v>18</v>
      </c>
      <c r="F1343" s="383">
        <v>1</v>
      </c>
      <c r="G1343" s="385" t="s">
        <v>2267</v>
      </c>
      <c r="H1343" s="385" t="s">
        <v>2268</v>
      </c>
      <c r="I1343" s="385" t="s">
        <v>2269</v>
      </c>
      <c r="J1343" s="389">
        <v>210000000</v>
      </c>
    </row>
    <row r="1344" spans="1:12" ht="33">
      <c r="A1344" s="383" t="s">
        <v>2270</v>
      </c>
      <c r="B1344" s="383">
        <v>1</v>
      </c>
      <c r="C1344" s="383">
        <v>8</v>
      </c>
      <c r="D1344" s="383">
        <v>8</v>
      </c>
      <c r="E1344" s="383">
        <v>19</v>
      </c>
      <c r="F1344" s="383" t="s">
        <v>8031</v>
      </c>
      <c r="G1344" s="384" t="s">
        <v>2271</v>
      </c>
      <c r="H1344" s="385"/>
      <c r="I1344" s="386"/>
      <c r="J1344" s="387">
        <f>SUM(J1345:J1348)</f>
        <v>434745000</v>
      </c>
      <c r="L1344" s="413">
        <f>J1344</f>
        <v>434745000</v>
      </c>
    </row>
    <row r="1345" spans="1:13" ht="49.5">
      <c r="A1345" s="383" t="s">
        <v>2272</v>
      </c>
      <c r="B1345" s="383">
        <v>1</v>
      </c>
      <c r="C1345" s="383">
        <v>8</v>
      </c>
      <c r="D1345" s="383">
        <v>8</v>
      </c>
      <c r="E1345" s="383">
        <v>19</v>
      </c>
      <c r="F1345" s="383">
        <v>1</v>
      </c>
      <c r="G1345" s="385" t="s">
        <v>2273</v>
      </c>
      <c r="H1345" s="385" t="s">
        <v>2274</v>
      </c>
      <c r="I1345" s="385" t="s">
        <v>2275</v>
      </c>
      <c r="J1345" s="389">
        <v>158010000</v>
      </c>
    </row>
    <row r="1346" spans="1:13" ht="66">
      <c r="A1346" s="383" t="s">
        <v>2276</v>
      </c>
      <c r="B1346" s="383">
        <v>1</v>
      </c>
      <c r="C1346" s="383">
        <v>8</v>
      </c>
      <c r="D1346" s="383">
        <v>8</v>
      </c>
      <c r="E1346" s="383">
        <v>19</v>
      </c>
      <c r="F1346" s="383">
        <v>2</v>
      </c>
      <c r="G1346" s="385" t="s">
        <v>2277</v>
      </c>
      <c r="H1346" s="385" t="s">
        <v>2278</v>
      </c>
      <c r="I1346" s="385" t="s">
        <v>2279</v>
      </c>
      <c r="J1346" s="389">
        <v>160060000</v>
      </c>
    </row>
    <row r="1347" spans="1:13">
      <c r="A1347" s="383" t="s">
        <v>2280</v>
      </c>
      <c r="B1347" s="383">
        <v>1</v>
      </c>
      <c r="C1347" s="383">
        <v>8</v>
      </c>
      <c r="D1347" s="383">
        <v>8</v>
      </c>
      <c r="E1347" s="383">
        <v>19</v>
      </c>
      <c r="F1347" s="383">
        <v>4</v>
      </c>
      <c r="G1347" s="385" t="s">
        <v>2281</v>
      </c>
      <c r="H1347" s="385" t="s">
        <v>2282</v>
      </c>
      <c r="I1347" s="385" t="s">
        <v>953</v>
      </c>
      <c r="J1347" s="389">
        <v>65620000</v>
      </c>
    </row>
    <row r="1348" spans="1:13">
      <c r="A1348" s="383" t="s">
        <v>2283</v>
      </c>
      <c r="B1348" s="383">
        <v>1</v>
      </c>
      <c r="C1348" s="383">
        <v>8</v>
      </c>
      <c r="D1348" s="383">
        <v>8</v>
      </c>
      <c r="E1348" s="383">
        <v>19</v>
      </c>
      <c r="F1348" s="383">
        <v>6</v>
      </c>
      <c r="G1348" s="385" t="s">
        <v>2284</v>
      </c>
      <c r="H1348" s="385" t="s">
        <v>2285</v>
      </c>
      <c r="I1348" s="397">
        <v>1</v>
      </c>
      <c r="J1348" s="389">
        <v>51055000</v>
      </c>
    </row>
    <row r="1349" spans="1:13" s="388" customFormat="1">
      <c r="A1349" s="449" t="s">
        <v>864</v>
      </c>
      <c r="B1349" s="449"/>
      <c r="C1349" s="449"/>
      <c r="D1349" s="449"/>
      <c r="E1349" s="449"/>
      <c r="F1349" s="449"/>
      <c r="G1349" s="449"/>
      <c r="H1349" s="449"/>
      <c r="I1349" s="384"/>
      <c r="J1349" s="387">
        <f>L1349</f>
        <v>7688489000</v>
      </c>
      <c r="L1349" s="413">
        <f>SUM(L1302:L1344)</f>
        <v>7688489000</v>
      </c>
      <c r="M1349" s="413">
        <f>L1349</f>
        <v>7688489000</v>
      </c>
    </row>
    <row r="1350" spans="1:13" s="388" customFormat="1">
      <c r="A1350" s="406"/>
      <c r="B1350" s="406"/>
      <c r="C1350" s="406"/>
      <c r="D1350" s="406"/>
      <c r="E1350" s="406"/>
      <c r="F1350" s="406"/>
      <c r="G1350" s="407"/>
      <c r="H1350" s="407"/>
      <c r="I1350" s="407"/>
      <c r="J1350" s="408"/>
      <c r="L1350" s="413"/>
    </row>
    <row r="1351" spans="1:13">
      <c r="A1351" s="376" t="s">
        <v>7965</v>
      </c>
      <c r="B1351" s="377"/>
      <c r="C1351" s="377"/>
      <c r="D1351" s="377"/>
      <c r="E1351" s="377"/>
      <c r="F1351" s="377"/>
      <c r="G1351" s="378" t="str">
        <f>VLOOKUP(D1356,Sheet3!$C$2:$D$27,2,0)</f>
        <v>: Lingkungan Hidup</v>
      </c>
      <c r="H1351" s="374"/>
      <c r="I1351" s="374"/>
      <c r="J1351" s="375"/>
      <c r="L1351" s="413"/>
    </row>
    <row r="1352" spans="1:13">
      <c r="A1352" s="376" t="s">
        <v>3</v>
      </c>
      <c r="B1352" s="377"/>
      <c r="C1352" s="377"/>
      <c r="D1352" s="377"/>
      <c r="E1352" s="377"/>
      <c r="F1352" s="377"/>
      <c r="G1352" s="378" t="str">
        <f>VLOOKUP($C1356,Sheet3!$A$2:$B$48,2,0)</f>
        <v>: Dinas Kebersihan dan Pertamanan</v>
      </c>
      <c r="H1352" s="374"/>
      <c r="I1352" s="374"/>
      <c r="J1352" s="375"/>
      <c r="L1352" s="413"/>
    </row>
    <row r="1353" spans="1:13">
      <c r="L1353" s="413"/>
    </row>
    <row r="1354" spans="1:13" s="375" customFormat="1" ht="33">
      <c r="A1354" s="445" t="s">
        <v>69</v>
      </c>
      <c r="B1354" s="445" t="s">
        <v>7962</v>
      </c>
      <c r="C1354" s="445" t="s">
        <v>83</v>
      </c>
      <c r="D1354" s="445" t="s">
        <v>7963</v>
      </c>
      <c r="E1354" s="445" t="s">
        <v>7964</v>
      </c>
      <c r="F1354" s="445" t="s">
        <v>5508</v>
      </c>
      <c r="G1354" s="380" t="s">
        <v>8115</v>
      </c>
      <c r="H1354" s="380" t="s">
        <v>65</v>
      </c>
      <c r="I1354" s="380" t="s">
        <v>72</v>
      </c>
      <c r="J1354" s="380" t="s">
        <v>7961</v>
      </c>
    </row>
    <row r="1355" spans="1:13" s="411" customFormat="1" ht="12">
      <c r="A1355" s="409">
        <v>1</v>
      </c>
      <c r="B1355" s="409"/>
      <c r="C1355" s="409"/>
      <c r="D1355" s="409"/>
      <c r="E1355" s="409"/>
      <c r="F1355" s="409"/>
      <c r="G1355" s="410">
        <v>2</v>
      </c>
      <c r="H1355" s="409">
        <v>3</v>
      </c>
      <c r="I1355" s="409">
        <v>4</v>
      </c>
      <c r="J1355" s="409">
        <v>5</v>
      </c>
    </row>
    <row r="1356" spans="1:13">
      <c r="A1356" s="383" t="s">
        <v>2169</v>
      </c>
      <c r="B1356" s="383">
        <v>1</v>
      </c>
      <c r="C1356" s="383">
        <v>9</v>
      </c>
      <c r="D1356" s="383">
        <v>8</v>
      </c>
      <c r="E1356" s="383">
        <v>1</v>
      </c>
      <c r="F1356" s="383" t="s">
        <v>8031</v>
      </c>
      <c r="G1356" s="384" t="s">
        <v>79</v>
      </c>
      <c r="H1356" s="385"/>
      <c r="I1356" s="386"/>
      <c r="J1356" s="387">
        <f>SUM(J1357:J1368)</f>
        <v>13668254000</v>
      </c>
      <c r="L1356" s="413">
        <f>J1356</f>
        <v>13668254000</v>
      </c>
    </row>
    <row r="1357" spans="1:13" ht="33">
      <c r="A1357" s="383" t="s">
        <v>2170</v>
      </c>
      <c r="B1357" s="383">
        <v>1</v>
      </c>
      <c r="C1357" s="383">
        <v>9</v>
      </c>
      <c r="D1357" s="383">
        <v>8</v>
      </c>
      <c r="E1357" s="383">
        <v>1</v>
      </c>
      <c r="F1357" s="383">
        <v>1</v>
      </c>
      <c r="G1357" s="385" t="s">
        <v>81</v>
      </c>
      <c r="H1357" s="385" t="s">
        <v>2298</v>
      </c>
      <c r="I1357" s="385" t="s">
        <v>2299</v>
      </c>
      <c r="J1357" s="389">
        <v>3000000</v>
      </c>
    </row>
    <row r="1358" spans="1:13" ht="33">
      <c r="A1358" s="383" t="s">
        <v>2173</v>
      </c>
      <c r="B1358" s="383">
        <v>1</v>
      </c>
      <c r="C1358" s="383">
        <v>9</v>
      </c>
      <c r="D1358" s="383">
        <v>8</v>
      </c>
      <c r="E1358" s="383">
        <v>1</v>
      </c>
      <c r="F1358" s="383">
        <v>2</v>
      </c>
      <c r="G1358" s="385" t="s">
        <v>86</v>
      </c>
      <c r="H1358" s="385" t="s">
        <v>2300</v>
      </c>
      <c r="I1358" s="385" t="s">
        <v>2301</v>
      </c>
      <c r="J1358" s="389">
        <v>146840000</v>
      </c>
    </row>
    <row r="1359" spans="1:13">
      <c r="A1359" s="383" t="s">
        <v>2175</v>
      </c>
      <c r="B1359" s="383">
        <v>1</v>
      </c>
      <c r="C1359" s="383">
        <v>9</v>
      </c>
      <c r="D1359" s="383">
        <v>8</v>
      </c>
      <c r="E1359" s="383">
        <v>1</v>
      </c>
      <c r="F1359" s="383">
        <v>6</v>
      </c>
      <c r="G1359" s="385" t="s">
        <v>90</v>
      </c>
      <c r="H1359" s="385" t="s">
        <v>2302</v>
      </c>
      <c r="I1359" s="385" t="s">
        <v>2301</v>
      </c>
      <c r="J1359" s="389">
        <v>115900000</v>
      </c>
    </row>
    <row r="1360" spans="1:13">
      <c r="A1360" s="383" t="s">
        <v>2177</v>
      </c>
      <c r="B1360" s="383">
        <v>1</v>
      </c>
      <c r="C1360" s="383">
        <v>9</v>
      </c>
      <c r="D1360" s="383">
        <v>8</v>
      </c>
      <c r="E1360" s="383">
        <v>1</v>
      </c>
      <c r="F1360" s="383">
        <v>10</v>
      </c>
      <c r="G1360" s="385" t="s">
        <v>94</v>
      </c>
      <c r="H1360" s="385" t="s">
        <v>2303</v>
      </c>
      <c r="I1360" s="385" t="s">
        <v>2301</v>
      </c>
      <c r="J1360" s="389">
        <f>128124000-53000000</f>
        <v>75124000</v>
      </c>
    </row>
    <row r="1361" spans="1:12">
      <c r="A1361" s="383" t="s">
        <v>2179</v>
      </c>
      <c r="B1361" s="383">
        <v>1</v>
      </c>
      <c r="C1361" s="383">
        <v>9</v>
      </c>
      <c r="D1361" s="383">
        <v>8</v>
      </c>
      <c r="E1361" s="383">
        <v>1</v>
      </c>
      <c r="F1361" s="383">
        <v>11</v>
      </c>
      <c r="G1361" s="385" t="s">
        <v>97</v>
      </c>
      <c r="H1361" s="385" t="s">
        <v>2304</v>
      </c>
      <c r="I1361" s="385" t="s">
        <v>2301</v>
      </c>
      <c r="J1361" s="389">
        <v>65800000</v>
      </c>
    </row>
    <row r="1362" spans="1:12">
      <c r="A1362" s="383" t="s">
        <v>2305</v>
      </c>
      <c r="B1362" s="383">
        <v>1</v>
      </c>
      <c r="C1362" s="383">
        <v>9</v>
      </c>
      <c r="D1362" s="383">
        <v>8</v>
      </c>
      <c r="E1362" s="383">
        <v>1</v>
      </c>
      <c r="F1362" s="383">
        <v>12</v>
      </c>
      <c r="G1362" s="385" t="s">
        <v>100</v>
      </c>
      <c r="H1362" s="385" t="s">
        <v>2306</v>
      </c>
      <c r="I1362" s="385" t="s">
        <v>2301</v>
      </c>
      <c r="J1362" s="389">
        <v>12787000</v>
      </c>
    </row>
    <row r="1363" spans="1:12" ht="115.5">
      <c r="A1363" s="383" t="s">
        <v>2181</v>
      </c>
      <c r="B1363" s="383">
        <v>1</v>
      </c>
      <c r="C1363" s="383">
        <v>9</v>
      </c>
      <c r="D1363" s="383">
        <v>8</v>
      </c>
      <c r="E1363" s="383">
        <v>1</v>
      </c>
      <c r="F1363" s="383">
        <v>13</v>
      </c>
      <c r="G1363" s="385" t="s">
        <v>103</v>
      </c>
      <c r="H1363" s="385" t="s">
        <v>2307</v>
      </c>
      <c r="I1363" s="385" t="s">
        <v>6834</v>
      </c>
      <c r="J1363" s="389">
        <f>366200000-75000000</f>
        <v>291200000</v>
      </c>
    </row>
    <row r="1364" spans="1:12">
      <c r="A1364" s="383" t="s">
        <v>2185</v>
      </c>
      <c r="B1364" s="383">
        <v>1</v>
      </c>
      <c r="C1364" s="383">
        <v>9</v>
      </c>
      <c r="D1364" s="383">
        <v>8</v>
      </c>
      <c r="E1364" s="383">
        <v>1</v>
      </c>
      <c r="F1364" s="383">
        <v>15</v>
      </c>
      <c r="G1364" s="385" t="s">
        <v>110</v>
      </c>
      <c r="H1364" s="385" t="s">
        <v>2308</v>
      </c>
      <c r="I1364" s="385" t="s">
        <v>2301</v>
      </c>
      <c r="J1364" s="389">
        <f>55440000-10000000</f>
        <v>45440000</v>
      </c>
    </row>
    <row r="1365" spans="1:12">
      <c r="A1365" s="383" t="s">
        <v>2187</v>
      </c>
      <c r="B1365" s="383">
        <v>1</v>
      </c>
      <c r="C1365" s="383">
        <v>9</v>
      </c>
      <c r="D1365" s="383">
        <v>8</v>
      </c>
      <c r="E1365" s="383">
        <v>1</v>
      </c>
      <c r="F1365" s="383">
        <v>16</v>
      </c>
      <c r="G1365" s="385" t="s">
        <v>113</v>
      </c>
      <c r="H1365" s="385" t="s">
        <v>2309</v>
      </c>
      <c r="I1365" s="385" t="s">
        <v>2301</v>
      </c>
      <c r="J1365" s="389">
        <f>61896000-20000000</f>
        <v>41896000</v>
      </c>
    </row>
    <row r="1366" spans="1:12" ht="33">
      <c r="A1366" s="383" t="s">
        <v>2189</v>
      </c>
      <c r="B1366" s="383">
        <v>1</v>
      </c>
      <c r="C1366" s="383">
        <v>9</v>
      </c>
      <c r="D1366" s="383">
        <v>8</v>
      </c>
      <c r="E1366" s="383">
        <v>1</v>
      </c>
      <c r="F1366" s="383">
        <v>17</v>
      </c>
      <c r="G1366" s="385" t="s">
        <v>116</v>
      </c>
      <c r="H1366" s="385" t="s">
        <v>2310</v>
      </c>
      <c r="I1366" s="385" t="s">
        <v>2301</v>
      </c>
      <c r="J1366" s="389">
        <f>120820000-25000000</f>
        <v>95820000</v>
      </c>
    </row>
    <row r="1367" spans="1:12" ht="33">
      <c r="A1367" s="383" t="s">
        <v>2191</v>
      </c>
      <c r="B1367" s="383">
        <v>1</v>
      </c>
      <c r="C1367" s="383">
        <v>9</v>
      </c>
      <c r="D1367" s="383">
        <v>8</v>
      </c>
      <c r="E1367" s="383">
        <v>1</v>
      </c>
      <c r="F1367" s="383">
        <v>18</v>
      </c>
      <c r="G1367" s="385" t="s">
        <v>120</v>
      </c>
      <c r="H1367" s="385" t="s">
        <v>2311</v>
      </c>
      <c r="I1367" s="385" t="s">
        <v>1755</v>
      </c>
      <c r="J1367" s="389">
        <f>904500000-400000000</f>
        <v>504500000</v>
      </c>
    </row>
    <row r="1368" spans="1:12" ht="33">
      <c r="A1368" s="383" t="s">
        <v>2193</v>
      </c>
      <c r="B1368" s="383">
        <v>1</v>
      </c>
      <c r="C1368" s="383">
        <v>9</v>
      </c>
      <c r="D1368" s="383">
        <v>8</v>
      </c>
      <c r="E1368" s="383">
        <v>1</v>
      </c>
      <c r="F1368" s="383">
        <v>19</v>
      </c>
      <c r="G1368" s="385" t="s">
        <v>124</v>
      </c>
      <c r="H1368" s="385" t="s">
        <v>2312</v>
      </c>
      <c r="I1368" s="385" t="s">
        <v>2313</v>
      </c>
      <c r="J1368" s="395">
        <v>12269947000</v>
      </c>
    </row>
    <row r="1369" spans="1:12">
      <c r="A1369" s="383" t="s">
        <v>2196</v>
      </c>
      <c r="B1369" s="383">
        <v>1</v>
      </c>
      <c r="C1369" s="383">
        <v>9</v>
      </c>
      <c r="D1369" s="383">
        <v>8</v>
      </c>
      <c r="E1369" s="383">
        <v>2</v>
      </c>
      <c r="F1369" s="383" t="s">
        <v>8031</v>
      </c>
      <c r="G1369" s="384" t="s">
        <v>127</v>
      </c>
      <c r="H1369" s="385"/>
      <c r="I1369" s="386"/>
      <c r="J1369" s="387">
        <f>SUM(J1370:J1374)</f>
        <v>6108422000</v>
      </c>
      <c r="L1369" s="413">
        <f>J1369</f>
        <v>6108422000</v>
      </c>
    </row>
    <row r="1370" spans="1:12" ht="33">
      <c r="A1370" s="383" t="s">
        <v>2314</v>
      </c>
      <c r="B1370" s="383">
        <v>1</v>
      </c>
      <c r="C1370" s="383">
        <v>9</v>
      </c>
      <c r="D1370" s="383">
        <v>8</v>
      </c>
      <c r="E1370" s="383">
        <v>2</v>
      </c>
      <c r="F1370" s="383">
        <v>3</v>
      </c>
      <c r="G1370" s="385" t="s">
        <v>2315</v>
      </c>
      <c r="H1370" s="385" t="s">
        <v>2316</v>
      </c>
      <c r="I1370" s="385" t="s">
        <v>151</v>
      </c>
      <c r="J1370" s="389">
        <v>251700000</v>
      </c>
    </row>
    <row r="1371" spans="1:12" ht="33">
      <c r="A1371" s="383" t="s">
        <v>2317</v>
      </c>
      <c r="B1371" s="383">
        <v>1</v>
      </c>
      <c r="C1371" s="383">
        <v>9</v>
      </c>
      <c r="D1371" s="383">
        <v>8</v>
      </c>
      <c r="E1371" s="383">
        <v>2</v>
      </c>
      <c r="F1371" s="383">
        <v>5</v>
      </c>
      <c r="G1371" s="385" t="s">
        <v>566</v>
      </c>
      <c r="H1371" s="385" t="s">
        <v>6835</v>
      </c>
      <c r="I1371" s="385" t="s">
        <v>6836</v>
      </c>
      <c r="J1371" s="389">
        <f>647820000-300000000+800000000</f>
        <v>1147820000</v>
      </c>
    </row>
    <row r="1372" spans="1:12">
      <c r="A1372" s="383" t="s">
        <v>2200</v>
      </c>
      <c r="B1372" s="383">
        <v>1</v>
      </c>
      <c r="C1372" s="383">
        <v>9</v>
      </c>
      <c r="D1372" s="383">
        <v>8</v>
      </c>
      <c r="E1372" s="383">
        <v>2</v>
      </c>
      <c r="F1372" s="383">
        <v>21</v>
      </c>
      <c r="G1372" s="385" t="s">
        <v>573</v>
      </c>
      <c r="H1372" s="385" t="s">
        <v>2318</v>
      </c>
      <c r="I1372" s="385" t="s">
        <v>2319</v>
      </c>
      <c r="J1372" s="389">
        <v>101700000</v>
      </c>
    </row>
    <row r="1373" spans="1:12">
      <c r="A1373" s="383" t="s">
        <v>2202</v>
      </c>
      <c r="B1373" s="383">
        <v>1</v>
      </c>
      <c r="C1373" s="383">
        <v>9</v>
      </c>
      <c r="D1373" s="383">
        <v>8</v>
      </c>
      <c r="E1373" s="383">
        <v>2</v>
      </c>
      <c r="F1373" s="383">
        <v>23</v>
      </c>
      <c r="G1373" s="385" t="s">
        <v>129</v>
      </c>
      <c r="H1373" s="385" t="s">
        <v>2320</v>
      </c>
      <c r="I1373" s="385" t="s">
        <v>1755</v>
      </c>
      <c r="J1373" s="389">
        <f>6827720000-2300000000</f>
        <v>4527720000</v>
      </c>
    </row>
    <row r="1374" spans="1:12">
      <c r="A1374" s="383" t="s">
        <v>2321</v>
      </c>
      <c r="B1374" s="383">
        <v>1</v>
      </c>
      <c r="C1374" s="383">
        <v>9</v>
      </c>
      <c r="D1374" s="383">
        <v>8</v>
      </c>
      <c r="E1374" s="383">
        <v>2</v>
      </c>
      <c r="F1374" s="383">
        <v>27</v>
      </c>
      <c r="G1374" s="385" t="s">
        <v>133</v>
      </c>
      <c r="H1374" s="385" t="s">
        <v>2322</v>
      </c>
      <c r="I1374" s="385" t="s">
        <v>84</v>
      </c>
      <c r="J1374" s="389">
        <v>79482000</v>
      </c>
    </row>
    <row r="1375" spans="1:12">
      <c r="A1375" s="383" t="s">
        <v>2207</v>
      </c>
      <c r="B1375" s="383">
        <v>1</v>
      </c>
      <c r="C1375" s="383">
        <v>9</v>
      </c>
      <c r="D1375" s="383">
        <v>8</v>
      </c>
      <c r="E1375" s="383">
        <v>3</v>
      </c>
      <c r="F1375" s="383" t="s">
        <v>8031</v>
      </c>
      <c r="G1375" s="384" t="s">
        <v>137</v>
      </c>
      <c r="H1375" s="385"/>
      <c r="I1375" s="386"/>
      <c r="J1375" s="387">
        <f>SUM(J1376:J1378)</f>
        <v>726285000</v>
      </c>
      <c r="L1375" s="413">
        <f>J1375</f>
        <v>726285000</v>
      </c>
    </row>
    <row r="1376" spans="1:12" ht="33">
      <c r="A1376" s="383" t="s">
        <v>2323</v>
      </c>
      <c r="B1376" s="383">
        <v>1</v>
      </c>
      <c r="C1376" s="383">
        <v>9</v>
      </c>
      <c r="D1376" s="383">
        <v>8</v>
      </c>
      <c r="E1376" s="383">
        <v>3</v>
      </c>
      <c r="F1376" s="383">
        <v>2</v>
      </c>
      <c r="G1376" s="385" t="s">
        <v>1961</v>
      </c>
      <c r="H1376" s="385" t="s">
        <v>2324</v>
      </c>
      <c r="I1376" s="385" t="s">
        <v>2325</v>
      </c>
      <c r="J1376" s="389">
        <v>104900000</v>
      </c>
    </row>
    <row r="1377" spans="1:12">
      <c r="A1377" s="383" t="s">
        <v>2326</v>
      </c>
      <c r="B1377" s="383">
        <v>1</v>
      </c>
      <c r="C1377" s="383">
        <v>9</v>
      </c>
      <c r="D1377" s="383">
        <v>8</v>
      </c>
      <c r="E1377" s="383">
        <v>3</v>
      </c>
      <c r="F1377" s="383">
        <v>3</v>
      </c>
      <c r="G1377" s="385" t="s">
        <v>1964</v>
      </c>
      <c r="H1377" s="385" t="s">
        <v>2327</v>
      </c>
      <c r="I1377" s="385" t="s">
        <v>2328</v>
      </c>
      <c r="J1377" s="389">
        <v>549340000</v>
      </c>
    </row>
    <row r="1378" spans="1:12">
      <c r="A1378" s="383" t="s">
        <v>2208</v>
      </c>
      <c r="B1378" s="383">
        <v>1</v>
      </c>
      <c r="C1378" s="383">
        <v>9</v>
      </c>
      <c r="D1378" s="383">
        <v>8</v>
      </c>
      <c r="E1378" s="383">
        <v>3</v>
      </c>
      <c r="F1378" s="383">
        <v>5</v>
      </c>
      <c r="G1378" s="385" t="s">
        <v>139</v>
      </c>
      <c r="H1378" s="385" t="s">
        <v>2329</v>
      </c>
      <c r="I1378" s="385" t="s">
        <v>2330</v>
      </c>
      <c r="J1378" s="389">
        <v>72045000</v>
      </c>
    </row>
    <row r="1379" spans="1:12">
      <c r="A1379" s="383" t="s">
        <v>2211</v>
      </c>
      <c r="B1379" s="383">
        <v>1</v>
      </c>
      <c r="C1379" s="383">
        <v>9</v>
      </c>
      <c r="D1379" s="383">
        <v>8</v>
      </c>
      <c r="E1379" s="383">
        <v>5</v>
      </c>
      <c r="F1379" s="383" t="s">
        <v>8031</v>
      </c>
      <c r="G1379" s="384" t="s">
        <v>143</v>
      </c>
      <c r="H1379" s="385"/>
      <c r="I1379" s="386"/>
      <c r="J1379" s="387">
        <f>J1380</f>
        <v>133000000</v>
      </c>
      <c r="L1379" s="413">
        <f>J1379</f>
        <v>133000000</v>
      </c>
    </row>
    <row r="1380" spans="1:12" ht="33">
      <c r="A1380" s="383" t="s">
        <v>2212</v>
      </c>
      <c r="B1380" s="383">
        <v>1</v>
      </c>
      <c r="C1380" s="383">
        <v>9</v>
      </c>
      <c r="D1380" s="383">
        <v>8</v>
      </c>
      <c r="E1380" s="383">
        <v>5</v>
      </c>
      <c r="F1380" s="383">
        <v>1</v>
      </c>
      <c r="G1380" s="385" t="s">
        <v>145</v>
      </c>
      <c r="H1380" s="385" t="s">
        <v>2331</v>
      </c>
      <c r="I1380" s="385" t="s">
        <v>2332</v>
      </c>
      <c r="J1380" s="389">
        <f>253000000-120000000</f>
        <v>133000000</v>
      </c>
    </row>
    <row r="1381" spans="1:12" ht="33">
      <c r="A1381" s="383" t="s">
        <v>2333</v>
      </c>
      <c r="B1381" s="383">
        <v>1</v>
      </c>
      <c r="C1381" s="383">
        <v>9</v>
      </c>
      <c r="D1381" s="383">
        <v>8</v>
      </c>
      <c r="E1381" s="383">
        <v>6</v>
      </c>
      <c r="F1381" s="383" t="s">
        <v>8031</v>
      </c>
      <c r="G1381" s="384" t="s">
        <v>148</v>
      </c>
      <c r="H1381" s="385"/>
      <c r="I1381" s="386"/>
      <c r="J1381" s="387">
        <f>SUM(J1382:J1387)</f>
        <v>30000000</v>
      </c>
      <c r="L1381" s="413">
        <f>J1381</f>
        <v>30000000</v>
      </c>
    </row>
    <row r="1382" spans="1:12" ht="33">
      <c r="A1382" s="383" t="s">
        <v>2334</v>
      </c>
      <c r="B1382" s="383">
        <v>1</v>
      </c>
      <c r="C1382" s="383">
        <v>9</v>
      </c>
      <c r="D1382" s="383">
        <v>8</v>
      </c>
      <c r="E1382" s="383">
        <v>6</v>
      </c>
      <c r="F1382" s="383">
        <v>1</v>
      </c>
      <c r="G1382" s="385" t="s">
        <v>149</v>
      </c>
      <c r="H1382" s="385" t="s">
        <v>2335</v>
      </c>
      <c r="I1382" s="385" t="s">
        <v>594</v>
      </c>
      <c r="J1382" s="389">
        <v>1000000</v>
      </c>
    </row>
    <row r="1383" spans="1:12" ht="33">
      <c r="A1383" s="383" t="s">
        <v>2336</v>
      </c>
      <c r="B1383" s="383">
        <v>1</v>
      </c>
      <c r="C1383" s="383">
        <v>9</v>
      </c>
      <c r="D1383" s="383">
        <v>8</v>
      </c>
      <c r="E1383" s="383">
        <v>6</v>
      </c>
      <c r="F1383" s="383">
        <v>2</v>
      </c>
      <c r="G1383" s="385" t="s">
        <v>152</v>
      </c>
      <c r="H1383" s="385" t="s">
        <v>2337</v>
      </c>
      <c r="I1383" s="385" t="s">
        <v>594</v>
      </c>
      <c r="J1383" s="389">
        <v>1000000</v>
      </c>
    </row>
    <row r="1384" spans="1:12">
      <c r="A1384" s="383" t="s">
        <v>2338</v>
      </c>
      <c r="B1384" s="383">
        <v>1</v>
      </c>
      <c r="C1384" s="383">
        <v>9</v>
      </c>
      <c r="D1384" s="383">
        <v>8</v>
      </c>
      <c r="E1384" s="383">
        <v>6</v>
      </c>
      <c r="F1384" s="383">
        <v>3</v>
      </c>
      <c r="G1384" s="385" t="s">
        <v>1976</v>
      </c>
      <c r="H1384" s="385" t="s">
        <v>2339</v>
      </c>
      <c r="I1384" s="385" t="s">
        <v>594</v>
      </c>
      <c r="J1384" s="389">
        <v>1000000</v>
      </c>
    </row>
    <row r="1385" spans="1:12">
      <c r="A1385" s="383" t="s">
        <v>2340</v>
      </c>
      <c r="B1385" s="383">
        <v>1</v>
      </c>
      <c r="C1385" s="383">
        <v>9</v>
      </c>
      <c r="D1385" s="383">
        <v>8</v>
      </c>
      <c r="E1385" s="383">
        <v>6</v>
      </c>
      <c r="F1385" s="383">
        <v>4</v>
      </c>
      <c r="G1385" s="385" t="s">
        <v>154</v>
      </c>
      <c r="H1385" s="385" t="s">
        <v>2341</v>
      </c>
      <c r="I1385" s="385" t="s">
        <v>151</v>
      </c>
      <c r="J1385" s="389">
        <v>1000000</v>
      </c>
    </row>
    <row r="1386" spans="1:12">
      <c r="A1386" s="383" t="s">
        <v>2342</v>
      </c>
      <c r="B1386" s="383">
        <v>1</v>
      </c>
      <c r="C1386" s="383">
        <v>9</v>
      </c>
      <c r="D1386" s="383">
        <v>8</v>
      </c>
      <c r="E1386" s="383">
        <v>6</v>
      </c>
      <c r="F1386" s="383">
        <v>10</v>
      </c>
      <c r="G1386" s="385" t="s">
        <v>1053</v>
      </c>
      <c r="H1386" s="385" t="s">
        <v>2343</v>
      </c>
      <c r="I1386" s="385" t="s">
        <v>594</v>
      </c>
      <c r="J1386" s="389">
        <v>1000000</v>
      </c>
    </row>
    <row r="1387" spans="1:12">
      <c r="A1387" s="383" t="s">
        <v>7894</v>
      </c>
      <c r="B1387" s="383">
        <v>1</v>
      </c>
      <c r="C1387" s="383">
        <v>9</v>
      </c>
      <c r="D1387" s="383">
        <v>8</v>
      </c>
      <c r="E1387" s="383">
        <v>6</v>
      </c>
      <c r="F1387" s="383">
        <v>6</v>
      </c>
      <c r="G1387" s="385" t="s">
        <v>156</v>
      </c>
      <c r="H1387" s="385" t="s">
        <v>598</v>
      </c>
      <c r="I1387" s="385" t="s">
        <v>594</v>
      </c>
      <c r="J1387" s="389">
        <v>25000000</v>
      </c>
    </row>
    <row r="1388" spans="1:12">
      <c r="A1388" s="383" t="s">
        <v>2214</v>
      </c>
      <c r="B1388" s="383">
        <v>1</v>
      </c>
      <c r="C1388" s="383">
        <v>9</v>
      </c>
      <c r="D1388" s="383">
        <v>8</v>
      </c>
      <c r="E1388" s="383">
        <v>10</v>
      </c>
      <c r="F1388" s="383" t="s">
        <v>8031</v>
      </c>
      <c r="G1388" s="384" t="s">
        <v>912</v>
      </c>
      <c r="H1388" s="385"/>
      <c r="I1388" s="386"/>
      <c r="J1388" s="387">
        <f>J1389</f>
        <v>147875000</v>
      </c>
      <c r="L1388" s="413">
        <f>J1388</f>
        <v>147875000</v>
      </c>
    </row>
    <row r="1389" spans="1:12" ht="33">
      <c r="A1389" s="383" t="s">
        <v>2215</v>
      </c>
      <c r="B1389" s="383">
        <v>1</v>
      </c>
      <c r="C1389" s="383">
        <v>9</v>
      </c>
      <c r="D1389" s="383">
        <v>8</v>
      </c>
      <c r="E1389" s="383">
        <v>10</v>
      </c>
      <c r="F1389" s="383">
        <v>1</v>
      </c>
      <c r="G1389" s="385" t="s">
        <v>914</v>
      </c>
      <c r="H1389" s="385" t="s">
        <v>2345</v>
      </c>
      <c r="I1389" s="385" t="s">
        <v>2346</v>
      </c>
      <c r="J1389" s="389">
        <v>147875000</v>
      </c>
    </row>
    <row r="1390" spans="1:12">
      <c r="A1390" s="383" t="s">
        <v>2347</v>
      </c>
      <c r="B1390" s="383">
        <v>1</v>
      </c>
      <c r="C1390" s="383">
        <v>9</v>
      </c>
      <c r="D1390" s="383">
        <v>8</v>
      </c>
      <c r="E1390" s="383">
        <v>15</v>
      </c>
      <c r="F1390" s="383" t="s">
        <v>8031</v>
      </c>
      <c r="G1390" s="384" t="s">
        <v>2348</v>
      </c>
      <c r="H1390" s="385"/>
      <c r="I1390" s="386"/>
      <c r="J1390" s="387">
        <f>SUM(J1391:J1396)</f>
        <v>12176575000</v>
      </c>
      <c r="L1390" s="413">
        <f>J1390</f>
        <v>12176575000</v>
      </c>
    </row>
    <row r="1391" spans="1:12" ht="66">
      <c r="A1391" s="383" t="s">
        <v>2349</v>
      </c>
      <c r="B1391" s="383">
        <v>1</v>
      </c>
      <c r="C1391" s="383">
        <v>9</v>
      </c>
      <c r="D1391" s="383">
        <v>8</v>
      </c>
      <c r="E1391" s="383">
        <v>15</v>
      </c>
      <c r="F1391" s="383">
        <v>2</v>
      </c>
      <c r="G1391" s="385" t="s">
        <v>2350</v>
      </c>
      <c r="H1391" s="385" t="s">
        <v>2351</v>
      </c>
      <c r="I1391" s="385" t="s">
        <v>2352</v>
      </c>
      <c r="J1391" s="389">
        <f>7126880000-2000000000</f>
        <v>5126880000</v>
      </c>
    </row>
    <row r="1392" spans="1:12" ht="49.5">
      <c r="A1392" s="383" t="s">
        <v>2353</v>
      </c>
      <c r="B1392" s="383">
        <v>1</v>
      </c>
      <c r="C1392" s="383">
        <v>9</v>
      </c>
      <c r="D1392" s="383">
        <v>8</v>
      </c>
      <c r="E1392" s="383">
        <v>15</v>
      </c>
      <c r="F1392" s="383">
        <v>4</v>
      </c>
      <c r="G1392" s="385" t="s">
        <v>2354</v>
      </c>
      <c r="H1392" s="385" t="s">
        <v>2355</v>
      </c>
      <c r="I1392" s="385" t="s">
        <v>2356</v>
      </c>
      <c r="J1392" s="389">
        <v>441865000</v>
      </c>
    </row>
    <row r="1393" spans="1:13" ht="49.5">
      <c r="A1393" s="383" t="s">
        <v>2357</v>
      </c>
      <c r="B1393" s="383">
        <v>1</v>
      </c>
      <c r="C1393" s="383">
        <v>9</v>
      </c>
      <c r="D1393" s="383">
        <v>8</v>
      </c>
      <c r="E1393" s="383">
        <v>15</v>
      </c>
      <c r="F1393" s="383">
        <v>11</v>
      </c>
      <c r="G1393" s="385" t="s">
        <v>2358</v>
      </c>
      <c r="H1393" s="385" t="s">
        <v>2359</v>
      </c>
      <c r="I1393" s="385" t="s">
        <v>2360</v>
      </c>
      <c r="J1393" s="389">
        <f>738665000-200000000</f>
        <v>538665000</v>
      </c>
    </row>
    <row r="1394" spans="1:13">
      <c r="A1394" s="383" t="s">
        <v>2361</v>
      </c>
      <c r="B1394" s="383">
        <v>1</v>
      </c>
      <c r="C1394" s="383">
        <v>9</v>
      </c>
      <c r="D1394" s="383">
        <v>8</v>
      </c>
      <c r="E1394" s="383">
        <v>15</v>
      </c>
      <c r="F1394" s="383">
        <v>24</v>
      </c>
      <c r="G1394" s="385" t="s">
        <v>2362</v>
      </c>
      <c r="H1394" s="385" t="s">
        <v>2363</v>
      </c>
      <c r="I1394" s="385" t="s">
        <v>2364</v>
      </c>
      <c r="J1394" s="389">
        <v>1227335000</v>
      </c>
    </row>
    <row r="1395" spans="1:13" ht="181.5">
      <c r="A1395" s="383" t="s">
        <v>2365</v>
      </c>
      <c r="B1395" s="383">
        <v>1</v>
      </c>
      <c r="C1395" s="383">
        <v>9</v>
      </c>
      <c r="D1395" s="383">
        <v>8</v>
      </c>
      <c r="E1395" s="383">
        <v>15</v>
      </c>
      <c r="F1395" s="383">
        <v>25</v>
      </c>
      <c r="G1395" s="385" t="s">
        <v>2366</v>
      </c>
      <c r="H1395" s="385" t="s">
        <v>2367</v>
      </c>
      <c r="I1395" s="393" t="s">
        <v>2368</v>
      </c>
      <c r="J1395" s="389">
        <f>5641830000-1000000000</f>
        <v>4641830000</v>
      </c>
    </row>
    <row r="1396" spans="1:13" ht="132">
      <c r="A1396" s="383" t="s">
        <v>7897</v>
      </c>
      <c r="B1396" s="383">
        <v>1</v>
      </c>
      <c r="C1396" s="383">
        <v>9</v>
      </c>
      <c r="D1396" s="383">
        <v>8</v>
      </c>
      <c r="E1396" s="383">
        <v>15</v>
      </c>
      <c r="F1396" s="383">
        <v>26</v>
      </c>
      <c r="G1396" s="385" t="s">
        <v>6897</v>
      </c>
      <c r="H1396" s="385" t="s">
        <v>6898</v>
      </c>
      <c r="I1396" s="385" t="s">
        <v>6839</v>
      </c>
      <c r="J1396" s="389">
        <v>200000000</v>
      </c>
    </row>
    <row r="1397" spans="1:13">
      <c r="A1397" s="383" t="s">
        <v>1711</v>
      </c>
      <c r="B1397" s="383">
        <v>1</v>
      </c>
      <c r="C1397" s="383">
        <v>9</v>
      </c>
      <c r="D1397" s="383">
        <v>8</v>
      </c>
      <c r="E1397" s="383">
        <v>24</v>
      </c>
      <c r="F1397" s="383" t="s">
        <v>8031</v>
      </c>
      <c r="G1397" s="384" t="s">
        <v>1712</v>
      </c>
      <c r="H1397" s="385"/>
      <c r="I1397" s="386"/>
      <c r="J1397" s="387">
        <f>SUM(J1398:J1399)</f>
        <v>2332490000</v>
      </c>
      <c r="L1397" s="413">
        <f>J1397</f>
        <v>2332490000</v>
      </c>
    </row>
    <row r="1398" spans="1:13" ht="66">
      <c r="A1398" s="383" t="s">
        <v>1713</v>
      </c>
      <c r="B1398" s="383">
        <v>1</v>
      </c>
      <c r="C1398" s="383">
        <v>9</v>
      </c>
      <c r="D1398" s="383">
        <v>8</v>
      </c>
      <c r="E1398" s="383">
        <v>24</v>
      </c>
      <c r="F1398" s="383">
        <v>5</v>
      </c>
      <c r="G1398" s="385" t="s">
        <v>1714</v>
      </c>
      <c r="H1398" s="385" t="s">
        <v>2369</v>
      </c>
      <c r="I1398" s="385" t="s">
        <v>2370</v>
      </c>
      <c r="J1398" s="389">
        <f>2176000000-700000000</f>
        <v>1476000000</v>
      </c>
    </row>
    <row r="1399" spans="1:13" ht="33">
      <c r="A1399" s="383" t="s">
        <v>2371</v>
      </c>
      <c r="B1399" s="383">
        <v>1</v>
      </c>
      <c r="C1399" s="383">
        <v>9</v>
      </c>
      <c r="D1399" s="383">
        <v>8</v>
      </c>
      <c r="E1399" s="383">
        <v>24</v>
      </c>
      <c r="F1399" s="383">
        <v>6</v>
      </c>
      <c r="G1399" s="385" t="s">
        <v>2372</v>
      </c>
      <c r="H1399" s="385" t="s">
        <v>2373</v>
      </c>
      <c r="I1399" s="385" t="s">
        <v>2374</v>
      </c>
      <c r="J1399" s="389">
        <f>1556490000-700000000</f>
        <v>856490000</v>
      </c>
    </row>
    <row r="1400" spans="1:13" ht="33">
      <c r="A1400" s="383" t="s">
        <v>2375</v>
      </c>
      <c r="B1400" s="383">
        <v>1</v>
      </c>
      <c r="C1400" s="383">
        <v>9</v>
      </c>
      <c r="D1400" s="383">
        <v>8</v>
      </c>
      <c r="E1400" s="383">
        <v>25</v>
      </c>
      <c r="F1400" s="383" t="s">
        <v>8031</v>
      </c>
      <c r="G1400" s="384" t="s">
        <v>2376</v>
      </c>
      <c r="H1400" s="385"/>
      <c r="I1400" s="386"/>
      <c r="J1400" s="387">
        <f>SUM(J1401:J1403)</f>
        <v>6172357000</v>
      </c>
      <c r="L1400" s="413">
        <f>J1400</f>
        <v>6172357000</v>
      </c>
    </row>
    <row r="1401" spans="1:13" ht="33">
      <c r="A1401" s="383" t="s">
        <v>2377</v>
      </c>
      <c r="B1401" s="383">
        <v>1</v>
      </c>
      <c r="C1401" s="383">
        <v>9</v>
      </c>
      <c r="D1401" s="383">
        <v>8</v>
      </c>
      <c r="E1401" s="383">
        <v>25</v>
      </c>
      <c r="F1401" s="383">
        <v>2</v>
      </c>
      <c r="G1401" s="385" t="s">
        <v>2378</v>
      </c>
      <c r="H1401" s="385" t="s">
        <v>2379</v>
      </c>
      <c r="I1401" s="385" t="s">
        <v>2380</v>
      </c>
      <c r="J1401" s="389">
        <f>7023272000-3000000000</f>
        <v>4023272000</v>
      </c>
    </row>
    <row r="1402" spans="1:13">
      <c r="A1402" s="383" t="s">
        <v>2381</v>
      </c>
      <c r="B1402" s="383">
        <v>1</v>
      </c>
      <c r="C1402" s="383">
        <v>9</v>
      </c>
      <c r="D1402" s="383">
        <v>8</v>
      </c>
      <c r="E1402" s="383">
        <v>25</v>
      </c>
      <c r="F1402" s="383">
        <v>3</v>
      </c>
      <c r="G1402" s="385" t="s">
        <v>2382</v>
      </c>
      <c r="H1402" s="385" t="s">
        <v>2383</v>
      </c>
      <c r="I1402" s="385" t="s">
        <v>2384</v>
      </c>
      <c r="J1402" s="389">
        <v>1297460000</v>
      </c>
    </row>
    <row r="1403" spans="1:13">
      <c r="A1403" s="383" t="s">
        <v>7899</v>
      </c>
      <c r="B1403" s="383">
        <v>1</v>
      </c>
      <c r="C1403" s="383">
        <v>9</v>
      </c>
      <c r="D1403" s="383">
        <v>8</v>
      </c>
      <c r="E1403" s="383">
        <v>25</v>
      </c>
      <c r="F1403" s="383">
        <v>4</v>
      </c>
      <c r="G1403" s="385" t="s">
        <v>6893</v>
      </c>
      <c r="H1403" s="385" t="s">
        <v>6894</v>
      </c>
      <c r="I1403" s="385" t="s">
        <v>6895</v>
      </c>
      <c r="J1403" s="389">
        <v>851625000</v>
      </c>
    </row>
    <row r="1404" spans="1:13" s="388" customFormat="1">
      <c r="A1404" s="449" t="s">
        <v>864</v>
      </c>
      <c r="B1404" s="449"/>
      <c r="C1404" s="449"/>
      <c r="D1404" s="449"/>
      <c r="E1404" s="449"/>
      <c r="F1404" s="449"/>
      <c r="G1404" s="449"/>
      <c r="H1404" s="449"/>
      <c r="I1404" s="384"/>
      <c r="J1404" s="387">
        <f>L1404</f>
        <v>41495258000</v>
      </c>
      <c r="L1404" s="413">
        <f>SUM(L1356:L1400)</f>
        <v>41495258000</v>
      </c>
      <c r="M1404" s="413">
        <f>L1404</f>
        <v>41495258000</v>
      </c>
    </row>
    <row r="1405" spans="1:13" s="388" customFormat="1">
      <c r="A1405" s="406"/>
      <c r="B1405" s="406"/>
      <c r="C1405" s="406"/>
      <c r="D1405" s="406"/>
      <c r="E1405" s="406"/>
      <c r="F1405" s="406"/>
      <c r="G1405" s="407"/>
      <c r="H1405" s="407"/>
      <c r="I1405" s="407"/>
      <c r="J1405" s="408"/>
      <c r="L1405" s="413"/>
    </row>
    <row r="1406" spans="1:13">
      <c r="A1406" s="376" t="s">
        <v>7965</v>
      </c>
      <c r="B1406" s="377"/>
      <c r="C1406" s="377"/>
      <c r="D1406" s="377"/>
      <c r="E1406" s="377"/>
      <c r="F1406" s="377"/>
      <c r="G1406" s="378" t="str">
        <f>VLOOKUP(D1411,Sheet3!$C$2:$D$27,2,0)</f>
        <v>: Lingkungan Hidup</v>
      </c>
      <c r="H1406" s="374"/>
      <c r="I1406" s="374"/>
      <c r="J1406" s="375"/>
      <c r="L1406" s="413"/>
    </row>
    <row r="1407" spans="1:13">
      <c r="A1407" s="376" t="s">
        <v>3</v>
      </c>
      <c r="B1407" s="377"/>
      <c r="C1407" s="377"/>
      <c r="D1407" s="377"/>
      <c r="E1407" s="377"/>
      <c r="F1407" s="377"/>
      <c r="G1407" s="378" t="str">
        <f>VLOOKUP($C1411,Sheet3!$A$2:$B$48,2,0)</f>
        <v>: Kelurahan Gunung Telihan</v>
      </c>
      <c r="H1407" s="374"/>
      <c r="I1407" s="374"/>
      <c r="J1407" s="375"/>
      <c r="L1407" s="413"/>
    </row>
    <row r="1408" spans="1:13">
      <c r="L1408" s="413"/>
    </row>
    <row r="1409" spans="1:13" s="375" customFormat="1" ht="33">
      <c r="A1409" s="445" t="s">
        <v>69</v>
      </c>
      <c r="B1409" s="445" t="s">
        <v>7962</v>
      </c>
      <c r="C1409" s="445" t="s">
        <v>83</v>
      </c>
      <c r="D1409" s="445" t="s">
        <v>7963</v>
      </c>
      <c r="E1409" s="445" t="s">
        <v>7964</v>
      </c>
      <c r="F1409" s="445" t="s">
        <v>5508</v>
      </c>
      <c r="G1409" s="380" t="s">
        <v>8115</v>
      </c>
      <c r="H1409" s="380" t="s">
        <v>65</v>
      </c>
      <c r="I1409" s="380" t="s">
        <v>72</v>
      </c>
      <c r="J1409" s="380" t="s">
        <v>7961</v>
      </c>
    </row>
    <row r="1410" spans="1:13" s="411" customFormat="1" ht="12">
      <c r="A1410" s="409">
        <v>1</v>
      </c>
      <c r="B1410" s="409"/>
      <c r="C1410" s="409"/>
      <c r="D1410" s="409"/>
      <c r="E1410" s="409"/>
      <c r="F1410" s="409"/>
      <c r="G1410" s="410">
        <v>2</v>
      </c>
      <c r="H1410" s="409">
        <v>3</v>
      </c>
      <c r="I1410" s="409">
        <v>4</v>
      </c>
      <c r="J1410" s="409">
        <v>5</v>
      </c>
    </row>
    <row r="1411" spans="1:13">
      <c r="A1411" s="383" t="s">
        <v>2347</v>
      </c>
      <c r="B1411" s="383">
        <v>1</v>
      </c>
      <c r="C1411" s="383">
        <v>41</v>
      </c>
      <c r="D1411" s="383">
        <v>8</v>
      </c>
      <c r="E1411" s="383">
        <v>15</v>
      </c>
      <c r="F1411" s="383" t="s">
        <v>8031</v>
      </c>
      <c r="G1411" s="384" t="s">
        <v>2348</v>
      </c>
      <c r="H1411" s="385"/>
      <c r="I1411" s="386"/>
      <c r="J1411" s="387">
        <f>J1412</f>
        <v>9000000</v>
      </c>
      <c r="L1411" s="413">
        <f>J1411</f>
        <v>9000000</v>
      </c>
    </row>
    <row r="1412" spans="1:13" ht="33">
      <c r="A1412" s="383" t="s">
        <v>2357</v>
      </c>
      <c r="B1412" s="383">
        <v>1</v>
      </c>
      <c r="C1412" s="383">
        <v>41</v>
      </c>
      <c r="D1412" s="383">
        <v>8</v>
      </c>
      <c r="E1412" s="383">
        <v>15</v>
      </c>
      <c r="F1412" s="383">
        <v>11</v>
      </c>
      <c r="G1412" s="385" t="s">
        <v>2358</v>
      </c>
      <c r="H1412" s="385" t="s">
        <v>6026</v>
      </c>
      <c r="I1412" s="385" t="s">
        <v>6027</v>
      </c>
      <c r="J1412" s="389">
        <v>9000000</v>
      </c>
    </row>
    <row r="1413" spans="1:13" s="388" customFormat="1">
      <c r="A1413" s="449" t="s">
        <v>864</v>
      </c>
      <c r="B1413" s="449"/>
      <c r="C1413" s="449"/>
      <c r="D1413" s="449"/>
      <c r="E1413" s="449"/>
      <c r="F1413" s="449"/>
      <c r="G1413" s="449"/>
      <c r="H1413" s="449"/>
      <c r="I1413" s="384"/>
      <c r="J1413" s="387">
        <f>L1413</f>
        <v>9000000</v>
      </c>
      <c r="L1413" s="413">
        <f>SUM(L1411:L1412)</f>
        <v>9000000</v>
      </c>
      <c r="M1413" s="413">
        <f>L1413</f>
        <v>9000000</v>
      </c>
    </row>
    <row r="1414" spans="1:13" s="388" customFormat="1">
      <c r="A1414" s="406"/>
      <c r="B1414" s="406"/>
      <c r="C1414" s="406"/>
      <c r="D1414" s="406"/>
      <c r="E1414" s="406"/>
      <c r="F1414" s="406"/>
      <c r="G1414" s="407"/>
      <c r="H1414" s="407"/>
      <c r="I1414" s="407"/>
      <c r="J1414" s="408"/>
      <c r="L1414" s="413"/>
    </row>
    <row r="1415" spans="1:13">
      <c r="A1415" s="376" t="s">
        <v>7965</v>
      </c>
      <c r="B1415" s="377"/>
      <c r="C1415" s="377"/>
      <c r="D1415" s="377"/>
      <c r="E1415" s="377"/>
      <c r="F1415" s="377"/>
      <c r="G1415" s="378" t="str">
        <f>VLOOKUP(D1420,Sheet3!$C$2:$D$27,2,0)</f>
        <v>: Pertanahan</v>
      </c>
      <c r="H1415" s="374"/>
      <c r="I1415" s="374"/>
      <c r="J1415" s="375"/>
      <c r="L1415" s="413"/>
    </row>
    <row r="1416" spans="1:13">
      <c r="A1416" s="376" t="s">
        <v>3</v>
      </c>
      <c r="B1416" s="377"/>
      <c r="C1416" s="377"/>
      <c r="D1416" s="377"/>
      <c r="E1416" s="377"/>
      <c r="F1416" s="377"/>
      <c r="G1416" s="378" t="str">
        <f>VLOOKUP($C1420,Sheet3!$A$2:$B$48,2,0)</f>
        <v>: Sekretariat Daerah</v>
      </c>
      <c r="H1416" s="374"/>
      <c r="I1416" s="374"/>
      <c r="J1416" s="375"/>
      <c r="L1416" s="413"/>
    </row>
    <row r="1417" spans="1:13">
      <c r="L1417" s="413"/>
    </row>
    <row r="1418" spans="1:13" s="375" customFormat="1" ht="33">
      <c r="A1418" s="445" t="s">
        <v>69</v>
      </c>
      <c r="B1418" s="445" t="s">
        <v>7962</v>
      </c>
      <c r="C1418" s="445" t="s">
        <v>83</v>
      </c>
      <c r="D1418" s="445" t="s">
        <v>7963</v>
      </c>
      <c r="E1418" s="445" t="s">
        <v>7964</v>
      </c>
      <c r="F1418" s="445" t="s">
        <v>5508</v>
      </c>
      <c r="G1418" s="380" t="s">
        <v>8115</v>
      </c>
      <c r="H1418" s="380" t="s">
        <v>65</v>
      </c>
      <c r="I1418" s="380" t="s">
        <v>72</v>
      </c>
      <c r="J1418" s="380" t="s">
        <v>7961</v>
      </c>
    </row>
    <row r="1419" spans="1:13" s="411" customFormat="1" ht="12">
      <c r="A1419" s="409">
        <v>1</v>
      </c>
      <c r="B1419" s="409"/>
      <c r="C1419" s="409"/>
      <c r="D1419" s="409"/>
      <c r="E1419" s="409"/>
      <c r="F1419" s="409"/>
      <c r="G1419" s="410">
        <v>2</v>
      </c>
      <c r="H1419" s="409">
        <v>3</v>
      </c>
      <c r="I1419" s="409">
        <v>4</v>
      </c>
      <c r="J1419" s="409">
        <v>5</v>
      </c>
    </row>
    <row r="1420" spans="1:13">
      <c r="A1420" s="383" t="s">
        <v>3959</v>
      </c>
      <c r="B1420" s="383">
        <v>1</v>
      </c>
      <c r="C1420" s="383">
        <v>18</v>
      </c>
      <c r="D1420" s="383">
        <v>9</v>
      </c>
      <c r="E1420" s="383">
        <v>20</v>
      </c>
      <c r="F1420" s="383" t="s">
        <v>8031</v>
      </c>
      <c r="G1420" s="384" t="s">
        <v>3960</v>
      </c>
      <c r="H1420" s="385"/>
      <c r="I1420" s="386"/>
      <c r="J1420" s="387">
        <f>SUM(J1421:J1424)</f>
        <v>518565000</v>
      </c>
      <c r="L1420" s="413">
        <f>J1420</f>
        <v>518565000</v>
      </c>
    </row>
    <row r="1421" spans="1:13">
      <c r="A1421" s="383" t="s">
        <v>3961</v>
      </c>
      <c r="B1421" s="383">
        <v>1</v>
      </c>
      <c r="C1421" s="383">
        <v>18</v>
      </c>
      <c r="D1421" s="383">
        <v>9</v>
      </c>
      <c r="E1421" s="383">
        <v>20</v>
      </c>
      <c r="F1421" s="383">
        <v>1</v>
      </c>
      <c r="G1421" s="385" t="s">
        <v>3962</v>
      </c>
      <c r="H1421" s="385" t="s">
        <v>3963</v>
      </c>
      <c r="I1421" s="385" t="s">
        <v>3964</v>
      </c>
      <c r="J1421" s="389">
        <v>327150000</v>
      </c>
    </row>
    <row r="1422" spans="1:13">
      <c r="A1422" s="383" t="s">
        <v>3965</v>
      </c>
      <c r="B1422" s="383">
        <v>1</v>
      </c>
      <c r="C1422" s="383">
        <v>18</v>
      </c>
      <c r="D1422" s="383">
        <v>9</v>
      </c>
      <c r="E1422" s="383">
        <v>20</v>
      </c>
      <c r="F1422" s="383">
        <v>2</v>
      </c>
      <c r="G1422" s="385" t="s">
        <v>3966</v>
      </c>
      <c r="H1422" s="385" t="s">
        <v>3967</v>
      </c>
      <c r="I1422" s="385" t="s">
        <v>502</v>
      </c>
      <c r="J1422" s="389">
        <v>97615000</v>
      </c>
    </row>
    <row r="1423" spans="1:13">
      <c r="A1423" s="383" t="s">
        <v>3968</v>
      </c>
      <c r="B1423" s="383">
        <v>1</v>
      </c>
      <c r="C1423" s="383">
        <v>18</v>
      </c>
      <c r="D1423" s="383">
        <v>9</v>
      </c>
      <c r="E1423" s="383">
        <v>20</v>
      </c>
      <c r="F1423" s="383">
        <v>3</v>
      </c>
      <c r="G1423" s="385" t="s">
        <v>3969</v>
      </c>
      <c r="H1423" s="385" t="s">
        <v>3970</v>
      </c>
      <c r="I1423" s="385" t="s">
        <v>3971</v>
      </c>
      <c r="J1423" s="389">
        <v>54500000</v>
      </c>
    </row>
    <row r="1424" spans="1:13">
      <c r="A1424" s="383" t="s">
        <v>3972</v>
      </c>
      <c r="B1424" s="383">
        <v>1</v>
      </c>
      <c r="C1424" s="383">
        <v>18</v>
      </c>
      <c r="D1424" s="383">
        <v>9</v>
      </c>
      <c r="E1424" s="383">
        <v>20</v>
      </c>
      <c r="F1424" s="383">
        <v>4</v>
      </c>
      <c r="G1424" s="385" t="s">
        <v>3973</v>
      </c>
      <c r="H1424" s="385" t="s">
        <v>3974</v>
      </c>
      <c r="I1424" s="385" t="s">
        <v>3975</v>
      </c>
      <c r="J1424" s="389">
        <v>39300000</v>
      </c>
    </row>
    <row r="1425" spans="1:13" ht="33">
      <c r="A1425" s="383" t="s">
        <v>3976</v>
      </c>
      <c r="B1425" s="383">
        <v>1</v>
      </c>
      <c r="C1425" s="383">
        <v>18</v>
      </c>
      <c r="D1425" s="383">
        <v>9</v>
      </c>
      <c r="E1425" s="383">
        <v>21</v>
      </c>
      <c r="F1425" s="383" t="s">
        <v>8031</v>
      </c>
      <c r="G1425" s="384" t="s">
        <v>3977</v>
      </c>
      <c r="H1425" s="385"/>
      <c r="I1425" s="386"/>
      <c r="J1425" s="387">
        <f>SUM(J1426)</f>
        <v>22417743300</v>
      </c>
      <c r="L1425" s="413">
        <f>J1425</f>
        <v>22417743300</v>
      </c>
    </row>
    <row r="1426" spans="1:13">
      <c r="A1426" s="383" t="s">
        <v>3978</v>
      </c>
      <c r="B1426" s="383">
        <v>1</v>
      </c>
      <c r="C1426" s="383">
        <v>18</v>
      </c>
      <c r="D1426" s="383">
        <v>9</v>
      </c>
      <c r="E1426" s="383">
        <v>21</v>
      </c>
      <c r="F1426" s="383">
        <v>1</v>
      </c>
      <c r="G1426" s="385" t="s">
        <v>3979</v>
      </c>
      <c r="H1426" s="385" t="s">
        <v>3980</v>
      </c>
      <c r="I1426" s="385" t="s">
        <v>7344</v>
      </c>
      <c r="J1426" s="389">
        <f>65000000000-40000000000+500000000-5000000000+2800000000-227100000+1496800500-2322282200+170325000</f>
        <v>22417743300</v>
      </c>
    </row>
    <row r="1427" spans="1:13" s="388" customFormat="1">
      <c r="A1427" s="449" t="s">
        <v>864</v>
      </c>
      <c r="B1427" s="449"/>
      <c r="C1427" s="449"/>
      <c r="D1427" s="449"/>
      <c r="E1427" s="449"/>
      <c r="F1427" s="449"/>
      <c r="G1427" s="449"/>
      <c r="H1427" s="449"/>
      <c r="I1427" s="384"/>
      <c r="J1427" s="387">
        <f>L1427</f>
        <v>22936308300</v>
      </c>
      <c r="L1427" s="413">
        <f>SUM(L1420:L1425)</f>
        <v>22936308300</v>
      </c>
      <c r="M1427" s="413">
        <f>L1427</f>
        <v>22936308300</v>
      </c>
    </row>
    <row r="1428" spans="1:13" s="388" customFormat="1">
      <c r="A1428" s="406"/>
      <c r="B1428" s="406"/>
      <c r="C1428" s="406"/>
      <c r="D1428" s="406"/>
      <c r="E1428" s="406"/>
      <c r="F1428" s="406"/>
      <c r="G1428" s="407"/>
      <c r="H1428" s="407"/>
      <c r="I1428" s="407"/>
      <c r="J1428" s="408"/>
      <c r="L1428" s="413"/>
    </row>
    <row r="1429" spans="1:13">
      <c r="A1429" s="376" t="s">
        <v>7965</v>
      </c>
      <c r="B1429" s="377"/>
      <c r="C1429" s="377"/>
      <c r="D1429" s="377"/>
      <c r="E1429" s="377"/>
      <c r="F1429" s="377"/>
      <c r="G1429" s="378" t="str">
        <f>VLOOKUP(D1434,Sheet3!$C$2:$D$27,2,0)</f>
        <v>: Kependudukan Dan Catatan Sipil</v>
      </c>
      <c r="H1429" s="374"/>
      <c r="I1429" s="374"/>
      <c r="J1429" s="375"/>
      <c r="L1429" s="413"/>
    </row>
    <row r="1430" spans="1:13">
      <c r="A1430" s="376" t="s">
        <v>3</v>
      </c>
      <c r="B1430" s="377"/>
      <c r="C1430" s="377"/>
      <c r="D1430" s="377"/>
      <c r="E1430" s="377"/>
      <c r="F1430" s="377"/>
      <c r="G1430" s="378" t="str">
        <f>VLOOKUP($C1434,Sheet3!$A$2:$B$48,2,0)</f>
        <v>: Dinas Kependudukan dan Catatan Sipil</v>
      </c>
      <c r="H1430" s="374"/>
      <c r="I1430" s="374"/>
      <c r="J1430" s="375"/>
      <c r="L1430" s="413"/>
    </row>
    <row r="1431" spans="1:13">
      <c r="L1431" s="413"/>
    </row>
    <row r="1432" spans="1:13" s="375" customFormat="1" ht="33">
      <c r="A1432" s="445" t="s">
        <v>69</v>
      </c>
      <c r="B1432" s="445" t="s">
        <v>7962</v>
      </c>
      <c r="C1432" s="445" t="s">
        <v>83</v>
      </c>
      <c r="D1432" s="445" t="s">
        <v>7963</v>
      </c>
      <c r="E1432" s="445" t="s">
        <v>7964</v>
      </c>
      <c r="F1432" s="445" t="s">
        <v>5508</v>
      </c>
      <c r="G1432" s="380" t="s">
        <v>8115</v>
      </c>
      <c r="H1432" s="380" t="s">
        <v>65</v>
      </c>
      <c r="I1432" s="380" t="s">
        <v>72</v>
      </c>
      <c r="J1432" s="380" t="s">
        <v>7961</v>
      </c>
    </row>
    <row r="1433" spans="1:13" s="411" customFormat="1" ht="12">
      <c r="A1433" s="409">
        <v>1</v>
      </c>
      <c r="B1433" s="409"/>
      <c r="C1433" s="409"/>
      <c r="D1433" s="409"/>
      <c r="E1433" s="409"/>
      <c r="F1433" s="409"/>
      <c r="G1433" s="410">
        <v>2</v>
      </c>
      <c r="H1433" s="409">
        <v>3</v>
      </c>
      <c r="I1433" s="409">
        <v>4</v>
      </c>
      <c r="J1433" s="409">
        <v>5</v>
      </c>
    </row>
    <row r="1434" spans="1:13">
      <c r="A1434" s="383" t="s">
        <v>2388</v>
      </c>
      <c r="B1434" s="383">
        <v>1</v>
      </c>
      <c r="C1434" s="383">
        <v>10</v>
      </c>
      <c r="D1434" s="383">
        <v>10</v>
      </c>
      <c r="E1434" s="383">
        <v>1</v>
      </c>
      <c r="F1434" s="383" t="s">
        <v>8031</v>
      </c>
      <c r="G1434" s="384" t="s">
        <v>79</v>
      </c>
      <c r="H1434" s="385"/>
      <c r="I1434" s="386"/>
      <c r="J1434" s="387">
        <f>SUM(J1435:J1448)</f>
        <v>4895608000</v>
      </c>
      <c r="L1434" s="413">
        <f>J1434</f>
        <v>4895608000</v>
      </c>
    </row>
    <row r="1435" spans="1:13">
      <c r="A1435" s="383" t="s">
        <v>2389</v>
      </c>
      <c r="B1435" s="383">
        <v>1</v>
      </c>
      <c r="C1435" s="383">
        <v>10</v>
      </c>
      <c r="D1435" s="383">
        <v>10</v>
      </c>
      <c r="E1435" s="383">
        <v>1</v>
      </c>
      <c r="F1435" s="383">
        <v>1</v>
      </c>
      <c r="G1435" s="385" t="s">
        <v>81</v>
      </c>
      <c r="H1435" s="385" t="s">
        <v>2390</v>
      </c>
      <c r="I1435" s="385" t="s">
        <v>2391</v>
      </c>
      <c r="J1435" s="389">
        <v>6715000</v>
      </c>
    </row>
    <row r="1436" spans="1:13">
      <c r="A1436" s="383" t="s">
        <v>2392</v>
      </c>
      <c r="B1436" s="383">
        <v>1</v>
      </c>
      <c r="C1436" s="383">
        <v>10</v>
      </c>
      <c r="D1436" s="383">
        <v>10</v>
      </c>
      <c r="E1436" s="383">
        <v>1</v>
      </c>
      <c r="F1436" s="383">
        <v>2</v>
      </c>
      <c r="G1436" s="385" t="s">
        <v>86</v>
      </c>
      <c r="H1436" s="385" t="s">
        <v>2393</v>
      </c>
      <c r="I1436" s="385" t="s">
        <v>88</v>
      </c>
      <c r="J1436" s="389">
        <v>216240000</v>
      </c>
    </row>
    <row r="1437" spans="1:13" ht="33">
      <c r="A1437" s="383" t="s">
        <v>2394</v>
      </c>
      <c r="B1437" s="383">
        <v>1</v>
      </c>
      <c r="C1437" s="383">
        <v>10</v>
      </c>
      <c r="D1437" s="383">
        <v>10</v>
      </c>
      <c r="E1437" s="383">
        <v>1</v>
      </c>
      <c r="F1437" s="383">
        <v>6</v>
      </c>
      <c r="G1437" s="385" t="s">
        <v>90</v>
      </c>
      <c r="H1437" s="385" t="s">
        <v>2395</v>
      </c>
      <c r="I1437" s="385" t="s">
        <v>2396</v>
      </c>
      <c r="J1437" s="389">
        <v>25000000</v>
      </c>
    </row>
    <row r="1438" spans="1:13" ht="33">
      <c r="A1438" s="383" t="s">
        <v>2397</v>
      </c>
      <c r="B1438" s="383">
        <v>1</v>
      </c>
      <c r="C1438" s="383">
        <v>10</v>
      </c>
      <c r="D1438" s="383">
        <v>10</v>
      </c>
      <c r="E1438" s="383">
        <v>1</v>
      </c>
      <c r="F1438" s="383">
        <v>8</v>
      </c>
      <c r="G1438" s="385" t="s">
        <v>2398</v>
      </c>
      <c r="H1438" s="385" t="s">
        <v>2399</v>
      </c>
      <c r="I1438" s="385" t="s">
        <v>953</v>
      </c>
      <c r="J1438" s="389">
        <f>199794044-44</f>
        <v>199794000</v>
      </c>
    </row>
    <row r="1439" spans="1:13">
      <c r="A1439" s="383" t="s">
        <v>2400</v>
      </c>
      <c r="B1439" s="383">
        <v>1</v>
      </c>
      <c r="C1439" s="383">
        <v>10</v>
      </c>
      <c r="D1439" s="383">
        <v>10</v>
      </c>
      <c r="E1439" s="383">
        <v>1</v>
      </c>
      <c r="F1439" s="383">
        <v>9</v>
      </c>
      <c r="G1439" s="385" t="s">
        <v>2401</v>
      </c>
      <c r="H1439" s="385" t="s">
        <v>2402</v>
      </c>
      <c r="I1439" s="385" t="s">
        <v>1755</v>
      </c>
      <c r="J1439" s="389">
        <v>84100000</v>
      </c>
    </row>
    <row r="1440" spans="1:13" ht="33">
      <c r="A1440" s="383" t="s">
        <v>2403</v>
      </c>
      <c r="B1440" s="383">
        <v>1</v>
      </c>
      <c r="C1440" s="383">
        <v>10</v>
      </c>
      <c r="D1440" s="383">
        <v>10</v>
      </c>
      <c r="E1440" s="383">
        <v>1</v>
      </c>
      <c r="F1440" s="383">
        <v>10</v>
      </c>
      <c r="G1440" s="385" t="s">
        <v>94</v>
      </c>
      <c r="H1440" s="385" t="s">
        <v>2404</v>
      </c>
      <c r="I1440" s="385" t="s">
        <v>2405</v>
      </c>
      <c r="J1440" s="389">
        <v>141570000</v>
      </c>
    </row>
    <row r="1441" spans="1:12" ht="33">
      <c r="A1441" s="383" t="s">
        <v>2406</v>
      </c>
      <c r="B1441" s="383">
        <v>1</v>
      </c>
      <c r="C1441" s="383">
        <v>10</v>
      </c>
      <c r="D1441" s="383">
        <v>10</v>
      </c>
      <c r="E1441" s="383">
        <v>1</v>
      </c>
      <c r="F1441" s="383">
        <v>11</v>
      </c>
      <c r="G1441" s="385" t="s">
        <v>97</v>
      </c>
      <c r="H1441" s="385" t="s">
        <v>2407</v>
      </c>
      <c r="I1441" s="385" t="s">
        <v>2408</v>
      </c>
      <c r="J1441" s="389">
        <v>222285000</v>
      </c>
    </row>
    <row r="1442" spans="1:12" ht="33">
      <c r="A1442" s="383" t="s">
        <v>2409</v>
      </c>
      <c r="B1442" s="383">
        <v>1</v>
      </c>
      <c r="C1442" s="383">
        <v>10</v>
      </c>
      <c r="D1442" s="383">
        <v>10</v>
      </c>
      <c r="E1442" s="383">
        <v>1</v>
      </c>
      <c r="F1442" s="383">
        <v>12</v>
      </c>
      <c r="G1442" s="385" t="s">
        <v>100</v>
      </c>
      <c r="H1442" s="385" t="s">
        <v>2410</v>
      </c>
      <c r="I1442" s="385" t="s">
        <v>2411</v>
      </c>
      <c r="J1442" s="389">
        <v>9750000</v>
      </c>
    </row>
    <row r="1443" spans="1:12">
      <c r="A1443" s="383" t="s">
        <v>2412</v>
      </c>
      <c r="B1443" s="383">
        <v>1</v>
      </c>
      <c r="C1443" s="383">
        <v>10</v>
      </c>
      <c r="D1443" s="383">
        <v>10</v>
      </c>
      <c r="E1443" s="383">
        <v>1</v>
      </c>
      <c r="F1443" s="383">
        <v>13</v>
      </c>
      <c r="G1443" s="385" t="s">
        <v>103</v>
      </c>
      <c r="H1443" s="385" t="s">
        <v>2413</v>
      </c>
      <c r="I1443" s="385" t="s">
        <v>2414</v>
      </c>
      <c r="J1443" s="389">
        <v>734435000</v>
      </c>
    </row>
    <row r="1444" spans="1:12">
      <c r="A1444" s="383" t="s">
        <v>2415</v>
      </c>
      <c r="B1444" s="383">
        <v>1</v>
      </c>
      <c r="C1444" s="383">
        <v>10</v>
      </c>
      <c r="D1444" s="383">
        <v>10</v>
      </c>
      <c r="E1444" s="383">
        <v>1</v>
      </c>
      <c r="F1444" s="383">
        <v>15</v>
      </c>
      <c r="G1444" s="385" t="s">
        <v>110</v>
      </c>
      <c r="H1444" s="385" t="s">
        <v>2416</v>
      </c>
      <c r="I1444" s="385" t="s">
        <v>2417</v>
      </c>
      <c r="J1444" s="389">
        <v>45960000</v>
      </c>
    </row>
    <row r="1445" spans="1:12" ht="49.5">
      <c r="A1445" s="383" t="s">
        <v>2418</v>
      </c>
      <c r="B1445" s="383">
        <v>1</v>
      </c>
      <c r="C1445" s="383">
        <v>10</v>
      </c>
      <c r="D1445" s="383">
        <v>10</v>
      </c>
      <c r="E1445" s="383">
        <v>1</v>
      </c>
      <c r="F1445" s="383">
        <v>17</v>
      </c>
      <c r="G1445" s="385" t="s">
        <v>116</v>
      </c>
      <c r="H1445" s="385" t="s">
        <v>2419</v>
      </c>
      <c r="I1445" s="385" t="s">
        <v>2420</v>
      </c>
      <c r="J1445" s="389">
        <v>132941000</v>
      </c>
    </row>
    <row r="1446" spans="1:12">
      <c r="A1446" s="383" t="s">
        <v>2421</v>
      </c>
      <c r="B1446" s="383">
        <v>1</v>
      </c>
      <c r="C1446" s="383">
        <v>10</v>
      </c>
      <c r="D1446" s="383">
        <v>10</v>
      </c>
      <c r="E1446" s="383">
        <v>1</v>
      </c>
      <c r="F1446" s="383">
        <v>18</v>
      </c>
      <c r="G1446" s="385" t="s">
        <v>120</v>
      </c>
      <c r="H1446" s="385" t="s">
        <v>2422</v>
      </c>
      <c r="I1446" s="385" t="s">
        <v>2423</v>
      </c>
      <c r="J1446" s="389">
        <v>567912000</v>
      </c>
    </row>
    <row r="1447" spans="1:12">
      <c r="A1447" s="383" t="s">
        <v>2424</v>
      </c>
      <c r="B1447" s="383">
        <v>1</v>
      </c>
      <c r="C1447" s="383">
        <v>10</v>
      </c>
      <c r="D1447" s="383">
        <v>10</v>
      </c>
      <c r="E1447" s="383">
        <v>1</v>
      </c>
      <c r="F1447" s="383">
        <v>19</v>
      </c>
      <c r="G1447" s="385" t="s">
        <v>124</v>
      </c>
      <c r="H1447" s="385" t="s">
        <v>2425</v>
      </c>
      <c r="I1447" s="385" t="s">
        <v>2426</v>
      </c>
      <c r="J1447" s="389">
        <v>2435286000</v>
      </c>
    </row>
    <row r="1448" spans="1:12" ht="33">
      <c r="A1448" s="383" t="s">
        <v>2427</v>
      </c>
      <c r="B1448" s="383">
        <v>1</v>
      </c>
      <c r="C1448" s="383">
        <v>10</v>
      </c>
      <c r="D1448" s="383">
        <v>10</v>
      </c>
      <c r="E1448" s="383">
        <v>1</v>
      </c>
      <c r="F1448" s="383">
        <v>33</v>
      </c>
      <c r="G1448" s="385" t="s">
        <v>2428</v>
      </c>
      <c r="H1448" s="385" t="s">
        <v>2429</v>
      </c>
      <c r="I1448" s="385" t="s">
        <v>318</v>
      </c>
      <c r="J1448" s="389">
        <v>73620000</v>
      </c>
    </row>
    <row r="1449" spans="1:12">
      <c r="A1449" s="383" t="s">
        <v>2430</v>
      </c>
      <c r="B1449" s="383">
        <v>1</v>
      </c>
      <c r="C1449" s="383">
        <v>10</v>
      </c>
      <c r="D1449" s="383">
        <v>10</v>
      </c>
      <c r="E1449" s="383">
        <v>2</v>
      </c>
      <c r="F1449" s="383" t="s">
        <v>8031</v>
      </c>
      <c r="G1449" s="384" t="s">
        <v>127</v>
      </c>
      <c r="H1449" s="385"/>
      <c r="I1449" s="386"/>
      <c r="J1449" s="387">
        <f>SUM(J1450:J1453)</f>
        <v>1163500000</v>
      </c>
      <c r="L1449" s="413">
        <f>J1449</f>
        <v>1163500000</v>
      </c>
    </row>
    <row r="1450" spans="1:12" ht="66">
      <c r="A1450" s="383" t="s">
        <v>2431</v>
      </c>
      <c r="B1450" s="383">
        <v>1</v>
      </c>
      <c r="C1450" s="383">
        <v>10</v>
      </c>
      <c r="D1450" s="383">
        <v>10</v>
      </c>
      <c r="E1450" s="383">
        <v>2</v>
      </c>
      <c r="F1450" s="383">
        <v>5</v>
      </c>
      <c r="G1450" s="385" t="s">
        <v>566</v>
      </c>
      <c r="H1450" s="385" t="s">
        <v>2432</v>
      </c>
      <c r="I1450" s="385" t="s">
        <v>2433</v>
      </c>
      <c r="J1450" s="389">
        <v>226460000</v>
      </c>
    </row>
    <row r="1451" spans="1:12" ht="33">
      <c r="A1451" s="383" t="s">
        <v>2434</v>
      </c>
      <c r="B1451" s="383">
        <v>1</v>
      </c>
      <c r="C1451" s="383">
        <v>10</v>
      </c>
      <c r="D1451" s="383">
        <v>10</v>
      </c>
      <c r="E1451" s="383">
        <v>2</v>
      </c>
      <c r="F1451" s="383">
        <v>10</v>
      </c>
      <c r="G1451" s="385" t="s">
        <v>494</v>
      </c>
      <c r="H1451" s="385" t="s">
        <v>2435</v>
      </c>
      <c r="I1451" s="385" t="s">
        <v>2436</v>
      </c>
      <c r="J1451" s="389">
        <v>261680000</v>
      </c>
    </row>
    <row r="1452" spans="1:12">
      <c r="A1452" s="383" t="s">
        <v>2437</v>
      </c>
      <c r="B1452" s="383">
        <v>1</v>
      </c>
      <c r="C1452" s="383">
        <v>10</v>
      </c>
      <c r="D1452" s="383">
        <v>10</v>
      </c>
      <c r="E1452" s="383">
        <v>2</v>
      </c>
      <c r="F1452" s="383">
        <v>21</v>
      </c>
      <c r="G1452" s="385" t="s">
        <v>573</v>
      </c>
      <c r="H1452" s="385" t="s">
        <v>2438</v>
      </c>
      <c r="I1452" s="385" t="s">
        <v>1755</v>
      </c>
      <c r="J1452" s="389">
        <v>275360000</v>
      </c>
    </row>
    <row r="1453" spans="1:12" ht="33">
      <c r="A1453" s="383" t="s">
        <v>2439</v>
      </c>
      <c r="B1453" s="383">
        <v>1</v>
      </c>
      <c r="C1453" s="383">
        <v>10</v>
      </c>
      <c r="D1453" s="383">
        <v>10</v>
      </c>
      <c r="E1453" s="383">
        <v>2</v>
      </c>
      <c r="F1453" s="383">
        <v>23</v>
      </c>
      <c r="G1453" s="385" t="s">
        <v>129</v>
      </c>
      <c r="H1453" s="385" t="s">
        <v>2440</v>
      </c>
      <c r="I1453" s="385" t="s">
        <v>2441</v>
      </c>
      <c r="J1453" s="389">
        <f>558190000-158190000</f>
        <v>400000000</v>
      </c>
    </row>
    <row r="1454" spans="1:12">
      <c r="A1454" s="383" t="s">
        <v>2442</v>
      </c>
      <c r="B1454" s="383">
        <v>1</v>
      </c>
      <c r="C1454" s="383">
        <v>10</v>
      </c>
      <c r="D1454" s="383">
        <v>10</v>
      </c>
      <c r="E1454" s="383">
        <v>3</v>
      </c>
      <c r="F1454" s="383" t="s">
        <v>8031</v>
      </c>
      <c r="G1454" s="384" t="s">
        <v>137</v>
      </c>
      <c r="H1454" s="385"/>
      <c r="I1454" s="386"/>
      <c r="J1454" s="387">
        <f>SUM(J1455)</f>
        <v>107420000</v>
      </c>
      <c r="L1454" s="413">
        <f>J1454</f>
        <v>107420000</v>
      </c>
    </row>
    <row r="1455" spans="1:12" ht="66">
      <c r="A1455" s="383" t="s">
        <v>2443</v>
      </c>
      <c r="B1455" s="383">
        <v>1</v>
      </c>
      <c r="C1455" s="383">
        <v>10</v>
      </c>
      <c r="D1455" s="383">
        <v>10</v>
      </c>
      <c r="E1455" s="383">
        <v>3</v>
      </c>
      <c r="F1455" s="383">
        <v>5</v>
      </c>
      <c r="G1455" s="385" t="s">
        <v>139</v>
      </c>
      <c r="H1455" s="385" t="s">
        <v>2444</v>
      </c>
      <c r="I1455" s="385" t="s">
        <v>2445</v>
      </c>
      <c r="J1455" s="389">
        <v>107420000</v>
      </c>
    </row>
    <row r="1456" spans="1:12">
      <c r="A1456" s="383" t="s">
        <v>2446</v>
      </c>
      <c r="B1456" s="383">
        <v>1</v>
      </c>
      <c r="C1456" s="383">
        <v>10</v>
      </c>
      <c r="D1456" s="383">
        <v>10</v>
      </c>
      <c r="E1456" s="383">
        <v>5</v>
      </c>
      <c r="F1456" s="383" t="s">
        <v>8031</v>
      </c>
      <c r="G1456" s="384" t="s">
        <v>143</v>
      </c>
      <c r="H1456" s="385"/>
      <c r="I1456" s="386"/>
      <c r="J1456" s="387">
        <f>SUM(J1457)</f>
        <v>125000000</v>
      </c>
      <c r="L1456" s="413">
        <f>J1456</f>
        <v>125000000</v>
      </c>
    </row>
    <row r="1457" spans="1:13">
      <c r="A1457" s="383" t="s">
        <v>2447</v>
      </c>
      <c r="B1457" s="383">
        <v>1</v>
      </c>
      <c r="C1457" s="383">
        <v>10</v>
      </c>
      <c r="D1457" s="383">
        <v>10</v>
      </c>
      <c r="E1457" s="383">
        <v>5</v>
      </c>
      <c r="F1457" s="383">
        <v>1</v>
      </c>
      <c r="G1457" s="385" t="s">
        <v>145</v>
      </c>
      <c r="H1457" s="385" t="s">
        <v>2448</v>
      </c>
      <c r="I1457" s="385" t="s">
        <v>2449</v>
      </c>
      <c r="J1457" s="389">
        <v>125000000</v>
      </c>
    </row>
    <row r="1458" spans="1:13" ht="33">
      <c r="A1458" s="383" t="s">
        <v>7900</v>
      </c>
      <c r="B1458" s="383">
        <v>1</v>
      </c>
      <c r="C1458" s="383">
        <v>10</v>
      </c>
      <c r="D1458" s="383">
        <v>10</v>
      </c>
      <c r="E1458" s="383">
        <v>6</v>
      </c>
      <c r="F1458" s="383" t="s">
        <v>8031</v>
      </c>
      <c r="G1458" s="384" t="s">
        <v>148</v>
      </c>
      <c r="H1458" s="385"/>
      <c r="I1458" s="385"/>
      <c r="J1458" s="387">
        <f>J1459</f>
        <v>15000000</v>
      </c>
      <c r="L1458" s="413">
        <f>J1458</f>
        <v>15000000</v>
      </c>
    </row>
    <row r="1459" spans="1:13">
      <c r="A1459" s="383" t="s">
        <v>7901</v>
      </c>
      <c r="B1459" s="383">
        <v>1</v>
      </c>
      <c r="C1459" s="383">
        <v>10</v>
      </c>
      <c r="D1459" s="383">
        <v>10</v>
      </c>
      <c r="E1459" s="383">
        <v>6</v>
      </c>
      <c r="F1459" s="383">
        <v>6</v>
      </c>
      <c r="G1459" s="385" t="s">
        <v>156</v>
      </c>
      <c r="H1459" s="385" t="s">
        <v>598</v>
      </c>
      <c r="I1459" s="385" t="s">
        <v>594</v>
      </c>
      <c r="J1459" s="389">
        <v>15000000</v>
      </c>
    </row>
    <row r="1460" spans="1:13">
      <c r="A1460" s="383" t="s">
        <v>2450</v>
      </c>
      <c r="B1460" s="383">
        <v>1</v>
      </c>
      <c r="C1460" s="383">
        <v>10</v>
      </c>
      <c r="D1460" s="383">
        <v>10</v>
      </c>
      <c r="E1460" s="383">
        <v>10</v>
      </c>
      <c r="F1460" s="383" t="s">
        <v>8031</v>
      </c>
      <c r="G1460" s="384" t="s">
        <v>912</v>
      </c>
      <c r="H1460" s="385"/>
      <c r="I1460" s="386"/>
      <c r="J1460" s="387">
        <f>SUM(J1461)</f>
        <v>106730000</v>
      </c>
      <c r="L1460" s="413">
        <f>J1460</f>
        <v>106730000</v>
      </c>
    </row>
    <row r="1461" spans="1:13" ht="33">
      <c r="A1461" s="383" t="s">
        <v>2451</v>
      </c>
      <c r="B1461" s="383">
        <v>1</v>
      </c>
      <c r="C1461" s="383">
        <v>10</v>
      </c>
      <c r="D1461" s="383">
        <v>10</v>
      </c>
      <c r="E1461" s="383">
        <v>10</v>
      </c>
      <c r="F1461" s="383">
        <v>1</v>
      </c>
      <c r="G1461" s="385" t="s">
        <v>914</v>
      </c>
      <c r="H1461" s="385" t="s">
        <v>2452</v>
      </c>
      <c r="I1461" s="385" t="s">
        <v>1781</v>
      </c>
      <c r="J1461" s="389">
        <v>106730000</v>
      </c>
    </row>
    <row r="1462" spans="1:13">
      <c r="A1462" s="383" t="s">
        <v>2453</v>
      </c>
      <c r="B1462" s="383">
        <v>1</v>
      </c>
      <c r="C1462" s="383">
        <v>10</v>
      </c>
      <c r="D1462" s="383">
        <v>10</v>
      </c>
      <c r="E1462" s="383">
        <v>15</v>
      </c>
      <c r="F1462" s="383">
        <v>5</v>
      </c>
      <c r="G1462" s="384" t="s">
        <v>2454</v>
      </c>
      <c r="H1462" s="385"/>
      <c r="I1462" s="386"/>
      <c r="J1462" s="387">
        <f>SUM(J1463)</f>
        <v>9000000</v>
      </c>
      <c r="L1462" s="413">
        <f>J1462</f>
        <v>9000000</v>
      </c>
    </row>
    <row r="1463" spans="1:13">
      <c r="A1463" s="383" t="s">
        <v>2455</v>
      </c>
      <c r="B1463" s="383">
        <v>1</v>
      </c>
      <c r="C1463" s="383">
        <v>10</v>
      </c>
      <c r="D1463" s="383">
        <v>10</v>
      </c>
      <c r="E1463" s="383">
        <v>15</v>
      </c>
      <c r="F1463" s="383">
        <v>31</v>
      </c>
      <c r="G1463" s="385" t="s">
        <v>2456</v>
      </c>
      <c r="H1463" s="385" t="s">
        <v>2457</v>
      </c>
      <c r="I1463" s="385" t="s">
        <v>2458</v>
      </c>
      <c r="J1463" s="389">
        <v>9000000</v>
      </c>
    </row>
    <row r="1464" spans="1:13" s="388" customFormat="1">
      <c r="A1464" s="449" t="s">
        <v>864</v>
      </c>
      <c r="B1464" s="449"/>
      <c r="C1464" s="449"/>
      <c r="D1464" s="449"/>
      <c r="E1464" s="449"/>
      <c r="F1464" s="449"/>
      <c r="G1464" s="449"/>
      <c r="H1464" s="449"/>
      <c r="I1464" s="384"/>
      <c r="J1464" s="387">
        <f>L1464</f>
        <v>6422258000</v>
      </c>
      <c r="L1464" s="413">
        <f>SUM(L1434:L1462)</f>
        <v>6422258000</v>
      </c>
      <c r="M1464" s="413">
        <f>L1464</f>
        <v>6422258000</v>
      </c>
    </row>
    <row r="1465" spans="1:13" s="388" customFormat="1">
      <c r="A1465" s="406"/>
      <c r="B1465" s="406"/>
      <c r="C1465" s="406"/>
      <c r="D1465" s="406"/>
      <c r="E1465" s="406"/>
      <c r="F1465" s="406"/>
      <c r="G1465" s="407"/>
      <c r="H1465" s="407"/>
      <c r="I1465" s="407"/>
      <c r="J1465" s="408"/>
      <c r="L1465" s="413"/>
    </row>
    <row r="1466" spans="1:13">
      <c r="A1466" s="376" t="s">
        <v>7965</v>
      </c>
      <c r="B1466" s="377"/>
      <c r="C1466" s="377"/>
      <c r="D1466" s="377"/>
      <c r="E1466" s="377"/>
      <c r="F1466" s="377"/>
      <c r="G1466" s="378" t="str">
        <f>VLOOKUP(D1470,Sheet3!$C$2:$D$27,2,0)</f>
        <v>: Kependudukan Dan Catatan Sipil</v>
      </c>
      <c r="H1466" s="374"/>
      <c r="I1466" s="374"/>
      <c r="J1466" s="375"/>
      <c r="L1466" s="413"/>
    </row>
    <row r="1467" spans="1:13">
      <c r="A1467" s="376" t="s">
        <v>3</v>
      </c>
      <c r="B1467" s="377"/>
      <c r="C1467" s="377"/>
      <c r="D1467" s="377"/>
      <c r="E1467" s="377"/>
      <c r="F1467" s="377"/>
      <c r="G1467" s="378" t="str">
        <f>VLOOKUP($C1470,Sheet3!$A$2:$B$48,2,0)</f>
        <v>: Kecamatan Bontang Utara</v>
      </c>
      <c r="H1467" s="374"/>
      <c r="I1467" s="374"/>
      <c r="J1467" s="375"/>
      <c r="L1467" s="413"/>
    </row>
    <row r="1468" spans="1:13">
      <c r="A1468" s="376"/>
      <c r="B1468" s="377"/>
      <c r="C1468" s="377"/>
      <c r="D1468" s="377"/>
      <c r="E1468" s="377"/>
      <c r="F1468" s="377"/>
      <c r="G1468" s="378"/>
      <c r="H1468" s="374"/>
      <c r="I1468" s="374"/>
      <c r="J1468" s="375"/>
      <c r="L1468" s="413"/>
    </row>
    <row r="1469" spans="1:13">
      <c r="L1469" s="413"/>
    </row>
    <row r="1470" spans="1:13">
      <c r="A1470" s="383" t="s">
        <v>2453</v>
      </c>
      <c r="B1470" s="383">
        <v>1</v>
      </c>
      <c r="C1470" s="383">
        <v>23</v>
      </c>
      <c r="D1470" s="383">
        <v>10</v>
      </c>
      <c r="E1470" s="383">
        <v>15</v>
      </c>
      <c r="F1470" s="383">
        <v>5</v>
      </c>
      <c r="G1470" s="384" t="s">
        <v>2454</v>
      </c>
      <c r="H1470" s="385"/>
      <c r="I1470" s="386"/>
      <c r="J1470" s="387">
        <f>J1471</f>
        <v>300000</v>
      </c>
      <c r="L1470" s="413">
        <f>J1470</f>
        <v>300000</v>
      </c>
    </row>
    <row r="1471" spans="1:13">
      <c r="A1471" s="383" t="s">
        <v>4899</v>
      </c>
      <c r="B1471" s="383">
        <v>1</v>
      </c>
      <c r="C1471" s="383">
        <v>23</v>
      </c>
      <c r="D1471" s="383">
        <v>10</v>
      </c>
      <c r="E1471" s="383">
        <v>15</v>
      </c>
      <c r="F1471" s="383">
        <v>32</v>
      </c>
      <c r="G1471" s="385" t="s">
        <v>4900</v>
      </c>
      <c r="H1471" s="385" t="s">
        <v>4901</v>
      </c>
      <c r="I1471" s="385" t="s">
        <v>4902</v>
      </c>
      <c r="J1471" s="389">
        <v>300000</v>
      </c>
    </row>
    <row r="1472" spans="1:13" s="388" customFormat="1">
      <c r="A1472" s="449" t="s">
        <v>864</v>
      </c>
      <c r="B1472" s="449"/>
      <c r="C1472" s="449"/>
      <c r="D1472" s="449"/>
      <c r="E1472" s="449"/>
      <c r="F1472" s="449"/>
      <c r="G1472" s="449"/>
      <c r="H1472" s="449"/>
      <c r="I1472" s="384"/>
      <c r="J1472" s="387">
        <f>L1472</f>
        <v>300000</v>
      </c>
      <c r="L1472" s="413">
        <f>SUM(L1470:L1471)</f>
        <v>300000</v>
      </c>
      <c r="M1472" s="413">
        <f>L1472</f>
        <v>300000</v>
      </c>
    </row>
    <row r="1473" spans="1:12" s="388" customFormat="1">
      <c r="A1473" s="406"/>
      <c r="B1473" s="406"/>
      <c r="C1473" s="406"/>
      <c r="D1473" s="406"/>
      <c r="E1473" s="406"/>
      <c r="F1473" s="406"/>
      <c r="G1473" s="407"/>
      <c r="H1473" s="407"/>
      <c r="I1473" s="407"/>
      <c r="J1473" s="408"/>
      <c r="L1473" s="413"/>
    </row>
    <row r="1474" spans="1:12">
      <c r="A1474" s="376" t="s">
        <v>7965</v>
      </c>
      <c r="B1474" s="377"/>
      <c r="C1474" s="377"/>
      <c r="D1474" s="377"/>
      <c r="E1474" s="377"/>
      <c r="F1474" s="377"/>
      <c r="G1474" s="378" t="str">
        <f>VLOOKUP(D1479,Sheet3!$C$2:$D$27,2,0)</f>
        <v>: Pemberdayaan Perempuan Dan Perlindungan Anak</v>
      </c>
      <c r="H1474" s="374"/>
      <c r="I1474" s="374"/>
      <c r="J1474" s="375"/>
      <c r="L1474" s="413"/>
    </row>
    <row r="1475" spans="1:12">
      <c r="A1475" s="376" t="s">
        <v>3</v>
      </c>
      <c r="B1475" s="377"/>
      <c r="C1475" s="377"/>
      <c r="D1475" s="377"/>
      <c r="E1475" s="377"/>
      <c r="F1475" s="377"/>
      <c r="G1475" s="378" t="str">
        <f>VLOOKUP($C1479,Sheet3!$A$2:$B$48,2,0)</f>
        <v>: Badan Pemberdayaan Perempuan dan KB</v>
      </c>
      <c r="H1475" s="374"/>
      <c r="I1475" s="374"/>
      <c r="J1475" s="375"/>
      <c r="L1475" s="413"/>
    </row>
    <row r="1476" spans="1:12">
      <c r="L1476" s="413"/>
    </row>
    <row r="1477" spans="1:12" s="375" customFormat="1" ht="33">
      <c r="A1477" s="445" t="s">
        <v>69</v>
      </c>
      <c r="B1477" s="445" t="s">
        <v>7962</v>
      </c>
      <c r="C1477" s="445" t="s">
        <v>83</v>
      </c>
      <c r="D1477" s="445" t="s">
        <v>7963</v>
      </c>
      <c r="E1477" s="445" t="s">
        <v>7964</v>
      </c>
      <c r="F1477" s="445" t="s">
        <v>5508</v>
      </c>
      <c r="G1477" s="380" t="s">
        <v>8115</v>
      </c>
      <c r="H1477" s="380" t="s">
        <v>65</v>
      </c>
      <c r="I1477" s="380" t="s">
        <v>72</v>
      </c>
      <c r="J1477" s="380" t="s">
        <v>7961</v>
      </c>
    </row>
    <row r="1478" spans="1:12" s="411" customFormat="1" ht="12">
      <c r="A1478" s="409">
        <v>1</v>
      </c>
      <c r="B1478" s="409"/>
      <c r="C1478" s="409"/>
      <c r="D1478" s="409"/>
      <c r="E1478" s="409"/>
      <c r="F1478" s="409"/>
      <c r="G1478" s="410">
        <v>2</v>
      </c>
      <c r="H1478" s="409">
        <v>3</v>
      </c>
      <c r="I1478" s="409">
        <v>4</v>
      </c>
      <c r="J1478" s="409">
        <v>5</v>
      </c>
    </row>
    <row r="1479" spans="1:12">
      <c r="A1479" s="383" t="s">
        <v>2462</v>
      </c>
      <c r="B1479" s="383">
        <v>1</v>
      </c>
      <c r="C1479" s="383">
        <v>11</v>
      </c>
      <c r="D1479" s="383">
        <v>11</v>
      </c>
      <c r="E1479" s="383">
        <v>1</v>
      </c>
      <c r="F1479" s="383" t="s">
        <v>8031</v>
      </c>
      <c r="G1479" s="384" t="s">
        <v>79</v>
      </c>
      <c r="H1479" s="385"/>
      <c r="I1479" s="386"/>
      <c r="J1479" s="387">
        <f>SUM(J1480:J1491)</f>
        <v>3932812000</v>
      </c>
      <c r="L1479" s="413">
        <f>J1479</f>
        <v>3932812000</v>
      </c>
    </row>
    <row r="1480" spans="1:12" ht="33">
      <c r="A1480" s="383" t="s">
        <v>2463</v>
      </c>
      <c r="B1480" s="383">
        <v>1</v>
      </c>
      <c r="C1480" s="383">
        <v>11</v>
      </c>
      <c r="D1480" s="383">
        <v>11</v>
      </c>
      <c r="E1480" s="383">
        <v>1</v>
      </c>
      <c r="F1480" s="383">
        <v>1</v>
      </c>
      <c r="G1480" s="385" t="s">
        <v>81</v>
      </c>
      <c r="H1480" s="385" t="s">
        <v>2464</v>
      </c>
      <c r="I1480" s="385" t="s">
        <v>2465</v>
      </c>
      <c r="J1480" s="389">
        <v>9590000</v>
      </c>
    </row>
    <row r="1481" spans="1:12">
      <c r="A1481" s="383" t="s">
        <v>2466</v>
      </c>
      <c r="B1481" s="383">
        <v>1</v>
      </c>
      <c r="C1481" s="383">
        <v>11</v>
      </c>
      <c r="D1481" s="383">
        <v>11</v>
      </c>
      <c r="E1481" s="383">
        <v>1</v>
      </c>
      <c r="F1481" s="383">
        <v>2</v>
      </c>
      <c r="G1481" s="385" t="s">
        <v>86</v>
      </c>
      <c r="H1481" s="385" t="s">
        <v>2467</v>
      </c>
      <c r="I1481" s="385" t="s">
        <v>1755</v>
      </c>
      <c r="J1481" s="389">
        <v>47800000</v>
      </c>
    </row>
    <row r="1482" spans="1:12">
      <c r="A1482" s="383" t="s">
        <v>2468</v>
      </c>
      <c r="B1482" s="383">
        <v>1</v>
      </c>
      <c r="C1482" s="383">
        <v>11</v>
      </c>
      <c r="D1482" s="383">
        <v>11</v>
      </c>
      <c r="E1482" s="383">
        <v>1</v>
      </c>
      <c r="F1482" s="383">
        <v>3</v>
      </c>
      <c r="G1482" s="385" t="s">
        <v>2469</v>
      </c>
      <c r="H1482" s="385" t="s">
        <v>869</v>
      </c>
      <c r="I1482" s="385" t="s">
        <v>1755</v>
      </c>
      <c r="J1482" s="389">
        <f>(257080000-147760000)-30000000</f>
        <v>79320000</v>
      </c>
    </row>
    <row r="1483" spans="1:12">
      <c r="A1483" s="383" t="s">
        <v>2470</v>
      </c>
      <c r="B1483" s="383">
        <v>1</v>
      </c>
      <c r="C1483" s="383">
        <v>11</v>
      </c>
      <c r="D1483" s="383">
        <v>11</v>
      </c>
      <c r="E1483" s="383">
        <v>1</v>
      </c>
      <c r="F1483" s="383">
        <v>6</v>
      </c>
      <c r="G1483" s="385" t="s">
        <v>90</v>
      </c>
      <c r="H1483" s="385" t="s">
        <v>2471</v>
      </c>
      <c r="I1483" s="385" t="s">
        <v>1755</v>
      </c>
      <c r="J1483" s="389">
        <v>38000000</v>
      </c>
    </row>
    <row r="1484" spans="1:12">
      <c r="A1484" s="383" t="s">
        <v>2472</v>
      </c>
      <c r="B1484" s="383">
        <v>1</v>
      </c>
      <c r="C1484" s="383">
        <v>11</v>
      </c>
      <c r="D1484" s="383">
        <v>11</v>
      </c>
      <c r="E1484" s="383">
        <v>1</v>
      </c>
      <c r="F1484" s="383">
        <v>10</v>
      </c>
      <c r="G1484" s="385" t="s">
        <v>94</v>
      </c>
      <c r="H1484" s="385" t="s">
        <v>2473</v>
      </c>
      <c r="I1484" s="385" t="s">
        <v>1755</v>
      </c>
      <c r="J1484" s="389">
        <f>96262500-14942500</f>
        <v>81320000</v>
      </c>
    </row>
    <row r="1485" spans="1:12">
      <c r="A1485" s="383" t="s">
        <v>2474</v>
      </c>
      <c r="B1485" s="383">
        <v>1</v>
      </c>
      <c r="C1485" s="383">
        <v>11</v>
      </c>
      <c r="D1485" s="383">
        <v>11</v>
      </c>
      <c r="E1485" s="383">
        <v>1</v>
      </c>
      <c r="F1485" s="383">
        <v>11</v>
      </c>
      <c r="G1485" s="385" t="s">
        <v>97</v>
      </c>
      <c r="H1485" s="385" t="s">
        <v>98</v>
      </c>
      <c r="I1485" s="385" t="s">
        <v>1755</v>
      </c>
      <c r="J1485" s="389">
        <f>191230000-45440000</f>
        <v>145790000</v>
      </c>
    </row>
    <row r="1486" spans="1:12" ht="33">
      <c r="A1486" s="383" t="s">
        <v>2475</v>
      </c>
      <c r="B1486" s="383">
        <v>1</v>
      </c>
      <c r="C1486" s="383">
        <v>11</v>
      </c>
      <c r="D1486" s="383">
        <v>11</v>
      </c>
      <c r="E1486" s="383">
        <v>1</v>
      </c>
      <c r="F1486" s="383">
        <v>12</v>
      </c>
      <c r="G1486" s="385" t="s">
        <v>100</v>
      </c>
      <c r="H1486" s="385" t="s">
        <v>2476</v>
      </c>
      <c r="I1486" s="385" t="s">
        <v>1755</v>
      </c>
      <c r="J1486" s="389">
        <f>11000000-3500000</f>
        <v>7500000</v>
      </c>
    </row>
    <row r="1487" spans="1:12">
      <c r="A1487" s="383" t="s">
        <v>2477</v>
      </c>
      <c r="B1487" s="383">
        <v>1</v>
      </c>
      <c r="C1487" s="383">
        <v>11</v>
      </c>
      <c r="D1487" s="383">
        <v>11</v>
      </c>
      <c r="E1487" s="383">
        <v>1</v>
      </c>
      <c r="F1487" s="383">
        <v>15</v>
      </c>
      <c r="G1487" s="385" t="s">
        <v>110</v>
      </c>
      <c r="H1487" s="385" t="s">
        <v>2478</v>
      </c>
      <c r="I1487" s="385" t="s">
        <v>1755</v>
      </c>
      <c r="J1487" s="389">
        <v>34365000</v>
      </c>
    </row>
    <row r="1488" spans="1:12">
      <c r="A1488" s="383" t="s">
        <v>2479</v>
      </c>
      <c r="B1488" s="383">
        <v>1</v>
      </c>
      <c r="C1488" s="383">
        <v>11</v>
      </c>
      <c r="D1488" s="383">
        <v>11</v>
      </c>
      <c r="E1488" s="383">
        <v>1</v>
      </c>
      <c r="F1488" s="383">
        <v>16</v>
      </c>
      <c r="G1488" s="385" t="s">
        <v>113</v>
      </c>
      <c r="H1488" s="385" t="s">
        <v>2480</v>
      </c>
      <c r="I1488" s="385" t="s">
        <v>1755</v>
      </c>
      <c r="J1488" s="389">
        <f>17451000-1500000</f>
        <v>15951000</v>
      </c>
    </row>
    <row r="1489" spans="1:12">
      <c r="A1489" s="383" t="s">
        <v>2481</v>
      </c>
      <c r="B1489" s="383">
        <v>1</v>
      </c>
      <c r="C1489" s="383">
        <v>11</v>
      </c>
      <c r="D1489" s="383">
        <v>11</v>
      </c>
      <c r="E1489" s="383">
        <v>1</v>
      </c>
      <c r="F1489" s="383">
        <v>17</v>
      </c>
      <c r="G1489" s="385" t="s">
        <v>116</v>
      </c>
      <c r="H1489" s="385" t="s">
        <v>2482</v>
      </c>
      <c r="I1489" s="385" t="s">
        <v>1755</v>
      </c>
      <c r="J1489" s="389">
        <f>139000000-46000000</f>
        <v>93000000</v>
      </c>
    </row>
    <row r="1490" spans="1:12" ht="33">
      <c r="A1490" s="383" t="s">
        <v>2483</v>
      </c>
      <c r="B1490" s="383">
        <v>1</v>
      </c>
      <c r="C1490" s="383">
        <v>11</v>
      </c>
      <c r="D1490" s="383">
        <v>11</v>
      </c>
      <c r="E1490" s="383">
        <v>1</v>
      </c>
      <c r="F1490" s="383">
        <v>18</v>
      </c>
      <c r="G1490" s="385" t="s">
        <v>120</v>
      </c>
      <c r="H1490" s="385" t="s">
        <v>2484</v>
      </c>
      <c r="I1490" s="385" t="s">
        <v>2485</v>
      </c>
      <c r="J1490" s="389">
        <v>689284000</v>
      </c>
    </row>
    <row r="1491" spans="1:12">
      <c r="A1491" s="383" t="s">
        <v>2486</v>
      </c>
      <c r="B1491" s="383">
        <v>1</v>
      </c>
      <c r="C1491" s="383">
        <v>11</v>
      </c>
      <c r="D1491" s="383">
        <v>11</v>
      </c>
      <c r="E1491" s="383">
        <v>1</v>
      </c>
      <c r="F1491" s="383">
        <v>19</v>
      </c>
      <c r="G1491" s="385" t="s">
        <v>124</v>
      </c>
      <c r="H1491" s="385" t="s">
        <v>2487</v>
      </c>
      <c r="I1491" s="385" t="s">
        <v>2488</v>
      </c>
      <c r="J1491" s="395">
        <v>2690892000</v>
      </c>
    </row>
    <row r="1492" spans="1:12">
      <c r="A1492" s="383" t="s">
        <v>2489</v>
      </c>
      <c r="B1492" s="383">
        <v>1</v>
      </c>
      <c r="C1492" s="383">
        <v>11</v>
      </c>
      <c r="D1492" s="383">
        <v>11</v>
      </c>
      <c r="E1492" s="383">
        <v>2</v>
      </c>
      <c r="F1492" s="383" t="s">
        <v>8031</v>
      </c>
      <c r="G1492" s="384" t="s">
        <v>127</v>
      </c>
      <c r="H1492" s="385"/>
      <c r="I1492" s="386"/>
      <c r="J1492" s="387">
        <f>SUM(J1493:J1496)</f>
        <v>956741000</v>
      </c>
      <c r="L1492" s="413">
        <f>J1492</f>
        <v>956741000</v>
      </c>
    </row>
    <row r="1493" spans="1:12" ht="99">
      <c r="A1493" s="383" t="s">
        <v>2490</v>
      </c>
      <c r="B1493" s="383">
        <v>1</v>
      </c>
      <c r="C1493" s="383">
        <v>11</v>
      </c>
      <c r="D1493" s="383">
        <v>11</v>
      </c>
      <c r="E1493" s="383">
        <v>2</v>
      </c>
      <c r="F1493" s="383">
        <v>4</v>
      </c>
      <c r="G1493" s="385" t="s">
        <v>2491</v>
      </c>
      <c r="H1493" s="385" t="s">
        <v>2492</v>
      </c>
      <c r="I1493" s="385" t="s">
        <v>2493</v>
      </c>
      <c r="J1493" s="389">
        <f>291661000-36000000</f>
        <v>255661000</v>
      </c>
    </row>
    <row r="1494" spans="1:12">
      <c r="A1494" s="383" t="s">
        <v>2494</v>
      </c>
      <c r="B1494" s="383">
        <v>1</v>
      </c>
      <c r="C1494" s="383">
        <v>11</v>
      </c>
      <c r="D1494" s="383">
        <v>11</v>
      </c>
      <c r="E1494" s="383">
        <v>2</v>
      </c>
      <c r="F1494" s="383">
        <v>10</v>
      </c>
      <c r="G1494" s="385" t="s">
        <v>494</v>
      </c>
      <c r="H1494" s="385" t="s">
        <v>2495</v>
      </c>
      <c r="I1494" s="385" t="s">
        <v>2496</v>
      </c>
      <c r="J1494" s="389">
        <v>24300000</v>
      </c>
    </row>
    <row r="1495" spans="1:12">
      <c r="A1495" s="383" t="s">
        <v>2497</v>
      </c>
      <c r="B1495" s="383">
        <v>1</v>
      </c>
      <c r="C1495" s="383">
        <v>11</v>
      </c>
      <c r="D1495" s="383">
        <v>11</v>
      </c>
      <c r="E1495" s="383">
        <v>2</v>
      </c>
      <c r="F1495" s="383">
        <v>23</v>
      </c>
      <c r="G1495" s="385" t="s">
        <v>129</v>
      </c>
      <c r="H1495" s="385" t="s">
        <v>2498</v>
      </c>
      <c r="I1495" s="385" t="s">
        <v>1755</v>
      </c>
      <c r="J1495" s="389">
        <v>647180000</v>
      </c>
    </row>
    <row r="1496" spans="1:12">
      <c r="A1496" s="383" t="s">
        <v>2499</v>
      </c>
      <c r="B1496" s="383">
        <v>1</v>
      </c>
      <c r="C1496" s="383">
        <v>11</v>
      </c>
      <c r="D1496" s="383">
        <v>11</v>
      </c>
      <c r="E1496" s="383">
        <v>2</v>
      </c>
      <c r="F1496" s="383">
        <v>30</v>
      </c>
      <c r="G1496" s="385" t="s">
        <v>2500</v>
      </c>
      <c r="H1496" s="385" t="s">
        <v>2501</v>
      </c>
      <c r="I1496" s="385" t="s">
        <v>1755</v>
      </c>
      <c r="J1496" s="389">
        <f>39600000-10000000</f>
        <v>29600000</v>
      </c>
    </row>
    <row r="1497" spans="1:12">
      <c r="A1497" s="383" t="s">
        <v>2502</v>
      </c>
      <c r="B1497" s="383">
        <v>1</v>
      </c>
      <c r="C1497" s="383">
        <v>11</v>
      </c>
      <c r="D1497" s="383">
        <v>11</v>
      </c>
      <c r="E1497" s="383">
        <v>3</v>
      </c>
      <c r="F1497" s="383" t="s">
        <v>8031</v>
      </c>
      <c r="G1497" s="384" t="s">
        <v>137</v>
      </c>
      <c r="H1497" s="385"/>
      <c r="I1497" s="386"/>
      <c r="J1497" s="387">
        <f>SUM(J1498)</f>
        <v>37500000</v>
      </c>
      <c r="L1497" s="413">
        <f>J1497</f>
        <v>37500000</v>
      </c>
    </row>
    <row r="1498" spans="1:12">
      <c r="A1498" s="383" t="s">
        <v>2503</v>
      </c>
      <c r="B1498" s="383">
        <v>1</v>
      </c>
      <c r="C1498" s="383">
        <v>11</v>
      </c>
      <c r="D1498" s="383">
        <v>11</v>
      </c>
      <c r="E1498" s="383">
        <v>3</v>
      </c>
      <c r="F1498" s="383">
        <v>5</v>
      </c>
      <c r="G1498" s="385" t="s">
        <v>139</v>
      </c>
      <c r="H1498" s="385" t="s">
        <v>2504</v>
      </c>
      <c r="I1498" s="385" t="s">
        <v>1755</v>
      </c>
      <c r="J1498" s="389">
        <f>98500000-61000000</f>
        <v>37500000</v>
      </c>
    </row>
    <row r="1499" spans="1:12">
      <c r="A1499" s="383" t="s">
        <v>2505</v>
      </c>
      <c r="B1499" s="383">
        <v>1</v>
      </c>
      <c r="C1499" s="383">
        <v>11</v>
      </c>
      <c r="D1499" s="383">
        <v>11</v>
      </c>
      <c r="E1499" s="383">
        <v>5</v>
      </c>
      <c r="F1499" s="383" t="s">
        <v>8031</v>
      </c>
      <c r="G1499" s="384" t="s">
        <v>143</v>
      </c>
      <c r="H1499" s="385"/>
      <c r="I1499" s="386"/>
      <c r="J1499" s="387">
        <f>SUM(J1500:J1502)</f>
        <v>374450000</v>
      </c>
      <c r="L1499" s="413">
        <f>J1499</f>
        <v>374450000</v>
      </c>
    </row>
    <row r="1500" spans="1:12" ht="33">
      <c r="A1500" s="383" t="s">
        <v>2506</v>
      </c>
      <c r="B1500" s="383">
        <v>1</v>
      </c>
      <c r="C1500" s="383">
        <v>11</v>
      </c>
      <c r="D1500" s="383">
        <v>11</v>
      </c>
      <c r="E1500" s="383">
        <v>5</v>
      </c>
      <c r="F1500" s="383">
        <v>1</v>
      </c>
      <c r="G1500" s="385" t="s">
        <v>145</v>
      </c>
      <c r="H1500" s="385" t="s">
        <v>2507</v>
      </c>
      <c r="I1500" s="385" t="s">
        <v>1755</v>
      </c>
      <c r="J1500" s="389">
        <f>284452000-69452000</f>
        <v>215000000</v>
      </c>
    </row>
    <row r="1501" spans="1:12">
      <c r="A1501" s="383" t="s">
        <v>2508</v>
      </c>
      <c r="B1501" s="383">
        <v>1</v>
      </c>
      <c r="C1501" s="383">
        <v>11</v>
      </c>
      <c r="D1501" s="383">
        <v>11</v>
      </c>
      <c r="E1501" s="383">
        <v>5</v>
      </c>
      <c r="F1501" s="383">
        <v>11</v>
      </c>
      <c r="G1501" s="385" t="s">
        <v>2509</v>
      </c>
      <c r="H1501" s="385" t="s">
        <v>2510</v>
      </c>
      <c r="I1501" s="385" t="s">
        <v>1755</v>
      </c>
      <c r="J1501" s="389">
        <f>(179450000-10000000)-10000000</f>
        <v>159450000</v>
      </c>
    </row>
    <row r="1502" spans="1:12">
      <c r="A1502" s="383" t="s">
        <v>2511</v>
      </c>
      <c r="B1502" s="383">
        <v>1</v>
      </c>
      <c r="C1502" s="383">
        <v>11</v>
      </c>
      <c r="D1502" s="383">
        <v>11</v>
      </c>
      <c r="E1502" s="383">
        <v>5</v>
      </c>
      <c r="F1502" s="383">
        <v>21</v>
      </c>
      <c r="G1502" s="385" t="s">
        <v>2512</v>
      </c>
      <c r="H1502" s="385" t="s">
        <v>2513</v>
      </c>
      <c r="I1502" s="385" t="s">
        <v>1755</v>
      </c>
      <c r="J1502" s="389">
        <f>667000000-667000000</f>
        <v>0</v>
      </c>
    </row>
    <row r="1503" spans="1:12" ht="33">
      <c r="A1503" s="383" t="s">
        <v>2514</v>
      </c>
      <c r="B1503" s="383">
        <v>1</v>
      </c>
      <c r="C1503" s="383">
        <v>11</v>
      </c>
      <c r="D1503" s="383">
        <v>11</v>
      </c>
      <c r="E1503" s="383">
        <v>6</v>
      </c>
      <c r="F1503" s="383" t="s">
        <v>8031</v>
      </c>
      <c r="G1503" s="384" t="s">
        <v>148</v>
      </c>
      <c r="H1503" s="385"/>
      <c r="I1503" s="386"/>
      <c r="J1503" s="387">
        <f>SUM(J1504:J1509)</f>
        <v>22750000</v>
      </c>
      <c r="L1503" s="413">
        <f>J1503</f>
        <v>22750000</v>
      </c>
    </row>
    <row r="1504" spans="1:12" ht="33">
      <c r="A1504" s="383" t="s">
        <v>2515</v>
      </c>
      <c r="B1504" s="383">
        <v>1</v>
      </c>
      <c r="C1504" s="383">
        <v>11</v>
      </c>
      <c r="D1504" s="383">
        <v>11</v>
      </c>
      <c r="E1504" s="383">
        <v>6</v>
      </c>
      <c r="F1504" s="383">
        <v>1</v>
      </c>
      <c r="G1504" s="385" t="s">
        <v>149</v>
      </c>
      <c r="H1504" s="385" t="s">
        <v>2516</v>
      </c>
      <c r="I1504" s="385" t="s">
        <v>594</v>
      </c>
      <c r="J1504" s="389">
        <v>500000</v>
      </c>
    </row>
    <row r="1505" spans="1:12" ht="33">
      <c r="A1505" s="383" t="s">
        <v>2517</v>
      </c>
      <c r="B1505" s="383">
        <v>1</v>
      </c>
      <c r="C1505" s="383">
        <v>11</v>
      </c>
      <c r="D1505" s="383">
        <v>11</v>
      </c>
      <c r="E1505" s="383">
        <v>6</v>
      </c>
      <c r="F1505" s="383">
        <v>2</v>
      </c>
      <c r="G1505" s="385" t="s">
        <v>152</v>
      </c>
      <c r="H1505" s="385" t="s">
        <v>2518</v>
      </c>
      <c r="I1505" s="385" t="s">
        <v>1755</v>
      </c>
      <c r="J1505" s="389">
        <v>750000</v>
      </c>
    </row>
    <row r="1506" spans="1:12">
      <c r="A1506" s="383" t="s">
        <v>2519</v>
      </c>
      <c r="B1506" s="383">
        <v>1</v>
      </c>
      <c r="C1506" s="383">
        <v>11</v>
      </c>
      <c r="D1506" s="383">
        <v>11</v>
      </c>
      <c r="E1506" s="383">
        <v>6</v>
      </c>
      <c r="F1506" s="383">
        <v>3</v>
      </c>
      <c r="G1506" s="385" t="s">
        <v>1976</v>
      </c>
      <c r="H1506" s="385" t="s">
        <v>2520</v>
      </c>
      <c r="I1506" s="385" t="s">
        <v>594</v>
      </c>
      <c r="J1506" s="389">
        <v>500000</v>
      </c>
    </row>
    <row r="1507" spans="1:12">
      <c r="A1507" s="383" t="s">
        <v>2521</v>
      </c>
      <c r="B1507" s="383">
        <v>1</v>
      </c>
      <c r="C1507" s="383">
        <v>11</v>
      </c>
      <c r="D1507" s="383">
        <v>11</v>
      </c>
      <c r="E1507" s="383">
        <v>6</v>
      </c>
      <c r="F1507" s="383">
        <v>4</v>
      </c>
      <c r="G1507" s="385" t="s">
        <v>154</v>
      </c>
      <c r="H1507" s="385" t="s">
        <v>2522</v>
      </c>
      <c r="I1507" s="385" t="s">
        <v>594</v>
      </c>
      <c r="J1507" s="389">
        <v>500000</v>
      </c>
    </row>
    <row r="1508" spans="1:12">
      <c r="A1508" s="383" t="s">
        <v>2523</v>
      </c>
      <c r="B1508" s="383">
        <v>1</v>
      </c>
      <c r="C1508" s="383">
        <v>11</v>
      </c>
      <c r="D1508" s="383">
        <v>11</v>
      </c>
      <c r="E1508" s="383">
        <v>6</v>
      </c>
      <c r="F1508" s="383">
        <v>10</v>
      </c>
      <c r="G1508" s="385" t="s">
        <v>1053</v>
      </c>
      <c r="H1508" s="385" t="s">
        <v>2524</v>
      </c>
      <c r="I1508" s="385" t="s">
        <v>1755</v>
      </c>
      <c r="J1508" s="389">
        <v>500000</v>
      </c>
    </row>
    <row r="1509" spans="1:12">
      <c r="A1509" s="383" t="s">
        <v>7902</v>
      </c>
      <c r="B1509" s="383">
        <v>1</v>
      </c>
      <c r="C1509" s="383">
        <v>11</v>
      </c>
      <c r="D1509" s="383">
        <v>11</v>
      </c>
      <c r="E1509" s="383">
        <v>6</v>
      </c>
      <c r="F1509" s="383">
        <v>6</v>
      </c>
      <c r="G1509" s="385" t="s">
        <v>156</v>
      </c>
      <c r="H1509" s="385" t="s">
        <v>598</v>
      </c>
      <c r="I1509" s="385" t="s">
        <v>594</v>
      </c>
      <c r="J1509" s="389">
        <v>20000000</v>
      </c>
    </row>
    <row r="1510" spans="1:12">
      <c r="A1510" s="383" t="s">
        <v>2525</v>
      </c>
      <c r="B1510" s="383">
        <v>1</v>
      </c>
      <c r="C1510" s="383">
        <v>11</v>
      </c>
      <c r="D1510" s="383">
        <v>11</v>
      </c>
      <c r="E1510" s="383">
        <v>10</v>
      </c>
      <c r="F1510" s="383" t="s">
        <v>8031</v>
      </c>
      <c r="G1510" s="384" t="s">
        <v>912</v>
      </c>
      <c r="H1510" s="385"/>
      <c r="I1510" s="386"/>
      <c r="J1510" s="387">
        <f>SUM(J1511:J1512)</f>
        <v>142120000</v>
      </c>
      <c r="L1510" s="413">
        <f>J1510</f>
        <v>142120000</v>
      </c>
    </row>
    <row r="1511" spans="1:12" ht="33">
      <c r="A1511" s="383" t="s">
        <v>2526</v>
      </c>
      <c r="B1511" s="383">
        <v>1</v>
      </c>
      <c r="C1511" s="383">
        <v>11</v>
      </c>
      <c r="D1511" s="383">
        <v>11</v>
      </c>
      <c r="E1511" s="383">
        <v>10</v>
      </c>
      <c r="F1511" s="383">
        <v>1</v>
      </c>
      <c r="G1511" s="385" t="s">
        <v>914</v>
      </c>
      <c r="H1511" s="385" t="s">
        <v>2527</v>
      </c>
      <c r="I1511" s="385" t="s">
        <v>2113</v>
      </c>
      <c r="J1511" s="389">
        <v>97120000</v>
      </c>
    </row>
    <row r="1512" spans="1:12">
      <c r="A1512" s="383" t="s">
        <v>2528</v>
      </c>
      <c r="B1512" s="383">
        <v>1</v>
      </c>
      <c r="C1512" s="383">
        <v>11</v>
      </c>
      <c r="D1512" s="383">
        <v>11</v>
      </c>
      <c r="E1512" s="383">
        <v>10</v>
      </c>
      <c r="F1512" s="383">
        <v>2</v>
      </c>
      <c r="G1512" s="385" t="s">
        <v>1783</v>
      </c>
      <c r="H1512" s="385" t="s">
        <v>2529</v>
      </c>
      <c r="I1512" s="385" t="s">
        <v>2530</v>
      </c>
      <c r="J1512" s="389">
        <f>65000000-20000000</f>
        <v>45000000</v>
      </c>
    </row>
    <row r="1513" spans="1:12" ht="33">
      <c r="A1513" s="383" t="s">
        <v>2531</v>
      </c>
      <c r="B1513" s="383">
        <v>1</v>
      </c>
      <c r="C1513" s="383">
        <v>11</v>
      </c>
      <c r="D1513" s="383">
        <v>11</v>
      </c>
      <c r="E1513" s="383">
        <v>15</v>
      </c>
      <c r="F1513" s="383">
        <v>5</v>
      </c>
      <c r="G1513" s="384" t="s">
        <v>2532</v>
      </c>
      <c r="H1513" s="385"/>
      <c r="I1513" s="386"/>
      <c r="J1513" s="387">
        <f>SUM(J1514:J1517)</f>
        <v>417605000</v>
      </c>
      <c r="L1513" s="413">
        <f>J1513</f>
        <v>417605000</v>
      </c>
    </row>
    <row r="1514" spans="1:12" ht="49.5">
      <c r="A1514" s="383" t="s">
        <v>2533</v>
      </c>
      <c r="B1514" s="383">
        <v>1</v>
      </c>
      <c r="C1514" s="383">
        <v>11</v>
      </c>
      <c r="D1514" s="383">
        <v>11</v>
      </c>
      <c r="E1514" s="383">
        <v>15</v>
      </c>
      <c r="F1514" s="383">
        <v>3</v>
      </c>
      <c r="G1514" s="385" t="s">
        <v>2534</v>
      </c>
      <c r="H1514" s="385" t="s">
        <v>2535</v>
      </c>
      <c r="I1514" s="385" t="s">
        <v>2536</v>
      </c>
      <c r="J1514" s="389">
        <f>94635000-20000000</f>
        <v>74635000</v>
      </c>
    </row>
    <row r="1515" spans="1:12" ht="33">
      <c r="A1515" s="383" t="s">
        <v>2537</v>
      </c>
      <c r="B1515" s="383">
        <v>1</v>
      </c>
      <c r="C1515" s="383">
        <v>11</v>
      </c>
      <c r="D1515" s="383">
        <v>11</v>
      </c>
      <c r="E1515" s="383">
        <v>15</v>
      </c>
      <c r="F1515" s="383">
        <v>6</v>
      </c>
      <c r="G1515" s="385" t="s">
        <v>2538</v>
      </c>
      <c r="H1515" s="385" t="s">
        <v>2539</v>
      </c>
      <c r="I1515" s="385" t="s">
        <v>2540</v>
      </c>
      <c r="J1515" s="389">
        <f>133745000-30000000</f>
        <v>103745000</v>
      </c>
    </row>
    <row r="1516" spans="1:12" ht="66">
      <c r="A1516" s="383" t="s">
        <v>2541</v>
      </c>
      <c r="B1516" s="383">
        <v>1</v>
      </c>
      <c r="C1516" s="383">
        <v>11</v>
      </c>
      <c r="D1516" s="383">
        <v>11</v>
      </c>
      <c r="E1516" s="383">
        <v>15</v>
      </c>
      <c r="F1516" s="383">
        <v>9</v>
      </c>
      <c r="G1516" s="385" t="s">
        <v>2542</v>
      </c>
      <c r="H1516" s="385" t="s">
        <v>2543</v>
      </c>
      <c r="I1516" s="385" t="s">
        <v>2544</v>
      </c>
      <c r="J1516" s="389">
        <f>199355000-96930000</f>
        <v>102425000</v>
      </c>
    </row>
    <row r="1517" spans="1:12" ht="231">
      <c r="A1517" s="383" t="s">
        <v>2545</v>
      </c>
      <c r="B1517" s="383">
        <v>1</v>
      </c>
      <c r="C1517" s="383">
        <v>11</v>
      </c>
      <c r="D1517" s="383">
        <v>11</v>
      </c>
      <c r="E1517" s="383">
        <v>15</v>
      </c>
      <c r="F1517" s="383">
        <v>12</v>
      </c>
      <c r="G1517" s="385" t="s">
        <v>2546</v>
      </c>
      <c r="H1517" s="385" t="s">
        <v>2547</v>
      </c>
      <c r="I1517" s="385" t="s">
        <v>2548</v>
      </c>
      <c r="J1517" s="389">
        <f>227635000-70000000-20835000</f>
        <v>136800000</v>
      </c>
    </row>
    <row r="1518" spans="1:12" ht="33">
      <c r="A1518" s="383" t="s">
        <v>2549</v>
      </c>
      <c r="B1518" s="383">
        <v>1</v>
      </c>
      <c r="C1518" s="383">
        <v>11</v>
      </c>
      <c r="D1518" s="383">
        <v>11</v>
      </c>
      <c r="E1518" s="383">
        <v>16</v>
      </c>
      <c r="F1518" s="383">
        <v>6</v>
      </c>
      <c r="G1518" s="384" t="s">
        <v>2550</v>
      </c>
      <c r="H1518" s="385"/>
      <c r="I1518" s="386"/>
      <c r="J1518" s="387">
        <f>SUM(J1519:J1525)</f>
        <v>510262500</v>
      </c>
      <c r="L1518" s="413">
        <f>J1518</f>
        <v>510262500</v>
      </c>
    </row>
    <row r="1519" spans="1:12" ht="33">
      <c r="A1519" s="383" t="s">
        <v>2551</v>
      </c>
      <c r="B1519" s="383">
        <v>1</v>
      </c>
      <c r="C1519" s="383">
        <v>11</v>
      </c>
      <c r="D1519" s="383">
        <v>11</v>
      </c>
      <c r="E1519" s="383">
        <v>16</v>
      </c>
      <c r="F1519" s="383">
        <v>1</v>
      </c>
      <c r="G1519" s="385" t="s">
        <v>2552</v>
      </c>
      <c r="H1519" s="385" t="s">
        <v>2553</v>
      </c>
      <c r="I1519" s="385" t="s">
        <v>2554</v>
      </c>
      <c r="J1519" s="389">
        <f>49300000-10000000</f>
        <v>39300000</v>
      </c>
    </row>
    <row r="1520" spans="1:12" ht="82.5">
      <c r="A1520" s="383" t="s">
        <v>2555</v>
      </c>
      <c r="B1520" s="383">
        <v>1</v>
      </c>
      <c r="C1520" s="383">
        <v>11</v>
      </c>
      <c r="D1520" s="383">
        <v>11</v>
      </c>
      <c r="E1520" s="383">
        <v>16</v>
      </c>
      <c r="F1520" s="383">
        <v>2</v>
      </c>
      <c r="G1520" s="385" t="s">
        <v>2556</v>
      </c>
      <c r="H1520" s="385" t="s">
        <v>2557</v>
      </c>
      <c r="I1520" s="385" t="s">
        <v>2558</v>
      </c>
      <c r="J1520" s="389">
        <f>314190000-15000000</f>
        <v>299190000</v>
      </c>
    </row>
    <row r="1521" spans="1:12" ht="49.5">
      <c r="A1521" s="383" t="s">
        <v>2559</v>
      </c>
      <c r="B1521" s="383">
        <v>1</v>
      </c>
      <c r="C1521" s="383">
        <v>11</v>
      </c>
      <c r="D1521" s="383">
        <v>11</v>
      </c>
      <c r="E1521" s="383">
        <v>16</v>
      </c>
      <c r="F1521" s="383">
        <v>3</v>
      </c>
      <c r="G1521" s="385" t="s">
        <v>2560</v>
      </c>
      <c r="H1521" s="385" t="s">
        <v>2561</v>
      </c>
      <c r="I1521" s="385" t="s">
        <v>2562</v>
      </c>
      <c r="J1521" s="389">
        <f>12810000-5000000</f>
        <v>7810000</v>
      </c>
    </row>
    <row r="1522" spans="1:12" ht="33">
      <c r="A1522" s="383" t="s">
        <v>2563</v>
      </c>
      <c r="B1522" s="383">
        <v>1</v>
      </c>
      <c r="C1522" s="383">
        <v>11</v>
      </c>
      <c r="D1522" s="383">
        <v>11</v>
      </c>
      <c r="E1522" s="383">
        <v>16</v>
      </c>
      <c r="F1522" s="383">
        <v>5</v>
      </c>
      <c r="G1522" s="385" t="s">
        <v>2564</v>
      </c>
      <c r="H1522" s="385" t="s">
        <v>2565</v>
      </c>
      <c r="I1522" s="385" t="s">
        <v>2566</v>
      </c>
      <c r="J1522" s="389">
        <f>39865000-5000000</f>
        <v>34865000</v>
      </c>
    </row>
    <row r="1523" spans="1:12" ht="49.5">
      <c r="A1523" s="383" t="s">
        <v>2567</v>
      </c>
      <c r="B1523" s="383">
        <v>1</v>
      </c>
      <c r="C1523" s="383">
        <v>11</v>
      </c>
      <c r="D1523" s="383">
        <v>11</v>
      </c>
      <c r="E1523" s="383">
        <v>16</v>
      </c>
      <c r="F1523" s="383">
        <v>6</v>
      </c>
      <c r="G1523" s="385" t="s">
        <v>2568</v>
      </c>
      <c r="H1523" s="385" t="s">
        <v>2569</v>
      </c>
      <c r="I1523" s="385" t="s">
        <v>2570</v>
      </c>
      <c r="J1523" s="389">
        <f>147675000-70000000</f>
        <v>77675000</v>
      </c>
    </row>
    <row r="1524" spans="1:12" ht="49.5">
      <c r="A1524" s="383" t="s">
        <v>2571</v>
      </c>
      <c r="B1524" s="383">
        <v>1</v>
      </c>
      <c r="C1524" s="383">
        <v>11</v>
      </c>
      <c r="D1524" s="383">
        <v>11</v>
      </c>
      <c r="E1524" s="383">
        <v>16</v>
      </c>
      <c r="F1524" s="383">
        <v>9</v>
      </c>
      <c r="G1524" s="385" t="s">
        <v>194</v>
      </c>
      <c r="H1524" s="385" t="s">
        <v>2572</v>
      </c>
      <c r="I1524" s="385" t="s">
        <v>2573</v>
      </c>
      <c r="J1524" s="389">
        <f>10287500-4000000</f>
        <v>6287500</v>
      </c>
    </row>
    <row r="1525" spans="1:12" ht="132">
      <c r="A1525" s="383" t="s">
        <v>2574</v>
      </c>
      <c r="B1525" s="383">
        <v>1</v>
      </c>
      <c r="C1525" s="383">
        <v>11</v>
      </c>
      <c r="D1525" s="383">
        <v>11</v>
      </c>
      <c r="E1525" s="383">
        <v>16</v>
      </c>
      <c r="F1525" s="383">
        <v>10</v>
      </c>
      <c r="G1525" s="385" t="s">
        <v>2575</v>
      </c>
      <c r="H1525" s="385" t="s">
        <v>2576</v>
      </c>
      <c r="I1525" s="385" t="s">
        <v>2577</v>
      </c>
      <c r="J1525" s="389">
        <v>45135000</v>
      </c>
    </row>
    <row r="1526" spans="1:12" ht="33">
      <c r="A1526" s="383" t="s">
        <v>2578</v>
      </c>
      <c r="B1526" s="383">
        <v>1</v>
      </c>
      <c r="C1526" s="383">
        <v>11</v>
      </c>
      <c r="D1526" s="383">
        <v>11</v>
      </c>
      <c r="E1526" s="383">
        <v>17</v>
      </c>
      <c r="F1526" s="383">
        <v>7</v>
      </c>
      <c r="G1526" s="384" t="s">
        <v>2579</v>
      </c>
      <c r="H1526" s="385"/>
      <c r="I1526" s="386"/>
      <c r="J1526" s="387">
        <f>SUM(J1527:J1529)</f>
        <v>127805000</v>
      </c>
      <c r="L1526" s="413">
        <f>J1526</f>
        <v>127805000</v>
      </c>
    </row>
    <row r="1527" spans="1:12">
      <c r="A1527" s="383" t="s">
        <v>2580</v>
      </c>
      <c r="B1527" s="383">
        <v>1</v>
      </c>
      <c r="C1527" s="383">
        <v>11</v>
      </c>
      <c r="D1527" s="383">
        <v>11</v>
      </c>
      <c r="E1527" s="383">
        <v>17</v>
      </c>
      <c r="F1527" s="383">
        <v>2</v>
      </c>
      <c r="G1527" s="385" t="s">
        <v>2581</v>
      </c>
      <c r="H1527" s="385" t="s">
        <v>2582</v>
      </c>
      <c r="I1527" s="385" t="s">
        <v>2583</v>
      </c>
      <c r="J1527" s="389">
        <v>45750000</v>
      </c>
    </row>
    <row r="1528" spans="1:12" ht="66">
      <c r="A1528" s="383" t="s">
        <v>2584</v>
      </c>
      <c r="B1528" s="383">
        <v>1</v>
      </c>
      <c r="C1528" s="383">
        <v>11</v>
      </c>
      <c r="D1528" s="383">
        <v>11</v>
      </c>
      <c r="E1528" s="383">
        <v>17</v>
      </c>
      <c r="F1528" s="383">
        <v>5</v>
      </c>
      <c r="G1528" s="385" t="s">
        <v>2585</v>
      </c>
      <c r="H1528" s="385" t="s">
        <v>814</v>
      </c>
      <c r="I1528" s="385" t="s">
        <v>2586</v>
      </c>
      <c r="J1528" s="389">
        <f>38430000-5000000</f>
        <v>33430000</v>
      </c>
    </row>
    <row r="1529" spans="1:12" ht="99">
      <c r="A1529" s="383" t="s">
        <v>2587</v>
      </c>
      <c r="B1529" s="383">
        <v>1</v>
      </c>
      <c r="C1529" s="383">
        <v>11</v>
      </c>
      <c r="D1529" s="383">
        <v>11</v>
      </c>
      <c r="E1529" s="383">
        <v>17</v>
      </c>
      <c r="F1529" s="383">
        <v>8</v>
      </c>
      <c r="G1529" s="385" t="s">
        <v>2588</v>
      </c>
      <c r="H1529" s="385" t="s">
        <v>2589</v>
      </c>
      <c r="I1529" s="385" t="s">
        <v>2590</v>
      </c>
      <c r="J1529" s="389">
        <f>78625000-30000000</f>
        <v>48625000</v>
      </c>
    </row>
    <row r="1530" spans="1:12" ht="33">
      <c r="A1530" s="383" t="s">
        <v>2591</v>
      </c>
      <c r="B1530" s="383">
        <v>1</v>
      </c>
      <c r="C1530" s="383">
        <v>11</v>
      </c>
      <c r="D1530" s="383">
        <v>11</v>
      </c>
      <c r="E1530" s="383">
        <v>18</v>
      </c>
      <c r="F1530" s="383">
        <v>8</v>
      </c>
      <c r="G1530" s="384" t="s">
        <v>2592</v>
      </c>
      <c r="H1530" s="385"/>
      <c r="I1530" s="386"/>
      <c r="J1530" s="387">
        <f>SUM(J1531:J1537)</f>
        <v>882220000</v>
      </c>
      <c r="L1530" s="413">
        <f>J1530</f>
        <v>882220000</v>
      </c>
    </row>
    <row r="1531" spans="1:12" ht="49.5">
      <c r="A1531" s="383" t="s">
        <v>2593</v>
      </c>
      <c r="B1531" s="383">
        <v>1</v>
      </c>
      <c r="C1531" s="383">
        <v>11</v>
      </c>
      <c r="D1531" s="383">
        <v>11</v>
      </c>
      <c r="E1531" s="383">
        <v>18</v>
      </c>
      <c r="F1531" s="383">
        <v>1</v>
      </c>
      <c r="G1531" s="385" t="s">
        <v>2594</v>
      </c>
      <c r="H1531" s="385" t="s">
        <v>2595</v>
      </c>
      <c r="I1531" s="385" t="s">
        <v>2596</v>
      </c>
      <c r="J1531" s="389">
        <f>53575000-10000000</f>
        <v>43575000</v>
      </c>
    </row>
    <row r="1532" spans="1:12" ht="49.5">
      <c r="A1532" s="383" t="s">
        <v>2597</v>
      </c>
      <c r="B1532" s="383">
        <v>1</v>
      </c>
      <c r="C1532" s="383">
        <v>11</v>
      </c>
      <c r="D1532" s="383">
        <v>11</v>
      </c>
      <c r="E1532" s="383">
        <v>18</v>
      </c>
      <c r="F1532" s="383">
        <v>2</v>
      </c>
      <c r="G1532" s="385" t="s">
        <v>2598</v>
      </c>
      <c r="H1532" s="385" t="s">
        <v>2599</v>
      </c>
      <c r="I1532" s="385" t="s">
        <v>2600</v>
      </c>
      <c r="J1532" s="389">
        <f>53865000-5000000</f>
        <v>48865000</v>
      </c>
    </row>
    <row r="1533" spans="1:12">
      <c r="A1533" s="383" t="s">
        <v>2601</v>
      </c>
      <c r="B1533" s="383">
        <v>1</v>
      </c>
      <c r="C1533" s="383">
        <v>11</v>
      </c>
      <c r="D1533" s="383">
        <v>11</v>
      </c>
      <c r="E1533" s="383">
        <v>18</v>
      </c>
      <c r="F1533" s="383">
        <v>4</v>
      </c>
      <c r="G1533" s="385" t="s">
        <v>2602</v>
      </c>
      <c r="H1533" s="385" t="s">
        <v>2603</v>
      </c>
      <c r="I1533" s="385" t="s">
        <v>1564</v>
      </c>
      <c r="J1533" s="389">
        <f>(175465000-100000000)-25000000</f>
        <v>50465000</v>
      </c>
    </row>
    <row r="1534" spans="1:12" ht="82.5">
      <c r="A1534" s="383" t="s">
        <v>2604</v>
      </c>
      <c r="B1534" s="383">
        <v>1</v>
      </c>
      <c r="C1534" s="383">
        <v>11</v>
      </c>
      <c r="D1534" s="383">
        <v>11</v>
      </c>
      <c r="E1534" s="383">
        <v>18</v>
      </c>
      <c r="F1534" s="383">
        <v>8</v>
      </c>
      <c r="G1534" s="385" t="s">
        <v>2605</v>
      </c>
      <c r="H1534" s="385" t="s">
        <v>2606</v>
      </c>
      <c r="I1534" s="385" t="s">
        <v>2607</v>
      </c>
      <c r="J1534" s="389">
        <f>82080000-30000000</f>
        <v>52080000</v>
      </c>
    </row>
    <row r="1535" spans="1:12" ht="49.5">
      <c r="A1535" s="383" t="s">
        <v>2608</v>
      </c>
      <c r="B1535" s="383">
        <v>1</v>
      </c>
      <c r="C1535" s="383">
        <v>11</v>
      </c>
      <c r="D1535" s="383">
        <v>11</v>
      </c>
      <c r="E1535" s="383">
        <v>18</v>
      </c>
      <c r="F1535" s="383">
        <v>9</v>
      </c>
      <c r="G1535" s="385" t="s">
        <v>2609</v>
      </c>
      <c r="H1535" s="385" t="s">
        <v>2610</v>
      </c>
      <c r="I1535" s="385" t="s">
        <v>2611</v>
      </c>
      <c r="J1535" s="389">
        <f>40275000-10000000</f>
        <v>30275000</v>
      </c>
    </row>
    <row r="1536" spans="1:12">
      <c r="A1536" s="383" t="s">
        <v>2612</v>
      </c>
      <c r="B1536" s="383">
        <v>1</v>
      </c>
      <c r="C1536" s="383">
        <v>11</v>
      </c>
      <c r="D1536" s="383">
        <v>11</v>
      </c>
      <c r="E1536" s="383">
        <v>18</v>
      </c>
      <c r="F1536" s="383">
        <v>10</v>
      </c>
      <c r="G1536" s="385" t="s">
        <v>2613</v>
      </c>
      <c r="H1536" s="385" t="s">
        <v>2614</v>
      </c>
      <c r="I1536" s="385" t="s">
        <v>502</v>
      </c>
      <c r="J1536" s="389">
        <f>192950000-117000000</f>
        <v>75950000</v>
      </c>
    </row>
    <row r="1537" spans="1:13" ht="33">
      <c r="A1537" s="383" t="s">
        <v>2615</v>
      </c>
      <c r="B1537" s="383">
        <v>1</v>
      </c>
      <c r="C1537" s="383">
        <v>11</v>
      </c>
      <c r="D1537" s="383">
        <v>11</v>
      </c>
      <c r="E1537" s="383">
        <v>18</v>
      </c>
      <c r="F1537" s="383">
        <v>11</v>
      </c>
      <c r="G1537" s="385" t="s">
        <v>2616</v>
      </c>
      <c r="H1537" s="385" t="s">
        <v>2617</v>
      </c>
      <c r="I1537" s="385" t="s">
        <v>2618</v>
      </c>
      <c r="J1537" s="389">
        <f>581010000</f>
        <v>581010000</v>
      </c>
    </row>
    <row r="1538" spans="1:13" s="388" customFormat="1">
      <c r="A1538" s="449" t="s">
        <v>864</v>
      </c>
      <c r="B1538" s="449"/>
      <c r="C1538" s="449"/>
      <c r="D1538" s="449"/>
      <c r="E1538" s="449"/>
      <c r="F1538" s="449"/>
      <c r="G1538" s="449"/>
      <c r="H1538" s="449"/>
      <c r="I1538" s="384"/>
      <c r="J1538" s="387">
        <f>L1538</f>
        <v>7404265500</v>
      </c>
      <c r="L1538" s="413">
        <f>SUM(L1479:L1530)</f>
        <v>7404265500</v>
      </c>
      <c r="M1538" s="413">
        <f>L1538</f>
        <v>7404265500</v>
      </c>
    </row>
    <row r="1539" spans="1:13" s="388" customFormat="1">
      <c r="A1539" s="406"/>
      <c r="B1539" s="406"/>
      <c r="C1539" s="406"/>
      <c r="D1539" s="406"/>
      <c r="E1539" s="406"/>
      <c r="F1539" s="406"/>
      <c r="G1539" s="407"/>
      <c r="H1539" s="407"/>
      <c r="I1539" s="407"/>
      <c r="J1539" s="408"/>
      <c r="L1539" s="413"/>
    </row>
    <row r="1540" spans="1:13">
      <c r="A1540" s="376" t="s">
        <v>7965</v>
      </c>
      <c r="B1540" s="377"/>
      <c r="C1540" s="377"/>
      <c r="D1540" s="377"/>
      <c r="E1540" s="377"/>
      <c r="F1540" s="377"/>
      <c r="G1540" s="378" t="str">
        <f>VLOOKUP(D1545,Sheet3!$C$2:$D$27,2,0)</f>
        <v>: Keluarga Berencana Dan Keluarga Sejahtera</v>
      </c>
      <c r="H1540" s="374"/>
      <c r="I1540" s="374"/>
      <c r="J1540" s="375"/>
      <c r="L1540" s="413"/>
    </row>
    <row r="1541" spans="1:13">
      <c r="A1541" s="376" t="s">
        <v>3</v>
      </c>
      <c r="B1541" s="377"/>
      <c r="C1541" s="377"/>
      <c r="D1541" s="377"/>
      <c r="E1541" s="377"/>
      <c r="F1541" s="377"/>
      <c r="G1541" s="378" t="str">
        <f>VLOOKUP($C1545,Sheet3!$A$2:$B$48,2,0)</f>
        <v>: Badan Pemberdayaan Perempuan dan KB</v>
      </c>
      <c r="H1541" s="374"/>
      <c r="I1541" s="374"/>
      <c r="J1541" s="375"/>
      <c r="L1541" s="413"/>
    </row>
    <row r="1542" spans="1:13">
      <c r="L1542" s="413"/>
    </row>
    <row r="1543" spans="1:13" s="375" customFormat="1" ht="33">
      <c r="A1543" s="445" t="s">
        <v>69</v>
      </c>
      <c r="B1543" s="445" t="s">
        <v>7962</v>
      </c>
      <c r="C1543" s="445" t="s">
        <v>83</v>
      </c>
      <c r="D1543" s="445" t="s">
        <v>7963</v>
      </c>
      <c r="E1543" s="445" t="s">
        <v>7964</v>
      </c>
      <c r="F1543" s="445" t="s">
        <v>5508</v>
      </c>
      <c r="G1543" s="380" t="s">
        <v>8115</v>
      </c>
      <c r="H1543" s="380" t="s">
        <v>65</v>
      </c>
      <c r="I1543" s="380" t="s">
        <v>72</v>
      </c>
      <c r="J1543" s="380" t="s">
        <v>7961</v>
      </c>
    </row>
    <row r="1544" spans="1:13" s="411" customFormat="1" ht="12">
      <c r="A1544" s="409">
        <v>1</v>
      </c>
      <c r="B1544" s="409"/>
      <c r="C1544" s="409"/>
      <c r="D1544" s="409"/>
      <c r="E1544" s="409"/>
      <c r="F1544" s="409"/>
      <c r="G1544" s="410">
        <v>2</v>
      </c>
      <c r="H1544" s="409">
        <v>3</v>
      </c>
      <c r="I1544" s="409">
        <v>4</v>
      </c>
      <c r="J1544" s="409">
        <v>5</v>
      </c>
    </row>
    <row r="1545" spans="1:13">
      <c r="A1545" s="383" t="s">
        <v>2620</v>
      </c>
      <c r="B1545" s="383">
        <v>1</v>
      </c>
      <c r="C1545" s="383">
        <v>11</v>
      </c>
      <c r="D1545" s="383">
        <v>12</v>
      </c>
      <c r="E1545" s="383">
        <v>15</v>
      </c>
      <c r="F1545" s="383">
        <v>5</v>
      </c>
      <c r="G1545" s="384" t="s">
        <v>2621</v>
      </c>
      <c r="H1545" s="385"/>
      <c r="I1545" s="386"/>
      <c r="J1545" s="387">
        <f>SUM(J1546:J1555)</f>
        <v>690603000</v>
      </c>
      <c r="L1545" s="413">
        <f>J1545</f>
        <v>690603000</v>
      </c>
    </row>
    <row r="1546" spans="1:13">
      <c r="A1546" s="383" t="s">
        <v>2622</v>
      </c>
      <c r="B1546" s="383">
        <v>1</v>
      </c>
      <c r="C1546" s="383">
        <v>11</v>
      </c>
      <c r="D1546" s="383">
        <v>12</v>
      </c>
      <c r="E1546" s="383">
        <v>15</v>
      </c>
      <c r="F1546" s="383">
        <v>1</v>
      </c>
      <c r="G1546" s="385" t="s">
        <v>2623</v>
      </c>
      <c r="H1546" s="385" t="s">
        <v>2624</v>
      </c>
      <c r="I1546" s="385" t="s">
        <v>2625</v>
      </c>
      <c r="J1546" s="389">
        <v>25360000</v>
      </c>
    </row>
    <row r="1547" spans="1:13">
      <c r="A1547" s="383" t="s">
        <v>2626</v>
      </c>
      <c r="B1547" s="383">
        <v>1</v>
      </c>
      <c r="C1547" s="383">
        <v>11</v>
      </c>
      <c r="D1547" s="383">
        <v>12</v>
      </c>
      <c r="E1547" s="383">
        <v>15</v>
      </c>
      <c r="F1547" s="383">
        <v>2</v>
      </c>
      <c r="G1547" s="385" t="s">
        <v>2627</v>
      </c>
      <c r="H1547" s="385" t="s">
        <v>2628</v>
      </c>
      <c r="I1547" s="385" t="s">
        <v>1707</v>
      </c>
      <c r="J1547" s="389">
        <v>100000000</v>
      </c>
    </row>
    <row r="1548" spans="1:13" ht="33">
      <c r="A1548" s="383" t="s">
        <v>2629</v>
      </c>
      <c r="B1548" s="383">
        <v>1</v>
      </c>
      <c r="C1548" s="383">
        <v>11</v>
      </c>
      <c r="D1548" s="383">
        <v>12</v>
      </c>
      <c r="E1548" s="383">
        <v>15</v>
      </c>
      <c r="F1548" s="383">
        <v>4</v>
      </c>
      <c r="G1548" s="385" t="s">
        <v>2630</v>
      </c>
      <c r="H1548" s="385" t="s">
        <v>2631</v>
      </c>
      <c r="I1548" s="385" t="s">
        <v>1707</v>
      </c>
      <c r="J1548" s="389">
        <f>300000+38000000</f>
        <v>38300000</v>
      </c>
    </row>
    <row r="1549" spans="1:13" ht="33">
      <c r="A1549" s="383" t="s">
        <v>2632</v>
      </c>
      <c r="B1549" s="383">
        <v>1</v>
      </c>
      <c r="C1549" s="383">
        <v>11</v>
      </c>
      <c r="D1549" s="383">
        <v>12</v>
      </c>
      <c r="E1549" s="383">
        <v>15</v>
      </c>
      <c r="F1549" s="383">
        <v>8</v>
      </c>
      <c r="G1549" s="385" t="s">
        <v>2633</v>
      </c>
      <c r="H1549" s="385" t="s">
        <v>2634</v>
      </c>
      <c r="I1549" s="385" t="s">
        <v>2635</v>
      </c>
      <c r="J1549" s="389">
        <f>165545000-80000000</f>
        <v>85545000</v>
      </c>
    </row>
    <row r="1550" spans="1:13">
      <c r="A1550" s="383" t="s">
        <v>2636</v>
      </c>
      <c r="B1550" s="383">
        <v>1</v>
      </c>
      <c r="C1550" s="383">
        <v>11</v>
      </c>
      <c r="D1550" s="383">
        <v>12</v>
      </c>
      <c r="E1550" s="383">
        <v>15</v>
      </c>
      <c r="F1550" s="383">
        <v>9</v>
      </c>
      <c r="G1550" s="385" t="s">
        <v>2637</v>
      </c>
      <c r="H1550" s="385" t="s">
        <v>2638</v>
      </c>
      <c r="I1550" s="385" t="s">
        <v>2639</v>
      </c>
      <c r="J1550" s="389">
        <f>229165000-100000000</f>
        <v>129165000</v>
      </c>
    </row>
    <row r="1551" spans="1:13">
      <c r="A1551" s="383" t="s">
        <v>2640</v>
      </c>
      <c r="B1551" s="383">
        <v>1</v>
      </c>
      <c r="C1551" s="383">
        <v>11</v>
      </c>
      <c r="D1551" s="383">
        <v>12</v>
      </c>
      <c r="E1551" s="383">
        <v>15</v>
      </c>
      <c r="F1551" s="383">
        <v>11</v>
      </c>
      <c r="G1551" s="385" t="s">
        <v>2641</v>
      </c>
      <c r="H1551" s="385" t="s">
        <v>2642</v>
      </c>
      <c r="I1551" s="385" t="s">
        <v>2643</v>
      </c>
      <c r="J1551" s="389">
        <f>127385000-10000000</f>
        <v>117385000</v>
      </c>
    </row>
    <row r="1552" spans="1:13" ht="33">
      <c r="A1552" s="383" t="s">
        <v>2644</v>
      </c>
      <c r="B1552" s="383">
        <v>1</v>
      </c>
      <c r="C1552" s="383">
        <v>11</v>
      </c>
      <c r="D1552" s="383">
        <v>12</v>
      </c>
      <c r="E1552" s="383">
        <v>15</v>
      </c>
      <c r="F1552" s="383">
        <v>12</v>
      </c>
      <c r="G1552" s="385" t="s">
        <v>2645</v>
      </c>
      <c r="H1552" s="385" t="s">
        <v>2646</v>
      </c>
      <c r="I1552" s="385" t="s">
        <v>2647</v>
      </c>
      <c r="J1552" s="389">
        <v>15968000</v>
      </c>
    </row>
    <row r="1553" spans="1:12" ht="82.5">
      <c r="A1553" s="383" t="s">
        <v>2648</v>
      </c>
      <c r="B1553" s="383">
        <v>1</v>
      </c>
      <c r="C1553" s="383">
        <v>11</v>
      </c>
      <c r="D1553" s="383">
        <v>12</v>
      </c>
      <c r="E1553" s="383">
        <v>15</v>
      </c>
      <c r="F1553" s="383">
        <v>15</v>
      </c>
      <c r="G1553" s="385" t="s">
        <v>2649</v>
      </c>
      <c r="H1553" s="385" t="s">
        <v>2650</v>
      </c>
      <c r="I1553" s="385" t="s">
        <v>2651</v>
      </c>
      <c r="J1553" s="389">
        <f>74300000-35000000</f>
        <v>39300000</v>
      </c>
    </row>
    <row r="1554" spans="1:12" ht="33">
      <c r="A1554" s="383" t="s">
        <v>2652</v>
      </c>
      <c r="B1554" s="383">
        <v>1</v>
      </c>
      <c r="C1554" s="383">
        <v>11</v>
      </c>
      <c r="D1554" s="383">
        <v>12</v>
      </c>
      <c r="E1554" s="383">
        <v>15</v>
      </c>
      <c r="F1554" s="383">
        <v>16</v>
      </c>
      <c r="G1554" s="385" t="s">
        <v>2653</v>
      </c>
      <c r="H1554" s="385" t="s">
        <v>2654</v>
      </c>
      <c r="I1554" s="385" t="s">
        <v>2655</v>
      </c>
      <c r="J1554" s="389">
        <f>142120000-90000000+5000000</f>
        <v>57120000</v>
      </c>
    </row>
    <row r="1555" spans="1:12">
      <c r="A1555" s="383" t="s">
        <v>2656</v>
      </c>
      <c r="B1555" s="383">
        <v>1</v>
      </c>
      <c r="C1555" s="383">
        <v>11</v>
      </c>
      <c r="D1555" s="383">
        <v>12</v>
      </c>
      <c r="E1555" s="383">
        <v>15</v>
      </c>
      <c r="F1555" s="383">
        <v>19</v>
      </c>
      <c r="G1555" s="385" t="s">
        <v>2657</v>
      </c>
      <c r="H1555" s="385" t="s">
        <v>2658</v>
      </c>
      <c r="I1555" s="385" t="s">
        <v>2659</v>
      </c>
      <c r="J1555" s="389">
        <f>157460000-75000000</f>
        <v>82460000</v>
      </c>
    </row>
    <row r="1556" spans="1:12">
      <c r="A1556" s="383" t="s">
        <v>2660</v>
      </c>
      <c r="B1556" s="383">
        <v>1</v>
      </c>
      <c r="C1556" s="383">
        <v>11</v>
      </c>
      <c r="D1556" s="383">
        <v>12</v>
      </c>
      <c r="E1556" s="383">
        <v>16</v>
      </c>
      <c r="F1556" s="383">
        <v>6</v>
      </c>
      <c r="G1556" s="384" t="s">
        <v>2661</v>
      </c>
      <c r="H1556" s="385"/>
      <c r="I1556" s="386"/>
      <c r="J1556" s="387">
        <f>SUM(J1557:J1559)</f>
        <v>331322500</v>
      </c>
      <c r="L1556" s="413">
        <f>J1556</f>
        <v>331322500</v>
      </c>
    </row>
    <row r="1557" spans="1:12">
      <c r="A1557" s="383" t="s">
        <v>2662</v>
      </c>
      <c r="B1557" s="383">
        <v>1</v>
      </c>
      <c r="C1557" s="383">
        <v>11</v>
      </c>
      <c r="D1557" s="383">
        <v>12</v>
      </c>
      <c r="E1557" s="383">
        <v>16</v>
      </c>
      <c r="F1557" s="383">
        <v>1</v>
      </c>
      <c r="G1557" s="385" t="s">
        <v>2663</v>
      </c>
      <c r="H1557" s="385" t="s">
        <v>2664</v>
      </c>
      <c r="I1557" s="385" t="s">
        <v>2665</v>
      </c>
      <c r="J1557" s="389">
        <v>204025000</v>
      </c>
    </row>
    <row r="1558" spans="1:12" ht="66">
      <c r="A1558" s="383" t="s">
        <v>2666</v>
      </c>
      <c r="B1558" s="383">
        <v>1</v>
      </c>
      <c r="C1558" s="383">
        <v>11</v>
      </c>
      <c r="D1558" s="383">
        <v>12</v>
      </c>
      <c r="E1558" s="383">
        <v>16</v>
      </c>
      <c r="F1558" s="383">
        <v>2</v>
      </c>
      <c r="G1558" s="385" t="s">
        <v>2667</v>
      </c>
      <c r="H1558" s="385" t="s">
        <v>2668</v>
      </c>
      <c r="I1558" s="385" t="s">
        <v>2669</v>
      </c>
      <c r="J1558" s="389">
        <f>100620000-30000000</f>
        <v>70620000</v>
      </c>
    </row>
    <row r="1559" spans="1:12">
      <c r="A1559" s="383" t="s">
        <v>2670</v>
      </c>
      <c r="B1559" s="383">
        <v>1</v>
      </c>
      <c r="C1559" s="383">
        <v>11</v>
      </c>
      <c r="D1559" s="383">
        <v>12</v>
      </c>
      <c r="E1559" s="383">
        <v>16</v>
      </c>
      <c r="F1559" s="383">
        <v>4</v>
      </c>
      <c r="G1559" s="385" t="s">
        <v>2671</v>
      </c>
      <c r="H1559" s="385" t="s">
        <v>2672</v>
      </c>
      <c r="I1559" s="385" t="s">
        <v>2625</v>
      </c>
      <c r="J1559" s="389">
        <f>86677500-30000000</f>
        <v>56677500</v>
      </c>
    </row>
    <row r="1560" spans="1:12">
      <c r="A1560" s="383" t="s">
        <v>2673</v>
      </c>
      <c r="B1560" s="383">
        <v>1</v>
      </c>
      <c r="C1560" s="383">
        <v>11</v>
      </c>
      <c r="D1560" s="383">
        <v>12</v>
      </c>
      <c r="E1560" s="383">
        <v>17</v>
      </c>
      <c r="F1560" s="383">
        <v>7</v>
      </c>
      <c r="G1560" s="384" t="s">
        <v>2674</v>
      </c>
      <c r="H1560" s="385"/>
      <c r="I1560" s="386"/>
      <c r="J1560" s="387">
        <f>SUM(J1561:J1567)</f>
        <v>333432000</v>
      </c>
      <c r="L1560" s="413">
        <f>J1560</f>
        <v>333432000</v>
      </c>
    </row>
    <row r="1561" spans="1:12">
      <c r="A1561" s="383" t="s">
        <v>2675</v>
      </c>
      <c r="B1561" s="383">
        <v>1</v>
      </c>
      <c r="C1561" s="383">
        <v>11</v>
      </c>
      <c r="D1561" s="383">
        <v>12</v>
      </c>
      <c r="E1561" s="383">
        <v>17</v>
      </c>
      <c r="F1561" s="383">
        <v>1</v>
      </c>
      <c r="G1561" s="385" t="s">
        <v>2676</v>
      </c>
      <c r="H1561" s="385" t="s">
        <v>2677</v>
      </c>
      <c r="I1561" s="385" t="s">
        <v>502</v>
      </c>
      <c r="J1561" s="389">
        <f>113572000-50000000</f>
        <v>63572000</v>
      </c>
    </row>
    <row r="1562" spans="1:12" ht="33">
      <c r="A1562" s="383" t="s">
        <v>2678</v>
      </c>
      <c r="B1562" s="383">
        <v>1</v>
      </c>
      <c r="C1562" s="383">
        <v>11</v>
      </c>
      <c r="D1562" s="383">
        <v>12</v>
      </c>
      <c r="E1562" s="383">
        <v>17</v>
      </c>
      <c r="F1562" s="383">
        <v>2</v>
      </c>
      <c r="G1562" s="385" t="s">
        <v>2679</v>
      </c>
      <c r="H1562" s="385" t="s">
        <v>2680</v>
      </c>
      <c r="I1562" s="385" t="s">
        <v>2681</v>
      </c>
      <c r="J1562" s="389">
        <v>25360000</v>
      </c>
    </row>
    <row r="1563" spans="1:12" ht="33">
      <c r="A1563" s="383" t="s">
        <v>2682</v>
      </c>
      <c r="B1563" s="383">
        <v>1</v>
      </c>
      <c r="C1563" s="383">
        <v>11</v>
      </c>
      <c r="D1563" s="383">
        <v>12</v>
      </c>
      <c r="E1563" s="383">
        <v>17</v>
      </c>
      <c r="F1563" s="383">
        <v>4</v>
      </c>
      <c r="G1563" s="385" t="s">
        <v>2683</v>
      </c>
      <c r="H1563" s="385" t="s">
        <v>2684</v>
      </c>
      <c r="I1563" s="385" t="s">
        <v>2685</v>
      </c>
      <c r="J1563" s="389">
        <f>125485000-50000000</f>
        <v>75485000</v>
      </c>
    </row>
    <row r="1564" spans="1:12" ht="33">
      <c r="A1564" s="383" t="s">
        <v>2686</v>
      </c>
      <c r="B1564" s="383">
        <v>1</v>
      </c>
      <c r="C1564" s="383">
        <v>11</v>
      </c>
      <c r="D1564" s="383">
        <v>12</v>
      </c>
      <c r="E1564" s="383">
        <v>17</v>
      </c>
      <c r="F1564" s="383">
        <v>5</v>
      </c>
      <c r="G1564" s="385" t="s">
        <v>2687</v>
      </c>
      <c r="H1564" s="385" t="s">
        <v>2688</v>
      </c>
      <c r="I1564" s="385" t="s">
        <v>2689</v>
      </c>
      <c r="J1564" s="389">
        <v>25360000</v>
      </c>
    </row>
    <row r="1565" spans="1:12" ht="33">
      <c r="A1565" s="383" t="s">
        <v>2690</v>
      </c>
      <c r="B1565" s="383">
        <v>1</v>
      </c>
      <c r="C1565" s="383">
        <v>11</v>
      </c>
      <c r="D1565" s="383">
        <v>12</v>
      </c>
      <c r="E1565" s="383">
        <v>17</v>
      </c>
      <c r="F1565" s="383">
        <v>7</v>
      </c>
      <c r="G1565" s="385" t="s">
        <v>2691</v>
      </c>
      <c r="H1565" s="385" t="s">
        <v>8024</v>
      </c>
      <c r="I1565" s="385" t="s">
        <v>1969</v>
      </c>
      <c r="J1565" s="389">
        <f>98592000-30000000</f>
        <v>68592000</v>
      </c>
    </row>
    <row r="1566" spans="1:12">
      <c r="A1566" s="383" t="s">
        <v>2692</v>
      </c>
      <c r="B1566" s="383">
        <v>1</v>
      </c>
      <c r="C1566" s="383">
        <v>11</v>
      </c>
      <c r="D1566" s="383">
        <v>12</v>
      </c>
      <c r="E1566" s="383">
        <v>17</v>
      </c>
      <c r="F1566" s="383">
        <v>9</v>
      </c>
      <c r="G1566" s="385" t="s">
        <v>2693</v>
      </c>
      <c r="H1566" s="385" t="s">
        <v>2694</v>
      </c>
      <c r="I1566" s="385" t="s">
        <v>2695</v>
      </c>
      <c r="J1566" s="389">
        <f>50567000-25000000</f>
        <v>25567000</v>
      </c>
    </row>
    <row r="1567" spans="1:12" ht="49.5">
      <c r="A1567" s="383" t="s">
        <v>2696</v>
      </c>
      <c r="B1567" s="383">
        <v>1</v>
      </c>
      <c r="C1567" s="383">
        <v>11</v>
      </c>
      <c r="D1567" s="383">
        <v>12</v>
      </c>
      <c r="E1567" s="383">
        <v>17</v>
      </c>
      <c r="F1567" s="383">
        <v>10</v>
      </c>
      <c r="G1567" s="385" t="s">
        <v>2697</v>
      </c>
      <c r="H1567" s="385" t="s">
        <v>2698</v>
      </c>
      <c r="I1567" s="385" t="s">
        <v>2699</v>
      </c>
      <c r="J1567" s="389">
        <f>54496000-5000000</f>
        <v>49496000</v>
      </c>
    </row>
    <row r="1568" spans="1:12" ht="33">
      <c r="A1568" s="383" t="s">
        <v>2700</v>
      </c>
      <c r="B1568" s="383">
        <v>1</v>
      </c>
      <c r="C1568" s="383">
        <v>11</v>
      </c>
      <c r="D1568" s="383">
        <v>12</v>
      </c>
      <c r="E1568" s="383">
        <v>18</v>
      </c>
      <c r="F1568" s="383">
        <v>8</v>
      </c>
      <c r="G1568" s="384" t="s">
        <v>2701</v>
      </c>
      <c r="H1568" s="385"/>
      <c r="I1568" s="386"/>
      <c r="J1568" s="387">
        <f>SUM(J1569:J1579)</f>
        <v>1638892000</v>
      </c>
      <c r="L1568" s="413">
        <f>J1568</f>
        <v>1638892000</v>
      </c>
    </row>
    <row r="1569" spans="1:12">
      <c r="A1569" s="383" t="s">
        <v>2702</v>
      </c>
      <c r="B1569" s="383">
        <v>1</v>
      </c>
      <c r="C1569" s="383">
        <v>11</v>
      </c>
      <c r="D1569" s="383">
        <v>12</v>
      </c>
      <c r="E1569" s="383">
        <v>18</v>
      </c>
      <c r="F1569" s="383">
        <v>1</v>
      </c>
      <c r="G1569" s="385" t="s">
        <v>2703</v>
      </c>
      <c r="H1569" s="385" t="s">
        <v>2704</v>
      </c>
      <c r="I1569" s="385" t="s">
        <v>2583</v>
      </c>
      <c r="J1569" s="389">
        <f>69655000-30000000</f>
        <v>39655000</v>
      </c>
    </row>
    <row r="1570" spans="1:12" ht="66">
      <c r="A1570" s="383" t="s">
        <v>2705</v>
      </c>
      <c r="B1570" s="383">
        <v>1</v>
      </c>
      <c r="C1570" s="383">
        <v>11</v>
      </c>
      <c r="D1570" s="383">
        <v>12</v>
      </c>
      <c r="E1570" s="383">
        <v>18</v>
      </c>
      <c r="F1570" s="383">
        <v>3</v>
      </c>
      <c r="G1570" s="385" t="s">
        <v>2706</v>
      </c>
      <c r="H1570" s="385" t="s">
        <v>2707</v>
      </c>
      <c r="I1570" s="385" t="s">
        <v>2708</v>
      </c>
      <c r="J1570" s="389">
        <f>246630000-150000000</f>
        <v>96630000</v>
      </c>
    </row>
    <row r="1571" spans="1:12">
      <c r="A1571" s="383" t="s">
        <v>2709</v>
      </c>
      <c r="B1571" s="383">
        <v>1</v>
      </c>
      <c r="C1571" s="383">
        <v>11</v>
      </c>
      <c r="D1571" s="383">
        <v>12</v>
      </c>
      <c r="E1571" s="383">
        <v>18</v>
      </c>
      <c r="F1571" s="383">
        <v>4</v>
      </c>
      <c r="G1571" s="385" t="s">
        <v>2710</v>
      </c>
      <c r="H1571" s="385" t="s">
        <v>2711</v>
      </c>
      <c r="I1571" s="385" t="s">
        <v>502</v>
      </c>
      <c r="J1571" s="389">
        <f>309685000-100000000</f>
        <v>209685000</v>
      </c>
    </row>
    <row r="1572" spans="1:12" ht="33">
      <c r="A1572" s="383" t="s">
        <v>2712</v>
      </c>
      <c r="B1572" s="383">
        <v>1</v>
      </c>
      <c r="C1572" s="383">
        <v>11</v>
      </c>
      <c r="D1572" s="383">
        <v>12</v>
      </c>
      <c r="E1572" s="383">
        <v>18</v>
      </c>
      <c r="F1572" s="383">
        <v>5</v>
      </c>
      <c r="G1572" s="385" t="s">
        <v>2713</v>
      </c>
      <c r="H1572" s="385" t="s">
        <v>2714</v>
      </c>
      <c r="I1572" s="385" t="s">
        <v>2715</v>
      </c>
      <c r="J1572" s="389">
        <f>213050000-100000000-20000000</f>
        <v>93050000</v>
      </c>
    </row>
    <row r="1573" spans="1:12" ht="33">
      <c r="A1573" s="383" t="s">
        <v>2716</v>
      </c>
      <c r="B1573" s="383">
        <v>1</v>
      </c>
      <c r="C1573" s="383">
        <v>11</v>
      </c>
      <c r="D1573" s="383">
        <v>12</v>
      </c>
      <c r="E1573" s="383">
        <v>18</v>
      </c>
      <c r="F1573" s="383">
        <v>6</v>
      </c>
      <c r="G1573" s="385" t="s">
        <v>2717</v>
      </c>
      <c r="H1573" s="385" t="s">
        <v>2718</v>
      </c>
      <c r="I1573" s="385" t="s">
        <v>2719</v>
      </c>
      <c r="J1573" s="389">
        <f>134047000-80000000</f>
        <v>54047000</v>
      </c>
    </row>
    <row r="1574" spans="1:12" ht="33">
      <c r="A1574" s="383" t="s">
        <v>2720</v>
      </c>
      <c r="B1574" s="383">
        <v>1</v>
      </c>
      <c r="C1574" s="383">
        <v>11</v>
      </c>
      <c r="D1574" s="383">
        <v>12</v>
      </c>
      <c r="E1574" s="383">
        <v>18</v>
      </c>
      <c r="F1574" s="383">
        <v>7</v>
      </c>
      <c r="G1574" s="385" t="s">
        <v>2721</v>
      </c>
      <c r="H1574" s="385" t="s">
        <v>2722</v>
      </c>
      <c r="I1574" s="385" t="s">
        <v>2723</v>
      </c>
      <c r="J1574" s="389">
        <f>875915000-200000000</f>
        <v>675915000</v>
      </c>
    </row>
    <row r="1575" spans="1:12" ht="33">
      <c r="A1575" s="383" t="s">
        <v>2724</v>
      </c>
      <c r="B1575" s="383">
        <v>1</v>
      </c>
      <c r="C1575" s="383">
        <v>11</v>
      </c>
      <c r="D1575" s="383">
        <v>12</v>
      </c>
      <c r="E1575" s="383">
        <v>18</v>
      </c>
      <c r="F1575" s="383">
        <v>9</v>
      </c>
      <c r="G1575" s="385" t="s">
        <v>2725</v>
      </c>
      <c r="H1575" s="385" t="s">
        <v>2726</v>
      </c>
      <c r="I1575" s="385" t="s">
        <v>2727</v>
      </c>
      <c r="J1575" s="389">
        <f>93050000-40000000</f>
        <v>53050000</v>
      </c>
    </row>
    <row r="1576" spans="1:12">
      <c r="A1576" s="383" t="s">
        <v>2728</v>
      </c>
      <c r="B1576" s="383">
        <v>1</v>
      </c>
      <c r="C1576" s="383">
        <v>11</v>
      </c>
      <c r="D1576" s="383">
        <v>12</v>
      </c>
      <c r="E1576" s="383">
        <v>18</v>
      </c>
      <c r="F1576" s="383">
        <v>10</v>
      </c>
      <c r="G1576" s="385" t="s">
        <v>2729</v>
      </c>
      <c r="H1576" s="385" t="s">
        <v>2730</v>
      </c>
      <c r="I1576" s="385" t="s">
        <v>2731</v>
      </c>
      <c r="J1576" s="389">
        <f>218085000-25000000</f>
        <v>193085000</v>
      </c>
    </row>
    <row r="1577" spans="1:12" ht="49.5">
      <c r="A1577" s="383" t="s">
        <v>2732</v>
      </c>
      <c r="B1577" s="383">
        <v>1</v>
      </c>
      <c r="C1577" s="383">
        <v>11</v>
      </c>
      <c r="D1577" s="383">
        <v>12</v>
      </c>
      <c r="E1577" s="383">
        <v>18</v>
      </c>
      <c r="F1577" s="383">
        <v>11</v>
      </c>
      <c r="G1577" s="385" t="s">
        <v>2733</v>
      </c>
      <c r="H1577" s="385" t="s">
        <v>2734</v>
      </c>
      <c r="I1577" s="385" t="s">
        <v>2735</v>
      </c>
      <c r="J1577" s="389">
        <f>117440000-30000000</f>
        <v>87440000</v>
      </c>
    </row>
    <row r="1578" spans="1:12">
      <c r="A1578" s="383" t="s">
        <v>2736</v>
      </c>
      <c r="B1578" s="383">
        <v>1</v>
      </c>
      <c r="C1578" s="383">
        <v>11</v>
      </c>
      <c r="D1578" s="383">
        <v>12</v>
      </c>
      <c r="E1578" s="383">
        <v>18</v>
      </c>
      <c r="F1578" s="383">
        <v>12</v>
      </c>
      <c r="G1578" s="385" t="s">
        <v>2737</v>
      </c>
      <c r="H1578" s="385" t="s">
        <v>2738</v>
      </c>
      <c r="I1578" s="385" t="s">
        <v>2740</v>
      </c>
      <c r="J1578" s="389">
        <f>26032500-2250000</f>
        <v>23782500</v>
      </c>
    </row>
    <row r="1579" spans="1:12">
      <c r="A1579" s="383" t="s">
        <v>2736</v>
      </c>
      <c r="B1579" s="383">
        <v>1</v>
      </c>
      <c r="C1579" s="383">
        <v>11</v>
      </c>
      <c r="D1579" s="383">
        <v>12</v>
      </c>
      <c r="E1579" s="383">
        <v>18</v>
      </c>
      <c r="F1579" s="383">
        <v>12</v>
      </c>
      <c r="G1579" s="385" t="s">
        <v>2741</v>
      </c>
      <c r="H1579" s="385" t="s">
        <v>2742</v>
      </c>
      <c r="I1579" s="397">
        <v>1</v>
      </c>
      <c r="J1579" s="389">
        <f>142552500-30000000</f>
        <v>112552500</v>
      </c>
    </row>
    <row r="1580" spans="1:12" ht="33">
      <c r="A1580" s="383" t="s">
        <v>2743</v>
      </c>
      <c r="B1580" s="383">
        <v>1</v>
      </c>
      <c r="C1580" s="383">
        <v>11</v>
      </c>
      <c r="D1580" s="383">
        <v>12</v>
      </c>
      <c r="E1580" s="383">
        <v>19</v>
      </c>
      <c r="F1580" s="383">
        <v>9</v>
      </c>
      <c r="G1580" s="384" t="s">
        <v>2744</v>
      </c>
      <c r="H1580" s="385"/>
      <c r="I1580" s="386"/>
      <c r="J1580" s="387">
        <f>SUM(J1581)</f>
        <v>40725000</v>
      </c>
      <c r="L1580" s="413">
        <f>J1580</f>
        <v>40725000</v>
      </c>
    </row>
    <row r="1581" spans="1:12" ht="33">
      <c r="A1581" s="383" t="s">
        <v>2745</v>
      </c>
      <c r="B1581" s="383">
        <v>1</v>
      </c>
      <c r="C1581" s="383">
        <v>11</v>
      </c>
      <c r="D1581" s="383">
        <v>12</v>
      </c>
      <c r="E1581" s="383">
        <v>19</v>
      </c>
      <c r="F1581" s="383">
        <v>2</v>
      </c>
      <c r="G1581" s="385" t="s">
        <v>2746</v>
      </c>
      <c r="H1581" s="385" t="s">
        <v>2747</v>
      </c>
      <c r="I1581" s="385" t="s">
        <v>1707</v>
      </c>
      <c r="J1581" s="389">
        <f>47725000-7000000</f>
        <v>40725000</v>
      </c>
    </row>
    <row r="1582" spans="1:12" ht="33">
      <c r="A1582" s="383" t="s">
        <v>2748</v>
      </c>
      <c r="B1582" s="383">
        <v>1</v>
      </c>
      <c r="C1582" s="383">
        <v>11</v>
      </c>
      <c r="D1582" s="383">
        <v>12</v>
      </c>
      <c r="E1582" s="383">
        <v>20</v>
      </c>
      <c r="F1582" s="383" t="s">
        <v>8031</v>
      </c>
      <c r="G1582" s="384" t="s">
        <v>2749</v>
      </c>
      <c r="H1582" s="385"/>
      <c r="I1582" s="386"/>
      <c r="J1582" s="387">
        <f>SUM(J1583:J1587)</f>
        <v>204557500</v>
      </c>
      <c r="L1582" s="413">
        <f>J1582</f>
        <v>204557500</v>
      </c>
    </row>
    <row r="1583" spans="1:12" ht="49.5">
      <c r="A1583" s="383" t="s">
        <v>2750</v>
      </c>
      <c r="B1583" s="383">
        <v>1</v>
      </c>
      <c r="C1583" s="383">
        <v>11</v>
      </c>
      <c r="D1583" s="383">
        <v>12</v>
      </c>
      <c r="E1583" s="383">
        <v>20</v>
      </c>
      <c r="F1583" s="383">
        <v>1</v>
      </c>
      <c r="G1583" s="385" t="s">
        <v>2751</v>
      </c>
      <c r="H1583" s="385" t="s">
        <v>2752</v>
      </c>
      <c r="I1583" s="385" t="s">
        <v>2753</v>
      </c>
      <c r="J1583" s="389">
        <v>5010000</v>
      </c>
    </row>
    <row r="1584" spans="1:12" ht="49.5">
      <c r="A1584" s="383" t="s">
        <v>2754</v>
      </c>
      <c r="B1584" s="383">
        <v>1</v>
      </c>
      <c r="C1584" s="383">
        <v>11</v>
      </c>
      <c r="D1584" s="383">
        <v>12</v>
      </c>
      <c r="E1584" s="383">
        <v>20</v>
      </c>
      <c r="F1584" s="383">
        <v>2</v>
      </c>
      <c r="G1584" s="385" t="s">
        <v>2755</v>
      </c>
      <c r="H1584" s="385" t="s">
        <v>2756</v>
      </c>
      <c r="I1584" s="385" t="s">
        <v>2757</v>
      </c>
      <c r="J1584" s="389">
        <f>28775000-18000000</f>
        <v>10775000</v>
      </c>
    </row>
    <row r="1585" spans="1:13" ht="33">
      <c r="A1585" s="383" t="s">
        <v>2758</v>
      </c>
      <c r="B1585" s="383">
        <v>1</v>
      </c>
      <c r="C1585" s="383">
        <v>11</v>
      </c>
      <c r="D1585" s="383">
        <v>12</v>
      </c>
      <c r="E1585" s="383">
        <v>20</v>
      </c>
      <c r="F1585" s="383">
        <v>4</v>
      </c>
      <c r="G1585" s="385" t="s">
        <v>2759</v>
      </c>
      <c r="H1585" s="385" t="s">
        <v>2760</v>
      </c>
      <c r="I1585" s="385" t="s">
        <v>2625</v>
      </c>
      <c r="J1585" s="389">
        <f>175902500-75000000</f>
        <v>100902500</v>
      </c>
    </row>
    <row r="1586" spans="1:13">
      <c r="A1586" s="383" t="s">
        <v>2761</v>
      </c>
      <c r="B1586" s="383">
        <v>1</v>
      </c>
      <c r="C1586" s="383">
        <v>11</v>
      </c>
      <c r="D1586" s="383">
        <v>12</v>
      </c>
      <c r="E1586" s="383">
        <v>20</v>
      </c>
      <c r="F1586" s="383">
        <v>5</v>
      </c>
      <c r="G1586" s="385" t="s">
        <v>2762</v>
      </c>
      <c r="H1586" s="385" t="s">
        <v>2763</v>
      </c>
      <c r="I1586" s="385" t="s">
        <v>2764</v>
      </c>
      <c r="J1586" s="389">
        <f>33160000-600000</f>
        <v>32560000</v>
      </c>
    </row>
    <row r="1587" spans="1:13" ht="33">
      <c r="A1587" s="383" t="s">
        <v>2765</v>
      </c>
      <c r="B1587" s="383">
        <v>1</v>
      </c>
      <c r="C1587" s="383">
        <v>11</v>
      </c>
      <c r="D1587" s="383">
        <v>12</v>
      </c>
      <c r="E1587" s="383">
        <v>20</v>
      </c>
      <c r="F1587" s="383">
        <v>6</v>
      </c>
      <c r="G1587" s="385" t="s">
        <v>2766</v>
      </c>
      <c r="H1587" s="385" t="s">
        <v>2767</v>
      </c>
      <c r="I1587" s="397">
        <v>1</v>
      </c>
      <c r="J1587" s="389">
        <f>56660000-1350000</f>
        <v>55310000</v>
      </c>
    </row>
    <row r="1588" spans="1:13" ht="33">
      <c r="A1588" s="383" t="s">
        <v>2768</v>
      </c>
      <c r="B1588" s="383">
        <v>1</v>
      </c>
      <c r="C1588" s="383">
        <v>11</v>
      </c>
      <c r="D1588" s="383">
        <v>12</v>
      </c>
      <c r="E1588" s="383">
        <v>21</v>
      </c>
      <c r="F1588" s="383">
        <v>1</v>
      </c>
      <c r="G1588" s="384" t="s">
        <v>2769</v>
      </c>
      <c r="H1588" s="385"/>
      <c r="I1588" s="386"/>
      <c r="J1588" s="387">
        <f>SUM(J1589)</f>
        <v>12100000</v>
      </c>
      <c r="L1588" s="413">
        <f>J1588</f>
        <v>12100000</v>
      </c>
    </row>
    <row r="1589" spans="1:13" ht="49.5">
      <c r="A1589" s="383" t="s">
        <v>2770</v>
      </c>
      <c r="B1589" s="383">
        <v>1</v>
      </c>
      <c r="C1589" s="383">
        <v>11</v>
      </c>
      <c r="D1589" s="383">
        <v>12</v>
      </c>
      <c r="E1589" s="383">
        <v>21</v>
      </c>
      <c r="F1589" s="383">
        <v>1</v>
      </c>
      <c r="G1589" s="385" t="s">
        <v>2771</v>
      </c>
      <c r="H1589" s="385" t="s">
        <v>2772</v>
      </c>
      <c r="I1589" s="385" t="s">
        <v>2625</v>
      </c>
      <c r="J1589" s="389">
        <f>14100000-2000000</f>
        <v>12100000</v>
      </c>
    </row>
    <row r="1590" spans="1:13" ht="33">
      <c r="A1590" s="383" t="s">
        <v>2773</v>
      </c>
      <c r="B1590" s="383">
        <v>1</v>
      </c>
      <c r="C1590" s="383">
        <v>11</v>
      </c>
      <c r="D1590" s="383">
        <v>12</v>
      </c>
      <c r="E1590" s="383">
        <v>22</v>
      </c>
      <c r="F1590" s="383">
        <v>2</v>
      </c>
      <c r="G1590" s="384" t="s">
        <v>2774</v>
      </c>
      <c r="H1590" s="385"/>
      <c r="I1590" s="386"/>
      <c r="J1590" s="387">
        <f>SUM(J1591:J1592)</f>
        <v>118612500</v>
      </c>
      <c r="L1590" s="413">
        <f>J1590</f>
        <v>118612500</v>
      </c>
    </row>
    <row r="1591" spans="1:13" ht="33">
      <c r="A1591" s="383" t="s">
        <v>2775</v>
      </c>
      <c r="B1591" s="383">
        <v>1</v>
      </c>
      <c r="C1591" s="383">
        <v>11</v>
      </c>
      <c r="D1591" s="383">
        <v>12</v>
      </c>
      <c r="E1591" s="383">
        <v>22</v>
      </c>
      <c r="F1591" s="383">
        <v>1</v>
      </c>
      <c r="G1591" s="385" t="s">
        <v>2776</v>
      </c>
      <c r="H1591" s="385" t="s">
        <v>2777</v>
      </c>
      <c r="I1591" s="385" t="s">
        <v>2778</v>
      </c>
      <c r="J1591" s="389">
        <f>98065000-30000000</f>
        <v>68065000</v>
      </c>
    </row>
    <row r="1592" spans="1:13">
      <c r="A1592" s="383" t="s">
        <v>2779</v>
      </c>
      <c r="B1592" s="383">
        <v>1</v>
      </c>
      <c r="C1592" s="383">
        <v>11</v>
      </c>
      <c r="D1592" s="383">
        <v>12</v>
      </c>
      <c r="E1592" s="383">
        <v>22</v>
      </c>
      <c r="F1592" s="383">
        <v>2</v>
      </c>
      <c r="G1592" s="385" t="s">
        <v>2780</v>
      </c>
      <c r="H1592" s="385" t="s">
        <v>2781</v>
      </c>
      <c r="I1592" s="385" t="s">
        <v>2782</v>
      </c>
      <c r="J1592" s="389">
        <f>125547500-75000000</f>
        <v>50547500</v>
      </c>
    </row>
    <row r="1593" spans="1:13" ht="33">
      <c r="A1593" s="383" t="s">
        <v>2783</v>
      </c>
      <c r="B1593" s="383">
        <v>1</v>
      </c>
      <c r="C1593" s="383">
        <v>11</v>
      </c>
      <c r="D1593" s="383">
        <v>12</v>
      </c>
      <c r="E1593" s="383">
        <v>23</v>
      </c>
      <c r="F1593" s="383">
        <v>3</v>
      </c>
      <c r="G1593" s="384" t="s">
        <v>2784</v>
      </c>
      <c r="H1593" s="385"/>
      <c r="I1593" s="386"/>
      <c r="J1593" s="387">
        <f>SUM(J1594)</f>
        <v>54895000</v>
      </c>
      <c r="L1593" s="413">
        <f>J1593</f>
        <v>54895000</v>
      </c>
    </row>
    <row r="1594" spans="1:13">
      <c r="A1594" s="383" t="s">
        <v>2785</v>
      </c>
      <c r="B1594" s="383">
        <v>1</v>
      </c>
      <c r="C1594" s="383">
        <v>11</v>
      </c>
      <c r="D1594" s="383">
        <v>12</v>
      </c>
      <c r="E1594" s="383">
        <v>23</v>
      </c>
      <c r="F1594" s="383">
        <v>1</v>
      </c>
      <c r="G1594" s="385" t="s">
        <v>2786</v>
      </c>
      <c r="H1594" s="385" t="s">
        <v>2787</v>
      </c>
      <c r="I1594" s="385" t="s">
        <v>2757</v>
      </c>
      <c r="J1594" s="389">
        <f>114895000-60000000</f>
        <v>54895000</v>
      </c>
    </row>
    <row r="1595" spans="1:13" ht="33">
      <c r="A1595" s="383" t="s">
        <v>2788</v>
      </c>
      <c r="B1595" s="383">
        <v>1</v>
      </c>
      <c r="C1595" s="383">
        <v>11</v>
      </c>
      <c r="D1595" s="383">
        <v>12</v>
      </c>
      <c r="E1595" s="383">
        <v>24</v>
      </c>
      <c r="F1595" s="383">
        <v>4</v>
      </c>
      <c r="G1595" s="384" t="s">
        <v>2789</v>
      </c>
      <c r="H1595" s="385"/>
      <c r="I1595" s="386"/>
      <c r="J1595" s="387">
        <f>SUM(J1596)</f>
        <v>22770000</v>
      </c>
      <c r="L1595" s="413">
        <f>J1595</f>
        <v>22770000</v>
      </c>
    </row>
    <row r="1596" spans="1:13">
      <c r="A1596" s="383" t="s">
        <v>2790</v>
      </c>
      <c r="B1596" s="383">
        <v>1</v>
      </c>
      <c r="C1596" s="383">
        <v>11</v>
      </c>
      <c r="D1596" s="383">
        <v>12</v>
      </c>
      <c r="E1596" s="383">
        <v>24</v>
      </c>
      <c r="F1596" s="383">
        <v>1</v>
      </c>
      <c r="G1596" s="385" t="s">
        <v>2791</v>
      </c>
      <c r="H1596" s="385" t="s">
        <v>2792</v>
      </c>
      <c r="I1596" s="385" t="s">
        <v>2778</v>
      </c>
      <c r="J1596" s="389">
        <v>22770000</v>
      </c>
    </row>
    <row r="1597" spans="1:13" s="388" customFormat="1">
      <c r="A1597" s="449" t="s">
        <v>864</v>
      </c>
      <c r="B1597" s="449"/>
      <c r="C1597" s="449"/>
      <c r="D1597" s="449"/>
      <c r="E1597" s="449"/>
      <c r="F1597" s="449"/>
      <c r="G1597" s="449"/>
      <c r="H1597" s="449"/>
      <c r="I1597" s="384"/>
      <c r="J1597" s="387">
        <f>L1597</f>
        <v>3447909500</v>
      </c>
      <c r="L1597" s="413">
        <f>SUM(L1545:L1595)</f>
        <v>3447909500</v>
      </c>
      <c r="M1597" s="413">
        <f>L1597</f>
        <v>3447909500</v>
      </c>
    </row>
    <row r="1598" spans="1:13" s="388" customFormat="1">
      <c r="A1598" s="406"/>
      <c r="B1598" s="406"/>
      <c r="C1598" s="406"/>
      <c r="D1598" s="406"/>
      <c r="E1598" s="406"/>
      <c r="F1598" s="406"/>
      <c r="G1598" s="407"/>
      <c r="H1598" s="407"/>
      <c r="I1598" s="407"/>
      <c r="J1598" s="408"/>
      <c r="L1598" s="413"/>
    </row>
    <row r="1599" spans="1:13">
      <c r="A1599" s="376" t="s">
        <v>7965</v>
      </c>
      <c r="B1599" s="377"/>
      <c r="C1599" s="377"/>
      <c r="D1599" s="377"/>
      <c r="E1599" s="377"/>
      <c r="F1599" s="377"/>
      <c r="G1599" s="378" t="str">
        <f>VLOOKUP(D1604,Sheet3!$C$2:$D$27,2,0)</f>
        <v>: Keluarga Berencana Dan Keluarga Sejahtera</v>
      </c>
      <c r="H1599" s="374"/>
      <c r="I1599" s="374"/>
      <c r="J1599" s="375"/>
      <c r="L1599" s="413"/>
    </row>
    <row r="1600" spans="1:13">
      <c r="A1600" s="376" t="s">
        <v>3</v>
      </c>
      <c r="B1600" s="377"/>
      <c r="C1600" s="377"/>
      <c r="D1600" s="377"/>
      <c r="E1600" s="377"/>
      <c r="F1600" s="377"/>
      <c r="G1600" s="378" t="str">
        <f>VLOOKUP($C1604,Sheet3!$A$2:$B$48,2,0)</f>
        <v>: Kelurahan Bontang Kuala</v>
      </c>
      <c r="H1600" s="374"/>
      <c r="I1600" s="374"/>
      <c r="J1600" s="375"/>
      <c r="L1600" s="413"/>
    </row>
    <row r="1601" spans="1:13">
      <c r="L1601" s="413"/>
    </row>
    <row r="1602" spans="1:13" s="375" customFormat="1" ht="33">
      <c r="A1602" s="445" t="s">
        <v>69</v>
      </c>
      <c r="B1602" s="445" t="s">
        <v>7962</v>
      </c>
      <c r="C1602" s="445" t="s">
        <v>83</v>
      </c>
      <c r="D1602" s="445" t="s">
        <v>7963</v>
      </c>
      <c r="E1602" s="445" t="s">
        <v>7964</v>
      </c>
      <c r="F1602" s="445" t="s">
        <v>5508</v>
      </c>
      <c r="G1602" s="380" t="s">
        <v>8115</v>
      </c>
      <c r="H1602" s="380" t="s">
        <v>65</v>
      </c>
      <c r="I1602" s="380" t="s">
        <v>72</v>
      </c>
      <c r="J1602" s="380" t="s">
        <v>7961</v>
      </c>
    </row>
    <row r="1603" spans="1:13" s="411" customFormat="1" ht="12">
      <c r="A1603" s="409">
        <v>1</v>
      </c>
      <c r="B1603" s="409"/>
      <c r="C1603" s="409"/>
      <c r="D1603" s="409"/>
      <c r="E1603" s="409"/>
      <c r="F1603" s="409"/>
      <c r="G1603" s="410">
        <v>2</v>
      </c>
      <c r="H1603" s="409">
        <v>3</v>
      </c>
      <c r="I1603" s="409">
        <v>4</v>
      </c>
      <c r="J1603" s="409">
        <v>5</v>
      </c>
    </row>
    <row r="1604" spans="1:13" ht="33">
      <c r="A1604" s="383" t="s">
        <v>2743</v>
      </c>
      <c r="B1604" s="383">
        <v>1</v>
      </c>
      <c r="C1604" s="383">
        <v>28</v>
      </c>
      <c r="D1604" s="383">
        <v>12</v>
      </c>
      <c r="E1604" s="383">
        <v>19</v>
      </c>
      <c r="F1604" s="383">
        <v>9</v>
      </c>
      <c r="G1604" s="384" t="s">
        <v>2744</v>
      </c>
      <c r="H1604" s="385"/>
      <c r="I1604" s="386"/>
      <c r="J1604" s="387">
        <f>J1605</f>
        <v>8600000</v>
      </c>
      <c r="L1604" s="413">
        <f>J1604</f>
        <v>8600000</v>
      </c>
    </row>
    <row r="1605" spans="1:13" ht="33">
      <c r="A1605" s="383" t="s">
        <v>5386</v>
      </c>
      <c r="B1605" s="383">
        <v>1</v>
      </c>
      <c r="C1605" s="383">
        <v>28</v>
      </c>
      <c r="D1605" s="383">
        <v>12</v>
      </c>
      <c r="E1605" s="383">
        <v>19</v>
      </c>
      <c r="F1605" s="383">
        <v>3</v>
      </c>
      <c r="G1605" s="385" t="s">
        <v>4977</v>
      </c>
      <c r="H1605" s="385" t="s">
        <v>5387</v>
      </c>
      <c r="I1605" s="385" t="s">
        <v>5388</v>
      </c>
      <c r="J1605" s="389">
        <v>8600000</v>
      </c>
    </row>
    <row r="1606" spans="1:13" s="388" customFormat="1">
      <c r="A1606" s="449" t="s">
        <v>864</v>
      </c>
      <c r="B1606" s="449"/>
      <c r="C1606" s="449"/>
      <c r="D1606" s="449"/>
      <c r="E1606" s="449"/>
      <c r="F1606" s="449"/>
      <c r="G1606" s="449"/>
      <c r="H1606" s="449"/>
      <c r="I1606" s="384"/>
      <c r="J1606" s="387">
        <f>L1606</f>
        <v>8600000</v>
      </c>
      <c r="L1606" s="413">
        <f>SUM(L1604:L1605)</f>
        <v>8600000</v>
      </c>
      <c r="M1606" s="413">
        <f>L1606</f>
        <v>8600000</v>
      </c>
    </row>
    <row r="1607" spans="1:13">
      <c r="A1607" s="376" t="s">
        <v>7965</v>
      </c>
      <c r="B1607" s="377"/>
      <c r="C1607" s="377"/>
      <c r="D1607" s="377"/>
      <c r="E1607" s="377"/>
      <c r="F1607" s="377"/>
      <c r="G1607" s="378" t="str">
        <f>VLOOKUP(D1609,Sheet3!$C$2:$D$27,2,0)</f>
        <v>: Keluarga Berencana Dan Keluarga Sejahtera</v>
      </c>
      <c r="H1607" s="374"/>
      <c r="I1607" s="374"/>
      <c r="J1607" s="375"/>
      <c r="L1607" s="413"/>
    </row>
    <row r="1608" spans="1:13">
      <c r="A1608" s="376" t="s">
        <v>3</v>
      </c>
      <c r="B1608" s="377"/>
      <c r="C1608" s="377"/>
      <c r="D1608" s="377"/>
      <c r="E1608" s="377"/>
      <c r="F1608" s="377"/>
      <c r="G1608" s="378" t="str">
        <f>VLOOKUP($C1609,Sheet3!$A$2:$B$48,2,0)</f>
        <v>: Kelurahan Gunung Telihan</v>
      </c>
      <c r="H1608" s="374"/>
      <c r="I1608" s="374"/>
      <c r="J1608" s="375"/>
      <c r="L1608" s="413"/>
    </row>
    <row r="1609" spans="1:13" ht="33">
      <c r="A1609" s="383" t="s">
        <v>2743</v>
      </c>
      <c r="B1609" s="383">
        <v>1</v>
      </c>
      <c r="C1609" s="383">
        <v>41</v>
      </c>
      <c r="D1609" s="383">
        <v>12</v>
      </c>
      <c r="E1609" s="383">
        <v>19</v>
      </c>
      <c r="F1609" s="383">
        <v>9</v>
      </c>
      <c r="G1609" s="384" t="s">
        <v>2744</v>
      </c>
      <c r="H1609" s="385"/>
      <c r="I1609" s="386"/>
      <c r="J1609" s="387">
        <f>J1610</f>
        <v>7200000</v>
      </c>
      <c r="L1609" s="413">
        <f>J1609</f>
        <v>7200000</v>
      </c>
    </row>
    <row r="1610" spans="1:13">
      <c r="A1610" s="383" t="s">
        <v>5386</v>
      </c>
      <c r="B1610" s="383">
        <v>1</v>
      </c>
      <c r="C1610" s="383">
        <v>41</v>
      </c>
      <c r="D1610" s="383">
        <v>12</v>
      </c>
      <c r="E1610" s="383">
        <v>19</v>
      </c>
      <c r="F1610" s="383">
        <v>3</v>
      </c>
      <c r="G1610" s="385" t="s">
        <v>4977</v>
      </c>
      <c r="H1610" s="385" t="s">
        <v>6028</v>
      </c>
      <c r="I1610" s="385" t="s">
        <v>6027</v>
      </c>
      <c r="J1610" s="389">
        <v>7200000</v>
      </c>
    </row>
    <row r="1611" spans="1:13" s="388" customFormat="1">
      <c r="A1611" s="449" t="s">
        <v>864</v>
      </c>
      <c r="B1611" s="449"/>
      <c r="C1611" s="449"/>
      <c r="D1611" s="449"/>
      <c r="E1611" s="449"/>
      <c r="F1611" s="449"/>
      <c r="G1611" s="449"/>
      <c r="H1611" s="449"/>
      <c r="I1611" s="384"/>
      <c r="J1611" s="387">
        <f>L1611</f>
        <v>7200000</v>
      </c>
      <c r="L1611" s="413">
        <f>SUM(L1609:L1610)</f>
        <v>7200000</v>
      </c>
      <c r="M1611" s="413">
        <f>L1611</f>
        <v>7200000</v>
      </c>
    </row>
    <row r="1612" spans="1:13" s="388" customFormat="1">
      <c r="A1612" s="406"/>
      <c r="B1612" s="406"/>
      <c r="C1612" s="406"/>
      <c r="D1612" s="406"/>
      <c r="E1612" s="406"/>
      <c r="F1612" s="406"/>
      <c r="G1612" s="407"/>
      <c r="H1612" s="407"/>
      <c r="I1612" s="407"/>
      <c r="J1612" s="408"/>
      <c r="L1612" s="413"/>
    </row>
    <row r="1613" spans="1:13">
      <c r="A1613" s="376" t="s">
        <v>7965</v>
      </c>
      <c r="B1613" s="377"/>
      <c r="C1613" s="377"/>
      <c r="D1613" s="377"/>
      <c r="E1613" s="377"/>
      <c r="F1613" s="377"/>
      <c r="G1613" s="378" t="str">
        <f>VLOOKUP(D1618,Sheet3!$C$2:$D$27,2,0)</f>
        <v>: Sosial</v>
      </c>
      <c r="H1613" s="374"/>
      <c r="I1613" s="374"/>
      <c r="J1613" s="375"/>
      <c r="L1613" s="413"/>
    </row>
    <row r="1614" spans="1:13">
      <c r="A1614" s="376" t="s">
        <v>3</v>
      </c>
      <c r="B1614" s="377"/>
      <c r="C1614" s="377"/>
      <c r="D1614" s="377"/>
      <c r="E1614" s="377"/>
      <c r="F1614" s="377"/>
      <c r="G1614" s="378" t="str">
        <f>VLOOKUP($C1618,Sheet3!$A$2:$B$48,2,0)</f>
        <v>: Dinas Sosial dan Tenaga Kerja</v>
      </c>
      <c r="H1614" s="374"/>
      <c r="I1614" s="374"/>
      <c r="J1614" s="375"/>
      <c r="L1614" s="413"/>
    </row>
    <row r="1615" spans="1:13">
      <c r="L1615" s="413"/>
    </row>
    <row r="1616" spans="1:13" s="375" customFormat="1" ht="33">
      <c r="A1616" s="445" t="s">
        <v>69</v>
      </c>
      <c r="B1616" s="445" t="s">
        <v>7962</v>
      </c>
      <c r="C1616" s="445" t="s">
        <v>83</v>
      </c>
      <c r="D1616" s="445" t="s">
        <v>7963</v>
      </c>
      <c r="E1616" s="445" t="s">
        <v>7964</v>
      </c>
      <c r="F1616" s="445" t="s">
        <v>5508</v>
      </c>
      <c r="G1616" s="380" t="s">
        <v>8115</v>
      </c>
      <c r="H1616" s="380" t="s">
        <v>65</v>
      </c>
      <c r="I1616" s="380" t="s">
        <v>72</v>
      </c>
      <c r="J1616" s="380" t="s">
        <v>7961</v>
      </c>
    </row>
    <row r="1617" spans="1:12" s="411" customFormat="1" ht="12">
      <c r="A1617" s="409">
        <v>1</v>
      </c>
      <c r="B1617" s="409"/>
      <c r="C1617" s="409"/>
      <c r="D1617" s="409"/>
      <c r="E1617" s="409"/>
      <c r="F1617" s="409"/>
      <c r="G1617" s="410">
        <v>2</v>
      </c>
      <c r="H1617" s="409">
        <v>3</v>
      </c>
      <c r="I1617" s="409">
        <v>4</v>
      </c>
      <c r="J1617" s="409">
        <v>5</v>
      </c>
    </row>
    <row r="1618" spans="1:12">
      <c r="A1618" s="383" t="s">
        <v>2796</v>
      </c>
      <c r="B1618" s="383">
        <v>1</v>
      </c>
      <c r="C1618" s="383">
        <v>12</v>
      </c>
      <c r="D1618" s="383">
        <v>13</v>
      </c>
      <c r="E1618" s="383">
        <v>1</v>
      </c>
      <c r="F1618" s="383" t="s">
        <v>8031</v>
      </c>
      <c r="G1618" s="384" t="s">
        <v>79</v>
      </c>
      <c r="H1618" s="385"/>
      <c r="I1618" s="386"/>
      <c r="J1618" s="387">
        <f>SUM(J1619:J1629)</f>
        <v>3902222000</v>
      </c>
      <c r="L1618" s="413">
        <f>J1618</f>
        <v>3902222000</v>
      </c>
    </row>
    <row r="1619" spans="1:12" ht="33">
      <c r="A1619" s="383" t="s">
        <v>2797</v>
      </c>
      <c r="B1619" s="383">
        <v>1</v>
      </c>
      <c r="C1619" s="383">
        <v>12</v>
      </c>
      <c r="D1619" s="383">
        <v>13</v>
      </c>
      <c r="E1619" s="383">
        <v>1</v>
      </c>
      <c r="F1619" s="383">
        <v>1</v>
      </c>
      <c r="G1619" s="385" t="s">
        <v>81</v>
      </c>
      <c r="H1619" s="385" t="s">
        <v>2798</v>
      </c>
      <c r="I1619" s="385" t="s">
        <v>2799</v>
      </c>
      <c r="J1619" s="389">
        <f>6750000-750000</f>
        <v>6000000</v>
      </c>
    </row>
    <row r="1620" spans="1:12" ht="33">
      <c r="A1620" s="383" t="s">
        <v>2800</v>
      </c>
      <c r="B1620" s="383">
        <v>1</v>
      </c>
      <c r="C1620" s="383">
        <v>12</v>
      </c>
      <c r="D1620" s="383">
        <v>13</v>
      </c>
      <c r="E1620" s="383">
        <v>1</v>
      </c>
      <c r="F1620" s="383">
        <v>2</v>
      </c>
      <c r="G1620" s="385" t="s">
        <v>86</v>
      </c>
      <c r="H1620" s="385" t="s">
        <v>2801</v>
      </c>
      <c r="I1620" s="385" t="s">
        <v>872</v>
      </c>
      <c r="J1620" s="389">
        <v>56316000</v>
      </c>
    </row>
    <row r="1621" spans="1:12" ht="33">
      <c r="A1621" s="383" t="s">
        <v>2802</v>
      </c>
      <c r="B1621" s="383">
        <v>1</v>
      </c>
      <c r="C1621" s="383">
        <v>12</v>
      </c>
      <c r="D1621" s="383">
        <v>13</v>
      </c>
      <c r="E1621" s="383">
        <v>1</v>
      </c>
      <c r="F1621" s="383">
        <v>6</v>
      </c>
      <c r="G1621" s="385" t="s">
        <v>90</v>
      </c>
      <c r="H1621" s="385" t="s">
        <v>2803</v>
      </c>
      <c r="I1621" s="385" t="s">
        <v>2804</v>
      </c>
      <c r="J1621" s="389">
        <f>12403000-1000000</f>
        <v>11403000</v>
      </c>
    </row>
    <row r="1622" spans="1:12">
      <c r="A1622" s="383" t="s">
        <v>2805</v>
      </c>
      <c r="B1622" s="383">
        <v>1</v>
      </c>
      <c r="C1622" s="383">
        <v>12</v>
      </c>
      <c r="D1622" s="383">
        <v>13</v>
      </c>
      <c r="E1622" s="383">
        <v>1</v>
      </c>
      <c r="F1622" s="383">
        <v>10</v>
      </c>
      <c r="G1622" s="385" t="s">
        <v>94</v>
      </c>
      <c r="H1622" s="385" t="s">
        <v>2806</v>
      </c>
      <c r="I1622" s="385" t="s">
        <v>2807</v>
      </c>
      <c r="J1622" s="389">
        <f>104189000-8000000</f>
        <v>96189000</v>
      </c>
    </row>
    <row r="1623" spans="1:12">
      <c r="A1623" s="383" t="s">
        <v>2808</v>
      </c>
      <c r="B1623" s="383">
        <v>1</v>
      </c>
      <c r="C1623" s="383">
        <v>12</v>
      </c>
      <c r="D1623" s="383">
        <v>13</v>
      </c>
      <c r="E1623" s="383">
        <v>1</v>
      </c>
      <c r="F1623" s="383">
        <v>11</v>
      </c>
      <c r="G1623" s="385" t="s">
        <v>97</v>
      </c>
      <c r="H1623" s="385" t="s">
        <v>2809</v>
      </c>
      <c r="I1623" s="385" t="s">
        <v>872</v>
      </c>
      <c r="J1623" s="389">
        <f>58305000-3000000</f>
        <v>55305000</v>
      </c>
    </row>
    <row r="1624" spans="1:12">
      <c r="A1624" s="383" t="s">
        <v>2810</v>
      </c>
      <c r="B1624" s="383">
        <v>1</v>
      </c>
      <c r="C1624" s="383">
        <v>12</v>
      </c>
      <c r="D1624" s="383">
        <v>13</v>
      </c>
      <c r="E1624" s="383">
        <v>1</v>
      </c>
      <c r="F1624" s="383">
        <v>13</v>
      </c>
      <c r="G1624" s="385" t="s">
        <v>103</v>
      </c>
      <c r="H1624" s="385" t="s">
        <v>2811</v>
      </c>
      <c r="I1624" s="385" t="s">
        <v>2812</v>
      </c>
      <c r="J1624" s="389">
        <f>465373000-100000000</f>
        <v>365373000</v>
      </c>
    </row>
    <row r="1625" spans="1:12">
      <c r="A1625" s="383" t="s">
        <v>2813</v>
      </c>
      <c r="B1625" s="383">
        <v>1</v>
      </c>
      <c r="C1625" s="383">
        <v>12</v>
      </c>
      <c r="D1625" s="383">
        <v>13</v>
      </c>
      <c r="E1625" s="383">
        <v>1</v>
      </c>
      <c r="F1625" s="383">
        <v>15</v>
      </c>
      <c r="G1625" s="385" t="s">
        <v>110</v>
      </c>
      <c r="H1625" s="385" t="s">
        <v>2814</v>
      </c>
      <c r="I1625" s="385" t="s">
        <v>2815</v>
      </c>
      <c r="J1625" s="389">
        <v>55840000</v>
      </c>
    </row>
    <row r="1626" spans="1:12">
      <c r="A1626" s="383" t="s">
        <v>2816</v>
      </c>
      <c r="B1626" s="383">
        <v>1</v>
      </c>
      <c r="C1626" s="383">
        <v>12</v>
      </c>
      <c r="D1626" s="383">
        <v>13</v>
      </c>
      <c r="E1626" s="383">
        <v>1</v>
      </c>
      <c r="F1626" s="383">
        <v>16</v>
      </c>
      <c r="G1626" s="385" t="s">
        <v>113</v>
      </c>
      <c r="H1626" s="385" t="s">
        <v>2817</v>
      </c>
      <c r="I1626" s="385" t="s">
        <v>1749</v>
      </c>
      <c r="J1626" s="389">
        <f>27775000-3000000</f>
        <v>24775000</v>
      </c>
    </row>
    <row r="1627" spans="1:12">
      <c r="A1627" s="383" t="s">
        <v>2818</v>
      </c>
      <c r="B1627" s="383">
        <v>1</v>
      </c>
      <c r="C1627" s="383">
        <v>12</v>
      </c>
      <c r="D1627" s="383">
        <v>13</v>
      </c>
      <c r="E1627" s="383">
        <v>1</v>
      </c>
      <c r="F1627" s="383">
        <v>17</v>
      </c>
      <c r="G1627" s="385" t="s">
        <v>116</v>
      </c>
      <c r="H1627" s="385" t="s">
        <v>2819</v>
      </c>
      <c r="I1627" s="385" t="s">
        <v>872</v>
      </c>
      <c r="J1627" s="389">
        <v>44690000</v>
      </c>
    </row>
    <row r="1628" spans="1:12">
      <c r="A1628" s="383" t="s">
        <v>2820</v>
      </c>
      <c r="B1628" s="383">
        <v>1</v>
      </c>
      <c r="C1628" s="383">
        <v>12</v>
      </c>
      <c r="D1628" s="383">
        <v>13</v>
      </c>
      <c r="E1628" s="383">
        <v>1</v>
      </c>
      <c r="F1628" s="383">
        <v>18</v>
      </c>
      <c r="G1628" s="385" t="s">
        <v>120</v>
      </c>
      <c r="H1628" s="385" t="s">
        <v>2821</v>
      </c>
      <c r="I1628" s="385" t="s">
        <v>872</v>
      </c>
      <c r="J1628" s="389">
        <f>696140000-150000000</f>
        <v>546140000</v>
      </c>
    </row>
    <row r="1629" spans="1:12">
      <c r="A1629" s="383" t="s">
        <v>2822</v>
      </c>
      <c r="B1629" s="383">
        <v>1</v>
      </c>
      <c r="C1629" s="383">
        <v>12</v>
      </c>
      <c r="D1629" s="383">
        <v>13</v>
      </c>
      <c r="E1629" s="383">
        <v>1</v>
      </c>
      <c r="F1629" s="383">
        <v>19</v>
      </c>
      <c r="G1629" s="385" t="s">
        <v>124</v>
      </c>
      <c r="H1629" s="385" t="s">
        <v>2823</v>
      </c>
      <c r="I1629" s="385" t="s">
        <v>6784</v>
      </c>
      <c r="J1629" s="389">
        <v>2640191000</v>
      </c>
    </row>
    <row r="1630" spans="1:12">
      <c r="A1630" s="383" t="s">
        <v>2824</v>
      </c>
      <c r="B1630" s="383">
        <v>1</v>
      </c>
      <c r="C1630" s="383">
        <v>12</v>
      </c>
      <c r="D1630" s="383">
        <v>13</v>
      </c>
      <c r="E1630" s="383">
        <v>2</v>
      </c>
      <c r="F1630" s="383" t="s">
        <v>8031</v>
      </c>
      <c r="G1630" s="384" t="s">
        <v>127</v>
      </c>
      <c r="H1630" s="385"/>
      <c r="I1630" s="386"/>
      <c r="J1630" s="387">
        <f>SUM(J1631:J1633)</f>
        <v>584755000</v>
      </c>
      <c r="L1630" s="413">
        <f>J1630</f>
        <v>584755000</v>
      </c>
    </row>
    <row r="1631" spans="1:12" ht="33">
      <c r="A1631" s="383" t="s">
        <v>2825</v>
      </c>
      <c r="B1631" s="383">
        <v>1</v>
      </c>
      <c r="C1631" s="383">
        <v>12</v>
      </c>
      <c r="D1631" s="383">
        <v>13</v>
      </c>
      <c r="E1631" s="383">
        <v>2</v>
      </c>
      <c r="F1631" s="383">
        <v>23</v>
      </c>
      <c r="G1631" s="385" t="s">
        <v>129</v>
      </c>
      <c r="H1631" s="385" t="s">
        <v>2826</v>
      </c>
      <c r="I1631" s="385" t="s">
        <v>2827</v>
      </c>
      <c r="J1631" s="389">
        <v>549240000</v>
      </c>
    </row>
    <row r="1632" spans="1:12">
      <c r="A1632" s="383" t="s">
        <v>2828</v>
      </c>
      <c r="B1632" s="383">
        <v>1</v>
      </c>
      <c r="C1632" s="383">
        <v>12</v>
      </c>
      <c r="D1632" s="383">
        <v>13</v>
      </c>
      <c r="E1632" s="383">
        <v>2</v>
      </c>
      <c r="F1632" s="383">
        <v>25</v>
      </c>
      <c r="G1632" s="385" t="s">
        <v>879</v>
      </c>
      <c r="H1632" s="385" t="s">
        <v>2829</v>
      </c>
      <c r="I1632" s="385" t="s">
        <v>1749</v>
      </c>
      <c r="J1632" s="389">
        <v>22500000</v>
      </c>
    </row>
    <row r="1633" spans="1:12">
      <c r="A1633" s="383" t="s">
        <v>2830</v>
      </c>
      <c r="B1633" s="383">
        <v>1</v>
      </c>
      <c r="C1633" s="383">
        <v>12</v>
      </c>
      <c r="D1633" s="383">
        <v>13</v>
      </c>
      <c r="E1633" s="383">
        <v>2</v>
      </c>
      <c r="F1633" s="383">
        <v>30</v>
      </c>
      <c r="G1633" s="385" t="s">
        <v>2500</v>
      </c>
      <c r="H1633" s="385" t="s">
        <v>2831</v>
      </c>
      <c r="I1633" s="385" t="s">
        <v>2832</v>
      </c>
      <c r="J1633" s="389">
        <v>13015000</v>
      </c>
    </row>
    <row r="1634" spans="1:12">
      <c r="A1634" s="383" t="s">
        <v>2833</v>
      </c>
      <c r="B1634" s="383">
        <v>1</v>
      </c>
      <c r="C1634" s="383">
        <v>12</v>
      </c>
      <c r="D1634" s="383">
        <v>13</v>
      </c>
      <c r="E1634" s="383">
        <v>3</v>
      </c>
      <c r="F1634" s="383" t="s">
        <v>8031</v>
      </c>
      <c r="G1634" s="384" t="s">
        <v>137</v>
      </c>
      <c r="H1634" s="385"/>
      <c r="I1634" s="386"/>
      <c r="J1634" s="387">
        <f>SUM(J1635)</f>
        <v>49720000</v>
      </c>
      <c r="L1634" s="413">
        <f>J1634</f>
        <v>49720000</v>
      </c>
    </row>
    <row r="1635" spans="1:12">
      <c r="A1635" s="383" t="s">
        <v>2834</v>
      </c>
      <c r="B1635" s="383">
        <v>1</v>
      </c>
      <c r="C1635" s="383">
        <v>12</v>
      </c>
      <c r="D1635" s="383">
        <v>13</v>
      </c>
      <c r="E1635" s="383">
        <v>3</v>
      </c>
      <c r="F1635" s="383">
        <v>5</v>
      </c>
      <c r="G1635" s="385" t="s">
        <v>139</v>
      </c>
      <c r="H1635" s="385" t="s">
        <v>2835</v>
      </c>
      <c r="I1635" s="385" t="s">
        <v>2836</v>
      </c>
      <c r="J1635" s="389">
        <v>49720000</v>
      </c>
    </row>
    <row r="1636" spans="1:12">
      <c r="A1636" s="383" t="s">
        <v>2837</v>
      </c>
      <c r="B1636" s="383">
        <v>1</v>
      </c>
      <c r="C1636" s="383">
        <v>12</v>
      </c>
      <c r="D1636" s="383">
        <v>13</v>
      </c>
      <c r="E1636" s="383">
        <v>5</v>
      </c>
      <c r="F1636" s="383" t="s">
        <v>8031</v>
      </c>
      <c r="G1636" s="384" t="s">
        <v>143</v>
      </c>
      <c r="H1636" s="385"/>
      <c r="I1636" s="386"/>
      <c r="J1636" s="387">
        <f>SUM(J1637:J1638)</f>
        <v>62550000</v>
      </c>
      <c r="L1636" s="413">
        <f>J1636</f>
        <v>62550000</v>
      </c>
    </row>
    <row r="1637" spans="1:12" ht="33">
      <c r="A1637" s="383" t="s">
        <v>2838</v>
      </c>
      <c r="B1637" s="383">
        <v>1</v>
      </c>
      <c r="C1637" s="383">
        <v>12</v>
      </c>
      <c r="D1637" s="383">
        <v>13</v>
      </c>
      <c r="E1637" s="383">
        <v>5</v>
      </c>
      <c r="F1637" s="383">
        <v>1</v>
      </c>
      <c r="G1637" s="385" t="s">
        <v>145</v>
      </c>
      <c r="H1637" s="385" t="s">
        <v>2839</v>
      </c>
      <c r="I1637" s="385" t="s">
        <v>2840</v>
      </c>
      <c r="J1637" s="389">
        <v>56550000</v>
      </c>
    </row>
    <row r="1638" spans="1:12" ht="33">
      <c r="A1638" s="383" t="s">
        <v>2841</v>
      </c>
      <c r="B1638" s="383">
        <v>1</v>
      </c>
      <c r="C1638" s="383">
        <v>12</v>
      </c>
      <c r="D1638" s="383">
        <v>13</v>
      </c>
      <c r="E1638" s="383">
        <v>5</v>
      </c>
      <c r="F1638" s="383">
        <v>6</v>
      </c>
      <c r="G1638" s="385" t="s">
        <v>588</v>
      </c>
      <c r="H1638" s="385" t="s">
        <v>2842</v>
      </c>
      <c r="I1638" s="385" t="s">
        <v>84</v>
      </c>
      <c r="J1638" s="389">
        <f>11000000-5000000</f>
        <v>6000000</v>
      </c>
    </row>
    <row r="1639" spans="1:12" ht="33">
      <c r="A1639" s="383" t="s">
        <v>2843</v>
      </c>
      <c r="B1639" s="383">
        <v>1</v>
      </c>
      <c r="C1639" s="383">
        <v>12</v>
      </c>
      <c r="D1639" s="383">
        <v>13</v>
      </c>
      <c r="E1639" s="383">
        <v>6</v>
      </c>
      <c r="F1639" s="383" t="s">
        <v>8031</v>
      </c>
      <c r="G1639" s="384" t="s">
        <v>148</v>
      </c>
      <c r="H1639" s="385"/>
      <c r="I1639" s="386"/>
      <c r="J1639" s="387">
        <f>SUM(J1640:J1646)</f>
        <v>22800000</v>
      </c>
      <c r="L1639" s="413">
        <f>J1639</f>
        <v>22800000</v>
      </c>
    </row>
    <row r="1640" spans="1:12" ht="33">
      <c r="A1640" s="383" t="s">
        <v>2844</v>
      </c>
      <c r="B1640" s="383">
        <v>1</v>
      </c>
      <c r="C1640" s="383">
        <v>12</v>
      </c>
      <c r="D1640" s="383">
        <v>13</v>
      </c>
      <c r="E1640" s="383">
        <v>6</v>
      </c>
      <c r="F1640" s="383">
        <v>1</v>
      </c>
      <c r="G1640" s="385" t="s">
        <v>149</v>
      </c>
      <c r="H1640" s="385" t="s">
        <v>2845</v>
      </c>
      <c r="I1640" s="385" t="s">
        <v>594</v>
      </c>
      <c r="J1640" s="389">
        <v>300000</v>
      </c>
    </row>
    <row r="1641" spans="1:12">
      <c r="A1641" s="383" t="s">
        <v>2846</v>
      </c>
      <c r="B1641" s="383">
        <v>1</v>
      </c>
      <c r="C1641" s="383">
        <v>12</v>
      </c>
      <c r="D1641" s="383">
        <v>13</v>
      </c>
      <c r="E1641" s="383">
        <v>6</v>
      </c>
      <c r="F1641" s="383">
        <v>2</v>
      </c>
      <c r="G1641" s="385" t="s">
        <v>152</v>
      </c>
      <c r="H1641" s="385" t="s">
        <v>2847</v>
      </c>
      <c r="I1641" s="385" t="s">
        <v>151</v>
      </c>
      <c r="J1641" s="389">
        <v>300000</v>
      </c>
    </row>
    <row r="1642" spans="1:12">
      <c r="A1642" s="383" t="s">
        <v>2848</v>
      </c>
      <c r="B1642" s="383">
        <v>1</v>
      </c>
      <c r="C1642" s="383">
        <v>12</v>
      </c>
      <c r="D1642" s="383">
        <v>13</v>
      </c>
      <c r="E1642" s="383">
        <v>6</v>
      </c>
      <c r="F1642" s="383">
        <v>3</v>
      </c>
      <c r="G1642" s="385" t="s">
        <v>1976</v>
      </c>
      <c r="H1642" s="385" t="s">
        <v>2849</v>
      </c>
      <c r="I1642" s="385" t="s">
        <v>151</v>
      </c>
      <c r="J1642" s="389">
        <v>500000</v>
      </c>
    </row>
    <row r="1643" spans="1:12">
      <c r="A1643" s="383" t="s">
        <v>2850</v>
      </c>
      <c r="B1643" s="383">
        <v>1</v>
      </c>
      <c r="C1643" s="383">
        <v>12</v>
      </c>
      <c r="D1643" s="383">
        <v>13</v>
      </c>
      <c r="E1643" s="383">
        <v>6</v>
      </c>
      <c r="F1643" s="383">
        <v>4</v>
      </c>
      <c r="G1643" s="385" t="s">
        <v>154</v>
      </c>
      <c r="H1643" s="385" t="s">
        <v>2851</v>
      </c>
      <c r="I1643" s="385" t="s">
        <v>151</v>
      </c>
      <c r="J1643" s="389">
        <v>500000</v>
      </c>
    </row>
    <row r="1644" spans="1:12" ht="33">
      <c r="A1644" s="383" t="s">
        <v>2852</v>
      </c>
      <c r="B1644" s="383">
        <v>1</v>
      </c>
      <c r="C1644" s="383">
        <v>12</v>
      </c>
      <c r="D1644" s="383">
        <v>13</v>
      </c>
      <c r="E1644" s="383">
        <v>6</v>
      </c>
      <c r="F1644" s="383">
        <v>10</v>
      </c>
      <c r="G1644" s="385" t="s">
        <v>1053</v>
      </c>
      <c r="H1644" s="385" t="s">
        <v>2853</v>
      </c>
      <c r="I1644" s="385" t="s">
        <v>151</v>
      </c>
      <c r="J1644" s="389">
        <v>500000</v>
      </c>
    </row>
    <row r="1645" spans="1:12">
      <c r="A1645" s="383" t="s">
        <v>2854</v>
      </c>
      <c r="B1645" s="383">
        <v>1</v>
      </c>
      <c r="C1645" s="383">
        <v>12</v>
      </c>
      <c r="D1645" s="383">
        <v>13</v>
      </c>
      <c r="E1645" s="383">
        <v>6</v>
      </c>
      <c r="F1645" s="383">
        <v>38</v>
      </c>
      <c r="G1645" s="385" t="s">
        <v>2855</v>
      </c>
      <c r="H1645" s="385" t="s">
        <v>2856</v>
      </c>
      <c r="I1645" s="385" t="s">
        <v>2857</v>
      </c>
      <c r="J1645" s="389">
        <v>700000</v>
      </c>
    </row>
    <row r="1646" spans="1:12">
      <c r="A1646" s="383" t="s">
        <v>7903</v>
      </c>
      <c r="B1646" s="383">
        <v>1</v>
      </c>
      <c r="C1646" s="383">
        <v>12</v>
      </c>
      <c r="D1646" s="383">
        <v>13</v>
      </c>
      <c r="E1646" s="383">
        <v>6</v>
      </c>
      <c r="F1646" s="383">
        <v>6</v>
      </c>
      <c r="G1646" s="385" t="s">
        <v>156</v>
      </c>
      <c r="H1646" s="385" t="s">
        <v>598</v>
      </c>
      <c r="I1646" s="385" t="s">
        <v>594</v>
      </c>
      <c r="J1646" s="389">
        <v>20000000</v>
      </c>
    </row>
    <row r="1647" spans="1:12">
      <c r="A1647" s="383" t="s">
        <v>2858</v>
      </c>
      <c r="B1647" s="383">
        <v>1</v>
      </c>
      <c r="C1647" s="383">
        <v>12</v>
      </c>
      <c r="D1647" s="383">
        <v>13</v>
      </c>
      <c r="E1647" s="383">
        <v>10</v>
      </c>
      <c r="F1647" s="383" t="s">
        <v>8031</v>
      </c>
      <c r="G1647" s="384" t="s">
        <v>912</v>
      </c>
      <c r="H1647" s="385"/>
      <c r="I1647" s="386"/>
      <c r="J1647" s="387">
        <f>SUM(J1648)</f>
        <v>79960000</v>
      </c>
      <c r="L1647" s="413">
        <f>J1647</f>
        <v>79960000</v>
      </c>
    </row>
    <row r="1648" spans="1:12">
      <c r="A1648" s="383" t="s">
        <v>2859</v>
      </c>
      <c r="B1648" s="383">
        <v>1</v>
      </c>
      <c r="C1648" s="383">
        <v>12</v>
      </c>
      <c r="D1648" s="383">
        <v>13</v>
      </c>
      <c r="E1648" s="383">
        <v>10</v>
      </c>
      <c r="F1648" s="383">
        <v>1</v>
      </c>
      <c r="G1648" s="385" t="s">
        <v>914</v>
      </c>
      <c r="H1648" s="385" t="s">
        <v>2860</v>
      </c>
      <c r="I1648" s="385" t="s">
        <v>2861</v>
      </c>
      <c r="J1648" s="389">
        <f>89960000-10000000</f>
        <v>79960000</v>
      </c>
    </row>
    <row r="1649" spans="1:12" ht="33">
      <c r="A1649" s="383" t="s">
        <v>2862</v>
      </c>
      <c r="B1649" s="383">
        <v>1</v>
      </c>
      <c r="C1649" s="383">
        <v>12</v>
      </c>
      <c r="D1649" s="383">
        <v>13</v>
      </c>
      <c r="E1649" s="383">
        <v>15</v>
      </c>
      <c r="F1649" s="383">
        <v>5</v>
      </c>
      <c r="G1649" s="384" t="s">
        <v>2863</v>
      </c>
      <c r="H1649" s="385"/>
      <c r="I1649" s="386"/>
      <c r="J1649" s="387">
        <f>SUM(J1650:J1653)</f>
        <v>705534000</v>
      </c>
      <c r="L1649" s="413">
        <f>J1649</f>
        <v>705534000</v>
      </c>
    </row>
    <row r="1650" spans="1:12" ht="33">
      <c r="A1650" s="383" t="s">
        <v>2864</v>
      </c>
      <c r="B1650" s="383">
        <v>1</v>
      </c>
      <c r="C1650" s="383">
        <v>12</v>
      </c>
      <c r="D1650" s="383">
        <v>13</v>
      </c>
      <c r="E1650" s="383">
        <v>15</v>
      </c>
      <c r="F1650" s="383">
        <v>1</v>
      </c>
      <c r="G1650" s="385" t="s">
        <v>2865</v>
      </c>
      <c r="H1650" s="385" t="s">
        <v>2866</v>
      </c>
      <c r="I1650" s="385" t="s">
        <v>2867</v>
      </c>
      <c r="J1650" s="389">
        <f>71947000-6000000</f>
        <v>65947000</v>
      </c>
    </row>
    <row r="1651" spans="1:12">
      <c r="A1651" s="383" t="s">
        <v>2868</v>
      </c>
      <c r="B1651" s="383">
        <v>1</v>
      </c>
      <c r="C1651" s="383">
        <v>12</v>
      </c>
      <c r="D1651" s="383">
        <v>13</v>
      </c>
      <c r="E1651" s="383">
        <v>15</v>
      </c>
      <c r="F1651" s="383">
        <v>3</v>
      </c>
      <c r="G1651" s="385" t="s">
        <v>2869</v>
      </c>
      <c r="H1651" s="385" t="s">
        <v>2870</v>
      </c>
      <c r="I1651" s="385" t="s">
        <v>2871</v>
      </c>
      <c r="J1651" s="389">
        <v>379087000</v>
      </c>
    </row>
    <row r="1652" spans="1:12" ht="33">
      <c r="A1652" s="383" t="s">
        <v>2872</v>
      </c>
      <c r="B1652" s="383">
        <v>1</v>
      </c>
      <c r="C1652" s="383">
        <v>12</v>
      </c>
      <c r="D1652" s="383">
        <v>13</v>
      </c>
      <c r="E1652" s="383">
        <v>15</v>
      </c>
      <c r="F1652" s="383">
        <v>5</v>
      </c>
      <c r="G1652" s="385" t="s">
        <v>2873</v>
      </c>
      <c r="H1652" s="385" t="s">
        <v>2874</v>
      </c>
      <c r="I1652" s="385" t="s">
        <v>2875</v>
      </c>
      <c r="J1652" s="389">
        <v>140100000</v>
      </c>
    </row>
    <row r="1653" spans="1:12" ht="33">
      <c r="A1653" s="383" t="s">
        <v>2876</v>
      </c>
      <c r="B1653" s="383">
        <v>1</v>
      </c>
      <c r="C1653" s="383">
        <v>12</v>
      </c>
      <c r="D1653" s="383">
        <v>13</v>
      </c>
      <c r="E1653" s="383">
        <v>15</v>
      </c>
      <c r="F1653" s="383">
        <v>10</v>
      </c>
      <c r="G1653" s="385" t="s">
        <v>2877</v>
      </c>
      <c r="H1653" s="385" t="s">
        <v>2878</v>
      </c>
      <c r="I1653" s="385" t="s">
        <v>2879</v>
      </c>
      <c r="J1653" s="389">
        <v>120400000</v>
      </c>
    </row>
    <row r="1654" spans="1:12">
      <c r="A1654" s="383" t="s">
        <v>2880</v>
      </c>
      <c r="B1654" s="383">
        <v>1</v>
      </c>
      <c r="C1654" s="383">
        <v>12</v>
      </c>
      <c r="D1654" s="383">
        <v>13</v>
      </c>
      <c r="E1654" s="383">
        <v>16</v>
      </c>
      <c r="F1654" s="383">
        <v>6</v>
      </c>
      <c r="G1654" s="384" t="s">
        <v>2881</v>
      </c>
      <c r="H1654" s="385"/>
      <c r="I1654" s="386"/>
      <c r="J1654" s="387">
        <f>SUM(J1655:J1660)</f>
        <v>821255000</v>
      </c>
      <c r="L1654" s="413">
        <f>J1654</f>
        <v>821255000</v>
      </c>
    </row>
    <row r="1655" spans="1:12" ht="33">
      <c r="A1655" s="383" t="s">
        <v>2882</v>
      </c>
      <c r="B1655" s="383">
        <v>1</v>
      </c>
      <c r="C1655" s="383">
        <v>12</v>
      </c>
      <c r="D1655" s="383">
        <v>13</v>
      </c>
      <c r="E1655" s="383">
        <v>16</v>
      </c>
      <c r="F1655" s="383">
        <v>7</v>
      </c>
      <c r="G1655" s="385" t="s">
        <v>2883</v>
      </c>
      <c r="H1655" s="385" t="s">
        <v>2884</v>
      </c>
      <c r="I1655" s="385" t="s">
        <v>2885</v>
      </c>
      <c r="J1655" s="389">
        <f>196405000-89000000</f>
        <v>107405000</v>
      </c>
    </row>
    <row r="1656" spans="1:12">
      <c r="A1656" s="383" t="s">
        <v>2886</v>
      </c>
      <c r="B1656" s="383">
        <v>1</v>
      </c>
      <c r="C1656" s="383">
        <v>12</v>
      </c>
      <c r="D1656" s="383">
        <v>13</v>
      </c>
      <c r="E1656" s="383">
        <v>16</v>
      </c>
      <c r="F1656" s="383">
        <v>13</v>
      </c>
      <c r="G1656" s="385" t="s">
        <v>2887</v>
      </c>
      <c r="H1656" s="385" t="s">
        <v>2888</v>
      </c>
      <c r="I1656" s="385" t="s">
        <v>84</v>
      </c>
      <c r="J1656" s="389">
        <f>309500000-100000000-30000000</f>
        <v>179500000</v>
      </c>
    </row>
    <row r="1657" spans="1:12" ht="33">
      <c r="A1657" s="383" t="s">
        <v>2889</v>
      </c>
      <c r="B1657" s="383">
        <v>1</v>
      </c>
      <c r="C1657" s="383">
        <v>12</v>
      </c>
      <c r="D1657" s="383">
        <v>13</v>
      </c>
      <c r="E1657" s="383">
        <v>16</v>
      </c>
      <c r="F1657" s="383">
        <v>16</v>
      </c>
      <c r="G1657" s="385" t="s">
        <v>2890</v>
      </c>
      <c r="H1657" s="385" t="s">
        <v>2891</v>
      </c>
      <c r="I1657" s="385" t="s">
        <v>84</v>
      </c>
      <c r="J1657" s="389">
        <f>411240000-90000000</f>
        <v>321240000</v>
      </c>
    </row>
    <row r="1658" spans="1:12" ht="33">
      <c r="A1658" s="383" t="s">
        <v>2892</v>
      </c>
      <c r="B1658" s="383">
        <v>1</v>
      </c>
      <c r="C1658" s="383">
        <v>12</v>
      </c>
      <c r="D1658" s="383">
        <v>13</v>
      </c>
      <c r="E1658" s="383">
        <v>16</v>
      </c>
      <c r="F1658" s="383">
        <v>18</v>
      </c>
      <c r="G1658" s="385" t="s">
        <v>2893</v>
      </c>
      <c r="H1658" s="385" t="s">
        <v>2894</v>
      </c>
      <c r="I1658" s="385" t="s">
        <v>2895</v>
      </c>
      <c r="J1658" s="389">
        <f>111780000-50000000</f>
        <v>61780000</v>
      </c>
    </row>
    <row r="1659" spans="1:12" ht="33">
      <c r="A1659" s="383" t="s">
        <v>2896</v>
      </c>
      <c r="B1659" s="383">
        <v>1</v>
      </c>
      <c r="C1659" s="383">
        <v>12</v>
      </c>
      <c r="D1659" s="383">
        <v>13</v>
      </c>
      <c r="E1659" s="383">
        <v>16</v>
      </c>
      <c r="F1659" s="383">
        <v>19</v>
      </c>
      <c r="G1659" s="385" t="s">
        <v>2897</v>
      </c>
      <c r="H1659" s="385" t="s">
        <v>2898</v>
      </c>
      <c r="I1659" s="385" t="s">
        <v>2899</v>
      </c>
      <c r="J1659" s="389">
        <f>30190000-10000000</f>
        <v>20190000</v>
      </c>
    </row>
    <row r="1660" spans="1:12">
      <c r="A1660" s="383" t="s">
        <v>2900</v>
      </c>
      <c r="B1660" s="383">
        <v>1</v>
      </c>
      <c r="C1660" s="383">
        <v>12</v>
      </c>
      <c r="D1660" s="383">
        <v>13</v>
      </c>
      <c r="E1660" s="383">
        <v>16</v>
      </c>
      <c r="F1660" s="383">
        <v>23</v>
      </c>
      <c r="G1660" s="385" t="s">
        <v>2901</v>
      </c>
      <c r="H1660" s="385" t="s">
        <v>2902</v>
      </c>
      <c r="I1660" s="385" t="s">
        <v>2903</v>
      </c>
      <c r="J1660" s="389">
        <v>131140000</v>
      </c>
    </row>
    <row r="1661" spans="1:12">
      <c r="A1661" s="383" t="s">
        <v>2904</v>
      </c>
      <c r="B1661" s="383">
        <v>1</v>
      </c>
      <c r="C1661" s="383">
        <v>12</v>
      </c>
      <c r="D1661" s="383">
        <v>13</v>
      </c>
      <c r="E1661" s="383">
        <v>19</v>
      </c>
      <c r="F1661" s="383">
        <v>9</v>
      </c>
      <c r="G1661" s="384" t="s">
        <v>2905</v>
      </c>
      <c r="H1661" s="385"/>
      <c r="I1661" s="386"/>
      <c r="J1661" s="387">
        <f>SUM(J1662)</f>
        <v>32535000</v>
      </c>
      <c r="L1661" s="413">
        <f>J1661</f>
        <v>32535000</v>
      </c>
    </row>
    <row r="1662" spans="1:12" ht="33">
      <c r="A1662" s="383" t="s">
        <v>2906</v>
      </c>
      <c r="B1662" s="383">
        <v>1</v>
      </c>
      <c r="C1662" s="383">
        <v>12</v>
      </c>
      <c r="D1662" s="383">
        <v>13</v>
      </c>
      <c r="E1662" s="383">
        <v>19</v>
      </c>
      <c r="F1662" s="383">
        <v>4</v>
      </c>
      <c r="G1662" s="385" t="s">
        <v>2907</v>
      </c>
      <c r="H1662" s="385" t="s">
        <v>2908</v>
      </c>
      <c r="I1662" s="385" t="s">
        <v>2909</v>
      </c>
      <c r="J1662" s="389">
        <v>32535000</v>
      </c>
    </row>
    <row r="1663" spans="1:12">
      <c r="A1663" s="383" t="s">
        <v>2910</v>
      </c>
      <c r="B1663" s="383">
        <v>1</v>
      </c>
      <c r="C1663" s="383">
        <v>12</v>
      </c>
      <c r="D1663" s="383">
        <v>13</v>
      </c>
      <c r="E1663" s="383">
        <v>21</v>
      </c>
      <c r="F1663" s="383">
        <v>1</v>
      </c>
      <c r="G1663" s="384" t="s">
        <v>2911</v>
      </c>
      <c r="H1663" s="385"/>
      <c r="I1663" s="386"/>
      <c r="J1663" s="387">
        <f>SUM(J1664:J1670)</f>
        <v>1009129000</v>
      </c>
      <c r="L1663" s="413">
        <f>J1663</f>
        <v>1009129000</v>
      </c>
    </row>
    <row r="1664" spans="1:12" ht="33">
      <c r="A1664" s="383" t="s">
        <v>2912</v>
      </c>
      <c r="B1664" s="383">
        <v>1</v>
      </c>
      <c r="C1664" s="383">
        <v>12</v>
      </c>
      <c r="D1664" s="383">
        <v>13</v>
      </c>
      <c r="E1664" s="383">
        <v>21</v>
      </c>
      <c r="F1664" s="383">
        <v>2</v>
      </c>
      <c r="G1664" s="385" t="s">
        <v>2913</v>
      </c>
      <c r="H1664" s="385" t="s">
        <v>2914</v>
      </c>
      <c r="I1664" s="385" t="s">
        <v>2915</v>
      </c>
      <c r="J1664" s="389">
        <v>180764000</v>
      </c>
    </row>
    <row r="1665" spans="1:13" ht="33">
      <c r="A1665" s="383" t="s">
        <v>2916</v>
      </c>
      <c r="B1665" s="383">
        <v>1</v>
      </c>
      <c r="C1665" s="383">
        <v>12</v>
      </c>
      <c r="D1665" s="383">
        <v>13</v>
      </c>
      <c r="E1665" s="383">
        <v>21</v>
      </c>
      <c r="F1665" s="383">
        <v>3</v>
      </c>
      <c r="G1665" s="385" t="s">
        <v>2917</v>
      </c>
      <c r="H1665" s="385" t="s">
        <v>2918</v>
      </c>
      <c r="I1665" s="385" t="s">
        <v>2919</v>
      </c>
      <c r="J1665" s="389">
        <v>56965000</v>
      </c>
    </row>
    <row r="1666" spans="1:13">
      <c r="A1666" s="383" t="s">
        <v>2920</v>
      </c>
      <c r="B1666" s="383">
        <v>1</v>
      </c>
      <c r="C1666" s="383">
        <v>12</v>
      </c>
      <c r="D1666" s="383">
        <v>13</v>
      </c>
      <c r="E1666" s="383">
        <v>21</v>
      </c>
      <c r="F1666" s="383">
        <v>9</v>
      </c>
      <c r="G1666" s="385" t="s">
        <v>2921</v>
      </c>
      <c r="H1666" s="385" t="s">
        <v>2922</v>
      </c>
      <c r="I1666" s="385" t="s">
        <v>594</v>
      </c>
      <c r="J1666" s="389">
        <v>70605000</v>
      </c>
    </row>
    <row r="1667" spans="1:13" ht="49.5">
      <c r="A1667" s="383" t="s">
        <v>2923</v>
      </c>
      <c r="B1667" s="383">
        <v>1</v>
      </c>
      <c r="C1667" s="383">
        <v>12</v>
      </c>
      <c r="D1667" s="383">
        <v>13</v>
      </c>
      <c r="E1667" s="383">
        <v>21</v>
      </c>
      <c r="F1667" s="383">
        <v>10</v>
      </c>
      <c r="G1667" s="385" t="s">
        <v>2924</v>
      </c>
      <c r="H1667" s="385" t="s">
        <v>2925</v>
      </c>
      <c r="I1667" s="385" t="s">
        <v>2926</v>
      </c>
      <c r="J1667" s="389">
        <v>371656000</v>
      </c>
    </row>
    <row r="1668" spans="1:13" ht="33">
      <c r="A1668" s="383" t="s">
        <v>2927</v>
      </c>
      <c r="B1668" s="383">
        <v>1</v>
      </c>
      <c r="C1668" s="383">
        <v>12</v>
      </c>
      <c r="D1668" s="383">
        <v>13</v>
      </c>
      <c r="E1668" s="383">
        <v>21</v>
      </c>
      <c r="F1668" s="383">
        <v>19</v>
      </c>
      <c r="G1668" s="385" t="s">
        <v>2928</v>
      </c>
      <c r="H1668" s="385" t="s">
        <v>2929</v>
      </c>
      <c r="I1668" s="385" t="s">
        <v>84</v>
      </c>
      <c r="J1668" s="389">
        <f>248760000-140000000</f>
        <v>108760000</v>
      </c>
    </row>
    <row r="1669" spans="1:13" ht="33">
      <c r="A1669" s="383" t="s">
        <v>2930</v>
      </c>
      <c r="B1669" s="383">
        <v>1</v>
      </c>
      <c r="C1669" s="383">
        <v>12</v>
      </c>
      <c r="D1669" s="383">
        <v>13</v>
      </c>
      <c r="E1669" s="383">
        <v>21</v>
      </c>
      <c r="F1669" s="383">
        <v>20</v>
      </c>
      <c r="G1669" s="385" t="s">
        <v>2931</v>
      </c>
      <c r="H1669" s="385" t="s">
        <v>2932</v>
      </c>
      <c r="I1669" s="385" t="s">
        <v>2933</v>
      </c>
      <c r="J1669" s="389">
        <v>170881000</v>
      </c>
    </row>
    <row r="1670" spans="1:13">
      <c r="A1670" s="383" t="s">
        <v>2934</v>
      </c>
      <c r="B1670" s="383">
        <v>1</v>
      </c>
      <c r="C1670" s="383">
        <v>12</v>
      </c>
      <c r="D1670" s="383">
        <v>13</v>
      </c>
      <c r="E1670" s="383">
        <v>21</v>
      </c>
      <c r="F1670" s="383">
        <v>25</v>
      </c>
      <c r="G1670" s="385" t="s">
        <v>2935</v>
      </c>
      <c r="H1670" s="385" t="s">
        <v>2936</v>
      </c>
      <c r="I1670" s="385" t="s">
        <v>2937</v>
      </c>
      <c r="J1670" s="389">
        <v>49498000</v>
      </c>
    </row>
    <row r="1671" spans="1:13">
      <c r="A1671" s="383" t="s">
        <v>2938</v>
      </c>
      <c r="B1671" s="383">
        <v>1</v>
      </c>
      <c r="C1671" s="383">
        <v>12</v>
      </c>
      <c r="D1671" s="383">
        <v>13</v>
      </c>
      <c r="E1671" s="383">
        <v>22</v>
      </c>
      <c r="F1671" s="383">
        <v>2</v>
      </c>
      <c r="G1671" s="384" t="s">
        <v>2939</v>
      </c>
      <c r="H1671" s="385"/>
      <c r="I1671" s="386"/>
      <c r="J1671" s="387">
        <f>SUM(J1672:J1675)</f>
        <v>675148000</v>
      </c>
      <c r="L1671" s="413">
        <f>J1671</f>
        <v>675148000</v>
      </c>
    </row>
    <row r="1672" spans="1:13" ht="33">
      <c r="A1672" s="383" t="s">
        <v>2940</v>
      </c>
      <c r="B1672" s="383">
        <v>1</v>
      </c>
      <c r="C1672" s="383">
        <v>12</v>
      </c>
      <c r="D1672" s="383">
        <v>13</v>
      </c>
      <c r="E1672" s="383">
        <v>22</v>
      </c>
      <c r="F1672" s="383">
        <v>1</v>
      </c>
      <c r="G1672" s="385" t="s">
        <v>2941</v>
      </c>
      <c r="H1672" s="385" t="s">
        <v>2942</v>
      </c>
      <c r="I1672" s="385" t="s">
        <v>185</v>
      </c>
      <c r="J1672" s="389">
        <f>90801000-15000000</f>
        <v>75801000</v>
      </c>
    </row>
    <row r="1673" spans="1:13" ht="33">
      <c r="A1673" s="383" t="s">
        <v>2943</v>
      </c>
      <c r="B1673" s="383">
        <v>1</v>
      </c>
      <c r="C1673" s="383">
        <v>12</v>
      </c>
      <c r="D1673" s="383">
        <v>13</v>
      </c>
      <c r="E1673" s="383">
        <v>22</v>
      </c>
      <c r="F1673" s="383">
        <v>3</v>
      </c>
      <c r="G1673" s="385" t="s">
        <v>2944</v>
      </c>
      <c r="H1673" s="385" t="s">
        <v>2945</v>
      </c>
      <c r="I1673" s="385" t="s">
        <v>2946</v>
      </c>
      <c r="J1673" s="389">
        <v>190200000</v>
      </c>
    </row>
    <row r="1674" spans="1:13">
      <c r="A1674" s="383" t="s">
        <v>2947</v>
      </c>
      <c r="B1674" s="383">
        <v>1</v>
      </c>
      <c r="C1674" s="383">
        <v>12</v>
      </c>
      <c r="D1674" s="383">
        <v>13</v>
      </c>
      <c r="E1674" s="383">
        <v>22</v>
      </c>
      <c r="F1674" s="383">
        <v>4</v>
      </c>
      <c r="G1674" s="385" t="s">
        <v>2948</v>
      </c>
      <c r="H1674" s="385" t="s">
        <v>2949</v>
      </c>
      <c r="I1674" s="385" t="s">
        <v>2950</v>
      </c>
      <c r="J1674" s="389">
        <v>140497000</v>
      </c>
    </row>
    <row r="1675" spans="1:13" ht="33">
      <c r="A1675" s="383" t="s">
        <v>2951</v>
      </c>
      <c r="B1675" s="383">
        <v>1</v>
      </c>
      <c r="C1675" s="383">
        <v>12</v>
      </c>
      <c r="D1675" s="383">
        <v>13</v>
      </c>
      <c r="E1675" s="383">
        <v>22</v>
      </c>
      <c r="F1675" s="383">
        <v>5</v>
      </c>
      <c r="G1675" s="385" t="s">
        <v>2952</v>
      </c>
      <c r="H1675" s="385" t="s">
        <v>2953</v>
      </c>
      <c r="I1675" s="385" t="s">
        <v>84</v>
      </c>
      <c r="J1675" s="389">
        <v>268650000</v>
      </c>
    </row>
    <row r="1676" spans="1:13" s="388" customFormat="1">
      <c r="A1676" s="449" t="s">
        <v>864</v>
      </c>
      <c r="B1676" s="449"/>
      <c r="C1676" s="449"/>
      <c r="D1676" s="449"/>
      <c r="E1676" s="449"/>
      <c r="F1676" s="449"/>
      <c r="G1676" s="449"/>
      <c r="H1676" s="449"/>
      <c r="I1676" s="384"/>
      <c r="J1676" s="387">
        <f>L1676</f>
        <v>7945608000</v>
      </c>
      <c r="L1676" s="413">
        <f>SUM(L1618:L1671)</f>
        <v>7945608000</v>
      </c>
      <c r="M1676" s="413">
        <f>L1676</f>
        <v>7945608000</v>
      </c>
    </row>
    <row r="1677" spans="1:13" s="388" customFormat="1">
      <c r="A1677" s="406"/>
      <c r="B1677" s="406"/>
      <c r="C1677" s="406"/>
      <c r="D1677" s="406"/>
      <c r="E1677" s="406"/>
      <c r="F1677" s="406"/>
      <c r="G1677" s="407"/>
      <c r="H1677" s="407"/>
      <c r="I1677" s="407"/>
      <c r="J1677" s="408"/>
      <c r="L1677" s="413"/>
    </row>
    <row r="1678" spans="1:13">
      <c r="A1678" s="376" t="s">
        <v>7965</v>
      </c>
      <c r="B1678" s="377"/>
      <c r="C1678" s="377"/>
      <c r="D1678" s="377"/>
      <c r="E1678" s="377"/>
      <c r="F1678" s="377"/>
      <c r="G1678" s="378" t="str">
        <f>VLOOKUP(D1683,Sheet3!$C$2:$D$27,2,0)</f>
        <v>: Sosial</v>
      </c>
      <c r="H1678" s="374"/>
      <c r="I1678" s="374"/>
      <c r="J1678" s="375"/>
      <c r="L1678" s="413"/>
    </row>
    <row r="1679" spans="1:13">
      <c r="A1679" s="376" t="s">
        <v>3</v>
      </c>
      <c r="B1679" s="377"/>
      <c r="C1679" s="377"/>
      <c r="D1679" s="377"/>
      <c r="E1679" s="377"/>
      <c r="F1679" s="377"/>
      <c r="G1679" s="378" t="str">
        <f>VLOOKUP($C1683,Sheet3!$A$2:$B$48,2,0)</f>
        <v>: Sekretariat Daerah</v>
      </c>
      <c r="H1679" s="374"/>
      <c r="I1679" s="374"/>
      <c r="J1679" s="375"/>
      <c r="L1679" s="413"/>
    </row>
    <row r="1680" spans="1:13">
      <c r="L1680" s="413"/>
    </row>
    <row r="1681" spans="1:13" s="375" customFormat="1" ht="33">
      <c r="A1681" s="445" t="s">
        <v>69</v>
      </c>
      <c r="B1681" s="445" t="s">
        <v>7962</v>
      </c>
      <c r="C1681" s="445" t="s">
        <v>83</v>
      </c>
      <c r="D1681" s="445" t="s">
        <v>7963</v>
      </c>
      <c r="E1681" s="445" t="s">
        <v>7964</v>
      </c>
      <c r="F1681" s="445" t="s">
        <v>5508</v>
      </c>
      <c r="G1681" s="380" t="s">
        <v>8115</v>
      </c>
      <c r="H1681" s="380" t="s">
        <v>65</v>
      </c>
      <c r="I1681" s="380" t="s">
        <v>72</v>
      </c>
      <c r="J1681" s="380" t="s">
        <v>7961</v>
      </c>
    </row>
    <row r="1682" spans="1:13" s="411" customFormat="1" ht="12">
      <c r="A1682" s="409">
        <v>1</v>
      </c>
      <c r="B1682" s="409"/>
      <c r="C1682" s="409"/>
      <c r="D1682" s="409"/>
      <c r="E1682" s="409"/>
      <c r="F1682" s="409"/>
      <c r="G1682" s="410">
        <v>2</v>
      </c>
      <c r="H1682" s="409">
        <v>3</v>
      </c>
      <c r="I1682" s="409">
        <v>4</v>
      </c>
      <c r="J1682" s="409">
        <v>5</v>
      </c>
    </row>
    <row r="1683" spans="1:13">
      <c r="A1683" s="383" t="s">
        <v>2910</v>
      </c>
      <c r="B1683" s="383">
        <v>1</v>
      </c>
      <c r="C1683" s="383">
        <v>18</v>
      </c>
      <c r="D1683" s="383">
        <v>13</v>
      </c>
      <c r="E1683" s="383">
        <v>21</v>
      </c>
      <c r="F1683" s="383">
        <v>1</v>
      </c>
      <c r="G1683" s="384" t="s">
        <v>2911</v>
      </c>
      <c r="H1683" s="385"/>
      <c r="I1683" s="386"/>
      <c r="J1683" s="387">
        <f>SUM(J1684:J1686)</f>
        <v>733713000</v>
      </c>
      <c r="L1683" s="413">
        <f>J1683</f>
        <v>733713000</v>
      </c>
    </row>
    <row r="1684" spans="1:13" ht="49.5">
      <c r="A1684" s="383" t="s">
        <v>3981</v>
      </c>
      <c r="B1684" s="383">
        <v>1</v>
      </c>
      <c r="C1684" s="383">
        <v>18</v>
      </c>
      <c r="D1684" s="383">
        <v>13</v>
      </c>
      <c r="E1684" s="383">
        <v>21</v>
      </c>
      <c r="F1684" s="383">
        <v>16</v>
      </c>
      <c r="G1684" s="385" t="s">
        <v>3982</v>
      </c>
      <c r="H1684" s="385" t="s">
        <v>3983</v>
      </c>
      <c r="I1684" s="385" t="s">
        <v>3984</v>
      </c>
      <c r="J1684" s="389">
        <v>5780000</v>
      </c>
    </row>
    <row r="1685" spans="1:13">
      <c r="A1685" s="383" t="s">
        <v>3985</v>
      </c>
      <c r="B1685" s="383">
        <v>1</v>
      </c>
      <c r="C1685" s="383">
        <v>18</v>
      </c>
      <c r="D1685" s="383">
        <v>13</v>
      </c>
      <c r="E1685" s="383">
        <v>21</v>
      </c>
      <c r="F1685" s="383">
        <v>22</v>
      </c>
      <c r="G1685" s="385" t="s">
        <v>3986</v>
      </c>
      <c r="H1685" s="385" t="s">
        <v>3987</v>
      </c>
      <c r="I1685" s="385" t="s">
        <v>7345</v>
      </c>
      <c r="J1685" s="389">
        <f>662593000-160000000</f>
        <v>502593000</v>
      </c>
    </row>
    <row r="1686" spans="1:13" ht="33">
      <c r="A1686" s="383" t="s">
        <v>3988</v>
      </c>
      <c r="B1686" s="383">
        <v>1</v>
      </c>
      <c r="C1686" s="383">
        <v>18</v>
      </c>
      <c r="D1686" s="383">
        <v>13</v>
      </c>
      <c r="E1686" s="383">
        <v>21</v>
      </c>
      <c r="F1686" s="383">
        <v>23</v>
      </c>
      <c r="G1686" s="385" t="s">
        <v>3989</v>
      </c>
      <c r="H1686" s="385" t="s">
        <v>3990</v>
      </c>
      <c r="I1686" s="385" t="s">
        <v>3991</v>
      </c>
      <c r="J1686" s="389">
        <f>275340000-50000000</f>
        <v>225340000</v>
      </c>
    </row>
    <row r="1687" spans="1:13" s="388" customFormat="1">
      <c r="A1687" s="449" t="s">
        <v>864</v>
      </c>
      <c r="B1687" s="449"/>
      <c r="C1687" s="449"/>
      <c r="D1687" s="449"/>
      <c r="E1687" s="449"/>
      <c r="F1687" s="449"/>
      <c r="G1687" s="449"/>
      <c r="H1687" s="449"/>
      <c r="I1687" s="384"/>
      <c r="J1687" s="387">
        <f>L1687</f>
        <v>733713000</v>
      </c>
      <c r="L1687" s="413">
        <f>SUM(L1683:L1686)</f>
        <v>733713000</v>
      </c>
      <c r="M1687" s="413">
        <f>L1687</f>
        <v>733713000</v>
      </c>
    </row>
    <row r="1688" spans="1:13" s="388" customFormat="1">
      <c r="A1688" s="406"/>
      <c r="B1688" s="406"/>
      <c r="C1688" s="406"/>
      <c r="D1688" s="406"/>
      <c r="E1688" s="406"/>
      <c r="F1688" s="406"/>
      <c r="G1688" s="407"/>
      <c r="H1688" s="407"/>
      <c r="I1688" s="407"/>
      <c r="J1688" s="408"/>
      <c r="L1688" s="413"/>
    </row>
    <row r="1689" spans="1:13">
      <c r="A1689" s="376" t="s">
        <v>7965</v>
      </c>
      <c r="B1689" s="377"/>
      <c r="C1689" s="377"/>
      <c r="D1689" s="377"/>
      <c r="E1689" s="377"/>
      <c r="F1689" s="377"/>
      <c r="G1689" s="378" t="str">
        <f>VLOOKUP(D1694,Sheet3!$C$2:$D$27,2,0)</f>
        <v>: Sosial</v>
      </c>
      <c r="H1689" s="374"/>
      <c r="I1689" s="374"/>
      <c r="J1689" s="375"/>
      <c r="L1689" s="413"/>
    </row>
    <row r="1690" spans="1:13">
      <c r="A1690" s="376" t="s">
        <v>3</v>
      </c>
      <c r="B1690" s="377"/>
      <c r="C1690" s="377"/>
      <c r="D1690" s="377"/>
      <c r="E1690" s="377"/>
      <c r="F1690" s="377"/>
      <c r="G1690" s="378" t="str">
        <f>VLOOKUP($C1694,Sheet3!$A$2:$B$48,2,0)</f>
        <v>: Kantor Pemberdayaan Masyarakat</v>
      </c>
      <c r="H1690" s="374"/>
      <c r="I1690" s="374"/>
      <c r="J1690" s="375"/>
      <c r="L1690" s="413"/>
    </row>
    <row r="1691" spans="1:13">
      <c r="L1691" s="413"/>
    </row>
    <row r="1692" spans="1:13" s="375" customFormat="1" ht="33">
      <c r="A1692" s="445" t="s">
        <v>69</v>
      </c>
      <c r="B1692" s="445" t="s">
        <v>7962</v>
      </c>
      <c r="C1692" s="445" t="s">
        <v>83</v>
      </c>
      <c r="D1692" s="445" t="s">
        <v>7963</v>
      </c>
      <c r="E1692" s="445" t="s">
        <v>7964</v>
      </c>
      <c r="F1692" s="445" t="s">
        <v>5508</v>
      </c>
      <c r="G1692" s="380" t="s">
        <v>8115</v>
      </c>
      <c r="H1692" s="380" t="s">
        <v>65</v>
      </c>
      <c r="I1692" s="380" t="s">
        <v>72</v>
      </c>
      <c r="J1692" s="380" t="s">
        <v>7961</v>
      </c>
    </row>
    <row r="1693" spans="1:13" s="411" customFormat="1" ht="12">
      <c r="A1693" s="409">
        <v>1</v>
      </c>
      <c r="B1693" s="409"/>
      <c r="C1693" s="409"/>
      <c r="D1693" s="409"/>
      <c r="E1693" s="409"/>
      <c r="F1693" s="409"/>
      <c r="G1693" s="410">
        <v>2</v>
      </c>
      <c r="H1693" s="409">
        <v>3</v>
      </c>
      <c r="I1693" s="409">
        <v>4</v>
      </c>
      <c r="J1693" s="409">
        <v>5</v>
      </c>
    </row>
    <row r="1694" spans="1:13" ht="33">
      <c r="A1694" s="398" t="s">
        <v>2862</v>
      </c>
      <c r="B1694" s="383">
        <v>1</v>
      </c>
      <c r="C1694" s="398">
        <v>43</v>
      </c>
      <c r="D1694" s="383">
        <v>13</v>
      </c>
      <c r="E1694" s="383">
        <v>15</v>
      </c>
      <c r="F1694" s="383">
        <v>5</v>
      </c>
      <c r="G1694" s="399" t="s">
        <v>2863</v>
      </c>
      <c r="H1694" s="400"/>
      <c r="I1694" s="401"/>
      <c r="J1694" s="402">
        <f>J1695</f>
        <v>841250000</v>
      </c>
      <c r="L1694" s="413">
        <f>J1694</f>
        <v>841250000</v>
      </c>
    </row>
    <row r="1695" spans="1:13" ht="33">
      <c r="A1695" s="398" t="s">
        <v>6115</v>
      </c>
      <c r="B1695" s="383">
        <v>1</v>
      </c>
      <c r="C1695" s="398">
        <v>43</v>
      </c>
      <c r="D1695" s="383">
        <v>13</v>
      </c>
      <c r="E1695" s="383">
        <v>15</v>
      </c>
      <c r="F1695" s="383">
        <v>6</v>
      </c>
      <c r="G1695" s="400" t="s">
        <v>6116</v>
      </c>
      <c r="H1695" s="400" t="s">
        <v>6117</v>
      </c>
      <c r="I1695" s="400" t="s">
        <v>6118</v>
      </c>
      <c r="J1695" s="403">
        <v>841250000</v>
      </c>
    </row>
    <row r="1696" spans="1:13">
      <c r="A1696" s="398" t="s">
        <v>2880</v>
      </c>
      <c r="B1696" s="383">
        <v>1</v>
      </c>
      <c r="C1696" s="398">
        <v>43</v>
      </c>
      <c r="D1696" s="383">
        <v>13</v>
      </c>
      <c r="E1696" s="383">
        <v>16</v>
      </c>
      <c r="F1696" s="383">
        <v>6</v>
      </c>
      <c r="G1696" s="399" t="s">
        <v>2881</v>
      </c>
      <c r="H1696" s="400"/>
      <c r="I1696" s="401"/>
      <c r="J1696" s="402">
        <f>J1697</f>
        <v>745090000</v>
      </c>
      <c r="L1696" s="413">
        <f>J1696</f>
        <v>745090000</v>
      </c>
    </row>
    <row r="1697" spans="1:13" ht="99">
      <c r="A1697" s="398" t="s">
        <v>6119</v>
      </c>
      <c r="B1697" s="383">
        <v>1</v>
      </c>
      <c r="C1697" s="398">
        <v>43</v>
      </c>
      <c r="D1697" s="383">
        <v>13</v>
      </c>
      <c r="E1697" s="383">
        <v>16</v>
      </c>
      <c r="F1697" s="383">
        <v>15</v>
      </c>
      <c r="G1697" s="400" t="s">
        <v>6120</v>
      </c>
      <c r="H1697" s="400" t="s">
        <v>6121</v>
      </c>
      <c r="I1697" s="400" t="s">
        <v>6122</v>
      </c>
      <c r="J1697" s="403">
        <v>745090000</v>
      </c>
    </row>
    <row r="1698" spans="1:13" s="388" customFormat="1">
      <c r="A1698" s="449" t="s">
        <v>864</v>
      </c>
      <c r="B1698" s="449"/>
      <c r="C1698" s="449"/>
      <c r="D1698" s="449"/>
      <c r="E1698" s="449"/>
      <c r="F1698" s="449"/>
      <c r="G1698" s="449"/>
      <c r="H1698" s="449"/>
      <c r="I1698" s="384"/>
      <c r="J1698" s="387">
        <f>L1698</f>
        <v>1586340000</v>
      </c>
      <c r="L1698" s="413">
        <f>SUM(L1694:L1696)</f>
        <v>1586340000</v>
      </c>
      <c r="M1698" s="413">
        <f>L1698</f>
        <v>1586340000</v>
      </c>
    </row>
    <row r="1699" spans="1:13" s="388" customFormat="1">
      <c r="A1699" s="406"/>
      <c r="B1699" s="406"/>
      <c r="C1699" s="406"/>
      <c r="D1699" s="406"/>
      <c r="E1699" s="406"/>
      <c r="F1699" s="406"/>
      <c r="G1699" s="407"/>
      <c r="H1699" s="407"/>
      <c r="I1699" s="407"/>
      <c r="J1699" s="408"/>
      <c r="L1699" s="413"/>
    </row>
    <row r="1700" spans="1:13">
      <c r="A1700" s="376" t="s">
        <v>7965</v>
      </c>
      <c r="B1700" s="377"/>
      <c r="C1700" s="377"/>
      <c r="D1700" s="377"/>
      <c r="E1700" s="377"/>
      <c r="F1700" s="377"/>
      <c r="G1700" s="378" t="str">
        <f>VLOOKUP(D1705,Sheet3!$C$2:$D$27,2,0)</f>
        <v>: Ketenaga Kerjaan</v>
      </c>
      <c r="H1700" s="374"/>
      <c r="I1700" s="374"/>
      <c r="J1700" s="375"/>
      <c r="L1700" s="413"/>
    </row>
    <row r="1701" spans="1:13">
      <c r="A1701" s="376" t="s">
        <v>3</v>
      </c>
      <c r="B1701" s="377"/>
      <c r="C1701" s="377"/>
      <c r="D1701" s="377"/>
      <c r="E1701" s="377"/>
      <c r="F1701" s="377"/>
      <c r="G1701" s="378" t="str">
        <f>VLOOKUP($C1705,Sheet3!$A$2:$B$48,2,0)</f>
        <v>: Dinas Sosial dan Tenaga Kerja</v>
      </c>
      <c r="H1701" s="374"/>
      <c r="I1701" s="374"/>
      <c r="J1701" s="375"/>
      <c r="L1701" s="413"/>
    </row>
    <row r="1702" spans="1:13">
      <c r="L1702" s="413"/>
    </row>
    <row r="1703" spans="1:13" s="375" customFormat="1" ht="33">
      <c r="A1703" s="445" t="s">
        <v>69</v>
      </c>
      <c r="B1703" s="445" t="s">
        <v>7962</v>
      </c>
      <c r="C1703" s="445" t="s">
        <v>83</v>
      </c>
      <c r="D1703" s="445" t="s">
        <v>7963</v>
      </c>
      <c r="E1703" s="445" t="s">
        <v>7964</v>
      </c>
      <c r="F1703" s="445" t="s">
        <v>5508</v>
      </c>
      <c r="G1703" s="380" t="s">
        <v>8115</v>
      </c>
      <c r="H1703" s="380" t="s">
        <v>65</v>
      </c>
      <c r="I1703" s="380" t="s">
        <v>72</v>
      </c>
      <c r="J1703" s="380" t="s">
        <v>7961</v>
      </c>
    </row>
    <row r="1704" spans="1:13" s="411" customFormat="1" ht="12">
      <c r="A1704" s="409">
        <v>1</v>
      </c>
      <c r="B1704" s="409"/>
      <c r="C1704" s="409"/>
      <c r="D1704" s="409"/>
      <c r="E1704" s="409"/>
      <c r="F1704" s="409"/>
      <c r="G1704" s="410">
        <v>2</v>
      </c>
      <c r="H1704" s="409">
        <v>3</v>
      </c>
      <c r="I1704" s="409">
        <v>4</v>
      </c>
      <c r="J1704" s="409">
        <v>5</v>
      </c>
    </row>
    <row r="1705" spans="1:13" ht="33">
      <c r="A1705" s="383" t="s">
        <v>2955</v>
      </c>
      <c r="B1705" s="383">
        <v>1</v>
      </c>
      <c r="C1705" s="383">
        <v>12</v>
      </c>
      <c r="D1705" s="383">
        <v>14</v>
      </c>
      <c r="E1705" s="383">
        <v>15</v>
      </c>
      <c r="F1705" s="383">
        <v>5</v>
      </c>
      <c r="G1705" s="384" t="s">
        <v>2956</v>
      </c>
      <c r="H1705" s="385"/>
      <c r="I1705" s="386"/>
      <c r="J1705" s="387">
        <f>SUM(J1706:J1708)</f>
        <v>955410000</v>
      </c>
      <c r="L1705" s="413">
        <f>J1705</f>
        <v>955410000</v>
      </c>
    </row>
    <row r="1706" spans="1:13">
      <c r="A1706" s="383" t="s">
        <v>2957</v>
      </c>
      <c r="B1706" s="383">
        <v>1</v>
      </c>
      <c r="C1706" s="383">
        <v>12</v>
      </c>
      <c r="D1706" s="383">
        <v>14</v>
      </c>
      <c r="E1706" s="383">
        <v>15</v>
      </c>
      <c r="F1706" s="383">
        <v>6</v>
      </c>
      <c r="G1706" s="385" t="s">
        <v>2958</v>
      </c>
      <c r="H1706" s="385" t="s">
        <v>2959</v>
      </c>
      <c r="I1706" s="385" t="s">
        <v>2960</v>
      </c>
      <c r="J1706" s="389">
        <f>883500000-500000000-80000000</f>
        <v>303500000</v>
      </c>
    </row>
    <row r="1707" spans="1:13">
      <c r="A1707" s="383" t="s">
        <v>2961</v>
      </c>
      <c r="B1707" s="383">
        <v>1</v>
      </c>
      <c r="C1707" s="383">
        <v>12</v>
      </c>
      <c r="D1707" s="383">
        <v>14</v>
      </c>
      <c r="E1707" s="383">
        <v>15</v>
      </c>
      <c r="F1707" s="383">
        <v>11</v>
      </c>
      <c r="G1707" s="385" t="s">
        <v>2962</v>
      </c>
      <c r="H1707" s="385" t="s">
        <v>2963</v>
      </c>
      <c r="I1707" s="385" t="s">
        <v>2964</v>
      </c>
      <c r="J1707" s="389">
        <v>293990000</v>
      </c>
    </row>
    <row r="1708" spans="1:13">
      <c r="A1708" s="383" t="s">
        <v>2965</v>
      </c>
      <c r="B1708" s="383">
        <v>1</v>
      </c>
      <c r="C1708" s="383">
        <v>12</v>
      </c>
      <c r="D1708" s="383">
        <v>14</v>
      </c>
      <c r="E1708" s="383">
        <v>15</v>
      </c>
      <c r="F1708" s="383">
        <v>14</v>
      </c>
      <c r="G1708" s="385" t="s">
        <v>2966</v>
      </c>
      <c r="H1708" s="385" t="s">
        <v>814</v>
      </c>
      <c r="I1708" s="385" t="s">
        <v>887</v>
      </c>
      <c r="J1708" s="389">
        <v>357920000</v>
      </c>
    </row>
    <row r="1709" spans="1:13">
      <c r="A1709" s="383" t="s">
        <v>2967</v>
      </c>
      <c r="B1709" s="383">
        <v>1</v>
      </c>
      <c r="C1709" s="383">
        <v>12</v>
      </c>
      <c r="D1709" s="383">
        <v>14</v>
      </c>
      <c r="E1709" s="383">
        <v>16</v>
      </c>
      <c r="F1709" s="383">
        <v>6</v>
      </c>
      <c r="G1709" s="384" t="s">
        <v>2968</v>
      </c>
      <c r="H1709" s="385"/>
      <c r="I1709" s="386"/>
      <c r="J1709" s="387">
        <f>SUM(J1710:J1716)</f>
        <v>1214532000</v>
      </c>
      <c r="L1709" s="413">
        <f>J1709</f>
        <v>1214532000</v>
      </c>
    </row>
    <row r="1710" spans="1:13">
      <c r="A1710" s="383" t="s">
        <v>2969</v>
      </c>
      <c r="B1710" s="383">
        <v>1</v>
      </c>
      <c r="C1710" s="383">
        <v>12</v>
      </c>
      <c r="D1710" s="383">
        <v>14</v>
      </c>
      <c r="E1710" s="383">
        <v>16</v>
      </c>
      <c r="F1710" s="383">
        <v>8</v>
      </c>
      <c r="G1710" s="385" t="s">
        <v>2970</v>
      </c>
      <c r="H1710" s="385" t="s">
        <v>814</v>
      </c>
      <c r="I1710" s="385" t="s">
        <v>2971</v>
      </c>
      <c r="J1710" s="389">
        <v>154528000</v>
      </c>
    </row>
    <row r="1711" spans="1:13">
      <c r="A1711" s="383" t="s">
        <v>2972</v>
      </c>
      <c r="B1711" s="383">
        <v>1</v>
      </c>
      <c r="C1711" s="383">
        <v>12</v>
      </c>
      <c r="D1711" s="383">
        <v>14</v>
      </c>
      <c r="E1711" s="383">
        <v>16</v>
      </c>
      <c r="F1711" s="383">
        <v>9</v>
      </c>
      <c r="G1711" s="385" t="s">
        <v>2973</v>
      </c>
      <c r="H1711" s="385" t="s">
        <v>2974</v>
      </c>
      <c r="I1711" s="385" t="s">
        <v>2975</v>
      </c>
      <c r="J1711" s="389">
        <f>498209000-100000000</f>
        <v>398209000</v>
      </c>
    </row>
    <row r="1712" spans="1:13">
      <c r="A1712" s="383" t="s">
        <v>2976</v>
      </c>
      <c r="B1712" s="383">
        <v>1</v>
      </c>
      <c r="C1712" s="383">
        <v>12</v>
      </c>
      <c r="D1712" s="383">
        <v>14</v>
      </c>
      <c r="E1712" s="383">
        <v>16</v>
      </c>
      <c r="F1712" s="383">
        <v>11</v>
      </c>
      <c r="G1712" s="385" t="s">
        <v>2977</v>
      </c>
      <c r="H1712" s="385" t="s">
        <v>2978</v>
      </c>
      <c r="I1712" s="385" t="s">
        <v>318</v>
      </c>
      <c r="J1712" s="389">
        <f>160100000-100000000</f>
        <v>60100000</v>
      </c>
    </row>
    <row r="1713" spans="1:12">
      <c r="A1713" s="383" t="s">
        <v>2979</v>
      </c>
      <c r="B1713" s="383">
        <v>1</v>
      </c>
      <c r="C1713" s="383">
        <v>12</v>
      </c>
      <c r="D1713" s="383">
        <v>14</v>
      </c>
      <c r="E1713" s="383">
        <v>16</v>
      </c>
      <c r="F1713" s="383">
        <v>13</v>
      </c>
      <c r="G1713" s="385" t="s">
        <v>2980</v>
      </c>
      <c r="H1713" s="385" t="s">
        <v>814</v>
      </c>
      <c r="I1713" s="385" t="s">
        <v>2665</v>
      </c>
      <c r="J1713" s="389">
        <v>285900000</v>
      </c>
    </row>
    <row r="1714" spans="1:12">
      <c r="A1714" s="383" t="s">
        <v>2981</v>
      </c>
      <c r="B1714" s="383">
        <v>1</v>
      </c>
      <c r="C1714" s="383">
        <v>12</v>
      </c>
      <c r="D1714" s="383">
        <v>14</v>
      </c>
      <c r="E1714" s="383">
        <v>16</v>
      </c>
      <c r="F1714" s="383">
        <v>15</v>
      </c>
      <c r="G1714" s="385" t="s">
        <v>2982</v>
      </c>
      <c r="H1714" s="385" t="s">
        <v>2983</v>
      </c>
      <c r="I1714" s="385" t="s">
        <v>2984</v>
      </c>
      <c r="J1714" s="389">
        <f>224390000-40000000</f>
        <v>184390000</v>
      </c>
    </row>
    <row r="1715" spans="1:12">
      <c r="A1715" s="383" t="s">
        <v>2985</v>
      </c>
      <c r="B1715" s="383">
        <v>1</v>
      </c>
      <c r="C1715" s="383">
        <v>12</v>
      </c>
      <c r="D1715" s="383">
        <v>14</v>
      </c>
      <c r="E1715" s="383">
        <v>16</v>
      </c>
      <c r="F1715" s="383">
        <v>16</v>
      </c>
      <c r="G1715" s="385" t="s">
        <v>2986</v>
      </c>
      <c r="H1715" s="385" t="s">
        <v>2987</v>
      </c>
      <c r="I1715" s="385" t="s">
        <v>2988</v>
      </c>
      <c r="J1715" s="389">
        <f>154005000-40000000</f>
        <v>114005000</v>
      </c>
    </row>
    <row r="1716" spans="1:12" ht="33">
      <c r="A1716" s="383" t="s">
        <v>2989</v>
      </c>
      <c r="B1716" s="383">
        <v>1</v>
      </c>
      <c r="C1716" s="383">
        <v>12</v>
      </c>
      <c r="D1716" s="383">
        <v>14</v>
      </c>
      <c r="E1716" s="383">
        <v>16</v>
      </c>
      <c r="F1716" s="383">
        <v>18</v>
      </c>
      <c r="G1716" s="385" t="s">
        <v>2990</v>
      </c>
      <c r="H1716" s="385" t="s">
        <v>2991</v>
      </c>
      <c r="I1716" s="385" t="s">
        <v>151</v>
      </c>
      <c r="J1716" s="389">
        <v>17400000</v>
      </c>
    </row>
    <row r="1717" spans="1:12" ht="33">
      <c r="A1717" s="383" t="s">
        <v>2992</v>
      </c>
      <c r="B1717" s="383">
        <v>1</v>
      </c>
      <c r="C1717" s="383">
        <v>12</v>
      </c>
      <c r="D1717" s="383">
        <v>14</v>
      </c>
      <c r="E1717" s="383">
        <v>17</v>
      </c>
      <c r="F1717" s="383">
        <v>7</v>
      </c>
      <c r="G1717" s="384" t="s">
        <v>2993</v>
      </c>
      <c r="H1717" s="385"/>
      <c r="I1717" s="386"/>
      <c r="J1717" s="387">
        <f>SUM(J1718:J1729)</f>
        <v>859731000</v>
      </c>
      <c r="L1717" s="413">
        <f>J1717</f>
        <v>859731000</v>
      </c>
    </row>
    <row r="1718" spans="1:12" ht="33">
      <c r="A1718" s="383" t="s">
        <v>2994</v>
      </c>
      <c r="B1718" s="383">
        <v>1</v>
      </c>
      <c r="C1718" s="383">
        <v>12</v>
      </c>
      <c r="D1718" s="383">
        <v>14</v>
      </c>
      <c r="E1718" s="383">
        <v>17</v>
      </c>
      <c r="F1718" s="383">
        <v>2</v>
      </c>
      <c r="G1718" s="385" t="s">
        <v>2995</v>
      </c>
      <c r="H1718" s="385" t="s">
        <v>2996</v>
      </c>
      <c r="I1718" s="385" t="s">
        <v>2997</v>
      </c>
      <c r="J1718" s="389">
        <f>79812000-40000000</f>
        <v>39812000</v>
      </c>
    </row>
    <row r="1719" spans="1:12" ht="33">
      <c r="A1719" s="383" t="s">
        <v>2998</v>
      </c>
      <c r="B1719" s="383">
        <v>1</v>
      </c>
      <c r="C1719" s="383">
        <v>12</v>
      </c>
      <c r="D1719" s="383">
        <v>14</v>
      </c>
      <c r="E1719" s="383">
        <v>17</v>
      </c>
      <c r="F1719" s="383">
        <v>4</v>
      </c>
      <c r="G1719" s="385" t="s">
        <v>2999</v>
      </c>
      <c r="H1719" s="385" t="s">
        <v>3000</v>
      </c>
      <c r="I1719" s="385" t="s">
        <v>3001</v>
      </c>
      <c r="J1719" s="389">
        <v>60890000</v>
      </c>
    </row>
    <row r="1720" spans="1:12">
      <c r="A1720" s="383" t="s">
        <v>3002</v>
      </c>
      <c r="B1720" s="383">
        <v>1</v>
      </c>
      <c r="C1720" s="383">
        <v>12</v>
      </c>
      <c r="D1720" s="383">
        <v>14</v>
      </c>
      <c r="E1720" s="383">
        <v>17</v>
      </c>
      <c r="F1720" s="383">
        <v>9</v>
      </c>
      <c r="G1720" s="385" t="s">
        <v>3003</v>
      </c>
      <c r="H1720" s="385" t="s">
        <v>3004</v>
      </c>
      <c r="I1720" s="385" t="s">
        <v>3005</v>
      </c>
      <c r="J1720" s="389">
        <f>104797000-70000000</f>
        <v>34797000</v>
      </c>
    </row>
    <row r="1721" spans="1:12">
      <c r="A1721" s="383" t="s">
        <v>3006</v>
      </c>
      <c r="B1721" s="383">
        <v>1</v>
      </c>
      <c r="C1721" s="383">
        <v>12</v>
      </c>
      <c r="D1721" s="383">
        <v>14</v>
      </c>
      <c r="E1721" s="383">
        <v>17</v>
      </c>
      <c r="F1721" s="383">
        <v>10</v>
      </c>
      <c r="G1721" s="385" t="s">
        <v>3007</v>
      </c>
      <c r="H1721" s="385" t="s">
        <v>3008</v>
      </c>
      <c r="I1721" s="385" t="s">
        <v>3005</v>
      </c>
      <c r="J1721" s="389">
        <f>62105000-30000000</f>
        <v>32105000</v>
      </c>
    </row>
    <row r="1722" spans="1:12">
      <c r="A1722" s="383" t="s">
        <v>3009</v>
      </c>
      <c r="B1722" s="383">
        <v>1</v>
      </c>
      <c r="C1722" s="383">
        <v>12</v>
      </c>
      <c r="D1722" s="383">
        <v>14</v>
      </c>
      <c r="E1722" s="383">
        <v>17</v>
      </c>
      <c r="F1722" s="383">
        <v>11</v>
      </c>
      <c r="G1722" s="385" t="s">
        <v>3010</v>
      </c>
      <c r="H1722" s="385" t="s">
        <v>3011</v>
      </c>
      <c r="I1722" s="385" t="s">
        <v>3012</v>
      </c>
      <c r="J1722" s="389">
        <f>94800000-40000000</f>
        <v>54800000</v>
      </c>
    </row>
    <row r="1723" spans="1:12">
      <c r="A1723" s="383" t="s">
        <v>3013</v>
      </c>
      <c r="B1723" s="383">
        <v>1</v>
      </c>
      <c r="C1723" s="383">
        <v>12</v>
      </c>
      <c r="D1723" s="383">
        <v>14</v>
      </c>
      <c r="E1723" s="383">
        <v>17</v>
      </c>
      <c r="F1723" s="383">
        <v>18</v>
      </c>
      <c r="G1723" s="385" t="s">
        <v>3014</v>
      </c>
      <c r="H1723" s="385" t="s">
        <v>3015</v>
      </c>
      <c r="I1723" s="385" t="s">
        <v>2899</v>
      </c>
      <c r="J1723" s="389">
        <f>44835000-15000000</f>
        <v>29835000</v>
      </c>
    </row>
    <row r="1724" spans="1:12">
      <c r="A1724" s="383" t="s">
        <v>3016</v>
      </c>
      <c r="B1724" s="383">
        <v>1</v>
      </c>
      <c r="C1724" s="383">
        <v>12</v>
      </c>
      <c r="D1724" s="383">
        <v>14</v>
      </c>
      <c r="E1724" s="383">
        <v>17</v>
      </c>
      <c r="F1724" s="383">
        <v>22</v>
      </c>
      <c r="G1724" s="385" t="s">
        <v>3017</v>
      </c>
      <c r="H1724" s="385" t="s">
        <v>3018</v>
      </c>
      <c r="I1724" s="385" t="s">
        <v>3019</v>
      </c>
      <c r="J1724" s="389">
        <v>189275000</v>
      </c>
    </row>
    <row r="1725" spans="1:12" ht="49.5">
      <c r="A1725" s="383" t="s">
        <v>3020</v>
      </c>
      <c r="B1725" s="383">
        <v>1</v>
      </c>
      <c r="C1725" s="383">
        <v>12</v>
      </c>
      <c r="D1725" s="383">
        <v>14</v>
      </c>
      <c r="E1725" s="383">
        <v>17</v>
      </c>
      <c r="F1725" s="383">
        <v>23</v>
      </c>
      <c r="G1725" s="385" t="s">
        <v>3021</v>
      </c>
      <c r="H1725" s="385" t="s">
        <v>3022</v>
      </c>
      <c r="I1725" s="385" t="s">
        <v>3023</v>
      </c>
      <c r="J1725" s="389">
        <f>300545000-150000000</f>
        <v>150545000</v>
      </c>
    </row>
    <row r="1726" spans="1:12" ht="33">
      <c r="A1726" s="383" t="s">
        <v>3024</v>
      </c>
      <c r="B1726" s="383">
        <v>1</v>
      </c>
      <c r="C1726" s="383">
        <v>12</v>
      </c>
      <c r="D1726" s="383">
        <v>14</v>
      </c>
      <c r="E1726" s="383">
        <v>17</v>
      </c>
      <c r="F1726" s="383">
        <v>24</v>
      </c>
      <c r="G1726" s="385" t="s">
        <v>3025</v>
      </c>
      <c r="H1726" s="385" t="s">
        <v>3026</v>
      </c>
      <c r="I1726" s="385" t="s">
        <v>3027</v>
      </c>
      <c r="J1726" s="389">
        <v>30538000</v>
      </c>
    </row>
    <row r="1727" spans="1:12" ht="33">
      <c r="A1727" s="383" t="s">
        <v>3028</v>
      </c>
      <c r="B1727" s="383">
        <v>1</v>
      </c>
      <c r="C1727" s="383">
        <v>12</v>
      </c>
      <c r="D1727" s="383">
        <v>14</v>
      </c>
      <c r="E1727" s="383">
        <v>17</v>
      </c>
      <c r="F1727" s="383">
        <v>29</v>
      </c>
      <c r="G1727" s="385" t="s">
        <v>3029</v>
      </c>
      <c r="H1727" s="385" t="s">
        <v>3030</v>
      </c>
      <c r="I1727" s="385" t="s">
        <v>3031</v>
      </c>
      <c r="J1727" s="389">
        <f>27844000-15000000</f>
        <v>12844000</v>
      </c>
    </row>
    <row r="1728" spans="1:12">
      <c r="A1728" s="383" t="s">
        <v>3032</v>
      </c>
      <c r="B1728" s="383">
        <v>1</v>
      </c>
      <c r="C1728" s="383">
        <v>12</v>
      </c>
      <c r="D1728" s="383">
        <v>14</v>
      </c>
      <c r="E1728" s="383">
        <v>17</v>
      </c>
      <c r="F1728" s="383">
        <v>32</v>
      </c>
      <c r="G1728" s="385" t="s">
        <v>3033</v>
      </c>
      <c r="H1728" s="385" t="s">
        <v>3034</v>
      </c>
      <c r="I1728" s="385" t="s">
        <v>3035</v>
      </c>
      <c r="J1728" s="389">
        <v>50840000</v>
      </c>
    </row>
    <row r="1729" spans="1:13">
      <c r="A1729" s="383" t="s">
        <v>3036</v>
      </c>
      <c r="B1729" s="383">
        <v>1</v>
      </c>
      <c r="C1729" s="383">
        <v>12</v>
      </c>
      <c r="D1729" s="383">
        <v>14</v>
      </c>
      <c r="E1729" s="383">
        <v>17</v>
      </c>
      <c r="F1729" s="383">
        <v>34</v>
      </c>
      <c r="G1729" s="385" t="s">
        <v>3037</v>
      </c>
      <c r="H1729" s="385" t="s">
        <v>3038</v>
      </c>
      <c r="I1729" s="385" t="s">
        <v>1601</v>
      </c>
      <c r="J1729" s="389">
        <v>173450000</v>
      </c>
    </row>
    <row r="1730" spans="1:13" s="388" customFormat="1">
      <c r="A1730" s="449" t="s">
        <v>864</v>
      </c>
      <c r="B1730" s="449"/>
      <c r="C1730" s="449"/>
      <c r="D1730" s="449"/>
      <c r="E1730" s="449"/>
      <c r="F1730" s="449"/>
      <c r="G1730" s="449"/>
      <c r="H1730" s="449"/>
      <c r="I1730" s="384"/>
      <c r="J1730" s="387">
        <f>L1730</f>
        <v>3029673000</v>
      </c>
      <c r="L1730" s="413">
        <f>SUM(L1705:L1717)</f>
        <v>3029673000</v>
      </c>
      <c r="M1730" s="413">
        <f>L1730</f>
        <v>3029673000</v>
      </c>
    </row>
    <row r="1731" spans="1:13" s="388" customFormat="1">
      <c r="A1731" s="406"/>
      <c r="B1731" s="406"/>
      <c r="C1731" s="406"/>
      <c r="D1731" s="406"/>
      <c r="E1731" s="406"/>
      <c r="F1731" s="406"/>
      <c r="G1731" s="407"/>
      <c r="H1731" s="407"/>
      <c r="I1731" s="407"/>
      <c r="J1731" s="408"/>
      <c r="L1731" s="413"/>
    </row>
    <row r="1732" spans="1:13">
      <c r="A1732" s="376" t="s">
        <v>7965</v>
      </c>
      <c r="B1732" s="377"/>
      <c r="C1732" s="377"/>
      <c r="D1732" s="377"/>
      <c r="E1732" s="377"/>
      <c r="F1732" s="377"/>
      <c r="G1732" s="378" t="str">
        <f>VLOOKUP(D1737,Sheet3!$C$2:$D$27,2,0)</f>
        <v>: Koperasi Dan Usaha Kecil Menengah</v>
      </c>
      <c r="H1732" s="374"/>
      <c r="I1732" s="374"/>
      <c r="J1732" s="375"/>
      <c r="L1732" s="413"/>
    </row>
    <row r="1733" spans="1:13">
      <c r="A1733" s="376" t="s">
        <v>3</v>
      </c>
      <c r="B1733" s="377"/>
      <c r="C1733" s="377"/>
      <c r="D1733" s="377"/>
      <c r="E1733" s="377"/>
      <c r="F1733" s="377"/>
      <c r="G1733" s="378" t="str">
        <f>VLOOKUP($C1737,Sheet3!$A$2:$B$48,2,0)</f>
        <v>: Dinas Perindustian Perdagangan Koperasi dan UMKM</v>
      </c>
      <c r="H1733" s="374"/>
      <c r="I1733" s="374"/>
      <c r="J1733" s="375"/>
      <c r="L1733" s="413"/>
    </row>
    <row r="1734" spans="1:13">
      <c r="L1734" s="413"/>
    </row>
    <row r="1735" spans="1:13" s="375" customFormat="1" ht="33">
      <c r="A1735" s="445" t="s">
        <v>69</v>
      </c>
      <c r="B1735" s="445" t="s">
        <v>7962</v>
      </c>
      <c r="C1735" s="445" t="s">
        <v>83</v>
      </c>
      <c r="D1735" s="445" t="s">
        <v>7963</v>
      </c>
      <c r="E1735" s="445" t="s">
        <v>7964</v>
      </c>
      <c r="F1735" s="445" t="s">
        <v>5508</v>
      </c>
      <c r="G1735" s="380" t="s">
        <v>8115</v>
      </c>
      <c r="H1735" s="380" t="s">
        <v>65</v>
      </c>
      <c r="I1735" s="380" t="s">
        <v>72</v>
      </c>
      <c r="J1735" s="380" t="s">
        <v>7961</v>
      </c>
    </row>
    <row r="1736" spans="1:13" s="411" customFormat="1" ht="12">
      <c r="A1736" s="409">
        <v>1</v>
      </c>
      <c r="B1736" s="409"/>
      <c r="C1736" s="409"/>
      <c r="D1736" s="409"/>
      <c r="E1736" s="409"/>
      <c r="F1736" s="409"/>
      <c r="G1736" s="410">
        <v>2</v>
      </c>
      <c r="H1736" s="409">
        <v>3</v>
      </c>
      <c r="I1736" s="409">
        <v>4</v>
      </c>
      <c r="J1736" s="409">
        <v>5</v>
      </c>
    </row>
    <row r="1737" spans="1:13">
      <c r="A1737" s="398" t="s">
        <v>3042</v>
      </c>
      <c r="B1737" s="383">
        <v>1</v>
      </c>
      <c r="C1737" s="398">
        <v>13</v>
      </c>
      <c r="D1737" s="383">
        <v>15</v>
      </c>
      <c r="E1737" s="383">
        <v>1</v>
      </c>
      <c r="F1737" s="383" t="s">
        <v>8031</v>
      </c>
      <c r="G1737" s="399" t="s">
        <v>79</v>
      </c>
      <c r="H1737" s="400"/>
      <c r="I1737" s="401"/>
      <c r="J1737" s="402">
        <f>SUM(J1738:J1750)</f>
        <v>6862807000</v>
      </c>
      <c r="L1737" s="413">
        <f>J1737</f>
        <v>6862807000</v>
      </c>
    </row>
    <row r="1738" spans="1:13" ht="33">
      <c r="A1738" s="398" t="s">
        <v>3043</v>
      </c>
      <c r="B1738" s="383">
        <v>1</v>
      </c>
      <c r="C1738" s="398">
        <v>13</v>
      </c>
      <c r="D1738" s="383">
        <v>15</v>
      </c>
      <c r="E1738" s="383">
        <v>1</v>
      </c>
      <c r="F1738" s="383">
        <v>1</v>
      </c>
      <c r="G1738" s="400" t="s">
        <v>81</v>
      </c>
      <c r="H1738" s="400" t="s">
        <v>3044</v>
      </c>
      <c r="I1738" s="400" t="s">
        <v>3045</v>
      </c>
      <c r="J1738" s="403">
        <v>6320000</v>
      </c>
    </row>
    <row r="1739" spans="1:13" ht="33">
      <c r="A1739" s="398" t="s">
        <v>3046</v>
      </c>
      <c r="B1739" s="383">
        <v>1</v>
      </c>
      <c r="C1739" s="398">
        <v>13</v>
      </c>
      <c r="D1739" s="383">
        <v>15</v>
      </c>
      <c r="E1739" s="383">
        <v>1</v>
      </c>
      <c r="F1739" s="383">
        <v>2</v>
      </c>
      <c r="G1739" s="400" t="s">
        <v>86</v>
      </c>
      <c r="H1739" s="400" t="s">
        <v>3047</v>
      </c>
      <c r="I1739" s="400" t="s">
        <v>3045</v>
      </c>
      <c r="J1739" s="403">
        <v>50400000</v>
      </c>
    </row>
    <row r="1740" spans="1:13" ht="33">
      <c r="A1740" s="398" t="s">
        <v>3048</v>
      </c>
      <c r="B1740" s="383">
        <v>1</v>
      </c>
      <c r="C1740" s="398">
        <v>13</v>
      </c>
      <c r="D1740" s="383">
        <v>15</v>
      </c>
      <c r="E1740" s="383">
        <v>1</v>
      </c>
      <c r="F1740" s="383">
        <v>6</v>
      </c>
      <c r="G1740" s="400" t="s">
        <v>90</v>
      </c>
      <c r="H1740" s="400" t="s">
        <v>3049</v>
      </c>
      <c r="I1740" s="400" t="s">
        <v>3050</v>
      </c>
      <c r="J1740" s="403">
        <v>23700000</v>
      </c>
    </row>
    <row r="1741" spans="1:13">
      <c r="A1741" s="398" t="s">
        <v>3051</v>
      </c>
      <c r="B1741" s="383">
        <v>1</v>
      </c>
      <c r="C1741" s="398">
        <v>13</v>
      </c>
      <c r="D1741" s="383">
        <v>15</v>
      </c>
      <c r="E1741" s="383">
        <v>1</v>
      </c>
      <c r="F1741" s="383">
        <v>8</v>
      </c>
      <c r="G1741" s="400" t="s">
        <v>2398</v>
      </c>
      <c r="H1741" s="400" t="s">
        <v>3052</v>
      </c>
      <c r="I1741" s="400" t="s">
        <v>3053</v>
      </c>
      <c r="J1741" s="403">
        <v>15000000</v>
      </c>
    </row>
    <row r="1742" spans="1:13">
      <c r="A1742" s="398" t="s">
        <v>3054</v>
      </c>
      <c r="B1742" s="383">
        <v>1</v>
      </c>
      <c r="C1742" s="398">
        <v>13</v>
      </c>
      <c r="D1742" s="383">
        <v>15</v>
      </c>
      <c r="E1742" s="383">
        <v>1</v>
      </c>
      <c r="F1742" s="383">
        <v>10</v>
      </c>
      <c r="G1742" s="400" t="s">
        <v>94</v>
      </c>
      <c r="H1742" s="400" t="s">
        <v>3055</v>
      </c>
      <c r="I1742" s="400" t="s">
        <v>3056</v>
      </c>
      <c r="J1742" s="403">
        <v>101440000</v>
      </c>
    </row>
    <row r="1743" spans="1:13">
      <c r="A1743" s="398" t="s">
        <v>3057</v>
      </c>
      <c r="B1743" s="383">
        <v>1</v>
      </c>
      <c r="C1743" s="398">
        <v>13</v>
      </c>
      <c r="D1743" s="383">
        <v>15</v>
      </c>
      <c r="E1743" s="383">
        <v>1</v>
      </c>
      <c r="F1743" s="383">
        <v>11</v>
      </c>
      <c r="G1743" s="400" t="s">
        <v>97</v>
      </c>
      <c r="H1743" s="400" t="s">
        <v>3058</v>
      </c>
      <c r="I1743" s="400" t="s">
        <v>3059</v>
      </c>
      <c r="J1743" s="403">
        <v>117670000</v>
      </c>
    </row>
    <row r="1744" spans="1:13" ht="33">
      <c r="A1744" s="398" t="s">
        <v>3060</v>
      </c>
      <c r="B1744" s="383">
        <v>1</v>
      </c>
      <c r="C1744" s="398">
        <v>13</v>
      </c>
      <c r="D1744" s="383">
        <v>15</v>
      </c>
      <c r="E1744" s="383">
        <v>1</v>
      </c>
      <c r="F1744" s="383">
        <v>12</v>
      </c>
      <c r="G1744" s="400" t="s">
        <v>100</v>
      </c>
      <c r="H1744" s="400" t="s">
        <v>3061</v>
      </c>
      <c r="I1744" s="400" t="s">
        <v>3062</v>
      </c>
      <c r="J1744" s="403">
        <v>9930000</v>
      </c>
    </row>
    <row r="1745" spans="1:12">
      <c r="A1745" s="398" t="s">
        <v>3063</v>
      </c>
      <c r="B1745" s="383">
        <v>1</v>
      </c>
      <c r="C1745" s="398">
        <v>13</v>
      </c>
      <c r="D1745" s="383">
        <v>15</v>
      </c>
      <c r="E1745" s="383">
        <v>1</v>
      </c>
      <c r="F1745" s="383">
        <v>13</v>
      </c>
      <c r="G1745" s="400" t="s">
        <v>103</v>
      </c>
      <c r="H1745" s="400" t="s">
        <v>3064</v>
      </c>
      <c r="I1745" s="400" t="s">
        <v>3065</v>
      </c>
      <c r="J1745" s="403">
        <v>200000000</v>
      </c>
    </row>
    <row r="1746" spans="1:12" ht="33">
      <c r="A1746" s="398" t="s">
        <v>3066</v>
      </c>
      <c r="B1746" s="383">
        <v>1</v>
      </c>
      <c r="C1746" s="398">
        <v>13</v>
      </c>
      <c r="D1746" s="383">
        <v>15</v>
      </c>
      <c r="E1746" s="383">
        <v>1</v>
      </c>
      <c r="F1746" s="383">
        <v>15</v>
      </c>
      <c r="G1746" s="400" t="s">
        <v>110</v>
      </c>
      <c r="H1746" s="400" t="s">
        <v>3067</v>
      </c>
      <c r="I1746" s="400" t="s">
        <v>3045</v>
      </c>
      <c r="J1746" s="403">
        <v>51420000</v>
      </c>
    </row>
    <row r="1747" spans="1:12">
      <c r="A1747" s="398" t="s">
        <v>3068</v>
      </c>
      <c r="B1747" s="383">
        <v>1</v>
      </c>
      <c r="C1747" s="398">
        <v>13</v>
      </c>
      <c r="D1747" s="383">
        <v>15</v>
      </c>
      <c r="E1747" s="383">
        <v>1</v>
      </c>
      <c r="F1747" s="383">
        <v>16</v>
      </c>
      <c r="G1747" s="400" t="s">
        <v>113</v>
      </c>
      <c r="H1747" s="400" t="s">
        <v>2480</v>
      </c>
      <c r="I1747" s="400" t="s">
        <v>953</v>
      </c>
      <c r="J1747" s="403">
        <v>1800000</v>
      </c>
    </row>
    <row r="1748" spans="1:12" ht="33">
      <c r="A1748" s="398" t="s">
        <v>3069</v>
      </c>
      <c r="B1748" s="383">
        <v>1</v>
      </c>
      <c r="C1748" s="398">
        <v>13</v>
      </c>
      <c r="D1748" s="383">
        <v>15</v>
      </c>
      <c r="E1748" s="383">
        <v>1</v>
      </c>
      <c r="F1748" s="383">
        <v>17</v>
      </c>
      <c r="G1748" s="400" t="s">
        <v>116</v>
      </c>
      <c r="H1748" s="400" t="s">
        <v>3070</v>
      </c>
      <c r="I1748" s="400" t="s">
        <v>1755</v>
      </c>
      <c r="J1748" s="403">
        <v>140760000</v>
      </c>
    </row>
    <row r="1749" spans="1:12" ht="33">
      <c r="A1749" s="398" t="s">
        <v>3071</v>
      </c>
      <c r="B1749" s="383">
        <v>1</v>
      </c>
      <c r="C1749" s="398">
        <v>13</v>
      </c>
      <c r="D1749" s="383">
        <v>15</v>
      </c>
      <c r="E1749" s="383">
        <v>1</v>
      </c>
      <c r="F1749" s="383">
        <v>18</v>
      </c>
      <c r="G1749" s="400" t="s">
        <v>120</v>
      </c>
      <c r="H1749" s="400" t="s">
        <v>3072</v>
      </c>
      <c r="I1749" s="400" t="s">
        <v>3073</v>
      </c>
      <c r="J1749" s="403">
        <v>815900000</v>
      </c>
    </row>
    <row r="1750" spans="1:12" ht="33">
      <c r="A1750" s="398" t="s">
        <v>3074</v>
      </c>
      <c r="B1750" s="383">
        <v>1</v>
      </c>
      <c r="C1750" s="398">
        <v>13</v>
      </c>
      <c r="D1750" s="383">
        <v>15</v>
      </c>
      <c r="E1750" s="383">
        <v>1</v>
      </c>
      <c r="F1750" s="383">
        <v>19</v>
      </c>
      <c r="G1750" s="400" t="s">
        <v>124</v>
      </c>
      <c r="H1750" s="400" t="s">
        <v>3075</v>
      </c>
      <c r="I1750" s="400" t="s">
        <v>3076</v>
      </c>
      <c r="J1750" s="403">
        <v>5328467000</v>
      </c>
    </row>
    <row r="1751" spans="1:12">
      <c r="A1751" s="398" t="s">
        <v>3077</v>
      </c>
      <c r="B1751" s="383">
        <v>1</v>
      </c>
      <c r="C1751" s="398">
        <v>13</v>
      </c>
      <c r="D1751" s="383">
        <v>15</v>
      </c>
      <c r="E1751" s="383">
        <v>2</v>
      </c>
      <c r="F1751" s="383" t="s">
        <v>8031</v>
      </c>
      <c r="G1751" s="399" t="s">
        <v>127</v>
      </c>
      <c r="H1751" s="400"/>
      <c r="I1751" s="401"/>
      <c r="J1751" s="402">
        <f>SUM(J1753:J1755)</f>
        <v>839680000</v>
      </c>
      <c r="L1751" s="413">
        <f>J1751</f>
        <v>839680000</v>
      </c>
    </row>
    <row r="1752" spans="1:12">
      <c r="A1752" s="398" t="s">
        <v>3078</v>
      </c>
      <c r="B1752" s="383">
        <v>1</v>
      </c>
      <c r="C1752" s="398">
        <v>13</v>
      </c>
      <c r="D1752" s="383">
        <v>15</v>
      </c>
      <c r="E1752" s="383">
        <v>2</v>
      </c>
      <c r="F1752" s="383">
        <v>5</v>
      </c>
      <c r="G1752" s="400" t="s">
        <v>566</v>
      </c>
      <c r="H1752" s="400" t="s">
        <v>3079</v>
      </c>
      <c r="I1752" s="400" t="s">
        <v>3080</v>
      </c>
      <c r="J1752" s="403">
        <v>0</v>
      </c>
    </row>
    <row r="1753" spans="1:12">
      <c r="A1753" s="398" t="s">
        <v>3081</v>
      </c>
      <c r="B1753" s="383">
        <v>1</v>
      </c>
      <c r="C1753" s="398">
        <v>13</v>
      </c>
      <c r="D1753" s="383">
        <v>15</v>
      </c>
      <c r="E1753" s="383">
        <v>2</v>
      </c>
      <c r="F1753" s="383">
        <v>21</v>
      </c>
      <c r="G1753" s="400" t="s">
        <v>573</v>
      </c>
      <c r="H1753" s="400" t="s">
        <v>3082</v>
      </c>
      <c r="I1753" s="400" t="s">
        <v>3083</v>
      </c>
      <c r="J1753" s="403">
        <v>20000000</v>
      </c>
    </row>
    <row r="1754" spans="1:12">
      <c r="A1754" s="398" t="s">
        <v>3084</v>
      </c>
      <c r="B1754" s="383">
        <v>1</v>
      </c>
      <c r="C1754" s="398">
        <v>13</v>
      </c>
      <c r="D1754" s="383">
        <v>15</v>
      </c>
      <c r="E1754" s="383">
        <v>2</v>
      </c>
      <c r="F1754" s="383">
        <v>23</v>
      </c>
      <c r="G1754" s="400" t="s">
        <v>129</v>
      </c>
      <c r="H1754" s="400" t="s">
        <v>3085</v>
      </c>
      <c r="I1754" s="400" t="s">
        <v>3086</v>
      </c>
      <c r="J1754" s="403">
        <v>730680000</v>
      </c>
    </row>
    <row r="1755" spans="1:12" ht="33">
      <c r="A1755" s="398" t="s">
        <v>3087</v>
      </c>
      <c r="B1755" s="383">
        <v>1</v>
      </c>
      <c r="C1755" s="398">
        <v>13</v>
      </c>
      <c r="D1755" s="383">
        <v>15</v>
      </c>
      <c r="E1755" s="383">
        <v>2</v>
      </c>
      <c r="F1755" s="383">
        <v>25</v>
      </c>
      <c r="G1755" s="400" t="s">
        <v>879</v>
      </c>
      <c r="H1755" s="400" t="s">
        <v>3088</v>
      </c>
      <c r="I1755" s="400" t="s">
        <v>3045</v>
      </c>
      <c r="J1755" s="403">
        <v>89000000</v>
      </c>
    </row>
    <row r="1756" spans="1:12">
      <c r="A1756" s="398" t="s">
        <v>3089</v>
      </c>
      <c r="B1756" s="383">
        <v>1</v>
      </c>
      <c r="C1756" s="398">
        <v>13</v>
      </c>
      <c r="D1756" s="383">
        <v>15</v>
      </c>
      <c r="E1756" s="383">
        <v>3</v>
      </c>
      <c r="F1756" s="383" t="s">
        <v>8031</v>
      </c>
      <c r="G1756" s="399" t="s">
        <v>137</v>
      </c>
      <c r="H1756" s="400"/>
      <c r="I1756" s="401"/>
      <c r="J1756" s="402">
        <f>J1757</f>
        <v>209840000</v>
      </c>
      <c r="L1756" s="413">
        <f>J1756</f>
        <v>209840000</v>
      </c>
    </row>
    <row r="1757" spans="1:12">
      <c r="A1757" s="398" t="s">
        <v>3090</v>
      </c>
      <c r="B1757" s="383">
        <v>1</v>
      </c>
      <c r="C1757" s="398">
        <v>13</v>
      </c>
      <c r="D1757" s="383">
        <v>15</v>
      </c>
      <c r="E1757" s="383">
        <v>3</v>
      </c>
      <c r="F1757" s="383">
        <v>5</v>
      </c>
      <c r="G1757" s="400" t="s">
        <v>139</v>
      </c>
      <c r="H1757" s="400" t="s">
        <v>3091</v>
      </c>
      <c r="I1757" s="400" t="s">
        <v>3092</v>
      </c>
      <c r="J1757" s="403">
        <v>209840000</v>
      </c>
    </row>
    <row r="1758" spans="1:12">
      <c r="A1758" s="398" t="s">
        <v>3093</v>
      </c>
      <c r="B1758" s="383">
        <v>1</v>
      </c>
      <c r="C1758" s="398">
        <v>13</v>
      </c>
      <c r="D1758" s="383">
        <v>15</v>
      </c>
      <c r="E1758" s="383">
        <v>5</v>
      </c>
      <c r="F1758" s="383" t="s">
        <v>8031</v>
      </c>
      <c r="G1758" s="399" t="s">
        <v>143</v>
      </c>
      <c r="H1758" s="400"/>
      <c r="I1758" s="401"/>
      <c r="J1758" s="402">
        <f>J1759</f>
        <v>275420000</v>
      </c>
      <c r="L1758" s="413">
        <f>J1758</f>
        <v>275420000</v>
      </c>
    </row>
    <row r="1759" spans="1:12">
      <c r="A1759" s="398" t="s">
        <v>3094</v>
      </c>
      <c r="B1759" s="383">
        <v>1</v>
      </c>
      <c r="C1759" s="398">
        <v>13</v>
      </c>
      <c r="D1759" s="383">
        <v>15</v>
      </c>
      <c r="E1759" s="383">
        <v>5</v>
      </c>
      <c r="F1759" s="383">
        <v>1</v>
      </c>
      <c r="G1759" s="400" t="s">
        <v>145</v>
      </c>
      <c r="H1759" s="400" t="s">
        <v>3095</v>
      </c>
      <c r="I1759" s="400" t="s">
        <v>3096</v>
      </c>
      <c r="J1759" s="403">
        <v>275420000</v>
      </c>
    </row>
    <row r="1760" spans="1:12" ht="33">
      <c r="A1760" s="398" t="s">
        <v>7904</v>
      </c>
      <c r="B1760" s="383">
        <v>1</v>
      </c>
      <c r="C1760" s="398">
        <v>13</v>
      </c>
      <c r="D1760" s="383">
        <v>15</v>
      </c>
      <c r="E1760" s="383">
        <v>6</v>
      </c>
      <c r="F1760" s="383" t="s">
        <v>8031</v>
      </c>
      <c r="G1760" s="384" t="s">
        <v>148</v>
      </c>
      <c r="H1760" s="385"/>
      <c r="I1760" s="386"/>
      <c r="J1760" s="387">
        <f>J1761</f>
        <v>20000000</v>
      </c>
      <c r="L1760" s="413">
        <f>J1760</f>
        <v>20000000</v>
      </c>
    </row>
    <row r="1761" spans="1:12">
      <c r="A1761" s="398" t="s">
        <v>7905</v>
      </c>
      <c r="B1761" s="383">
        <v>1</v>
      </c>
      <c r="C1761" s="398">
        <v>13</v>
      </c>
      <c r="D1761" s="383">
        <v>15</v>
      </c>
      <c r="E1761" s="383">
        <v>6</v>
      </c>
      <c r="F1761" s="383">
        <v>6</v>
      </c>
      <c r="G1761" s="385" t="s">
        <v>156</v>
      </c>
      <c r="H1761" s="385" t="s">
        <v>598</v>
      </c>
      <c r="I1761" s="385" t="s">
        <v>594</v>
      </c>
      <c r="J1761" s="389">
        <v>20000000</v>
      </c>
    </row>
    <row r="1762" spans="1:12">
      <c r="A1762" s="398" t="s">
        <v>3097</v>
      </c>
      <c r="B1762" s="383">
        <v>1</v>
      </c>
      <c r="C1762" s="398">
        <v>13</v>
      </c>
      <c r="D1762" s="383">
        <v>15</v>
      </c>
      <c r="E1762" s="383">
        <v>9</v>
      </c>
      <c r="F1762" s="383" t="s">
        <v>8031</v>
      </c>
      <c r="G1762" s="399" t="s">
        <v>906</v>
      </c>
      <c r="H1762" s="400"/>
      <c r="I1762" s="401"/>
      <c r="J1762" s="402">
        <f>J1763</f>
        <v>56500000</v>
      </c>
      <c r="L1762" s="413">
        <f>J1762</f>
        <v>56500000</v>
      </c>
    </row>
    <row r="1763" spans="1:12" ht="49.5">
      <c r="A1763" s="398" t="s">
        <v>3098</v>
      </c>
      <c r="B1763" s="383">
        <v>1</v>
      </c>
      <c r="C1763" s="398">
        <v>13</v>
      </c>
      <c r="D1763" s="383">
        <v>15</v>
      </c>
      <c r="E1763" s="383">
        <v>9</v>
      </c>
      <c r="F1763" s="383">
        <v>14</v>
      </c>
      <c r="G1763" s="400" t="s">
        <v>3099</v>
      </c>
      <c r="H1763" s="400" t="s">
        <v>3100</v>
      </c>
      <c r="I1763" s="400" t="s">
        <v>3101</v>
      </c>
      <c r="J1763" s="403">
        <v>56500000</v>
      </c>
    </row>
    <row r="1764" spans="1:12" ht="33">
      <c r="A1764" s="398" t="s">
        <v>3102</v>
      </c>
      <c r="B1764" s="383">
        <v>1</v>
      </c>
      <c r="C1764" s="398">
        <v>13</v>
      </c>
      <c r="D1764" s="383">
        <v>15</v>
      </c>
      <c r="E1764" s="383">
        <v>15</v>
      </c>
      <c r="F1764" s="383">
        <v>5</v>
      </c>
      <c r="G1764" s="399" t="s">
        <v>3103</v>
      </c>
      <c r="H1764" s="400"/>
      <c r="I1764" s="401"/>
      <c r="J1764" s="402">
        <f>SUM(J1765:J1767)</f>
        <v>271162000</v>
      </c>
      <c r="L1764" s="413">
        <f>J1764</f>
        <v>271162000</v>
      </c>
    </row>
    <row r="1765" spans="1:12">
      <c r="A1765" s="398" t="s">
        <v>3104</v>
      </c>
      <c r="B1765" s="383">
        <v>1</v>
      </c>
      <c r="C1765" s="398">
        <v>13</v>
      </c>
      <c r="D1765" s="383">
        <v>15</v>
      </c>
      <c r="E1765" s="383">
        <v>15</v>
      </c>
      <c r="F1765" s="383">
        <v>8</v>
      </c>
      <c r="G1765" s="400" t="s">
        <v>3105</v>
      </c>
      <c r="H1765" s="400" t="s">
        <v>3106</v>
      </c>
      <c r="I1765" s="400" t="s">
        <v>151</v>
      </c>
      <c r="J1765" s="403">
        <v>47050000</v>
      </c>
    </row>
    <row r="1766" spans="1:12" ht="99">
      <c r="A1766" s="398" t="s">
        <v>3107</v>
      </c>
      <c r="B1766" s="383">
        <v>1</v>
      </c>
      <c r="C1766" s="398">
        <v>13</v>
      </c>
      <c r="D1766" s="383">
        <v>15</v>
      </c>
      <c r="E1766" s="383">
        <v>15</v>
      </c>
      <c r="F1766" s="383">
        <v>13</v>
      </c>
      <c r="G1766" s="400" t="s">
        <v>3108</v>
      </c>
      <c r="H1766" s="400" t="s">
        <v>3109</v>
      </c>
      <c r="I1766" s="400" t="s">
        <v>3110</v>
      </c>
      <c r="J1766" s="403">
        <v>99010000</v>
      </c>
    </row>
    <row r="1767" spans="1:12" ht="49.5">
      <c r="A1767" s="398" t="s">
        <v>3111</v>
      </c>
      <c r="B1767" s="383">
        <v>1</v>
      </c>
      <c r="C1767" s="398">
        <v>13</v>
      </c>
      <c r="D1767" s="383">
        <v>15</v>
      </c>
      <c r="E1767" s="383">
        <v>15</v>
      </c>
      <c r="F1767" s="383">
        <v>14</v>
      </c>
      <c r="G1767" s="400" t="s">
        <v>3112</v>
      </c>
      <c r="H1767" s="400" t="s">
        <v>3113</v>
      </c>
      <c r="I1767" s="400" t="s">
        <v>3114</v>
      </c>
      <c r="J1767" s="403">
        <v>125102000</v>
      </c>
    </row>
    <row r="1768" spans="1:12" ht="33">
      <c r="A1768" s="398" t="s">
        <v>3115</v>
      </c>
      <c r="B1768" s="383">
        <v>1</v>
      </c>
      <c r="C1768" s="398">
        <v>13</v>
      </c>
      <c r="D1768" s="383">
        <v>15</v>
      </c>
      <c r="E1768" s="383">
        <v>16</v>
      </c>
      <c r="F1768" s="383">
        <v>6</v>
      </c>
      <c r="G1768" s="399" t="s">
        <v>3116</v>
      </c>
      <c r="H1768" s="400"/>
      <c r="I1768" s="401"/>
      <c r="J1768" s="402">
        <f>J1769</f>
        <v>242150000</v>
      </c>
      <c r="L1768" s="413">
        <f>J1768</f>
        <v>242150000</v>
      </c>
    </row>
    <row r="1769" spans="1:12">
      <c r="A1769" s="398" t="s">
        <v>3117</v>
      </c>
      <c r="B1769" s="383">
        <v>1</v>
      </c>
      <c r="C1769" s="398">
        <v>13</v>
      </c>
      <c r="D1769" s="383">
        <v>15</v>
      </c>
      <c r="E1769" s="383">
        <v>16</v>
      </c>
      <c r="F1769" s="383">
        <v>5</v>
      </c>
      <c r="G1769" s="400" t="s">
        <v>3118</v>
      </c>
      <c r="H1769" s="400" t="s">
        <v>3119</v>
      </c>
      <c r="I1769" s="400" t="s">
        <v>3120</v>
      </c>
      <c r="J1769" s="403">
        <v>242150000</v>
      </c>
    </row>
    <row r="1770" spans="1:12" ht="33">
      <c r="A1770" s="398" t="s">
        <v>3121</v>
      </c>
      <c r="B1770" s="383">
        <v>1</v>
      </c>
      <c r="C1770" s="398">
        <v>13</v>
      </c>
      <c r="D1770" s="383">
        <v>15</v>
      </c>
      <c r="E1770" s="383">
        <v>17</v>
      </c>
      <c r="F1770" s="383">
        <v>7</v>
      </c>
      <c r="G1770" s="399" t="s">
        <v>3122</v>
      </c>
      <c r="H1770" s="400"/>
      <c r="I1770" s="401"/>
      <c r="J1770" s="402">
        <f>SUM(J1771:J1777)</f>
        <v>545449000</v>
      </c>
      <c r="L1770" s="413">
        <f>J1770</f>
        <v>545449000</v>
      </c>
    </row>
    <row r="1771" spans="1:12" ht="33">
      <c r="A1771" s="398" t="s">
        <v>3123</v>
      </c>
      <c r="B1771" s="383">
        <v>1</v>
      </c>
      <c r="C1771" s="398">
        <v>13</v>
      </c>
      <c r="D1771" s="383">
        <v>15</v>
      </c>
      <c r="E1771" s="383">
        <v>17</v>
      </c>
      <c r="F1771" s="383">
        <v>6</v>
      </c>
      <c r="G1771" s="400" t="s">
        <v>3124</v>
      </c>
      <c r="H1771" s="400" t="s">
        <v>3125</v>
      </c>
      <c r="I1771" s="400" t="s">
        <v>3126</v>
      </c>
      <c r="J1771" s="403">
        <v>127475000</v>
      </c>
    </row>
    <row r="1772" spans="1:12" ht="49.5">
      <c r="A1772" s="398" t="s">
        <v>3127</v>
      </c>
      <c r="B1772" s="383">
        <v>1</v>
      </c>
      <c r="C1772" s="398">
        <v>13</v>
      </c>
      <c r="D1772" s="383">
        <v>15</v>
      </c>
      <c r="E1772" s="383">
        <v>17</v>
      </c>
      <c r="F1772" s="383">
        <v>9</v>
      </c>
      <c r="G1772" s="400" t="s">
        <v>3128</v>
      </c>
      <c r="H1772" s="400" t="s">
        <v>3129</v>
      </c>
      <c r="I1772" s="400" t="s">
        <v>3130</v>
      </c>
      <c r="J1772" s="403">
        <v>205550000</v>
      </c>
    </row>
    <row r="1773" spans="1:12" ht="33">
      <c r="A1773" s="398" t="s">
        <v>3131</v>
      </c>
      <c r="B1773" s="383">
        <v>1</v>
      </c>
      <c r="C1773" s="398">
        <v>13</v>
      </c>
      <c r="D1773" s="383">
        <v>15</v>
      </c>
      <c r="E1773" s="383">
        <v>17</v>
      </c>
      <c r="F1773" s="383">
        <v>12</v>
      </c>
      <c r="G1773" s="400" t="s">
        <v>3132</v>
      </c>
      <c r="H1773" s="400" t="s">
        <v>3133</v>
      </c>
      <c r="I1773" s="400" t="s">
        <v>3134</v>
      </c>
      <c r="J1773" s="403">
        <v>14225000</v>
      </c>
    </row>
    <row r="1774" spans="1:12" ht="33">
      <c r="A1774" s="398" t="s">
        <v>3135</v>
      </c>
      <c r="B1774" s="383">
        <v>1</v>
      </c>
      <c r="C1774" s="398">
        <v>13</v>
      </c>
      <c r="D1774" s="383">
        <v>15</v>
      </c>
      <c r="E1774" s="383">
        <v>17</v>
      </c>
      <c r="F1774" s="383">
        <v>16</v>
      </c>
      <c r="G1774" s="400" t="s">
        <v>3136</v>
      </c>
      <c r="H1774" s="400" t="s">
        <v>3137</v>
      </c>
      <c r="I1774" s="400" t="s">
        <v>3138</v>
      </c>
      <c r="J1774" s="403">
        <v>88805000</v>
      </c>
    </row>
    <row r="1775" spans="1:12" ht="33">
      <c r="A1775" s="398" t="s">
        <v>3139</v>
      </c>
      <c r="B1775" s="383">
        <v>1</v>
      </c>
      <c r="C1775" s="398">
        <v>13</v>
      </c>
      <c r="D1775" s="383">
        <v>15</v>
      </c>
      <c r="E1775" s="383">
        <v>17</v>
      </c>
      <c r="F1775" s="383">
        <v>18</v>
      </c>
      <c r="G1775" s="400" t="s">
        <v>3140</v>
      </c>
      <c r="H1775" s="400" t="s">
        <v>3141</v>
      </c>
      <c r="I1775" s="400" t="s">
        <v>3142</v>
      </c>
      <c r="J1775" s="403">
        <v>48603000</v>
      </c>
    </row>
    <row r="1776" spans="1:12">
      <c r="A1776" s="398" t="s">
        <v>3143</v>
      </c>
      <c r="B1776" s="383">
        <v>1</v>
      </c>
      <c r="C1776" s="398">
        <v>13</v>
      </c>
      <c r="D1776" s="383">
        <v>15</v>
      </c>
      <c r="E1776" s="383">
        <v>17</v>
      </c>
      <c r="F1776" s="383">
        <v>19</v>
      </c>
      <c r="G1776" s="400" t="s">
        <v>3144</v>
      </c>
      <c r="H1776" s="400" t="s">
        <v>3145</v>
      </c>
      <c r="I1776" s="400" t="s">
        <v>3146</v>
      </c>
      <c r="J1776" s="403">
        <v>41050000</v>
      </c>
    </row>
    <row r="1777" spans="1:12">
      <c r="A1777" s="398" t="s">
        <v>3147</v>
      </c>
      <c r="B1777" s="383">
        <v>1</v>
      </c>
      <c r="C1777" s="398">
        <v>13</v>
      </c>
      <c r="D1777" s="383">
        <v>15</v>
      </c>
      <c r="E1777" s="383">
        <v>17</v>
      </c>
      <c r="F1777" s="383">
        <v>21</v>
      </c>
      <c r="G1777" s="400" t="s">
        <v>3148</v>
      </c>
      <c r="H1777" s="400" t="s">
        <v>3149</v>
      </c>
      <c r="I1777" s="400" t="s">
        <v>3150</v>
      </c>
      <c r="J1777" s="403">
        <v>19741000</v>
      </c>
    </row>
    <row r="1778" spans="1:12">
      <c r="A1778" s="398" t="s">
        <v>3151</v>
      </c>
      <c r="B1778" s="383">
        <v>1</v>
      </c>
      <c r="C1778" s="398">
        <v>13</v>
      </c>
      <c r="D1778" s="383">
        <v>15</v>
      </c>
      <c r="E1778" s="383">
        <v>18</v>
      </c>
      <c r="F1778" s="383">
        <v>8</v>
      </c>
      <c r="G1778" s="399" t="s">
        <v>3152</v>
      </c>
      <c r="H1778" s="400"/>
      <c r="I1778" s="401"/>
      <c r="J1778" s="402">
        <f>SUM(J1779:J1782)</f>
        <v>195447000</v>
      </c>
      <c r="L1778" s="413">
        <f>J1778</f>
        <v>195447000</v>
      </c>
    </row>
    <row r="1779" spans="1:12" ht="33">
      <c r="A1779" s="398" t="s">
        <v>3153</v>
      </c>
      <c r="B1779" s="383">
        <v>1</v>
      </c>
      <c r="C1779" s="398">
        <v>13</v>
      </c>
      <c r="D1779" s="383">
        <v>15</v>
      </c>
      <c r="E1779" s="383">
        <v>18</v>
      </c>
      <c r="F1779" s="383">
        <v>1</v>
      </c>
      <c r="G1779" s="400" t="s">
        <v>3154</v>
      </c>
      <c r="H1779" s="400" t="s">
        <v>3155</v>
      </c>
      <c r="I1779" s="400" t="s">
        <v>3156</v>
      </c>
      <c r="J1779" s="403">
        <v>39950000</v>
      </c>
    </row>
    <row r="1780" spans="1:12" ht="49.5">
      <c r="A1780" s="398" t="s">
        <v>3157</v>
      </c>
      <c r="B1780" s="383">
        <v>1</v>
      </c>
      <c r="C1780" s="398">
        <v>13</v>
      </c>
      <c r="D1780" s="383">
        <v>15</v>
      </c>
      <c r="E1780" s="383">
        <v>18</v>
      </c>
      <c r="F1780" s="383">
        <v>4</v>
      </c>
      <c r="G1780" s="400" t="s">
        <v>3158</v>
      </c>
      <c r="H1780" s="400" t="s">
        <v>3159</v>
      </c>
      <c r="I1780" s="400" t="s">
        <v>3160</v>
      </c>
      <c r="J1780" s="403">
        <v>28100000</v>
      </c>
    </row>
    <row r="1781" spans="1:12" ht="33">
      <c r="A1781" s="398" t="s">
        <v>3161</v>
      </c>
      <c r="B1781" s="383">
        <v>1</v>
      </c>
      <c r="C1781" s="398">
        <v>13</v>
      </c>
      <c r="D1781" s="383">
        <v>15</v>
      </c>
      <c r="E1781" s="383">
        <v>18</v>
      </c>
      <c r="F1781" s="383">
        <v>24</v>
      </c>
      <c r="G1781" s="400" t="s">
        <v>3162</v>
      </c>
      <c r="H1781" s="400" t="s">
        <v>3163</v>
      </c>
      <c r="I1781" s="400" t="s">
        <v>3164</v>
      </c>
      <c r="J1781" s="403">
        <v>56135000</v>
      </c>
    </row>
    <row r="1782" spans="1:12" ht="33">
      <c r="A1782" s="398" t="s">
        <v>3165</v>
      </c>
      <c r="B1782" s="383">
        <v>1</v>
      </c>
      <c r="C1782" s="398">
        <v>13</v>
      </c>
      <c r="D1782" s="383">
        <v>15</v>
      </c>
      <c r="E1782" s="383">
        <v>18</v>
      </c>
      <c r="F1782" s="383">
        <v>25</v>
      </c>
      <c r="G1782" s="400" t="s">
        <v>3166</v>
      </c>
      <c r="H1782" s="400" t="s">
        <v>3167</v>
      </c>
      <c r="I1782" s="400" t="s">
        <v>3168</v>
      </c>
      <c r="J1782" s="403">
        <v>71262000</v>
      </c>
    </row>
    <row r="1783" spans="1:12" ht="33">
      <c r="A1783" s="398" t="s">
        <v>3169</v>
      </c>
      <c r="B1783" s="383">
        <v>1</v>
      </c>
      <c r="C1783" s="398">
        <v>13</v>
      </c>
      <c r="D1783" s="383">
        <v>15</v>
      </c>
      <c r="E1783" s="383">
        <v>19</v>
      </c>
      <c r="F1783" s="383">
        <v>9</v>
      </c>
      <c r="G1783" s="399" t="s">
        <v>3170</v>
      </c>
      <c r="H1783" s="400"/>
      <c r="I1783" s="401"/>
      <c r="J1783" s="402">
        <f>SUM(J1784:J1790)</f>
        <v>436928000</v>
      </c>
      <c r="L1783" s="413">
        <f>J1783</f>
        <v>436928000</v>
      </c>
    </row>
    <row r="1784" spans="1:12" ht="49.5">
      <c r="A1784" s="398" t="s">
        <v>3171</v>
      </c>
      <c r="B1784" s="383">
        <v>1</v>
      </c>
      <c r="C1784" s="398">
        <v>13</v>
      </c>
      <c r="D1784" s="383">
        <v>15</v>
      </c>
      <c r="E1784" s="383">
        <v>19</v>
      </c>
      <c r="F1784" s="383">
        <v>1</v>
      </c>
      <c r="G1784" s="400" t="s">
        <v>3172</v>
      </c>
      <c r="H1784" s="400" t="s">
        <v>3173</v>
      </c>
      <c r="I1784" s="400" t="s">
        <v>3174</v>
      </c>
      <c r="J1784" s="403">
        <v>112535000</v>
      </c>
    </row>
    <row r="1785" spans="1:12" ht="33">
      <c r="A1785" s="398" t="s">
        <v>3175</v>
      </c>
      <c r="B1785" s="383">
        <v>1</v>
      </c>
      <c r="C1785" s="398">
        <v>13</v>
      </c>
      <c r="D1785" s="383">
        <v>15</v>
      </c>
      <c r="E1785" s="383">
        <v>19</v>
      </c>
      <c r="F1785" s="383">
        <v>4</v>
      </c>
      <c r="G1785" s="400" t="s">
        <v>3176</v>
      </c>
      <c r="H1785" s="400" t="s">
        <v>3177</v>
      </c>
      <c r="I1785" s="400" t="s">
        <v>3178</v>
      </c>
      <c r="J1785" s="403">
        <v>13910000</v>
      </c>
    </row>
    <row r="1786" spans="1:12" ht="49.5">
      <c r="A1786" s="398" t="s">
        <v>3179</v>
      </c>
      <c r="B1786" s="383">
        <v>1</v>
      </c>
      <c r="C1786" s="398">
        <v>13</v>
      </c>
      <c r="D1786" s="383">
        <v>15</v>
      </c>
      <c r="E1786" s="383">
        <v>19</v>
      </c>
      <c r="F1786" s="383">
        <v>5</v>
      </c>
      <c r="G1786" s="400" t="s">
        <v>3180</v>
      </c>
      <c r="H1786" s="400" t="s">
        <v>3181</v>
      </c>
      <c r="I1786" s="400" t="s">
        <v>3182</v>
      </c>
      <c r="J1786" s="403">
        <v>32083000</v>
      </c>
    </row>
    <row r="1787" spans="1:12" ht="33">
      <c r="A1787" s="398" t="s">
        <v>3183</v>
      </c>
      <c r="B1787" s="383">
        <v>1</v>
      </c>
      <c r="C1787" s="398">
        <v>13</v>
      </c>
      <c r="D1787" s="383">
        <v>15</v>
      </c>
      <c r="E1787" s="383">
        <v>19</v>
      </c>
      <c r="F1787" s="383">
        <v>7</v>
      </c>
      <c r="G1787" s="400" t="s">
        <v>3184</v>
      </c>
      <c r="H1787" s="400" t="s">
        <v>3185</v>
      </c>
      <c r="I1787" s="400" t="s">
        <v>3186</v>
      </c>
      <c r="J1787" s="403">
        <v>25400000</v>
      </c>
    </row>
    <row r="1788" spans="1:12" ht="33">
      <c r="A1788" s="398" t="s">
        <v>3187</v>
      </c>
      <c r="B1788" s="383">
        <v>1</v>
      </c>
      <c r="C1788" s="398">
        <v>13</v>
      </c>
      <c r="D1788" s="383">
        <v>15</v>
      </c>
      <c r="E1788" s="383">
        <v>19</v>
      </c>
      <c r="F1788" s="383">
        <v>18</v>
      </c>
      <c r="G1788" s="400" t="s">
        <v>3188</v>
      </c>
      <c r="H1788" s="400" t="s">
        <v>3189</v>
      </c>
      <c r="I1788" s="400" t="s">
        <v>3190</v>
      </c>
      <c r="J1788" s="403">
        <v>190725000</v>
      </c>
    </row>
    <row r="1789" spans="1:12" ht="49.5">
      <c r="A1789" s="398" t="s">
        <v>3191</v>
      </c>
      <c r="B1789" s="383">
        <v>1</v>
      </c>
      <c r="C1789" s="398">
        <v>13</v>
      </c>
      <c r="D1789" s="383">
        <v>15</v>
      </c>
      <c r="E1789" s="383">
        <v>19</v>
      </c>
      <c r="F1789" s="383">
        <v>20</v>
      </c>
      <c r="G1789" s="400" t="s">
        <v>3192</v>
      </c>
      <c r="H1789" s="400" t="s">
        <v>3193</v>
      </c>
      <c r="I1789" s="400" t="s">
        <v>3194</v>
      </c>
      <c r="J1789" s="403">
        <v>57800000</v>
      </c>
    </row>
    <row r="1790" spans="1:12" ht="49.5">
      <c r="A1790" s="398" t="s">
        <v>3195</v>
      </c>
      <c r="B1790" s="383">
        <v>1</v>
      </c>
      <c r="C1790" s="398">
        <v>13</v>
      </c>
      <c r="D1790" s="383">
        <v>15</v>
      </c>
      <c r="E1790" s="383">
        <v>19</v>
      </c>
      <c r="F1790" s="383">
        <v>23</v>
      </c>
      <c r="G1790" s="400" t="s">
        <v>3196</v>
      </c>
      <c r="H1790" s="400" t="s">
        <v>3197</v>
      </c>
      <c r="I1790" s="400" t="s">
        <v>3198</v>
      </c>
      <c r="J1790" s="403">
        <v>4475000</v>
      </c>
    </row>
    <row r="1791" spans="1:12">
      <c r="A1791" s="398" t="s">
        <v>3199</v>
      </c>
      <c r="B1791" s="383">
        <v>1</v>
      </c>
      <c r="C1791" s="398">
        <v>13</v>
      </c>
      <c r="D1791" s="383">
        <v>15</v>
      </c>
      <c r="E1791" s="383">
        <v>20</v>
      </c>
      <c r="F1791" s="383" t="s">
        <v>8031</v>
      </c>
      <c r="G1791" s="399" t="s">
        <v>3200</v>
      </c>
      <c r="H1791" s="400"/>
      <c r="I1791" s="401"/>
      <c r="J1791" s="402">
        <f>SUM(J1792:J1794)</f>
        <v>2034145000</v>
      </c>
      <c r="L1791" s="413">
        <f>J1791</f>
        <v>2034145000</v>
      </c>
    </row>
    <row r="1792" spans="1:12" ht="82.5">
      <c r="A1792" s="398" t="s">
        <v>3201</v>
      </c>
      <c r="B1792" s="383">
        <v>1</v>
      </c>
      <c r="C1792" s="398">
        <v>13</v>
      </c>
      <c r="D1792" s="383">
        <v>15</v>
      </c>
      <c r="E1792" s="383">
        <v>20</v>
      </c>
      <c r="F1792" s="383">
        <v>2</v>
      </c>
      <c r="G1792" s="400" t="s">
        <v>3202</v>
      </c>
      <c r="H1792" s="400" t="s">
        <v>3203</v>
      </c>
      <c r="I1792" s="400" t="s">
        <v>3204</v>
      </c>
      <c r="J1792" s="403">
        <v>294445000</v>
      </c>
    </row>
    <row r="1793" spans="1:13">
      <c r="A1793" s="398" t="s">
        <v>7906</v>
      </c>
      <c r="B1793" s="383">
        <v>1</v>
      </c>
      <c r="C1793" s="398">
        <v>13</v>
      </c>
      <c r="D1793" s="383">
        <v>15</v>
      </c>
      <c r="E1793" s="383">
        <v>20</v>
      </c>
      <c r="F1793" s="383">
        <v>3</v>
      </c>
      <c r="G1793" s="400" t="s">
        <v>6932</v>
      </c>
      <c r="H1793" s="400" t="s">
        <v>6933</v>
      </c>
      <c r="I1793" s="400" t="s">
        <v>6935</v>
      </c>
      <c r="J1793" s="403">
        <v>1589700000</v>
      </c>
    </row>
    <row r="1794" spans="1:13">
      <c r="A1794" s="398" t="s">
        <v>7907</v>
      </c>
      <c r="B1794" s="383">
        <v>1</v>
      </c>
      <c r="C1794" s="398">
        <v>13</v>
      </c>
      <c r="D1794" s="383">
        <v>15</v>
      </c>
      <c r="E1794" s="383">
        <v>20</v>
      </c>
      <c r="F1794" s="383">
        <v>4</v>
      </c>
      <c r="G1794" s="400" t="s">
        <v>6937</v>
      </c>
      <c r="H1794" s="400" t="s">
        <v>6938</v>
      </c>
      <c r="I1794" s="400" t="s">
        <v>151</v>
      </c>
      <c r="J1794" s="403">
        <v>150000000</v>
      </c>
    </row>
    <row r="1795" spans="1:13" s="388" customFormat="1">
      <c r="A1795" s="449" t="s">
        <v>864</v>
      </c>
      <c r="B1795" s="449"/>
      <c r="C1795" s="449"/>
      <c r="D1795" s="449"/>
      <c r="E1795" s="449"/>
      <c r="F1795" s="449"/>
      <c r="G1795" s="449"/>
      <c r="H1795" s="449"/>
      <c r="I1795" s="384"/>
      <c r="J1795" s="387">
        <f>L1795</f>
        <v>11989528000</v>
      </c>
      <c r="L1795" s="413">
        <f>SUM(L1737:L1791)</f>
        <v>11989528000</v>
      </c>
      <c r="M1795" s="413">
        <f>L1795</f>
        <v>11989528000</v>
      </c>
    </row>
    <row r="1796" spans="1:13" s="388" customFormat="1">
      <c r="A1796" s="406"/>
      <c r="B1796" s="406"/>
      <c r="C1796" s="406"/>
      <c r="D1796" s="406"/>
      <c r="E1796" s="406"/>
      <c r="F1796" s="406"/>
      <c r="G1796" s="407"/>
      <c r="H1796" s="407"/>
      <c r="I1796" s="407"/>
      <c r="J1796" s="408"/>
      <c r="L1796" s="413"/>
    </row>
    <row r="1797" spans="1:13">
      <c r="A1797" s="376" t="s">
        <v>7965</v>
      </c>
      <c r="B1797" s="377"/>
      <c r="C1797" s="377"/>
      <c r="D1797" s="377"/>
      <c r="E1797" s="377"/>
      <c r="F1797" s="377"/>
      <c r="G1797" s="378" t="str">
        <f>VLOOKUP(D1802,Sheet3!$C$2:$D$27,2,0)</f>
        <v>: Koperasi Dan Usaha Kecil Menengah</v>
      </c>
      <c r="H1797" s="374"/>
      <c r="I1797" s="374"/>
      <c r="J1797" s="375"/>
      <c r="L1797" s="413"/>
    </row>
    <row r="1798" spans="1:13">
      <c r="A1798" s="376" t="s">
        <v>3</v>
      </c>
      <c r="B1798" s="377"/>
      <c r="C1798" s="377"/>
      <c r="D1798" s="377"/>
      <c r="E1798" s="377"/>
      <c r="F1798" s="377"/>
      <c r="G1798" s="378" t="str">
        <f>VLOOKUP($C1802,Sheet3!$A$2:$B$48,2,0)</f>
        <v>: Sekretariat Daerah</v>
      </c>
      <c r="H1798" s="374"/>
      <c r="I1798" s="374"/>
      <c r="J1798" s="375"/>
      <c r="L1798" s="413"/>
    </row>
    <row r="1799" spans="1:13">
      <c r="L1799" s="413"/>
    </row>
    <row r="1800" spans="1:13" s="375" customFormat="1" ht="33">
      <c r="A1800" s="445" t="s">
        <v>69</v>
      </c>
      <c r="B1800" s="445" t="s">
        <v>7962</v>
      </c>
      <c r="C1800" s="445" t="s">
        <v>83</v>
      </c>
      <c r="D1800" s="445" t="s">
        <v>7963</v>
      </c>
      <c r="E1800" s="445" t="s">
        <v>7964</v>
      </c>
      <c r="F1800" s="445" t="s">
        <v>5508</v>
      </c>
      <c r="G1800" s="380" t="s">
        <v>8115</v>
      </c>
      <c r="H1800" s="380" t="s">
        <v>65</v>
      </c>
      <c r="I1800" s="380" t="s">
        <v>72</v>
      </c>
      <c r="J1800" s="380" t="s">
        <v>7961</v>
      </c>
    </row>
    <row r="1801" spans="1:13" s="411" customFormat="1" ht="12">
      <c r="A1801" s="409">
        <v>1</v>
      </c>
      <c r="B1801" s="409"/>
      <c r="C1801" s="409"/>
      <c r="D1801" s="409"/>
      <c r="E1801" s="409"/>
      <c r="F1801" s="409"/>
      <c r="G1801" s="410">
        <v>2</v>
      </c>
      <c r="H1801" s="409">
        <v>3</v>
      </c>
      <c r="I1801" s="409">
        <v>4</v>
      </c>
      <c r="J1801" s="409">
        <v>5</v>
      </c>
    </row>
    <row r="1802" spans="1:13" ht="33">
      <c r="A1802" s="383" t="s">
        <v>3102</v>
      </c>
      <c r="B1802" s="383">
        <v>1</v>
      </c>
      <c r="C1802" s="383">
        <v>18</v>
      </c>
      <c r="D1802" s="383">
        <v>15</v>
      </c>
      <c r="E1802" s="383">
        <v>15</v>
      </c>
      <c r="F1802" s="383">
        <v>5</v>
      </c>
      <c r="G1802" s="384" t="s">
        <v>3103</v>
      </c>
      <c r="H1802" s="385"/>
      <c r="I1802" s="386"/>
      <c r="J1802" s="387">
        <f>SUM(J1803)</f>
        <v>78902000</v>
      </c>
      <c r="L1802" s="413">
        <f>J1802</f>
        <v>78902000</v>
      </c>
    </row>
    <row r="1803" spans="1:13" ht="82.5">
      <c r="A1803" s="383" t="s">
        <v>3992</v>
      </c>
      <c r="B1803" s="383">
        <v>1</v>
      </c>
      <c r="C1803" s="383">
        <v>18</v>
      </c>
      <c r="D1803" s="383">
        <v>15</v>
      </c>
      <c r="E1803" s="383">
        <v>15</v>
      </c>
      <c r="F1803" s="383">
        <v>6</v>
      </c>
      <c r="G1803" s="385" t="s">
        <v>3993</v>
      </c>
      <c r="H1803" s="385" t="s">
        <v>3994</v>
      </c>
      <c r="I1803" s="385" t="s">
        <v>3995</v>
      </c>
      <c r="J1803" s="389">
        <v>78902000</v>
      </c>
    </row>
    <row r="1804" spans="1:13" ht="33">
      <c r="A1804" s="383" t="s">
        <v>3115</v>
      </c>
      <c r="B1804" s="383">
        <v>1</v>
      </c>
      <c r="C1804" s="383">
        <v>18</v>
      </c>
      <c r="D1804" s="383">
        <v>15</v>
      </c>
      <c r="E1804" s="383">
        <v>16</v>
      </c>
      <c r="F1804" s="383">
        <v>6</v>
      </c>
      <c r="G1804" s="384" t="s">
        <v>3116</v>
      </c>
      <c r="H1804" s="385"/>
      <c r="I1804" s="386"/>
      <c r="J1804" s="387">
        <f>SUM(J1805)</f>
        <v>168820000</v>
      </c>
      <c r="L1804" s="413">
        <f>J1804</f>
        <v>168820000</v>
      </c>
    </row>
    <row r="1805" spans="1:13" ht="33">
      <c r="A1805" s="383" t="s">
        <v>3117</v>
      </c>
      <c r="B1805" s="383">
        <v>1</v>
      </c>
      <c r="C1805" s="383">
        <v>18</v>
      </c>
      <c r="D1805" s="383">
        <v>15</v>
      </c>
      <c r="E1805" s="383">
        <v>16</v>
      </c>
      <c r="F1805" s="383">
        <v>5</v>
      </c>
      <c r="G1805" s="385" t="s">
        <v>3118</v>
      </c>
      <c r="H1805" s="385" t="s">
        <v>3996</v>
      </c>
      <c r="I1805" s="385" t="s">
        <v>3997</v>
      </c>
      <c r="J1805" s="389">
        <v>168820000</v>
      </c>
    </row>
    <row r="1806" spans="1:13" ht="33">
      <c r="A1806" s="383" t="s">
        <v>3121</v>
      </c>
      <c r="B1806" s="383">
        <v>1</v>
      </c>
      <c r="C1806" s="383">
        <v>18</v>
      </c>
      <c r="D1806" s="383">
        <v>15</v>
      </c>
      <c r="E1806" s="383">
        <v>17</v>
      </c>
      <c r="F1806" s="383">
        <v>7</v>
      </c>
      <c r="G1806" s="384" t="s">
        <v>3122</v>
      </c>
      <c r="H1806" s="385"/>
      <c r="I1806" s="386"/>
      <c r="J1806" s="387">
        <f>SUM(J1807)</f>
        <v>51665000</v>
      </c>
      <c r="L1806" s="413">
        <f>J1806</f>
        <v>51665000</v>
      </c>
    </row>
    <row r="1807" spans="1:13" ht="49.5">
      <c r="A1807" s="383" t="s">
        <v>3998</v>
      </c>
      <c r="B1807" s="383">
        <v>1</v>
      </c>
      <c r="C1807" s="383">
        <v>18</v>
      </c>
      <c r="D1807" s="383">
        <v>15</v>
      </c>
      <c r="E1807" s="383">
        <v>17</v>
      </c>
      <c r="F1807" s="383">
        <v>7</v>
      </c>
      <c r="G1807" s="385" t="s">
        <v>3999</v>
      </c>
      <c r="H1807" s="385" t="s">
        <v>4000</v>
      </c>
      <c r="I1807" s="385" t="s">
        <v>2113</v>
      </c>
      <c r="J1807" s="389">
        <v>51665000</v>
      </c>
    </row>
    <row r="1808" spans="1:13" s="388" customFormat="1">
      <c r="A1808" s="449" t="s">
        <v>864</v>
      </c>
      <c r="B1808" s="449"/>
      <c r="C1808" s="449"/>
      <c r="D1808" s="449"/>
      <c r="E1808" s="449"/>
      <c r="F1808" s="449"/>
      <c r="G1808" s="449"/>
      <c r="H1808" s="449"/>
      <c r="I1808" s="384"/>
      <c r="J1808" s="387">
        <f>L1808</f>
        <v>299387000</v>
      </c>
      <c r="L1808" s="413">
        <f>SUM(L1802:L1806)</f>
        <v>299387000</v>
      </c>
      <c r="M1808" s="413">
        <f>L1808</f>
        <v>299387000</v>
      </c>
    </row>
    <row r="1809" spans="1:13" s="388" customFormat="1">
      <c r="A1809" s="406"/>
      <c r="B1809" s="406"/>
      <c r="C1809" s="406"/>
      <c r="D1809" s="406"/>
      <c r="E1809" s="406"/>
      <c r="F1809" s="406"/>
      <c r="G1809" s="407"/>
      <c r="H1809" s="407"/>
      <c r="I1809" s="407"/>
      <c r="J1809" s="408"/>
      <c r="L1809" s="413"/>
    </row>
    <row r="1810" spans="1:13">
      <c r="A1810" s="376" t="s">
        <v>7965</v>
      </c>
      <c r="B1810" s="377"/>
      <c r="C1810" s="377"/>
      <c r="D1810" s="377"/>
      <c r="E1810" s="377"/>
      <c r="F1810" s="377"/>
      <c r="G1810" s="378" t="str">
        <f>VLOOKUP(D1815,Sheet3!$C$2:$D$27,2,0)</f>
        <v>: Penanaman Modal</v>
      </c>
      <c r="H1810" s="374"/>
      <c r="I1810" s="374"/>
      <c r="J1810" s="375"/>
      <c r="L1810" s="413"/>
    </row>
    <row r="1811" spans="1:13">
      <c r="A1811" s="376" t="s">
        <v>3</v>
      </c>
      <c r="B1811" s="377"/>
      <c r="C1811" s="377"/>
      <c r="D1811" s="377"/>
      <c r="E1811" s="377"/>
      <c r="F1811" s="377"/>
      <c r="G1811" s="378" t="str">
        <f>VLOOKUP($C1815,Sheet3!$A$2:$B$48,2,0)</f>
        <v>: Sekretariat Daerah</v>
      </c>
      <c r="H1811" s="374"/>
      <c r="I1811" s="374"/>
      <c r="J1811" s="375"/>
      <c r="L1811" s="413"/>
    </row>
    <row r="1812" spans="1:13">
      <c r="L1812" s="413"/>
    </row>
    <row r="1813" spans="1:13" s="375" customFormat="1" ht="33">
      <c r="A1813" s="445" t="s">
        <v>69</v>
      </c>
      <c r="B1813" s="445" t="s">
        <v>7962</v>
      </c>
      <c r="C1813" s="445" t="s">
        <v>83</v>
      </c>
      <c r="D1813" s="445" t="s">
        <v>7963</v>
      </c>
      <c r="E1813" s="445" t="s">
        <v>7964</v>
      </c>
      <c r="F1813" s="445" t="s">
        <v>5508</v>
      </c>
      <c r="G1813" s="380" t="s">
        <v>8115</v>
      </c>
      <c r="H1813" s="380" t="s">
        <v>65</v>
      </c>
      <c r="I1813" s="380" t="s">
        <v>72</v>
      </c>
      <c r="J1813" s="380" t="s">
        <v>7961</v>
      </c>
    </row>
    <row r="1814" spans="1:13" s="411" customFormat="1" ht="12">
      <c r="A1814" s="409">
        <v>1</v>
      </c>
      <c r="B1814" s="409"/>
      <c r="C1814" s="409"/>
      <c r="D1814" s="409"/>
      <c r="E1814" s="409"/>
      <c r="F1814" s="409"/>
      <c r="G1814" s="410">
        <v>2</v>
      </c>
      <c r="H1814" s="409">
        <v>3</v>
      </c>
      <c r="I1814" s="409">
        <v>4</v>
      </c>
      <c r="J1814" s="409">
        <v>5</v>
      </c>
    </row>
    <row r="1815" spans="1:13">
      <c r="A1815" s="383" t="s">
        <v>4002</v>
      </c>
      <c r="B1815" s="383">
        <v>1</v>
      </c>
      <c r="C1815" s="383">
        <v>18</v>
      </c>
      <c r="D1815" s="383">
        <v>16</v>
      </c>
      <c r="E1815" s="383">
        <v>15</v>
      </c>
      <c r="F1815" s="383">
        <v>5</v>
      </c>
      <c r="G1815" s="384" t="s">
        <v>4003</v>
      </c>
      <c r="H1815" s="385"/>
      <c r="I1815" s="386"/>
      <c r="J1815" s="387">
        <f>SUM(J1816:J1817)</f>
        <v>197310000</v>
      </c>
      <c r="L1815" s="413">
        <f>J1815</f>
        <v>197310000</v>
      </c>
    </row>
    <row r="1816" spans="1:13" ht="49.5">
      <c r="A1816" s="383" t="s">
        <v>4004</v>
      </c>
      <c r="B1816" s="383">
        <v>1</v>
      </c>
      <c r="C1816" s="383">
        <v>18</v>
      </c>
      <c r="D1816" s="383">
        <v>16</v>
      </c>
      <c r="E1816" s="383">
        <v>15</v>
      </c>
      <c r="F1816" s="383">
        <v>14</v>
      </c>
      <c r="G1816" s="385" t="s">
        <v>4005</v>
      </c>
      <c r="H1816" s="385" t="s">
        <v>4006</v>
      </c>
      <c r="I1816" s="385" t="s">
        <v>1781</v>
      </c>
      <c r="J1816" s="389">
        <v>47310000</v>
      </c>
    </row>
    <row r="1817" spans="1:13">
      <c r="A1817" s="383" t="s">
        <v>4007</v>
      </c>
      <c r="B1817" s="383">
        <v>1</v>
      </c>
      <c r="C1817" s="383">
        <v>18</v>
      </c>
      <c r="D1817" s="383">
        <v>16</v>
      </c>
      <c r="E1817" s="383">
        <v>15</v>
      </c>
      <c r="F1817" s="383">
        <v>15</v>
      </c>
      <c r="G1817" s="385" t="s">
        <v>4008</v>
      </c>
      <c r="H1817" s="385" t="s">
        <v>8025</v>
      </c>
      <c r="I1817" s="385" t="s">
        <v>4734</v>
      </c>
      <c r="J1817" s="389">
        <f>250000000-100000000</f>
        <v>150000000</v>
      </c>
    </row>
    <row r="1818" spans="1:13" s="388" customFormat="1">
      <c r="A1818" s="449" t="s">
        <v>864</v>
      </c>
      <c r="B1818" s="449"/>
      <c r="C1818" s="449"/>
      <c r="D1818" s="449"/>
      <c r="E1818" s="449"/>
      <c r="F1818" s="449"/>
      <c r="G1818" s="449"/>
      <c r="H1818" s="449"/>
      <c r="I1818" s="384"/>
      <c r="J1818" s="387">
        <f>L1818</f>
        <v>197310000</v>
      </c>
      <c r="L1818" s="413">
        <f>SUM(L1815:L1817)</f>
        <v>197310000</v>
      </c>
      <c r="M1818" s="413">
        <f>L1818</f>
        <v>197310000</v>
      </c>
    </row>
    <row r="1819" spans="1:13" s="388" customFormat="1">
      <c r="A1819" s="406"/>
      <c r="B1819" s="406"/>
      <c r="C1819" s="406"/>
      <c r="D1819" s="406"/>
      <c r="E1819" s="406"/>
      <c r="F1819" s="406"/>
      <c r="G1819" s="407"/>
      <c r="H1819" s="407"/>
      <c r="I1819" s="407"/>
      <c r="J1819" s="408"/>
      <c r="L1819" s="413"/>
    </row>
    <row r="1820" spans="1:13">
      <c r="A1820" s="376" t="s">
        <v>7965</v>
      </c>
      <c r="B1820" s="377"/>
      <c r="C1820" s="377"/>
      <c r="D1820" s="377"/>
      <c r="E1820" s="377"/>
      <c r="F1820" s="377"/>
      <c r="G1820" s="378" t="str">
        <f>VLOOKUP(D1825,Sheet3!$C$2:$D$27,2,0)</f>
        <v>: Penanaman Modal</v>
      </c>
      <c r="H1820" s="374"/>
      <c r="I1820" s="374"/>
      <c r="J1820" s="375"/>
      <c r="L1820" s="413"/>
    </row>
    <row r="1821" spans="1:13">
      <c r="A1821" s="376" t="s">
        <v>3</v>
      </c>
      <c r="B1821" s="377"/>
      <c r="C1821" s="377"/>
      <c r="D1821" s="377"/>
      <c r="E1821" s="377"/>
      <c r="F1821" s="377"/>
      <c r="G1821" s="378" t="str">
        <f>VLOOKUP($C1825,Sheet3!$A$2:$B$48,2,0)</f>
        <v>: Badan Pelayanan Perijinan dan Penanaman Modal</v>
      </c>
      <c r="H1821" s="374"/>
      <c r="I1821" s="374"/>
      <c r="J1821" s="375"/>
      <c r="L1821" s="413"/>
    </row>
    <row r="1822" spans="1:13">
      <c r="L1822" s="413"/>
    </row>
    <row r="1823" spans="1:13" s="375" customFormat="1" ht="33">
      <c r="A1823" s="445" t="s">
        <v>69</v>
      </c>
      <c r="B1823" s="445" t="s">
        <v>7962</v>
      </c>
      <c r="C1823" s="445" t="s">
        <v>83</v>
      </c>
      <c r="D1823" s="445" t="s">
        <v>7963</v>
      </c>
      <c r="E1823" s="445" t="s">
        <v>7964</v>
      </c>
      <c r="F1823" s="445" t="s">
        <v>5508</v>
      </c>
      <c r="G1823" s="380" t="s">
        <v>8115</v>
      </c>
      <c r="H1823" s="380" t="s">
        <v>65</v>
      </c>
      <c r="I1823" s="380" t="s">
        <v>72</v>
      </c>
      <c r="J1823" s="380" t="s">
        <v>7961</v>
      </c>
    </row>
    <row r="1824" spans="1:13" s="411" customFormat="1" ht="12">
      <c r="A1824" s="409">
        <v>1</v>
      </c>
      <c r="B1824" s="409"/>
      <c r="C1824" s="409"/>
      <c r="D1824" s="409"/>
      <c r="E1824" s="409"/>
      <c r="F1824" s="409"/>
      <c r="G1824" s="410">
        <v>2</v>
      </c>
      <c r="H1824" s="409">
        <v>3</v>
      </c>
      <c r="I1824" s="409">
        <v>4</v>
      </c>
      <c r="J1824" s="409">
        <v>5</v>
      </c>
    </row>
    <row r="1825" spans="1:13">
      <c r="A1825" s="383" t="s">
        <v>4002</v>
      </c>
      <c r="B1825" s="383">
        <v>1</v>
      </c>
      <c r="C1825" s="383">
        <v>22</v>
      </c>
      <c r="D1825" s="383">
        <v>16</v>
      </c>
      <c r="E1825" s="383">
        <v>15</v>
      </c>
      <c r="F1825" s="383">
        <v>5</v>
      </c>
      <c r="G1825" s="384" t="s">
        <v>4003</v>
      </c>
      <c r="H1825" s="385"/>
      <c r="I1825" s="386"/>
      <c r="J1825" s="387">
        <f>SUM(J1826:J1829)</f>
        <v>1686452000</v>
      </c>
      <c r="L1825" s="413">
        <f>J1825</f>
        <v>1686452000</v>
      </c>
    </row>
    <row r="1826" spans="1:13" ht="33">
      <c r="A1826" s="383" t="s">
        <v>4802</v>
      </c>
      <c r="B1826" s="383">
        <v>1</v>
      </c>
      <c r="C1826" s="383">
        <v>22</v>
      </c>
      <c r="D1826" s="383">
        <v>16</v>
      </c>
      <c r="E1826" s="383">
        <v>15</v>
      </c>
      <c r="F1826" s="383">
        <v>10</v>
      </c>
      <c r="G1826" s="385" t="s">
        <v>4803</v>
      </c>
      <c r="H1826" s="385" t="s">
        <v>4804</v>
      </c>
      <c r="I1826" s="385" t="s">
        <v>4805</v>
      </c>
      <c r="J1826" s="389">
        <v>855515000</v>
      </c>
    </row>
    <row r="1827" spans="1:13">
      <c r="A1827" s="383" t="s">
        <v>4806</v>
      </c>
      <c r="B1827" s="383">
        <v>1</v>
      </c>
      <c r="C1827" s="383">
        <v>22</v>
      </c>
      <c r="D1827" s="383">
        <v>16</v>
      </c>
      <c r="E1827" s="383">
        <v>15</v>
      </c>
      <c r="F1827" s="383">
        <v>19</v>
      </c>
      <c r="G1827" s="385" t="s">
        <v>4807</v>
      </c>
      <c r="H1827" s="385" t="s">
        <v>4808</v>
      </c>
      <c r="I1827" s="385" t="s">
        <v>594</v>
      </c>
      <c r="J1827" s="389">
        <f>275281000-150000000</f>
        <v>125281000</v>
      </c>
    </row>
    <row r="1828" spans="1:13">
      <c r="A1828" s="383" t="s">
        <v>4809</v>
      </c>
      <c r="B1828" s="383">
        <v>1</v>
      </c>
      <c r="C1828" s="383">
        <v>22</v>
      </c>
      <c r="D1828" s="383">
        <v>16</v>
      </c>
      <c r="E1828" s="383">
        <v>15</v>
      </c>
      <c r="F1828" s="383">
        <v>20</v>
      </c>
      <c r="G1828" s="385" t="s">
        <v>4810</v>
      </c>
      <c r="H1828" s="385" t="s">
        <v>4811</v>
      </c>
      <c r="I1828" s="385" t="s">
        <v>594</v>
      </c>
      <c r="J1828" s="389">
        <v>288406000</v>
      </c>
    </row>
    <row r="1829" spans="1:13" ht="33">
      <c r="A1829" s="383" t="s">
        <v>4812</v>
      </c>
      <c r="B1829" s="383">
        <v>1</v>
      </c>
      <c r="C1829" s="383">
        <v>22</v>
      </c>
      <c r="D1829" s="383">
        <v>16</v>
      </c>
      <c r="E1829" s="383">
        <v>15</v>
      </c>
      <c r="F1829" s="383">
        <v>21</v>
      </c>
      <c r="G1829" s="385" t="s">
        <v>4813</v>
      </c>
      <c r="H1829" s="385" t="s">
        <v>4814</v>
      </c>
      <c r="I1829" s="385" t="s">
        <v>2113</v>
      </c>
      <c r="J1829" s="389">
        <f>517250000-100000000</f>
        <v>417250000</v>
      </c>
    </row>
    <row r="1830" spans="1:13">
      <c r="A1830" s="383" t="s">
        <v>4815</v>
      </c>
      <c r="B1830" s="383">
        <v>1</v>
      </c>
      <c r="C1830" s="383">
        <v>22</v>
      </c>
      <c r="D1830" s="383">
        <v>16</v>
      </c>
      <c r="E1830" s="383">
        <v>16</v>
      </c>
      <c r="F1830" s="383">
        <v>6</v>
      </c>
      <c r="G1830" s="384" t="s">
        <v>4816</v>
      </c>
      <c r="H1830" s="385"/>
      <c r="I1830" s="386"/>
      <c r="J1830" s="387">
        <f>SUM(J1831:J1833)</f>
        <v>317003000</v>
      </c>
      <c r="L1830" s="413">
        <f>J1830</f>
        <v>317003000</v>
      </c>
    </row>
    <row r="1831" spans="1:13" ht="33">
      <c r="A1831" s="383" t="s">
        <v>4817</v>
      </c>
      <c r="B1831" s="383">
        <v>1</v>
      </c>
      <c r="C1831" s="383">
        <v>22</v>
      </c>
      <c r="D1831" s="383">
        <v>16</v>
      </c>
      <c r="E1831" s="383">
        <v>16</v>
      </c>
      <c r="F1831" s="383">
        <v>14</v>
      </c>
      <c r="G1831" s="385" t="s">
        <v>4818</v>
      </c>
      <c r="H1831" s="385" t="s">
        <v>4819</v>
      </c>
      <c r="I1831" s="385" t="s">
        <v>151</v>
      </c>
      <c r="J1831" s="389">
        <v>84603000</v>
      </c>
    </row>
    <row r="1832" spans="1:13" ht="33">
      <c r="A1832" s="383" t="s">
        <v>4820</v>
      </c>
      <c r="B1832" s="383">
        <v>1</v>
      </c>
      <c r="C1832" s="383">
        <v>22</v>
      </c>
      <c r="D1832" s="383">
        <v>16</v>
      </c>
      <c r="E1832" s="383">
        <v>16</v>
      </c>
      <c r="F1832" s="383">
        <v>15</v>
      </c>
      <c r="G1832" s="385" t="s">
        <v>4821</v>
      </c>
      <c r="H1832" s="385" t="s">
        <v>4822</v>
      </c>
      <c r="I1832" s="385" t="s">
        <v>3274</v>
      </c>
      <c r="J1832" s="389">
        <v>113300000</v>
      </c>
    </row>
    <row r="1833" spans="1:13">
      <c r="A1833" s="383" t="s">
        <v>4823</v>
      </c>
      <c r="B1833" s="383">
        <v>1</v>
      </c>
      <c r="C1833" s="383">
        <v>22</v>
      </c>
      <c r="D1833" s="383">
        <v>16</v>
      </c>
      <c r="E1833" s="383">
        <v>16</v>
      </c>
      <c r="F1833" s="383">
        <v>21</v>
      </c>
      <c r="G1833" s="385" t="s">
        <v>4824</v>
      </c>
      <c r="H1833" s="385" t="s">
        <v>4825</v>
      </c>
      <c r="I1833" s="385" t="s">
        <v>151</v>
      </c>
      <c r="J1833" s="389">
        <v>119100000</v>
      </c>
    </row>
    <row r="1834" spans="1:13" s="388" customFormat="1">
      <c r="A1834" s="449" t="s">
        <v>864</v>
      </c>
      <c r="B1834" s="449"/>
      <c r="C1834" s="449"/>
      <c r="D1834" s="449"/>
      <c r="E1834" s="449"/>
      <c r="F1834" s="449"/>
      <c r="G1834" s="449"/>
      <c r="H1834" s="449"/>
      <c r="I1834" s="384"/>
      <c r="J1834" s="387">
        <f>L1834</f>
        <v>2003455000</v>
      </c>
      <c r="L1834" s="413">
        <f>SUM(L1825:L1830)</f>
        <v>2003455000</v>
      </c>
      <c r="M1834" s="413">
        <f>L1834</f>
        <v>2003455000</v>
      </c>
    </row>
    <row r="1835" spans="1:13" s="388" customFormat="1">
      <c r="A1835" s="406"/>
      <c r="B1835" s="406"/>
      <c r="C1835" s="406"/>
      <c r="D1835" s="406"/>
      <c r="E1835" s="406"/>
      <c r="F1835" s="406"/>
      <c r="G1835" s="407"/>
      <c r="H1835" s="407"/>
      <c r="I1835" s="407"/>
      <c r="J1835" s="408"/>
      <c r="L1835" s="413"/>
    </row>
    <row r="1836" spans="1:13">
      <c r="A1836" s="376" t="s">
        <v>7965</v>
      </c>
      <c r="B1836" s="377"/>
      <c r="C1836" s="377"/>
      <c r="D1836" s="377"/>
      <c r="E1836" s="377"/>
      <c r="F1836" s="377"/>
      <c r="G1836" s="378" t="str">
        <f>VLOOKUP(D1841,Sheet3!$C$2:$D$27,2,0)</f>
        <v>: Kebudayaan</v>
      </c>
      <c r="H1836" s="374"/>
      <c r="I1836" s="374"/>
      <c r="J1836" s="375"/>
      <c r="L1836" s="413"/>
    </row>
    <row r="1837" spans="1:13">
      <c r="A1837" s="376" t="s">
        <v>3</v>
      </c>
      <c r="B1837" s="377"/>
      <c r="C1837" s="377"/>
      <c r="D1837" s="377"/>
      <c r="E1837" s="377"/>
      <c r="F1837" s="377"/>
      <c r="G1837" s="378" t="str">
        <f>VLOOKUP($C1841,Sheet3!$A$2:$B$48,2,0)</f>
        <v>:  Dinas Kebudayaan dan Pariwisata</v>
      </c>
      <c r="H1837" s="374"/>
      <c r="I1837" s="374"/>
      <c r="J1837" s="375"/>
      <c r="L1837" s="413"/>
    </row>
    <row r="1838" spans="1:13">
      <c r="L1838" s="413"/>
    </row>
    <row r="1839" spans="1:13" s="375" customFormat="1" ht="33">
      <c r="A1839" s="445" t="s">
        <v>69</v>
      </c>
      <c r="B1839" s="445" t="s">
        <v>7962</v>
      </c>
      <c r="C1839" s="445" t="s">
        <v>83</v>
      </c>
      <c r="D1839" s="445" t="s">
        <v>7963</v>
      </c>
      <c r="E1839" s="445" t="s">
        <v>7964</v>
      </c>
      <c r="F1839" s="445" t="s">
        <v>5508</v>
      </c>
      <c r="G1839" s="380" t="s">
        <v>8115</v>
      </c>
      <c r="H1839" s="380" t="s">
        <v>65</v>
      </c>
      <c r="I1839" s="380" t="s">
        <v>72</v>
      </c>
      <c r="J1839" s="380" t="s">
        <v>7961</v>
      </c>
    </row>
    <row r="1840" spans="1:13" s="411" customFormat="1" ht="12">
      <c r="A1840" s="409">
        <v>1</v>
      </c>
      <c r="B1840" s="409"/>
      <c r="C1840" s="409"/>
      <c r="D1840" s="409"/>
      <c r="E1840" s="409"/>
      <c r="F1840" s="409"/>
      <c r="G1840" s="410">
        <v>2</v>
      </c>
      <c r="H1840" s="409">
        <v>3</v>
      </c>
      <c r="I1840" s="409">
        <v>4</v>
      </c>
      <c r="J1840" s="409">
        <v>5</v>
      </c>
    </row>
    <row r="1841" spans="1:12">
      <c r="A1841" s="383" t="s">
        <v>3371</v>
      </c>
      <c r="B1841" s="383">
        <v>1</v>
      </c>
      <c r="C1841" s="383">
        <v>14</v>
      </c>
      <c r="D1841" s="383">
        <v>17</v>
      </c>
      <c r="E1841" s="383">
        <v>1</v>
      </c>
      <c r="F1841" s="383" t="s">
        <v>8031</v>
      </c>
      <c r="G1841" s="384" t="s">
        <v>79</v>
      </c>
      <c r="H1841" s="385"/>
      <c r="I1841" s="386"/>
      <c r="J1841" s="387">
        <f>SUM(J1842:J1853)</f>
        <v>2807728000</v>
      </c>
      <c r="L1841" s="413">
        <f>J1841</f>
        <v>2807728000</v>
      </c>
    </row>
    <row r="1842" spans="1:12">
      <c r="A1842" s="383" t="s">
        <v>3372</v>
      </c>
      <c r="B1842" s="383">
        <v>1</v>
      </c>
      <c r="C1842" s="383">
        <v>14</v>
      </c>
      <c r="D1842" s="383">
        <v>17</v>
      </c>
      <c r="E1842" s="383">
        <v>1</v>
      </c>
      <c r="F1842" s="383">
        <v>1</v>
      </c>
      <c r="G1842" s="385" t="s">
        <v>81</v>
      </c>
      <c r="H1842" s="385" t="s">
        <v>7996</v>
      </c>
      <c r="I1842" s="397">
        <v>1</v>
      </c>
      <c r="J1842" s="389">
        <v>7800000</v>
      </c>
    </row>
    <row r="1843" spans="1:12" ht="33">
      <c r="A1843" s="383" t="s">
        <v>3373</v>
      </c>
      <c r="B1843" s="383">
        <v>1</v>
      </c>
      <c r="C1843" s="383">
        <v>14</v>
      </c>
      <c r="D1843" s="383">
        <v>17</v>
      </c>
      <c r="E1843" s="383">
        <v>1</v>
      </c>
      <c r="F1843" s="383">
        <v>2</v>
      </c>
      <c r="G1843" s="385" t="s">
        <v>86</v>
      </c>
      <c r="H1843" s="385" t="s">
        <v>3374</v>
      </c>
      <c r="I1843" s="385" t="s">
        <v>872</v>
      </c>
      <c r="J1843" s="389">
        <v>31200000</v>
      </c>
    </row>
    <row r="1844" spans="1:12">
      <c r="A1844" s="383" t="s">
        <v>3375</v>
      </c>
      <c r="B1844" s="383">
        <v>1</v>
      </c>
      <c r="C1844" s="383">
        <v>14</v>
      </c>
      <c r="D1844" s="383">
        <v>17</v>
      </c>
      <c r="E1844" s="383">
        <v>1</v>
      </c>
      <c r="F1844" s="383">
        <v>6</v>
      </c>
      <c r="G1844" s="385" t="s">
        <v>90</v>
      </c>
      <c r="H1844" s="385" t="s">
        <v>7997</v>
      </c>
      <c r="I1844" s="385" t="s">
        <v>1755</v>
      </c>
      <c r="J1844" s="389">
        <v>13400000</v>
      </c>
    </row>
    <row r="1845" spans="1:12">
      <c r="A1845" s="383" t="s">
        <v>3376</v>
      </c>
      <c r="B1845" s="383">
        <v>1</v>
      </c>
      <c r="C1845" s="383">
        <v>14</v>
      </c>
      <c r="D1845" s="383">
        <v>17</v>
      </c>
      <c r="E1845" s="383">
        <v>1</v>
      </c>
      <c r="F1845" s="383">
        <v>8</v>
      </c>
      <c r="G1845" s="385" t="s">
        <v>2398</v>
      </c>
      <c r="H1845" s="385" t="s">
        <v>3377</v>
      </c>
      <c r="I1845" s="385" t="s">
        <v>872</v>
      </c>
      <c r="J1845" s="389">
        <v>9500000</v>
      </c>
    </row>
    <row r="1846" spans="1:12">
      <c r="A1846" s="383" t="s">
        <v>3378</v>
      </c>
      <c r="B1846" s="383">
        <v>1</v>
      </c>
      <c r="C1846" s="383">
        <v>14</v>
      </c>
      <c r="D1846" s="383">
        <v>17</v>
      </c>
      <c r="E1846" s="383">
        <v>1</v>
      </c>
      <c r="F1846" s="383">
        <v>10</v>
      </c>
      <c r="G1846" s="385" t="s">
        <v>94</v>
      </c>
      <c r="H1846" s="385" t="s">
        <v>95</v>
      </c>
      <c r="I1846" s="385" t="s">
        <v>872</v>
      </c>
      <c r="J1846" s="389">
        <v>148264000</v>
      </c>
    </row>
    <row r="1847" spans="1:12" ht="33">
      <c r="A1847" s="383" t="s">
        <v>3379</v>
      </c>
      <c r="B1847" s="383">
        <v>1</v>
      </c>
      <c r="C1847" s="383">
        <v>14</v>
      </c>
      <c r="D1847" s="383">
        <v>17</v>
      </c>
      <c r="E1847" s="383">
        <v>1</v>
      </c>
      <c r="F1847" s="383">
        <v>11</v>
      </c>
      <c r="G1847" s="385" t="s">
        <v>97</v>
      </c>
      <c r="H1847" s="385" t="s">
        <v>3380</v>
      </c>
      <c r="I1847" s="385" t="s">
        <v>872</v>
      </c>
      <c r="J1847" s="389">
        <v>149883000</v>
      </c>
    </row>
    <row r="1848" spans="1:12" ht="33">
      <c r="A1848" s="383" t="s">
        <v>3381</v>
      </c>
      <c r="B1848" s="383">
        <v>1</v>
      </c>
      <c r="C1848" s="383">
        <v>14</v>
      </c>
      <c r="D1848" s="383">
        <v>17</v>
      </c>
      <c r="E1848" s="383">
        <v>1</v>
      </c>
      <c r="F1848" s="383">
        <v>13</v>
      </c>
      <c r="G1848" s="385" t="s">
        <v>103</v>
      </c>
      <c r="H1848" s="385" t="s">
        <v>3382</v>
      </c>
      <c r="I1848" s="385" t="s">
        <v>7341</v>
      </c>
      <c r="J1848" s="389">
        <v>27485000</v>
      </c>
    </row>
    <row r="1849" spans="1:12" ht="33">
      <c r="A1849" s="383" t="s">
        <v>3383</v>
      </c>
      <c r="B1849" s="383">
        <v>1</v>
      </c>
      <c r="C1849" s="383">
        <v>14</v>
      </c>
      <c r="D1849" s="383">
        <v>17</v>
      </c>
      <c r="E1849" s="383">
        <v>1</v>
      </c>
      <c r="F1849" s="383">
        <v>15</v>
      </c>
      <c r="G1849" s="385" t="s">
        <v>110</v>
      </c>
      <c r="H1849" s="385" t="s">
        <v>3384</v>
      </c>
      <c r="I1849" s="385" t="s">
        <v>872</v>
      </c>
      <c r="J1849" s="389">
        <v>38160000</v>
      </c>
    </row>
    <row r="1850" spans="1:12">
      <c r="A1850" s="383" t="s">
        <v>3385</v>
      </c>
      <c r="B1850" s="383">
        <v>1</v>
      </c>
      <c r="C1850" s="383">
        <v>14</v>
      </c>
      <c r="D1850" s="383">
        <v>17</v>
      </c>
      <c r="E1850" s="383">
        <v>1</v>
      </c>
      <c r="F1850" s="383">
        <v>16</v>
      </c>
      <c r="G1850" s="385" t="s">
        <v>113</v>
      </c>
      <c r="H1850" s="385" t="s">
        <v>3386</v>
      </c>
      <c r="I1850" s="385" t="s">
        <v>872</v>
      </c>
      <c r="J1850" s="389">
        <v>20530000</v>
      </c>
    </row>
    <row r="1851" spans="1:12" ht="33">
      <c r="A1851" s="383" t="s">
        <v>3387</v>
      </c>
      <c r="B1851" s="383">
        <v>1</v>
      </c>
      <c r="C1851" s="383">
        <v>14</v>
      </c>
      <c r="D1851" s="383">
        <v>17</v>
      </c>
      <c r="E1851" s="383">
        <v>1</v>
      </c>
      <c r="F1851" s="383">
        <v>17</v>
      </c>
      <c r="G1851" s="385" t="s">
        <v>116</v>
      </c>
      <c r="H1851" s="385" t="s">
        <v>3388</v>
      </c>
      <c r="I1851" s="385" t="s">
        <v>872</v>
      </c>
      <c r="J1851" s="389">
        <v>73000000</v>
      </c>
    </row>
    <row r="1852" spans="1:12" ht="33">
      <c r="A1852" s="383" t="s">
        <v>3389</v>
      </c>
      <c r="B1852" s="383">
        <v>1</v>
      </c>
      <c r="C1852" s="383">
        <v>14</v>
      </c>
      <c r="D1852" s="383">
        <v>17</v>
      </c>
      <c r="E1852" s="383">
        <v>1</v>
      </c>
      <c r="F1852" s="383">
        <v>18</v>
      </c>
      <c r="G1852" s="385" t="s">
        <v>120</v>
      </c>
      <c r="H1852" s="385" t="s">
        <v>3390</v>
      </c>
      <c r="I1852" s="385" t="s">
        <v>872</v>
      </c>
      <c r="J1852" s="389">
        <v>713560000</v>
      </c>
    </row>
    <row r="1853" spans="1:12" ht="33">
      <c r="A1853" s="383" t="s">
        <v>3391</v>
      </c>
      <c r="B1853" s="383">
        <v>1</v>
      </c>
      <c r="C1853" s="383">
        <v>14</v>
      </c>
      <c r="D1853" s="383">
        <v>17</v>
      </c>
      <c r="E1853" s="383">
        <v>1</v>
      </c>
      <c r="F1853" s="383">
        <v>19</v>
      </c>
      <c r="G1853" s="385" t="s">
        <v>124</v>
      </c>
      <c r="H1853" s="385" t="s">
        <v>3392</v>
      </c>
      <c r="I1853" s="385" t="s">
        <v>872</v>
      </c>
      <c r="J1853" s="389">
        <v>1574946000</v>
      </c>
    </row>
    <row r="1854" spans="1:12">
      <c r="A1854" s="383" t="s">
        <v>3393</v>
      </c>
      <c r="B1854" s="383">
        <v>1</v>
      </c>
      <c r="C1854" s="383">
        <v>14</v>
      </c>
      <c r="D1854" s="383">
        <v>17</v>
      </c>
      <c r="E1854" s="383">
        <v>2</v>
      </c>
      <c r="F1854" s="383" t="s">
        <v>8031</v>
      </c>
      <c r="G1854" s="384" t="s">
        <v>127</v>
      </c>
      <c r="H1854" s="385"/>
      <c r="I1854" s="386"/>
      <c r="J1854" s="387">
        <f>SUM(J1855:J1860)</f>
        <v>1641090000</v>
      </c>
      <c r="L1854" s="413">
        <f>J1854</f>
        <v>1641090000</v>
      </c>
    </row>
    <row r="1855" spans="1:12">
      <c r="A1855" s="383" t="s">
        <v>3394</v>
      </c>
      <c r="B1855" s="383">
        <v>1</v>
      </c>
      <c r="C1855" s="383">
        <v>14</v>
      </c>
      <c r="D1855" s="383">
        <v>17</v>
      </c>
      <c r="E1855" s="383">
        <v>2</v>
      </c>
      <c r="F1855" s="383">
        <v>7</v>
      </c>
      <c r="G1855" s="385" t="s">
        <v>876</v>
      </c>
      <c r="H1855" s="385" t="s">
        <v>3395</v>
      </c>
      <c r="I1855" s="385" t="s">
        <v>7216</v>
      </c>
      <c r="J1855" s="389">
        <v>1216090000</v>
      </c>
    </row>
    <row r="1856" spans="1:12" ht="33">
      <c r="A1856" s="383" t="s">
        <v>3396</v>
      </c>
      <c r="B1856" s="383">
        <v>1</v>
      </c>
      <c r="C1856" s="383">
        <v>14</v>
      </c>
      <c r="D1856" s="383">
        <v>17</v>
      </c>
      <c r="E1856" s="383">
        <v>2</v>
      </c>
      <c r="F1856" s="383">
        <v>21</v>
      </c>
      <c r="G1856" s="385" t="s">
        <v>573</v>
      </c>
      <c r="H1856" s="385" t="s">
        <v>3397</v>
      </c>
      <c r="I1856" s="385" t="s">
        <v>872</v>
      </c>
      <c r="J1856" s="389">
        <v>45000000</v>
      </c>
    </row>
    <row r="1857" spans="1:12">
      <c r="A1857" s="383" t="s">
        <v>3398</v>
      </c>
      <c r="B1857" s="383">
        <v>1</v>
      </c>
      <c r="C1857" s="383">
        <v>14</v>
      </c>
      <c r="D1857" s="383">
        <v>17</v>
      </c>
      <c r="E1857" s="383">
        <v>2</v>
      </c>
      <c r="F1857" s="383">
        <v>23</v>
      </c>
      <c r="G1857" s="385" t="s">
        <v>129</v>
      </c>
      <c r="H1857" s="385" t="s">
        <v>3399</v>
      </c>
      <c r="I1857" s="385" t="s">
        <v>872</v>
      </c>
      <c r="J1857" s="389">
        <v>342910000</v>
      </c>
    </row>
    <row r="1858" spans="1:12">
      <c r="A1858" s="383" t="s">
        <v>3400</v>
      </c>
      <c r="B1858" s="383">
        <v>1</v>
      </c>
      <c r="C1858" s="383">
        <v>14</v>
      </c>
      <c r="D1858" s="383">
        <v>17</v>
      </c>
      <c r="E1858" s="383">
        <v>2</v>
      </c>
      <c r="F1858" s="383">
        <v>25</v>
      </c>
      <c r="G1858" s="385" t="s">
        <v>879</v>
      </c>
      <c r="H1858" s="385" t="s">
        <v>3401</v>
      </c>
      <c r="I1858" s="385" t="s">
        <v>872</v>
      </c>
      <c r="J1858" s="389">
        <v>9700000</v>
      </c>
    </row>
    <row r="1859" spans="1:12">
      <c r="A1859" s="383" t="s">
        <v>3402</v>
      </c>
      <c r="B1859" s="383">
        <v>1</v>
      </c>
      <c r="C1859" s="383">
        <v>14</v>
      </c>
      <c r="D1859" s="383">
        <v>17</v>
      </c>
      <c r="E1859" s="383">
        <v>2</v>
      </c>
      <c r="F1859" s="383">
        <v>27</v>
      </c>
      <c r="G1859" s="385" t="s">
        <v>133</v>
      </c>
      <c r="H1859" s="385" t="s">
        <v>3403</v>
      </c>
      <c r="I1859" s="385" t="s">
        <v>872</v>
      </c>
      <c r="J1859" s="389">
        <v>9500000</v>
      </c>
    </row>
    <row r="1860" spans="1:12">
      <c r="A1860" s="383" t="s">
        <v>3404</v>
      </c>
      <c r="B1860" s="383">
        <v>1</v>
      </c>
      <c r="C1860" s="383">
        <v>14</v>
      </c>
      <c r="D1860" s="383">
        <v>17</v>
      </c>
      <c r="E1860" s="383">
        <v>2</v>
      </c>
      <c r="F1860" s="383">
        <v>30</v>
      </c>
      <c r="G1860" s="385" t="s">
        <v>2500</v>
      </c>
      <c r="H1860" s="385" t="s">
        <v>3405</v>
      </c>
      <c r="I1860" s="385" t="s">
        <v>872</v>
      </c>
      <c r="J1860" s="389">
        <v>17890000</v>
      </c>
    </row>
    <row r="1861" spans="1:12">
      <c r="A1861" s="383" t="s">
        <v>3406</v>
      </c>
      <c r="B1861" s="383">
        <v>1</v>
      </c>
      <c r="C1861" s="383">
        <v>14</v>
      </c>
      <c r="D1861" s="383">
        <v>17</v>
      </c>
      <c r="E1861" s="383">
        <v>3</v>
      </c>
      <c r="F1861" s="383" t="s">
        <v>8031</v>
      </c>
      <c r="G1861" s="384" t="s">
        <v>137</v>
      </c>
      <c r="H1861" s="385"/>
      <c r="I1861" s="386"/>
      <c r="J1861" s="387">
        <f>SUM(J1862:J1863)</f>
        <v>53750000</v>
      </c>
      <c r="L1861" s="413">
        <f>J1861</f>
        <v>53750000</v>
      </c>
    </row>
    <row r="1862" spans="1:12" ht="33">
      <c r="A1862" s="383" t="s">
        <v>3407</v>
      </c>
      <c r="B1862" s="383">
        <v>1</v>
      </c>
      <c r="C1862" s="383">
        <v>14</v>
      </c>
      <c r="D1862" s="383">
        <v>17</v>
      </c>
      <c r="E1862" s="383">
        <v>3</v>
      </c>
      <c r="F1862" s="383">
        <v>2</v>
      </c>
      <c r="G1862" s="385" t="s">
        <v>1961</v>
      </c>
      <c r="H1862" s="385" t="s">
        <v>3408</v>
      </c>
      <c r="I1862" s="385" t="s">
        <v>7342</v>
      </c>
      <c r="J1862" s="389">
        <v>21500000</v>
      </c>
    </row>
    <row r="1863" spans="1:12">
      <c r="A1863" s="383" t="s">
        <v>3409</v>
      </c>
      <c r="B1863" s="383">
        <v>1</v>
      </c>
      <c r="C1863" s="383">
        <v>14</v>
      </c>
      <c r="D1863" s="383">
        <v>17</v>
      </c>
      <c r="E1863" s="383">
        <v>3</v>
      </c>
      <c r="F1863" s="383">
        <v>5</v>
      </c>
      <c r="G1863" s="385" t="s">
        <v>139</v>
      </c>
      <c r="H1863" s="385" t="s">
        <v>3410</v>
      </c>
      <c r="I1863" s="385" t="s">
        <v>7342</v>
      </c>
      <c r="J1863" s="389">
        <v>32250000</v>
      </c>
    </row>
    <row r="1864" spans="1:12">
      <c r="A1864" s="383" t="s">
        <v>3411</v>
      </c>
      <c r="B1864" s="383">
        <v>1</v>
      </c>
      <c r="C1864" s="383">
        <v>14</v>
      </c>
      <c r="D1864" s="383">
        <v>17</v>
      </c>
      <c r="E1864" s="383">
        <v>5</v>
      </c>
      <c r="F1864" s="383" t="s">
        <v>8031</v>
      </c>
      <c r="G1864" s="384" t="s">
        <v>143</v>
      </c>
      <c r="H1864" s="385"/>
      <c r="I1864" s="386"/>
      <c r="J1864" s="387">
        <f>J1865</f>
        <v>190000000</v>
      </c>
      <c r="L1864" s="413">
        <f>J1864</f>
        <v>190000000</v>
      </c>
    </row>
    <row r="1865" spans="1:12">
      <c r="A1865" s="383" t="s">
        <v>3412</v>
      </c>
      <c r="B1865" s="383">
        <v>1</v>
      </c>
      <c r="C1865" s="383">
        <v>14</v>
      </c>
      <c r="D1865" s="383">
        <v>17</v>
      </c>
      <c r="E1865" s="383">
        <v>5</v>
      </c>
      <c r="F1865" s="383">
        <v>1</v>
      </c>
      <c r="G1865" s="385" t="s">
        <v>145</v>
      </c>
      <c r="H1865" s="385" t="s">
        <v>3413</v>
      </c>
      <c r="I1865" s="385" t="s">
        <v>712</v>
      </c>
      <c r="J1865" s="389">
        <v>190000000</v>
      </c>
    </row>
    <row r="1866" spans="1:12" ht="33">
      <c r="A1866" s="383" t="s">
        <v>3414</v>
      </c>
      <c r="B1866" s="383">
        <v>1</v>
      </c>
      <c r="C1866" s="383">
        <v>14</v>
      </c>
      <c r="D1866" s="383">
        <v>17</v>
      </c>
      <c r="E1866" s="383">
        <v>6</v>
      </c>
      <c r="F1866" s="383" t="s">
        <v>8031</v>
      </c>
      <c r="G1866" s="384" t="s">
        <v>148</v>
      </c>
      <c r="H1866" s="385"/>
      <c r="I1866" s="386"/>
      <c r="J1866" s="387">
        <f>SUM(J1867:J1873)</f>
        <v>341078000</v>
      </c>
      <c r="L1866" s="413">
        <f>J1866</f>
        <v>341078000</v>
      </c>
    </row>
    <row r="1867" spans="1:12" ht="33">
      <c r="A1867" s="383" t="s">
        <v>3415</v>
      </c>
      <c r="B1867" s="383">
        <v>1</v>
      </c>
      <c r="C1867" s="383">
        <v>14</v>
      </c>
      <c r="D1867" s="383">
        <v>17</v>
      </c>
      <c r="E1867" s="383">
        <v>6</v>
      </c>
      <c r="F1867" s="383">
        <v>1</v>
      </c>
      <c r="G1867" s="385" t="s">
        <v>149</v>
      </c>
      <c r="H1867" s="385" t="s">
        <v>3416</v>
      </c>
      <c r="I1867" s="385" t="s">
        <v>594</v>
      </c>
      <c r="J1867" s="389">
        <v>400000</v>
      </c>
    </row>
    <row r="1868" spans="1:12" ht="33">
      <c r="A1868" s="383" t="s">
        <v>3417</v>
      </c>
      <c r="B1868" s="383">
        <v>1</v>
      </c>
      <c r="C1868" s="383">
        <v>14</v>
      </c>
      <c r="D1868" s="383">
        <v>17</v>
      </c>
      <c r="E1868" s="383">
        <v>6</v>
      </c>
      <c r="F1868" s="383">
        <v>2</v>
      </c>
      <c r="G1868" s="385" t="s">
        <v>152</v>
      </c>
      <c r="H1868" s="385" t="s">
        <v>3418</v>
      </c>
      <c r="I1868" s="385" t="s">
        <v>594</v>
      </c>
      <c r="J1868" s="389">
        <v>400000</v>
      </c>
    </row>
    <row r="1869" spans="1:12">
      <c r="A1869" s="383" t="s">
        <v>3419</v>
      </c>
      <c r="B1869" s="383">
        <v>1</v>
      </c>
      <c r="C1869" s="383">
        <v>14</v>
      </c>
      <c r="D1869" s="383">
        <v>17</v>
      </c>
      <c r="E1869" s="383">
        <v>6</v>
      </c>
      <c r="F1869" s="383">
        <v>3</v>
      </c>
      <c r="G1869" s="385" t="s">
        <v>1976</v>
      </c>
      <c r="H1869" s="385" t="s">
        <v>7998</v>
      </c>
      <c r="I1869" s="385" t="s">
        <v>594</v>
      </c>
      <c r="J1869" s="389">
        <v>400000</v>
      </c>
    </row>
    <row r="1870" spans="1:12">
      <c r="A1870" s="383" t="s">
        <v>3420</v>
      </c>
      <c r="B1870" s="383">
        <v>1</v>
      </c>
      <c r="C1870" s="383">
        <v>14</v>
      </c>
      <c r="D1870" s="383">
        <v>17</v>
      </c>
      <c r="E1870" s="383">
        <v>6</v>
      </c>
      <c r="F1870" s="383">
        <v>4</v>
      </c>
      <c r="G1870" s="385" t="s">
        <v>154</v>
      </c>
      <c r="H1870" s="385" t="s">
        <v>7999</v>
      </c>
      <c r="I1870" s="385" t="s">
        <v>594</v>
      </c>
      <c r="J1870" s="389">
        <v>800000</v>
      </c>
    </row>
    <row r="1871" spans="1:12">
      <c r="A1871" s="383" t="s">
        <v>3421</v>
      </c>
      <c r="B1871" s="383">
        <v>1</v>
      </c>
      <c r="C1871" s="383">
        <v>14</v>
      </c>
      <c r="D1871" s="383">
        <v>17</v>
      </c>
      <c r="E1871" s="383">
        <v>6</v>
      </c>
      <c r="F1871" s="383">
        <v>10</v>
      </c>
      <c r="G1871" s="385" t="s">
        <v>1053</v>
      </c>
      <c r="H1871" s="385" t="s">
        <v>1982</v>
      </c>
      <c r="I1871" s="385" t="s">
        <v>594</v>
      </c>
      <c r="J1871" s="389">
        <v>400000</v>
      </c>
    </row>
    <row r="1872" spans="1:12">
      <c r="A1872" s="383" t="s">
        <v>7957</v>
      </c>
      <c r="B1872" s="383">
        <v>1</v>
      </c>
      <c r="C1872" s="383">
        <v>14</v>
      </c>
      <c r="D1872" s="383">
        <v>17</v>
      </c>
      <c r="E1872" s="383">
        <v>6</v>
      </c>
      <c r="F1872" s="383">
        <v>6</v>
      </c>
      <c r="G1872" s="385" t="s">
        <v>156</v>
      </c>
      <c r="H1872" s="385" t="s">
        <v>598</v>
      </c>
      <c r="I1872" s="385" t="s">
        <v>594</v>
      </c>
      <c r="J1872" s="389">
        <f>86072000-20000000</f>
        <v>66072000</v>
      </c>
    </row>
    <row r="1873" spans="1:13">
      <c r="A1873" s="383" t="s">
        <v>3423</v>
      </c>
      <c r="B1873" s="383">
        <v>1</v>
      </c>
      <c r="C1873" s="383">
        <v>14</v>
      </c>
      <c r="D1873" s="383">
        <v>17</v>
      </c>
      <c r="E1873" s="383">
        <v>6</v>
      </c>
      <c r="F1873" s="383">
        <v>38</v>
      </c>
      <c r="G1873" s="385" t="s">
        <v>2855</v>
      </c>
      <c r="H1873" s="385" t="s">
        <v>8000</v>
      </c>
      <c r="I1873" s="385" t="s">
        <v>594</v>
      </c>
      <c r="J1873" s="389">
        <v>272606000</v>
      </c>
    </row>
    <row r="1874" spans="1:13">
      <c r="A1874" s="383" t="s">
        <v>3424</v>
      </c>
      <c r="B1874" s="383">
        <v>1</v>
      </c>
      <c r="C1874" s="383">
        <v>14</v>
      </c>
      <c r="D1874" s="383">
        <v>17</v>
      </c>
      <c r="E1874" s="383">
        <v>15</v>
      </c>
      <c r="F1874" s="383">
        <v>5</v>
      </c>
      <c r="G1874" s="384" t="s">
        <v>3425</v>
      </c>
      <c r="H1874" s="385"/>
      <c r="I1874" s="386"/>
      <c r="J1874" s="387">
        <f>SUM(J1875:J1876)</f>
        <v>369000000</v>
      </c>
      <c r="L1874" s="413">
        <f>J1874</f>
        <v>369000000</v>
      </c>
    </row>
    <row r="1875" spans="1:13">
      <c r="A1875" s="383" t="s">
        <v>3426</v>
      </c>
      <c r="B1875" s="383">
        <v>1</v>
      </c>
      <c r="C1875" s="383">
        <v>14</v>
      </c>
      <c r="D1875" s="383">
        <v>17</v>
      </c>
      <c r="E1875" s="383">
        <v>15</v>
      </c>
      <c r="F1875" s="383">
        <v>1</v>
      </c>
      <c r="G1875" s="385" t="s">
        <v>3427</v>
      </c>
      <c r="H1875" s="385" t="s">
        <v>3428</v>
      </c>
      <c r="I1875" s="385" t="s">
        <v>3429</v>
      </c>
      <c r="J1875" s="389">
        <v>312000000</v>
      </c>
    </row>
    <row r="1876" spans="1:13">
      <c r="A1876" s="383" t="s">
        <v>3430</v>
      </c>
      <c r="B1876" s="383">
        <v>1</v>
      </c>
      <c r="C1876" s="383">
        <v>14</v>
      </c>
      <c r="D1876" s="383">
        <v>17</v>
      </c>
      <c r="E1876" s="383">
        <v>15</v>
      </c>
      <c r="F1876" s="383">
        <v>5</v>
      </c>
      <c r="G1876" s="385" t="s">
        <v>3431</v>
      </c>
      <c r="H1876" s="385" t="s">
        <v>7343</v>
      </c>
      <c r="I1876" s="385" t="s">
        <v>712</v>
      </c>
      <c r="J1876" s="389">
        <v>57000000</v>
      </c>
    </row>
    <row r="1877" spans="1:13">
      <c r="A1877" s="383" t="s">
        <v>3432</v>
      </c>
      <c r="B1877" s="383">
        <v>1</v>
      </c>
      <c r="C1877" s="383">
        <v>14</v>
      </c>
      <c r="D1877" s="383">
        <v>17</v>
      </c>
      <c r="E1877" s="383">
        <v>16</v>
      </c>
      <c r="F1877" s="383">
        <v>6</v>
      </c>
      <c r="G1877" s="384" t="s">
        <v>3433</v>
      </c>
      <c r="H1877" s="385"/>
      <c r="I1877" s="386"/>
      <c r="J1877" s="387">
        <f>SUM(J1878:J1880)</f>
        <v>3917210000</v>
      </c>
      <c r="L1877" s="413">
        <f>J1877</f>
        <v>3917210000</v>
      </c>
    </row>
    <row r="1878" spans="1:13">
      <c r="A1878" s="383" t="s">
        <v>3434</v>
      </c>
      <c r="B1878" s="383">
        <v>1</v>
      </c>
      <c r="C1878" s="383">
        <v>14</v>
      </c>
      <c r="D1878" s="383">
        <v>17</v>
      </c>
      <c r="E1878" s="383">
        <v>16</v>
      </c>
      <c r="F1878" s="383">
        <v>1</v>
      </c>
      <c r="G1878" s="385" t="s">
        <v>3435</v>
      </c>
      <c r="H1878" s="385" t="s">
        <v>3436</v>
      </c>
      <c r="I1878" s="385" t="s">
        <v>1781</v>
      </c>
      <c r="J1878" s="389">
        <v>1708710000</v>
      </c>
    </row>
    <row r="1879" spans="1:13" ht="33">
      <c r="A1879" s="383" t="s">
        <v>3437</v>
      </c>
      <c r="B1879" s="383">
        <v>1</v>
      </c>
      <c r="C1879" s="383">
        <v>14</v>
      </c>
      <c r="D1879" s="383">
        <v>17</v>
      </c>
      <c r="E1879" s="383">
        <v>16</v>
      </c>
      <c r="F1879" s="383">
        <v>5</v>
      </c>
      <c r="G1879" s="385" t="s">
        <v>3438</v>
      </c>
      <c r="H1879" s="385" t="s">
        <v>3439</v>
      </c>
      <c r="I1879" s="385" t="s">
        <v>594</v>
      </c>
      <c r="J1879" s="389">
        <v>321000000</v>
      </c>
    </row>
    <row r="1880" spans="1:13" ht="33">
      <c r="A1880" s="383" t="s">
        <v>3440</v>
      </c>
      <c r="B1880" s="383">
        <v>1</v>
      </c>
      <c r="C1880" s="383">
        <v>14</v>
      </c>
      <c r="D1880" s="383">
        <v>17</v>
      </c>
      <c r="E1880" s="383">
        <v>16</v>
      </c>
      <c r="F1880" s="383">
        <v>6</v>
      </c>
      <c r="G1880" s="385" t="s">
        <v>3441</v>
      </c>
      <c r="H1880" s="385" t="s">
        <v>3442</v>
      </c>
      <c r="I1880" s="385" t="s">
        <v>1781</v>
      </c>
      <c r="J1880" s="389">
        <v>1887500000</v>
      </c>
    </row>
    <row r="1881" spans="1:13">
      <c r="A1881" s="383" t="s">
        <v>3443</v>
      </c>
      <c r="B1881" s="383">
        <v>1</v>
      </c>
      <c r="C1881" s="383">
        <v>14</v>
      </c>
      <c r="D1881" s="383">
        <v>17</v>
      </c>
      <c r="E1881" s="383">
        <v>17</v>
      </c>
      <c r="F1881" s="383">
        <v>7</v>
      </c>
      <c r="G1881" s="384" t="s">
        <v>3444</v>
      </c>
      <c r="H1881" s="385"/>
      <c r="I1881" s="386"/>
      <c r="J1881" s="387">
        <f>SUM(J1882:J1887)</f>
        <v>3140390000</v>
      </c>
      <c r="L1881" s="413">
        <f>J1881</f>
        <v>3140390000</v>
      </c>
    </row>
    <row r="1882" spans="1:13">
      <c r="A1882" s="383" t="s">
        <v>3445</v>
      </c>
      <c r="B1882" s="383">
        <v>1</v>
      </c>
      <c r="C1882" s="383">
        <v>14</v>
      </c>
      <c r="D1882" s="383">
        <v>17</v>
      </c>
      <c r="E1882" s="383">
        <v>17</v>
      </c>
      <c r="F1882" s="383">
        <v>1</v>
      </c>
      <c r="G1882" s="385" t="s">
        <v>3446</v>
      </c>
      <c r="H1882" s="385" t="s">
        <v>3447</v>
      </c>
      <c r="I1882" s="385" t="s">
        <v>1069</v>
      </c>
      <c r="J1882" s="389">
        <v>533000000</v>
      </c>
    </row>
    <row r="1883" spans="1:13">
      <c r="A1883" s="383" t="s">
        <v>3448</v>
      </c>
      <c r="B1883" s="383">
        <v>1</v>
      </c>
      <c r="C1883" s="383">
        <v>14</v>
      </c>
      <c r="D1883" s="383">
        <v>17</v>
      </c>
      <c r="E1883" s="383">
        <v>17</v>
      </c>
      <c r="F1883" s="383">
        <v>3</v>
      </c>
      <c r="G1883" s="385" t="s">
        <v>3449</v>
      </c>
      <c r="H1883" s="385" t="s">
        <v>3450</v>
      </c>
      <c r="I1883" s="385" t="s">
        <v>3451</v>
      </c>
      <c r="J1883" s="389">
        <v>109740000</v>
      </c>
    </row>
    <row r="1884" spans="1:13">
      <c r="A1884" s="383" t="s">
        <v>3452</v>
      </c>
      <c r="B1884" s="383">
        <v>1</v>
      </c>
      <c r="C1884" s="383">
        <v>14</v>
      </c>
      <c r="D1884" s="383">
        <v>17</v>
      </c>
      <c r="E1884" s="383">
        <v>17</v>
      </c>
      <c r="F1884" s="383">
        <v>5</v>
      </c>
      <c r="G1884" s="385" t="s">
        <v>3453</v>
      </c>
      <c r="H1884" s="385" t="s">
        <v>3454</v>
      </c>
      <c r="I1884" s="385" t="s">
        <v>3455</v>
      </c>
      <c r="J1884" s="389">
        <v>769000000</v>
      </c>
    </row>
    <row r="1885" spans="1:13" ht="33">
      <c r="A1885" s="383" t="s">
        <v>3456</v>
      </c>
      <c r="B1885" s="383">
        <v>1</v>
      </c>
      <c r="C1885" s="383">
        <v>14</v>
      </c>
      <c r="D1885" s="383">
        <v>17</v>
      </c>
      <c r="E1885" s="383">
        <v>17</v>
      </c>
      <c r="F1885" s="383">
        <v>6</v>
      </c>
      <c r="G1885" s="385" t="s">
        <v>3457</v>
      </c>
      <c r="H1885" s="385" t="s">
        <v>3458</v>
      </c>
      <c r="I1885" s="385" t="s">
        <v>1781</v>
      </c>
      <c r="J1885" s="389">
        <v>320000000</v>
      </c>
    </row>
    <row r="1886" spans="1:13">
      <c r="A1886" s="383" t="s">
        <v>3459</v>
      </c>
      <c r="B1886" s="383">
        <v>1</v>
      </c>
      <c r="C1886" s="383">
        <v>14</v>
      </c>
      <c r="D1886" s="383">
        <v>17</v>
      </c>
      <c r="E1886" s="383">
        <v>17</v>
      </c>
      <c r="F1886" s="383">
        <v>9</v>
      </c>
      <c r="G1886" s="385" t="s">
        <v>3460</v>
      </c>
      <c r="H1886" s="385" t="s">
        <v>3461</v>
      </c>
      <c r="I1886" s="385" t="s">
        <v>3462</v>
      </c>
      <c r="J1886" s="389">
        <v>408650000</v>
      </c>
    </row>
    <row r="1887" spans="1:13">
      <c r="A1887" s="383" t="s">
        <v>7908</v>
      </c>
      <c r="B1887" s="383">
        <v>1</v>
      </c>
      <c r="C1887" s="383">
        <v>14</v>
      </c>
      <c r="D1887" s="383">
        <v>17</v>
      </c>
      <c r="E1887" s="383">
        <v>17</v>
      </c>
      <c r="F1887" s="383">
        <v>10</v>
      </c>
      <c r="G1887" s="385" t="s">
        <v>6824</v>
      </c>
      <c r="H1887" s="385" t="s">
        <v>7909</v>
      </c>
      <c r="I1887" s="385" t="s">
        <v>493</v>
      </c>
      <c r="J1887" s="389">
        <v>1000000000</v>
      </c>
    </row>
    <row r="1888" spans="1:13" s="388" customFormat="1">
      <c r="A1888" s="449" t="s">
        <v>864</v>
      </c>
      <c r="B1888" s="449"/>
      <c r="C1888" s="449"/>
      <c r="D1888" s="449"/>
      <c r="E1888" s="449"/>
      <c r="F1888" s="449"/>
      <c r="G1888" s="449"/>
      <c r="H1888" s="449"/>
      <c r="I1888" s="384"/>
      <c r="J1888" s="387">
        <f>L1888</f>
        <v>12460246000</v>
      </c>
      <c r="L1888" s="413">
        <f>SUM(L1841:L1881)</f>
        <v>12460246000</v>
      </c>
      <c r="M1888" s="413">
        <f>L1888</f>
        <v>12460246000</v>
      </c>
    </row>
    <row r="1889" spans="1:13" s="388" customFormat="1">
      <c r="A1889" s="406"/>
      <c r="B1889" s="406"/>
      <c r="C1889" s="406"/>
      <c r="D1889" s="406"/>
      <c r="E1889" s="406"/>
      <c r="F1889" s="406"/>
      <c r="G1889" s="407"/>
      <c r="H1889" s="407"/>
      <c r="I1889" s="407"/>
      <c r="J1889" s="408"/>
      <c r="L1889" s="413"/>
    </row>
    <row r="1890" spans="1:13">
      <c r="A1890" s="376" t="s">
        <v>7965</v>
      </c>
      <c r="B1890" s="377"/>
      <c r="C1890" s="377"/>
      <c r="D1890" s="377"/>
      <c r="E1890" s="377"/>
      <c r="F1890" s="377"/>
      <c r="G1890" s="378" t="str">
        <f>VLOOKUP(D1895,Sheet3!$C$2:$D$27,2,0)</f>
        <v>: Kepemudaan Dan Olahraga</v>
      </c>
      <c r="H1890" s="374"/>
      <c r="I1890" s="374"/>
      <c r="J1890" s="375"/>
      <c r="L1890" s="413"/>
    </row>
    <row r="1891" spans="1:13">
      <c r="A1891" s="376" t="s">
        <v>3</v>
      </c>
      <c r="B1891" s="377"/>
      <c r="C1891" s="377"/>
      <c r="D1891" s="377"/>
      <c r="E1891" s="377"/>
      <c r="F1891" s="377"/>
      <c r="G1891" s="378" t="str">
        <f>VLOOKUP($C1895,Sheet3!$A$2:$B$48,2,0)</f>
        <v>: Dinas Pendidikan</v>
      </c>
      <c r="H1891" s="374"/>
      <c r="I1891" s="374"/>
      <c r="J1891" s="375"/>
      <c r="L1891" s="413"/>
    </row>
    <row r="1892" spans="1:13">
      <c r="L1892" s="413"/>
    </row>
    <row r="1893" spans="1:13" s="375" customFormat="1" ht="33">
      <c r="A1893" s="445" t="s">
        <v>69</v>
      </c>
      <c r="B1893" s="445" t="s">
        <v>7962</v>
      </c>
      <c r="C1893" s="445" t="s">
        <v>83</v>
      </c>
      <c r="D1893" s="445" t="s">
        <v>7963</v>
      </c>
      <c r="E1893" s="445" t="s">
        <v>7964</v>
      </c>
      <c r="F1893" s="445" t="s">
        <v>5508</v>
      </c>
      <c r="G1893" s="380" t="s">
        <v>8115</v>
      </c>
      <c r="H1893" s="380" t="s">
        <v>65</v>
      </c>
      <c r="I1893" s="380" t="s">
        <v>72</v>
      </c>
      <c r="J1893" s="380" t="s">
        <v>7961</v>
      </c>
    </row>
    <row r="1894" spans="1:13" s="411" customFormat="1" ht="12">
      <c r="A1894" s="409">
        <v>1</v>
      </c>
      <c r="B1894" s="409"/>
      <c r="C1894" s="409"/>
      <c r="D1894" s="409"/>
      <c r="E1894" s="409"/>
      <c r="F1894" s="409"/>
      <c r="G1894" s="410">
        <v>2</v>
      </c>
      <c r="H1894" s="409">
        <v>3</v>
      </c>
      <c r="I1894" s="409">
        <v>4</v>
      </c>
      <c r="J1894" s="409">
        <v>5</v>
      </c>
    </row>
    <row r="1895" spans="1:13">
      <c r="A1895" s="383" t="s">
        <v>524</v>
      </c>
      <c r="B1895" s="383">
        <v>1</v>
      </c>
      <c r="C1895" s="383">
        <v>1</v>
      </c>
      <c r="D1895" s="383">
        <v>18</v>
      </c>
      <c r="E1895" s="383">
        <v>15</v>
      </c>
      <c r="F1895" s="383">
        <v>5</v>
      </c>
      <c r="G1895" s="384" t="s">
        <v>525</v>
      </c>
      <c r="H1895" s="385"/>
      <c r="I1895" s="386"/>
      <c r="J1895" s="387">
        <f>SUM(J1896)</f>
        <v>518494000</v>
      </c>
      <c r="L1895" s="413">
        <f>J1895</f>
        <v>518494000</v>
      </c>
    </row>
    <row r="1896" spans="1:13">
      <c r="A1896" s="383" t="s">
        <v>526</v>
      </c>
      <c r="B1896" s="383">
        <v>1</v>
      </c>
      <c r="C1896" s="383">
        <v>1</v>
      </c>
      <c r="D1896" s="383">
        <v>18</v>
      </c>
      <c r="E1896" s="383">
        <v>15</v>
      </c>
      <c r="F1896" s="383">
        <v>17</v>
      </c>
      <c r="G1896" s="385" t="s">
        <v>527</v>
      </c>
      <c r="H1896" s="385" t="s">
        <v>528</v>
      </c>
      <c r="I1896" s="385" t="s">
        <v>529</v>
      </c>
      <c r="J1896" s="389">
        <f>818494060-300000060</f>
        <v>518494000</v>
      </c>
    </row>
    <row r="1897" spans="1:13" s="388" customFormat="1">
      <c r="A1897" s="449" t="s">
        <v>864</v>
      </c>
      <c r="B1897" s="449"/>
      <c r="C1897" s="449"/>
      <c r="D1897" s="449"/>
      <c r="E1897" s="449"/>
      <c r="F1897" s="449"/>
      <c r="G1897" s="449"/>
      <c r="H1897" s="449"/>
      <c r="I1897" s="384"/>
      <c r="J1897" s="387">
        <f>L1897</f>
        <v>518494000</v>
      </c>
      <c r="L1897" s="413">
        <v>518494000</v>
      </c>
      <c r="M1897" s="413">
        <f>L1897</f>
        <v>518494000</v>
      </c>
    </row>
    <row r="1898" spans="1:13" s="388" customFormat="1">
      <c r="A1898" s="406"/>
      <c r="B1898" s="406"/>
      <c r="C1898" s="406"/>
      <c r="D1898" s="406"/>
      <c r="E1898" s="406"/>
      <c r="F1898" s="406"/>
      <c r="G1898" s="407"/>
      <c r="H1898" s="407"/>
      <c r="I1898" s="407"/>
      <c r="J1898" s="408"/>
      <c r="L1898" s="413"/>
    </row>
    <row r="1899" spans="1:13">
      <c r="A1899" s="376" t="s">
        <v>7965</v>
      </c>
      <c r="B1899" s="377"/>
      <c r="C1899" s="377"/>
      <c r="D1899" s="377"/>
      <c r="E1899" s="377"/>
      <c r="F1899" s="377"/>
      <c r="G1899" s="378" t="str">
        <f>VLOOKUP(D1904,Sheet3!$C$2:$D$27,2,0)</f>
        <v>: Kepemudaan Dan Olahraga</v>
      </c>
      <c r="H1899" s="374"/>
      <c r="I1899" s="374"/>
      <c r="J1899" s="375"/>
      <c r="L1899" s="413"/>
    </row>
    <row r="1900" spans="1:13">
      <c r="A1900" s="376" t="s">
        <v>3</v>
      </c>
      <c r="B1900" s="377"/>
      <c r="C1900" s="377"/>
      <c r="D1900" s="377"/>
      <c r="E1900" s="377"/>
      <c r="F1900" s="377"/>
      <c r="G1900" s="378" t="str">
        <f>VLOOKUP($C1904,Sheet3!$A$2:$B$48,2,0)</f>
        <v>: Dinas Pekerjaan Umum</v>
      </c>
      <c r="H1900" s="374"/>
      <c r="I1900" s="374"/>
      <c r="J1900" s="375"/>
      <c r="L1900" s="413"/>
    </row>
    <row r="1901" spans="1:13">
      <c r="L1901" s="413"/>
    </row>
    <row r="1902" spans="1:13" s="375" customFormat="1" ht="33">
      <c r="A1902" s="445" t="s">
        <v>69</v>
      </c>
      <c r="B1902" s="445" t="s">
        <v>7962</v>
      </c>
      <c r="C1902" s="445" t="s">
        <v>83</v>
      </c>
      <c r="D1902" s="445" t="s">
        <v>7963</v>
      </c>
      <c r="E1902" s="445" t="s">
        <v>7964</v>
      </c>
      <c r="F1902" s="445" t="s">
        <v>5508</v>
      </c>
      <c r="G1902" s="380" t="s">
        <v>8115</v>
      </c>
      <c r="H1902" s="380" t="s">
        <v>65</v>
      </c>
      <c r="I1902" s="380" t="s">
        <v>72</v>
      </c>
      <c r="J1902" s="380" t="s">
        <v>7961</v>
      </c>
    </row>
    <row r="1903" spans="1:13" s="411" customFormat="1" ht="12">
      <c r="A1903" s="409">
        <v>1</v>
      </c>
      <c r="B1903" s="409"/>
      <c r="C1903" s="409"/>
      <c r="D1903" s="409"/>
      <c r="E1903" s="409"/>
      <c r="F1903" s="409"/>
      <c r="G1903" s="410">
        <v>2</v>
      </c>
      <c r="H1903" s="409">
        <v>3</v>
      </c>
      <c r="I1903" s="409">
        <v>4</v>
      </c>
      <c r="J1903" s="409">
        <v>5</v>
      </c>
    </row>
    <row r="1904" spans="1:13">
      <c r="A1904" s="383" t="s">
        <v>1605</v>
      </c>
      <c r="B1904" s="383">
        <v>1</v>
      </c>
      <c r="C1904" s="383">
        <v>4</v>
      </c>
      <c r="D1904" s="383">
        <v>18</v>
      </c>
      <c r="E1904" s="383">
        <v>21</v>
      </c>
      <c r="F1904" s="383">
        <v>1</v>
      </c>
      <c r="G1904" s="384" t="s">
        <v>1606</v>
      </c>
      <c r="H1904" s="385"/>
      <c r="I1904" s="386"/>
      <c r="J1904" s="387">
        <f>SUM(J1905:J1908)</f>
        <v>6510060000</v>
      </c>
      <c r="L1904" s="413">
        <f>J1904</f>
        <v>6510060000</v>
      </c>
    </row>
    <row r="1905" spans="1:13">
      <c r="A1905" s="383" t="s">
        <v>1607</v>
      </c>
      <c r="B1905" s="383">
        <v>1</v>
      </c>
      <c r="C1905" s="383">
        <v>4</v>
      </c>
      <c r="D1905" s="383">
        <v>18</v>
      </c>
      <c r="E1905" s="383">
        <v>21</v>
      </c>
      <c r="F1905" s="383">
        <v>15</v>
      </c>
      <c r="G1905" s="385" t="s">
        <v>1608</v>
      </c>
      <c r="H1905" s="385" t="s">
        <v>1609</v>
      </c>
      <c r="I1905" s="385" t="s">
        <v>171</v>
      </c>
      <c r="J1905" s="389">
        <v>2000000000</v>
      </c>
    </row>
    <row r="1906" spans="1:13">
      <c r="A1906" s="383" t="s">
        <v>1610</v>
      </c>
      <c r="B1906" s="383">
        <v>1</v>
      </c>
      <c r="C1906" s="383">
        <v>4</v>
      </c>
      <c r="D1906" s="383">
        <v>18</v>
      </c>
      <c r="E1906" s="383">
        <v>21</v>
      </c>
      <c r="F1906" s="383">
        <v>16</v>
      </c>
      <c r="G1906" s="385" t="s">
        <v>1611</v>
      </c>
      <c r="H1906" s="385" t="s">
        <v>7987</v>
      </c>
      <c r="I1906" s="385" t="s">
        <v>7988</v>
      </c>
      <c r="J1906" s="389">
        <v>548060000</v>
      </c>
    </row>
    <row r="1907" spans="1:13">
      <c r="A1907" s="383" t="s">
        <v>1612</v>
      </c>
      <c r="B1907" s="383">
        <v>1</v>
      </c>
      <c r="C1907" s="383">
        <v>4</v>
      </c>
      <c r="D1907" s="383">
        <v>18</v>
      </c>
      <c r="E1907" s="383">
        <v>21</v>
      </c>
      <c r="F1907" s="383">
        <v>26</v>
      </c>
      <c r="G1907" s="385" t="s">
        <v>1613</v>
      </c>
      <c r="H1907" s="385" t="s">
        <v>1614</v>
      </c>
      <c r="I1907" s="385" t="s">
        <v>1601</v>
      </c>
      <c r="J1907" s="389">
        <v>550000000</v>
      </c>
    </row>
    <row r="1908" spans="1:13">
      <c r="A1908" s="383" t="s">
        <v>7879</v>
      </c>
      <c r="B1908" s="383">
        <v>1</v>
      </c>
      <c r="C1908" s="383">
        <v>4</v>
      </c>
      <c r="D1908" s="383">
        <v>18</v>
      </c>
      <c r="E1908" s="383">
        <v>21</v>
      </c>
      <c r="F1908" s="383">
        <v>27</v>
      </c>
      <c r="G1908" s="385" t="s">
        <v>7417</v>
      </c>
      <c r="H1908" s="385" t="s">
        <v>7418</v>
      </c>
      <c r="I1908" s="385" t="s">
        <v>171</v>
      </c>
      <c r="J1908" s="389">
        <f>3562000000-150000000</f>
        <v>3412000000</v>
      </c>
    </row>
    <row r="1909" spans="1:13" s="388" customFormat="1">
      <c r="A1909" s="449" t="s">
        <v>864</v>
      </c>
      <c r="B1909" s="449"/>
      <c r="C1909" s="449"/>
      <c r="D1909" s="449"/>
      <c r="E1909" s="449"/>
      <c r="F1909" s="449"/>
      <c r="G1909" s="449"/>
      <c r="H1909" s="449"/>
      <c r="I1909" s="384"/>
      <c r="J1909" s="387">
        <f>L1909</f>
        <v>6510060000</v>
      </c>
      <c r="L1909" s="413">
        <v>6510060000</v>
      </c>
      <c r="M1909" s="413">
        <f>L1909</f>
        <v>6510060000</v>
      </c>
    </row>
    <row r="1910" spans="1:13" s="388" customFormat="1">
      <c r="A1910" s="406"/>
      <c r="B1910" s="406"/>
      <c r="C1910" s="406"/>
      <c r="D1910" s="406"/>
      <c r="E1910" s="406"/>
      <c r="F1910" s="406"/>
      <c r="G1910" s="407"/>
      <c r="H1910" s="407"/>
      <c r="I1910" s="407"/>
      <c r="J1910" s="408"/>
      <c r="L1910" s="413"/>
    </row>
    <row r="1911" spans="1:13">
      <c r="A1911" s="376" t="s">
        <v>7965</v>
      </c>
      <c r="B1911" s="377"/>
      <c r="C1911" s="377"/>
      <c r="D1911" s="377"/>
      <c r="E1911" s="377"/>
      <c r="F1911" s="377"/>
      <c r="G1911" s="378" t="str">
        <f>VLOOKUP(D1916,Sheet3!$C$2:$D$27,2,0)</f>
        <v>: Kepemudaan Dan Olahraga</v>
      </c>
      <c r="H1911" s="374"/>
      <c r="I1911" s="374"/>
      <c r="J1911" s="375"/>
      <c r="L1911" s="413"/>
    </row>
    <row r="1912" spans="1:13">
      <c r="A1912" s="376" t="s">
        <v>3</v>
      </c>
      <c r="B1912" s="377"/>
      <c r="C1912" s="377"/>
      <c r="D1912" s="377"/>
      <c r="E1912" s="377"/>
      <c r="F1912" s="377"/>
      <c r="G1912" s="378" t="str">
        <f>VLOOKUP($C1916,Sheet3!$A$2:$B$48,2,0)</f>
        <v>: Dinas Pemuda dan Olahraga</v>
      </c>
      <c r="H1912" s="374"/>
      <c r="I1912" s="374"/>
      <c r="J1912" s="375"/>
      <c r="L1912" s="413"/>
    </row>
    <row r="1913" spans="1:13">
      <c r="L1913" s="413"/>
    </row>
    <row r="1914" spans="1:13" s="375" customFormat="1" ht="33">
      <c r="A1914" s="445" t="s">
        <v>69</v>
      </c>
      <c r="B1914" s="445" t="s">
        <v>7962</v>
      </c>
      <c r="C1914" s="445" t="s">
        <v>83</v>
      </c>
      <c r="D1914" s="445" t="s">
        <v>7963</v>
      </c>
      <c r="E1914" s="445" t="s">
        <v>7964</v>
      </c>
      <c r="F1914" s="445" t="s">
        <v>5508</v>
      </c>
      <c r="G1914" s="380" t="s">
        <v>8115</v>
      </c>
      <c r="H1914" s="380" t="s">
        <v>65</v>
      </c>
      <c r="I1914" s="380" t="s">
        <v>72</v>
      </c>
      <c r="J1914" s="380" t="s">
        <v>7961</v>
      </c>
    </row>
    <row r="1915" spans="1:13" s="411" customFormat="1" ht="12">
      <c r="A1915" s="409">
        <v>1</v>
      </c>
      <c r="B1915" s="409"/>
      <c r="C1915" s="409"/>
      <c r="D1915" s="409"/>
      <c r="E1915" s="409"/>
      <c r="F1915" s="409"/>
      <c r="G1915" s="410">
        <v>2</v>
      </c>
      <c r="H1915" s="409">
        <v>3</v>
      </c>
      <c r="I1915" s="409">
        <v>4</v>
      </c>
      <c r="J1915" s="409">
        <v>5</v>
      </c>
    </row>
    <row r="1916" spans="1:13">
      <c r="A1916" s="383" t="s">
        <v>3491</v>
      </c>
      <c r="B1916" s="383">
        <v>1</v>
      </c>
      <c r="C1916" s="383">
        <v>15</v>
      </c>
      <c r="D1916" s="383">
        <v>18</v>
      </c>
      <c r="E1916" s="383">
        <v>1</v>
      </c>
      <c r="F1916" s="383" t="s">
        <v>8031</v>
      </c>
      <c r="G1916" s="384" t="s">
        <v>79</v>
      </c>
      <c r="H1916" s="385"/>
      <c r="I1916" s="386"/>
      <c r="J1916" s="387">
        <f>SUM(J1917:J1928)</f>
        <v>3262690000</v>
      </c>
      <c r="L1916" s="413">
        <f>J1916</f>
        <v>3262690000</v>
      </c>
    </row>
    <row r="1917" spans="1:13">
      <c r="A1917" s="383" t="s">
        <v>3492</v>
      </c>
      <c r="B1917" s="383">
        <v>1</v>
      </c>
      <c r="C1917" s="383">
        <v>15</v>
      </c>
      <c r="D1917" s="383">
        <v>18</v>
      </c>
      <c r="E1917" s="383">
        <v>1</v>
      </c>
      <c r="F1917" s="383">
        <v>1</v>
      </c>
      <c r="G1917" s="385" t="s">
        <v>81</v>
      </c>
      <c r="H1917" s="385" t="s">
        <v>3493</v>
      </c>
      <c r="I1917" s="385" t="s">
        <v>3494</v>
      </c>
      <c r="J1917" s="389">
        <v>9025000</v>
      </c>
    </row>
    <row r="1918" spans="1:13">
      <c r="A1918" s="383" t="s">
        <v>3495</v>
      </c>
      <c r="B1918" s="383">
        <v>1</v>
      </c>
      <c r="C1918" s="383">
        <v>15</v>
      </c>
      <c r="D1918" s="383">
        <v>18</v>
      </c>
      <c r="E1918" s="383">
        <v>1</v>
      </c>
      <c r="F1918" s="383">
        <v>2</v>
      </c>
      <c r="G1918" s="385" t="s">
        <v>86</v>
      </c>
      <c r="H1918" s="385" t="s">
        <v>3496</v>
      </c>
      <c r="I1918" s="385" t="s">
        <v>3497</v>
      </c>
      <c r="J1918" s="389">
        <v>60400000</v>
      </c>
    </row>
    <row r="1919" spans="1:13" ht="49.5">
      <c r="A1919" s="383" t="s">
        <v>3498</v>
      </c>
      <c r="B1919" s="383">
        <v>1</v>
      </c>
      <c r="C1919" s="383">
        <v>15</v>
      </c>
      <c r="D1919" s="383">
        <v>18</v>
      </c>
      <c r="E1919" s="383">
        <v>1</v>
      </c>
      <c r="F1919" s="383">
        <v>6</v>
      </c>
      <c r="G1919" s="385" t="s">
        <v>90</v>
      </c>
      <c r="H1919" s="385" t="s">
        <v>3499</v>
      </c>
      <c r="I1919" s="385" t="s">
        <v>3500</v>
      </c>
      <c r="J1919" s="389">
        <f>18700000-5000000</f>
        <v>13700000</v>
      </c>
    </row>
    <row r="1920" spans="1:13">
      <c r="A1920" s="383" t="s">
        <v>3501</v>
      </c>
      <c r="B1920" s="383">
        <v>1</v>
      </c>
      <c r="C1920" s="383">
        <v>15</v>
      </c>
      <c r="D1920" s="383">
        <v>18</v>
      </c>
      <c r="E1920" s="383">
        <v>1</v>
      </c>
      <c r="F1920" s="383">
        <v>10</v>
      </c>
      <c r="G1920" s="385" t="s">
        <v>94</v>
      </c>
      <c r="H1920" s="385" t="s">
        <v>3502</v>
      </c>
      <c r="I1920" s="385" t="s">
        <v>2301</v>
      </c>
      <c r="J1920" s="389">
        <f>67004000-2000000</f>
        <v>65004000</v>
      </c>
    </row>
    <row r="1921" spans="1:12" ht="33">
      <c r="A1921" s="383" t="s">
        <v>3503</v>
      </c>
      <c r="B1921" s="383">
        <v>1</v>
      </c>
      <c r="C1921" s="383">
        <v>15</v>
      </c>
      <c r="D1921" s="383">
        <v>18</v>
      </c>
      <c r="E1921" s="383">
        <v>1</v>
      </c>
      <c r="F1921" s="383">
        <v>11</v>
      </c>
      <c r="G1921" s="385" t="s">
        <v>97</v>
      </c>
      <c r="H1921" s="385" t="s">
        <v>3504</v>
      </c>
      <c r="I1921" s="385" t="s">
        <v>3505</v>
      </c>
      <c r="J1921" s="389">
        <f>89890000-1000000</f>
        <v>88890000</v>
      </c>
    </row>
    <row r="1922" spans="1:12" ht="33">
      <c r="A1922" s="383" t="s">
        <v>3506</v>
      </c>
      <c r="B1922" s="383">
        <v>1</v>
      </c>
      <c r="C1922" s="383">
        <v>15</v>
      </c>
      <c r="D1922" s="383">
        <v>18</v>
      </c>
      <c r="E1922" s="383">
        <v>1</v>
      </c>
      <c r="F1922" s="383">
        <v>13</v>
      </c>
      <c r="G1922" s="385" t="s">
        <v>103</v>
      </c>
      <c r="H1922" s="385" t="s">
        <v>3507</v>
      </c>
      <c r="I1922" s="385" t="s">
        <v>2301</v>
      </c>
      <c r="J1922" s="389">
        <f>198090000-5000000</f>
        <v>193090000</v>
      </c>
    </row>
    <row r="1923" spans="1:12">
      <c r="A1923" s="383" t="s">
        <v>3508</v>
      </c>
      <c r="B1923" s="383">
        <v>1</v>
      </c>
      <c r="C1923" s="383">
        <v>15</v>
      </c>
      <c r="D1923" s="383">
        <v>18</v>
      </c>
      <c r="E1923" s="383">
        <v>1</v>
      </c>
      <c r="F1923" s="383">
        <v>14</v>
      </c>
      <c r="G1923" s="385" t="s">
        <v>106</v>
      </c>
      <c r="H1923" s="385" t="s">
        <v>3509</v>
      </c>
      <c r="I1923" s="385" t="s">
        <v>84</v>
      </c>
      <c r="J1923" s="389">
        <v>2000000</v>
      </c>
    </row>
    <row r="1924" spans="1:12">
      <c r="A1924" s="383" t="s">
        <v>3510</v>
      </c>
      <c r="B1924" s="383">
        <v>1</v>
      </c>
      <c r="C1924" s="383">
        <v>15</v>
      </c>
      <c r="D1924" s="383">
        <v>18</v>
      </c>
      <c r="E1924" s="383">
        <v>1</v>
      </c>
      <c r="F1924" s="383">
        <v>15</v>
      </c>
      <c r="G1924" s="385" t="s">
        <v>110</v>
      </c>
      <c r="H1924" s="385" t="s">
        <v>3511</v>
      </c>
      <c r="I1924" s="385" t="s">
        <v>1743</v>
      </c>
      <c r="J1924" s="389">
        <v>38820000</v>
      </c>
    </row>
    <row r="1925" spans="1:12">
      <c r="A1925" s="383" t="s">
        <v>3512</v>
      </c>
      <c r="B1925" s="383">
        <v>1</v>
      </c>
      <c r="C1925" s="383">
        <v>15</v>
      </c>
      <c r="D1925" s="383">
        <v>18</v>
      </c>
      <c r="E1925" s="383">
        <v>1</v>
      </c>
      <c r="F1925" s="383">
        <v>16</v>
      </c>
      <c r="G1925" s="385" t="s">
        <v>113</v>
      </c>
      <c r="H1925" s="385" t="s">
        <v>3513</v>
      </c>
      <c r="I1925" s="385" t="s">
        <v>3514</v>
      </c>
      <c r="J1925" s="389">
        <f>61550000-10000000</f>
        <v>51550000</v>
      </c>
    </row>
    <row r="1926" spans="1:12" ht="33">
      <c r="A1926" s="383" t="s">
        <v>3515</v>
      </c>
      <c r="B1926" s="383">
        <v>1</v>
      </c>
      <c r="C1926" s="383">
        <v>15</v>
      </c>
      <c r="D1926" s="383">
        <v>18</v>
      </c>
      <c r="E1926" s="383">
        <v>1</v>
      </c>
      <c r="F1926" s="383">
        <v>17</v>
      </c>
      <c r="G1926" s="385" t="s">
        <v>116</v>
      </c>
      <c r="H1926" s="385" t="s">
        <v>3516</v>
      </c>
      <c r="I1926" s="385" t="s">
        <v>1755</v>
      </c>
      <c r="J1926" s="389">
        <f>58420000-5000000</f>
        <v>53420000</v>
      </c>
    </row>
    <row r="1927" spans="1:12" ht="33">
      <c r="A1927" s="383" t="s">
        <v>3517</v>
      </c>
      <c r="B1927" s="383">
        <v>1</v>
      </c>
      <c r="C1927" s="383">
        <v>15</v>
      </c>
      <c r="D1927" s="383">
        <v>18</v>
      </c>
      <c r="E1927" s="383">
        <v>1</v>
      </c>
      <c r="F1927" s="383">
        <v>18</v>
      </c>
      <c r="G1927" s="385" t="s">
        <v>120</v>
      </c>
      <c r="H1927" s="385" t="s">
        <v>3518</v>
      </c>
      <c r="I1927" s="385" t="s">
        <v>1755</v>
      </c>
      <c r="J1927" s="389">
        <v>476010000</v>
      </c>
    </row>
    <row r="1928" spans="1:12" ht="33">
      <c r="A1928" s="383" t="s">
        <v>3519</v>
      </c>
      <c r="B1928" s="383">
        <v>1</v>
      </c>
      <c r="C1928" s="383">
        <v>15</v>
      </c>
      <c r="D1928" s="383">
        <v>18</v>
      </c>
      <c r="E1928" s="383">
        <v>1</v>
      </c>
      <c r="F1928" s="383">
        <v>19</v>
      </c>
      <c r="G1928" s="385" t="s">
        <v>124</v>
      </c>
      <c r="H1928" s="385" t="s">
        <v>3520</v>
      </c>
      <c r="I1928" s="385" t="s">
        <v>84</v>
      </c>
      <c r="J1928" s="389">
        <v>2210781000</v>
      </c>
    </row>
    <row r="1929" spans="1:12">
      <c r="A1929" s="383" t="s">
        <v>3521</v>
      </c>
      <c r="B1929" s="383">
        <v>1</v>
      </c>
      <c r="C1929" s="383">
        <v>15</v>
      </c>
      <c r="D1929" s="383">
        <v>18</v>
      </c>
      <c r="E1929" s="383">
        <v>2</v>
      </c>
      <c r="F1929" s="383" t="s">
        <v>8031</v>
      </c>
      <c r="G1929" s="384" t="s">
        <v>127</v>
      </c>
      <c r="H1929" s="385"/>
      <c r="I1929" s="386"/>
      <c r="J1929" s="387">
        <f>SUM(J1930:J1931)</f>
        <v>393700000</v>
      </c>
      <c r="L1929" s="413">
        <f>J1929</f>
        <v>393700000</v>
      </c>
    </row>
    <row r="1930" spans="1:12" ht="33">
      <c r="A1930" s="383" t="s">
        <v>3522</v>
      </c>
      <c r="B1930" s="383">
        <v>1</v>
      </c>
      <c r="C1930" s="383">
        <v>15</v>
      </c>
      <c r="D1930" s="383">
        <v>18</v>
      </c>
      <c r="E1930" s="383">
        <v>2</v>
      </c>
      <c r="F1930" s="383">
        <v>23</v>
      </c>
      <c r="G1930" s="385" t="s">
        <v>129</v>
      </c>
      <c r="H1930" s="385" t="s">
        <v>3523</v>
      </c>
      <c r="I1930" s="385" t="s">
        <v>3524</v>
      </c>
      <c r="J1930" s="389">
        <v>362700000</v>
      </c>
    </row>
    <row r="1931" spans="1:12" ht="33">
      <c r="A1931" s="383" t="s">
        <v>3525</v>
      </c>
      <c r="B1931" s="383">
        <v>1</v>
      </c>
      <c r="C1931" s="383">
        <v>15</v>
      </c>
      <c r="D1931" s="383">
        <v>18</v>
      </c>
      <c r="E1931" s="383">
        <v>2</v>
      </c>
      <c r="F1931" s="383">
        <v>27</v>
      </c>
      <c r="G1931" s="385" t="s">
        <v>133</v>
      </c>
      <c r="H1931" s="385" t="s">
        <v>3526</v>
      </c>
      <c r="I1931" s="385" t="s">
        <v>84</v>
      </c>
      <c r="J1931" s="389">
        <v>31000000</v>
      </c>
    </row>
    <row r="1932" spans="1:12">
      <c r="A1932" s="383" t="s">
        <v>3527</v>
      </c>
      <c r="B1932" s="383">
        <v>1</v>
      </c>
      <c r="C1932" s="383">
        <v>15</v>
      </c>
      <c r="D1932" s="383">
        <v>18</v>
      </c>
      <c r="E1932" s="383">
        <v>5</v>
      </c>
      <c r="F1932" s="383" t="s">
        <v>8031</v>
      </c>
      <c r="G1932" s="384" t="s">
        <v>143</v>
      </c>
      <c r="H1932" s="385"/>
      <c r="I1932" s="386"/>
      <c r="J1932" s="387">
        <f>J1933</f>
        <v>283300000</v>
      </c>
      <c r="L1932" s="413">
        <f>J1932</f>
        <v>283300000</v>
      </c>
    </row>
    <row r="1933" spans="1:12" ht="33">
      <c r="A1933" s="383" t="s">
        <v>3528</v>
      </c>
      <c r="B1933" s="383">
        <v>1</v>
      </c>
      <c r="C1933" s="383">
        <v>15</v>
      </c>
      <c r="D1933" s="383">
        <v>18</v>
      </c>
      <c r="E1933" s="383">
        <v>5</v>
      </c>
      <c r="F1933" s="383">
        <v>1</v>
      </c>
      <c r="G1933" s="385" t="s">
        <v>145</v>
      </c>
      <c r="H1933" s="385" t="s">
        <v>3529</v>
      </c>
      <c r="I1933" s="385" t="s">
        <v>2301</v>
      </c>
      <c r="J1933" s="389">
        <f>303300000-20000000</f>
        <v>283300000</v>
      </c>
    </row>
    <row r="1934" spans="1:12" ht="33">
      <c r="A1934" s="383" t="s">
        <v>7910</v>
      </c>
      <c r="B1934" s="383">
        <v>1</v>
      </c>
      <c r="C1934" s="383">
        <v>15</v>
      </c>
      <c r="D1934" s="383">
        <v>18</v>
      </c>
      <c r="E1934" s="383">
        <v>6</v>
      </c>
      <c r="F1934" s="383" t="s">
        <v>8031</v>
      </c>
      <c r="G1934" s="384" t="s">
        <v>148</v>
      </c>
      <c r="H1934" s="385"/>
      <c r="I1934" s="386"/>
      <c r="J1934" s="387">
        <f>J1935</f>
        <v>20000000</v>
      </c>
      <c r="L1934" s="413">
        <f>J1934</f>
        <v>20000000</v>
      </c>
    </row>
    <row r="1935" spans="1:12">
      <c r="A1935" s="383" t="s">
        <v>7911</v>
      </c>
      <c r="B1935" s="383">
        <v>1</v>
      </c>
      <c r="C1935" s="383">
        <v>15</v>
      </c>
      <c r="D1935" s="383">
        <v>18</v>
      </c>
      <c r="E1935" s="383">
        <v>6</v>
      </c>
      <c r="F1935" s="383">
        <v>6</v>
      </c>
      <c r="G1935" s="385" t="s">
        <v>156</v>
      </c>
      <c r="H1935" s="385" t="s">
        <v>598</v>
      </c>
      <c r="I1935" s="385" t="s">
        <v>594</v>
      </c>
      <c r="J1935" s="389">
        <v>20000000</v>
      </c>
    </row>
    <row r="1936" spans="1:12">
      <c r="A1936" s="383" t="s">
        <v>3530</v>
      </c>
      <c r="B1936" s="383">
        <v>1</v>
      </c>
      <c r="C1936" s="383">
        <v>15</v>
      </c>
      <c r="D1936" s="383">
        <v>18</v>
      </c>
      <c r="E1936" s="383">
        <v>9</v>
      </c>
      <c r="F1936" s="383" t="s">
        <v>8031</v>
      </c>
      <c r="G1936" s="384" t="s">
        <v>906</v>
      </c>
      <c r="H1936" s="385"/>
      <c r="I1936" s="386"/>
      <c r="J1936" s="387">
        <f>J1937</f>
        <v>126320000</v>
      </c>
      <c r="L1936" s="413">
        <f>J1936</f>
        <v>126320000</v>
      </c>
    </row>
    <row r="1937" spans="1:12" ht="33">
      <c r="A1937" s="383" t="s">
        <v>3531</v>
      </c>
      <c r="B1937" s="383">
        <v>1</v>
      </c>
      <c r="C1937" s="383">
        <v>15</v>
      </c>
      <c r="D1937" s="383">
        <v>18</v>
      </c>
      <c r="E1937" s="383">
        <v>9</v>
      </c>
      <c r="F1937" s="383">
        <v>10</v>
      </c>
      <c r="G1937" s="385" t="s">
        <v>3532</v>
      </c>
      <c r="H1937" s="385" t="s">
        <v>3533</v>
      </c>
      <c r="I1937" s="385" t="s">
        <v>3534</v>
      </c>
      <c r="J1937" s="389">
        <v>126320000</v>
      </c>
    </row>
    <row r="1938" spans="1:12">
      <c r="A1938" s="383" t="s">
        <v>3535</v>
      </c>
      <c r="B1938" s="383">
        <v>1</v>
      </c>
      <c r="C1938" s="383">
        <v>15</v>
      </c>
      <c r="D1938" s="383">
        <v>18</v>
      </c>
      <c r="E1938" s="383">
        <v>10</v>
      </c>
      <c r="F1938" s="383" t="s">
        <v>8031</v>
      </c>
      <c r="G1938" s="384" t="s">
        <v>912</v>
      </c>
      <c r="H1938" s="385"/>
      <c r="I1938" s="386"/>
      <c r="J1938" s="387">
        <f>J1939</f>
        <v>107450000</v>
      </c>
      <c r="L1938" s="413">
        <f>J1938</f>
        <v>107450000</v>
      </c>
    </row>
    <row r="1939" spans="1:12">
      <c r="A1939" s="383" t="s">
        <v>3536</v>
      </c>
      <c r="B1939" s="383">
        <v>1</v>
      </c>
      <c r="C1939" s="383">
        <v>15</v>
      </c>
      <c r="D1939" s="383">
        <v>18</v>
      </c>
      <c r="E1939" s="383">
        <v>10</v>
      </c>
      <c r="F1939" s="383">
        <v>1</v>
      </c>
      <c r="G1939" s="385" t="s">
        <v>914</v>
      </c>
      <c r="H1939" s="385" t="s">
        <v>3537</v>
      </c>
      <c r="I1939" s="385" t="s">
        <v>3538</v>
      </c>
      <c r="J1939" s="389">
        <v>107450000</v>
      </c>
    </row>
    <row r="1940" spans="1:12">
      <c r="A1940" s="383" t="s">
        <v>524</v>
      </c>
      <c r="B1940" s="383">
        <v>1</v>
      </c>
      <c r="C1940" s="383">
        <v>15</v>
      </c>
      <c r="D1940" s="383">
        <v>18</v>
      </c>
      <c r="E1940" s="383">
        <v>15</v>
      </c>
      <c r="F1940" s="383">
        <v>5</v>
      </c>
      <c r="G1940" s="384" t="s">
        <v>525</v>
      </c>
      <c r="H1940" s="385"/>
      <c r="I1940" s="386"/>
      <c r="J1940" s="387">
        <f>SUM(J1941:J1944)</f>
        <v>744530000</v>
      </c>
      <c r="L1940" s="413">
        <f>J1940</f>
        <v>744530000</v>
      </c>
    </row>
    <row r="1941" spans="1:12">
      <c r="A1941" s="383" t="s">
        <v>3539</v>
      </c>
      <c r="B1941" s="383">
        <v>1</v>
      </c>
      <c r="C1941" s="383">
        <v>15</v>
      </c>
      <c r="D1941" s="383">
        <v>18</v>
      </c>
      <c r="E1941" s="383">
        <v>15</v>
      </c>
      <c r="F1941" s="383">
        <v>15</v>
      </c>
      <c r="G1941" s="385" t="s">
        <v>3540</v>
      </c>
      <c r="H1941" s="385" t="s">
        <v>3541</v>
      </c>
      <c r="I1941" s="393" t="s">
        <v>6911</v>
      </c>
      <c r="J1941" s="389">
        <f>175620000+100000000</f>
        <v>275620000</v>
      </c>
    </row>
    <row r="1942" spans="1:12" ht="49.5">
      <c r="A1942" s="383" t="s">
        <v>526</v>
      </c>
      <c r="B1942" s="383">
        <v>1</v>
      </c>
      <c r="C1942" s="383">
        <v>15</v>
      </c>
      <c r="D1942" s="383">
        <v>18</v>
      </c>
      <c r="E1942" s="383">
        <v>15</v>
      </c>
      <c r="F1942" s="383">
        <v>17</v>
      </c>
      <c r="G1942" s="385" t="s">
        <v>527</v>
      </c>
      <c r="H1942" s="385" t="s">
        <v>3542</v>
      </c>
      <c r="I1942" s="385" t="s">
        <v>3543</v>
      </c>
      <c r="J1942" s="389">
        <v>268910000</v>
      </c>
    </row>
    <row r="1943" spans="1:12" ht="33">
      <c r="A1943" s="383" t="s">
        <v>7912</v>
      </c>
      <c r="B1943" s="383">
        <v>1</v>
      </c>
      <c r="C1943" s="383">
        <v>15</v>
      </c>
      <c r="D1943" s="383">
        <v>18</v>
      </c>
      <c r="E1943" s="383">
        <v>15</v>
      </c>
      <c r="F1943" s="383">
        <v>18</v>
      </c>
      <c r="G1943" s="385" t="s">
        <v>6912</v>
      </c>
      <c r="H1943" s="385" t="s">
        <v>6913</v>
      </c>
      <c r="I1943" s="385" t="s">
        <v>2757</v>
      </c>
      <c r="J1943" s="389">
        <v>100000000</v>
      </c>
    </row>
    <row r="1944" spans="1:12" ht="49.5">
      <c r="A1944" s="383" t="s">
        <v>7913</v>
      </c>
      <c r="B1944" s="383">
        <v>1</v>
      </c>
      <c r="C1944" s="383">
        <v>15</v>
      </c>
      <c r="D1944" s="383">
        <v>18</v>
      </c>
      <c r="E1944" s="383">
        <v>15</v>
      </c>
      <c r="F1944" s="383">
        <v>19</v>
      </c>
      <c r="G1944" s="385" t="s">
        <v>6915</v>
      </c>
      <c r="H1944" s="385" t="s">
        <v>6916</v>
      </c>
      <c r="I1944" s="385" t="s">
        <v>6917</v>
      </c>
      <c r="J1944" s="389">
        <v>100000000</v>
      </c>
    </row>
    <row r="1945" spans="1:12">
      <c r="A1945" s="383" t="s">
        <v>3544</v>
      </c>
      <c r="B1945" s="383">
        <v>1</v>
      </c>
      <c r="C1945" s="383">
        <v>15</v>
      </c>
      <c r="D1945" s="383">
        <v>18</v>
      </c>
      <c r="E1945" s="383">
        <v>16</v>
      </c>
      <c r="F1945" s="383">
        <v>6</v>
      </c>
      <c r="G1945" s="384" t="s">
        <v>3545</v>
      </c>
      <c r="H1945" s="385"/>
      <c r="I1945" s="386"/>
      <c r="J1945" s="387">
        <f>SUM(J1946:J1952)</f>
        <v>2928503000</v>
      </c>
      <c r="L1945" s="413">
        <f>J1945</f>
        <v>2928503000</v>
      </c>
    </row>
    <row r="1946" spans="1:12">
      <c r="A1946" s="383" t="s">
        <v>3546</v>
      </c>
      <c r="B1946" s="383">
        <v>1</v>
      </c>
      <c r="C1946" s="383">
        <v>15</v>
      </c>
      <c r="D1946" s="383">
        <v>18</v>
      </c>
      <c r="E1946" s="383">
        <v>16</v>
      </c>
      <c r="F1946" s="383">
        <v>3</v>
      </c>
      <c r="G1946" s="385" t="s">
        <v>3547</v>
      </c>
      <c r="H1946" s="385" t="s">
        <v>3548</v>
      </c>
      <c r="I1946" s="385" t="s">
        <v>3549</v>
      </c>
      <c r="J1946" s="389">
        <v>53540000</v>
      </c>
    </row>
    <row r="1947" spans="1:12" ht="33">
      <c r="A1947" s="383" t="s">
        <v>3550</v>
      </c>
      <c r="B1947" s="383">
        <v>1</v>
      </c>
      <c r="C1947" s="383">
        <v>15</v>
      </c>
      <c r="D1947" s="383">
        <v>18</v>
      </c>
      <c r="E1947" s="383">
        <v>16</v>
      </c>
      <c r="F1947" s="383">
        <v>10</v>
      </c>
      <c r="G1947" s="385" t="s">
        <v>3551</v>
      </c>
      <c r="H1947" s="385" t="s">
        <v>3552</v>
      </c>
      <c r="I1947" s="385" t="s">
        <v>3538</v>
      </c>
      <c r="J1947" s="389">
        <v>127940000</v>
      </c>
    </row>
    <row r="1948" spans="1:12" ht="33">
      <c r="A1948" s="383" t="s">
        <v>3553</v>
      </c>
      <c r="B1948" s="383">
        <v>1</v>
      </c>
      <c r="C1948" s="383">
        <v>15</v>
      </c>
      <c r="D1948" s="383">
        <v>18</v>
      </c>
      <c r="E1948" s="383">
        <v>16</v>
      </c>
      <c r="F1948" s="383">
        <v>12</v>
      </c>
      <c r="G1948" s="385" t="s">
        <v>3554</v>
      </c>
      <c r="H1948" s="385" t="s">
        <v>3555</v>
      </c>
      <c r="I1948" s="385" t="s">
        <v>3556</v>
      </c>
      <c r="J1948" s="389">
        <v>1323955000</v>
      </c>
    </row>
    <row r="1949" spans="1:12" ht="33">
      <c r="A1949" s="383" t="s">
        <v>3557</v>
      </c>
      <c r="B1949" s="383">
        <v>1</v>
      </c>
      <c r="C1949" s="383">
        <v>15</v>
      </c>
      <c r="D1949" s="383">
        <v>18</v>
      </c>
      <c r="E1949" s="383">
        <v>16</v>
      </c>
      <c r="F1949" s="383">
        <v>15</v>
      </c>
      <c r="G1949" s="385" t="s">
        <v>3558</v>
      </c>
      <c r="H1949" s="385" t="s">
        <v>3559</v>
      </c>
      <c r="I1949" s="385" t="s">
        <v>3560</v>
      </c>
      <c r="J1949" s="389">
        <v>208660000</v>
      </c>
    </row>
    <row r="1950" spans="1:12" ht="49.5">
      <c r="A1950" s="383" t="s">
        <v>3561</v>
      </c>
      <c r="B1950" s="383">
        <v>1</v>
      </c>
      <c r="C1950" s="383">
        <v>15</v>
      </c>
      <c r="D1950" s="383">
        <v>18</v>
      </c>
      <c r="E1950" s="383">
        <v>16</v>
      </c>
      <c r="F1950" s="383">
        <v>17</v>
      </c>
      <c r="G1950" s="385" t="s">
        <v>3562</v>
      </c>
      <c r="H1950" s="385" t="s">
        <v>3563</v>
      </c>
      <c r="I1950" s="385" t="s">
        <v>3564</v>
      </c>
      <c r="J1950" s="389">
        <v>515830000</v>
      </c>
    </row>
    <row r="1951" spans="1:12">
      <c r="A1951" s="383" t="s">
        <v>3565</v>
      </c>
      <c r="B1951" s="383">
        <v>1</v>
      </c>
      <c r="C1951" s="383">
        <v>15</v>
      </c>
      <c r="D1951" s="383">
        <v>18</v>
      </c>
      <c r="E1951" s="383">
        <v>16</v>
      </c>
      <c r="F1951" s="383">
        <v>19</v>
      </c>
      <c r="G1951" s="385" t="s">
        <v>3566</v>
      </c>
      <c r="H1951" s="385" t="s">
        <v>3567</v>
      </c>
      <c r="I1951" s="385" t="s">
        <v>3568</v>
      </c>
      <c r="J1951" s="389">
        <v>629088000</v>
      </c>
    </row>
    <row r="1952" spans="1:12">
      <c r="A1952" s="383" t="s">
        <v>3569</v>
      </c>
      <c r="B1952" s="383">
        <v>1</v>
      </c>
      <c r="C1952" s="383">
        <v>15</v>
      </c>
      <c r="D1952" s="383">
        <v>18</v>
      </c>
      <c r="E1952" s="383">
        <v>16</v>
      </c>
      <c r="F1952" s="383">
        <v>29</v>
      </c>
      <c r="G1952" s="385" t="s">
        <v>3570</v>
      </c>
      <c r="H1952" s="385" t="s">
        <v>3571</v>
      </c>
      <c r="I1952" s="385" t="s">
        <v>3572</v>
      </c>
      <c r="J1952" s="389">
        <v>69490000</v>
      </c>
    </row>
    <row r="1953" spans="1:12" ht="33">
      <c r="A1953" s="383" t="s">
        <v>3573</v>
      </c>
      <c r="B1953" s="383">
        <v>1</v>
      </c>
      <c r="C1953" s="383">
        <v>15</v>
      </c>
      <c r="D1953" s="383">
        <v>18</v>
      </c>
      <c r="E1953" s="383">
        <v>17</v>
      </c>
      <c r="F1953" s="383">
        <v>7</v>
      </c>
      <c r="G1953" s="384" t="s">
        <v>3574</v>
      </c>
      <c r="H1953" s="385"/>
      <c r="I1953" s="386"/>
      <c r="J1953" s="387">
        <f>SUM(J1954:J1957)</f>
        <v>367435000</v>
      </c>
      <c r="L1953" s="413">
        <f>J1953</f>
        <v>367435000</v>
      </c>
    </row>
    <row r="1954" spans="1:12">
      <c r="A1954" s="383" t="s">
        <v>3575</v>
      </c>
      <c r="B1954" s="383">
        <v>1</v>
      </c>
      <c r="C1954" s="383">
        <v>15</v>
      </c>
      <c r="D1954" s="383">
        <v>18</v>
      </c>
      <c r="E1954" s="383">
        <v>17</v>
      </c>
      <c r="F1954" s="383">
        <v>1</v>
      </c>
      <c r="G1954" s="385" t="s">
        <v>3576</v>
      </c>
      <c r="H1954" s="385" t="s">
        <v>3577</v>
      </c>
      <c r="I1954" s="385" t="s">
        <v>3578</v>
      </c>
      <c r="J1954" s="389">
        <v>98270000</v>
      </c>
    </row>
    <row r="1955" spans="1:12" ht="33">
      <c r="A1955" s="383" t="s">
        <v>3579</v>
      </c>
      <c r="B1955" s="383">
        <v>1</v>
      </c>
      <c r="C1955" s="383">
        <v>15</v>
      </c>
      <c r="D1955" s="383">
        <v>18</v>
      </c>
      <c r="E1955" s="383">
        <v>17</v>
      </c>
      <c r="F1955" s="383">
        <v>2</v>
      </c>
      <c r="G1955" s="385" t="s">
        <v>3580</v>
      </c>
      <c r="H1955" s="385" t="s">
        <v>3581</v>
      </c>
      <c r="I1955" s="385" t="s">
        <v>3578</v>
      </c>
      <c r="J1955" s="389">
        <v>77915000</v>
      </c>
    </row>
    <row r="1956" spans="1:12" ht="33">
      <c r="A1956" s="383" t="s">
        <v>3582</v>
      </c>
      <c r="B1956" s="383">
        <v>1</v>
      </c>
      <c r="C1956" s="383">
        <v>15</v>
      </c>
      <c r="D1956" s="383">
        <v>18</v>
      </c>
      <c r="E1956" s="383">
        <v>17</v>
      </c>
      <c r="F1956" s="383">
        <v>4</v>
      </c>
      <c r="G1956" s="385" t="s">
        <v>3583</v>
      </c>
      <c r="H1956" s="385" t="s">
        <v>3584</v>
      </c>
      <c r="I1956" s="385" t="s">
        <v>3585</v>
      </c>
      <c r="J1956" s="389">
        <v>53240000</v>
      </c>
    </row>
    <row r="1957" spans="1:12">
      <c r="A1957" s="383" t="s">
        <v>3586</v>
      </c>
      <c r="B1957" s="383">
        <v>1</v>
      </c>
      <c r="C1957" s="383">
        <v>15</v>
      </c>
      <c r="D1957" s="383">
        <v>18</v>
      </c>
      <c r="E1957" s="383">
        <v>17</v>
      </c>
      <c r="F1957" s="383">
        <v>6</v>
      </c>
      <c r="G1957" s="385" t="s">
        <v>3587</v>
      </c>
      <c r="H1957" s="385" t="s">
        <v>3588</v>
      </c>
      <c r="I1957" s="385" t="s">
        <v>3589</v>
      </c>
      <c r="J1957" s="389">
        <v>138010000</v>
      </c>
    </row>
    <row r="1958" spans="1:12">
      <c r="A1958" s="383" t="s">
        <v>3590</v>
      </c>
      <c r="B1958" s="383">
        <v>1</v>
      </c>
      <c r="C1958" s="383">
        <v>15</v>
      </c>
      <c r="D1958" s="383">
        <v>18</v>
      </c>
      <c r="E1958" s="383">
        <v>20</v>
      </c>
      <c r="F1958" s="383" t="s">
        <v>8031</v>
      </c>
      <c r="G1958" s="384" t="s">
        <v>3591</v>
      </c>
      <c r="H1958" s="385"/>
      <c r="I1958" s="386"/>
      <c r="J1958" s="387">
        <f>SUM(J1959:J1977)</f>
        <v>16911235000</v>
      </c>
      <c r="L1958" s="413">
        <f>J1958</f>
        <v>16911235000</v>
      </c>
    </row>
    <row r="1959" spans="1:12">
      <c r="A1959" s="383" t="s">
        <v>3592</v>
      </c>
      <c r="B1959" s="383">
        <v>1</v>
      </c>
      <c r="C1959" s="383">
        <v>15</v>
      </c>
      <c r="D1959" s="383">
        <v>18</v>
      </c>
      <c r="E1959" s="383">
        <v>20</v>
      </c>
      <c r="F1959" s="383">
        <v>2</v>
      </c>
      <c r="G1959" s="385" t="s">
        <v>3593</v>
      </c>
      <c r="H1959" s="385" t="s">
        <v>3594</v>
      </c>
      <c r="I1959" s="385" t="s">
        <v>3595</v>
      </c>
      <c r="J1959" s="389">
        <v>209870000</v>
      </c>
    </row>
    <row r="1960" spans="1:12">
      <c r="A1960" s="383" t="s">
        <v>3596</v>
      </c>
      <c r="B1960" s="383">
        <v>1</v>
      </c>
      <c r="C1960" s="383">
        <v>15</v>
      </c>
      <c r="D1960" s="383">
        <v>18</v>
      </c>
      <c r="E1960" s="383">
        <v>20</v>
      </c>
      <c r="F1960" s="383">
        <v>5</v>
      </c>
      <c r="G1960" s="385" t="s">
        <v>3597</v>
      </c>
      <c r="H1960" s="385" t="s">
        <v>3598</v>
      </c>
      <c r="I1960" s="385" t="s">
        <v>3599</v>
      </c>
      <c r="J1960" s="389">
        <f>119330000-119330000</f>
        <v>0</v>
      </c>
    </row>
    <row r="1961" spans="1:12" ht="33">
      <c r="A1961" s="383" t="s">
        <v>3600</v>
      </c>
      <c r="B1961" s="383">
        <v>1</v>
      </c>
      <c r="C1961" s="383">
        <v>15</v>
      </c>
      <c r="D1961" s="383">
        <v>18</v>
      </c>
      <c r="E1961" s="383">
        <v>20</v>
      </c>
      <c r="F1961" s="383">
        <v>6</v>
      </c>
      <c r="G1961" s="385" t="s">
        <v>3601</v>
      </c>
      <c r="H1961" s="385" t="s">
        <v>3602</v>
      </c>
      <c r="I1961" s="385" t="s">
        <v>3603</v>
      </c>
      <c r="J1961" s="389">
        <v>372255000</v>
      </c>
    </row>
    <row r="1962" spans="1:12">
      <c r="A1962" s="383" t="s">
        <v>3604</v>
      </c>
      <c r="B1962" s="383">
        <v>1</v>
      </c>
      <c r="C1962" s="383">
        <v>15</v>
      </c>
      <c r="D1962" s="383">
        <v>18</v>
      </c>
      <c r="E1962" s="383">
        <v>20</v>
      </c>
      <c r="F1962" s="383">
        <v>8</v>
      </c>
      <c r="G1962" s="385" t="s">
        <v>3605</v>
      </c>
      <c r="H1962" s="385" t="s">
        <v>3606</v>
      </c>
      <c r="I1962" s="385" t="s">
        <v>3607</v>
      </c>
      <c r="J1962" s="389">
        <f>209860000</f>
        <v>209860000</v>
      </c>
    </row>
    <row r="1963" spans="1:12">
      <c r="A1963" s="383" t="s">
        <v>3608</v>
      </c>
      <c r="B1963" s="383">
        <v>1</v>
      </c>
      <c r="C1963" s="383">
        <v>15</v>
      </c>
      <c r="D1963" s="383">
        <v>18</v>
      </c>
      <c r="E1963" s="383">
        <v>20</v>
      </c>
      <c r="F1963" s="383">
        <v>27</v>
      </c>
      <c r="G1963" s="385" t="s">
        <v>3609</v>
      </c>
      <c r="H1963" s="385" t="s">
        <v>3610</v>
      </c>
      <c r="I1963" s="385" t="s">
        <v>3611</v>
      </c>
      <c r="J1963" s="389">
        <v>391205000</v>
      </c>
    </row>
    <row r="1964" spans="1:12" ht="33">
      <c r="A1964" s="383" t="s">
        <v>3612</v>
      </c>
      <c r="B1964" s="383">
        <v>1</v>
      </c>
      <c r="C1964" s="383">
        <v>15</v>
      </c>
      <c r="D1964" s="383">
        <v>18</v>
      </c>
      <c r="E1964" s="383">
        <v>20</v>
      </c>
      <c r="F1964" s="383">
        <v>31</v>
      </c>
      <c r="G1964" s="385" t="s">
        <v>3613</v>
      </c>
      <c r="H1964" s="385" t="s">
        <v>3614</v>
      </c>
      <c r="I1964" s="385" t="s">
        <v>3615</v>
      </c>
      <c r="J1964" s="389">
        <v>1922620000</v>
      </c>
    </row>
    <row r="1965" spans="1:12" ht="33">
      <c r="A1965" s="383" t="s">
        <v>3616</v>
      </c>
      <c r="B1965" s="383">
        <v>1</v>
      </c>
      <c r="C1965" s="383">
        <v>15</v>
      </c>
      <c r="D1965" s="383">
        <v>18</v>
      </c>
      <c r="E1965" s="383">
        <v>20</v>
      </c>
      <c r="F1965" s="383">
        <v>32</v>
      </c>
      <c r="G1965" s="385" t="s">
        <v>3617</v>
      </c>
      <c r="H1965" s="385" t="s">
        <v>3618</v>
      </c>
      <c r="I1965" s="385" t="s">
        <v>3615</v>
      </c>
      <c r="J1965" s="389">
        <v>2163370000</v>
      </c>
    </row>
    <row r="1966" spans="1:12">
      <c r="A1966" s="383" t="s">
        <v>3619</v>
      </c>
      <c r="B1966" s="383">
        <v>1</v>
      </c>
      <c r="C1966" s="383">
        <v>15</v>
      </c>
      <c r="D1966" s="383">
        <v>18</v>
      </c>
      <c r="E1966" s="383">
        <v>20</v>
      </c>
      <c r="F1966" s="383">
        <v>33</v>
      </c>
      <c r="G1966" s="385" t="s">
        <v>3620</v>
      </c>
      <c r="H1966" s="385" t="s">
        <v>3621</v>
      </c>
      <c r="I1966" s="385" t="s">
        <v>3622</v>
      </c>
      <c r="J1966" s="389">
        <v>1402500000</v>
      </c>
    </row>
    <row r="1967" spans="1:12" ht="33">
      <c r="A1967" s="383" t="s">
        <v>3623</v>
      </c>
      <c r="B1967" s="383">
        <v>1</v>
      </c>
      <c r="C1967" s="383">
        <v>15</v>
      </c>
      <c r="D1967" s="383">
        <v>18</v>
      </c>
      <c r="E1967" s="383">
        <v>20</v>
      </c>
      <c r="F1967" s="383">
        <v>36</v>
      </c>
      <c r="G1967" s="385" t="s">
        <v>3624</v>
      </c>
      <c r="H1967" s="385" t="s">
        <v>3625</v>
      </c>
      <c r="I1967" s="385" t="s">
        <v>6918</v>
      </c>
      <c r="J1967" s="389">
        <v>216780000</v>
      </c>
    </row>
    <row r="1968" spans="1:12" ht="33">
      <c r="A1968" s="383" t="s">
        <v>3626</v>
      </c>
      <c r="B1968" s="383">
        <v>1</v>
      </c>
      <c r="C1968" s="383">
        <v>15</v>
      </c>
      <c r="D1968" s="383">
        <v>18</v>
      </c>
      <c r="E1968" s="383">
        <v>20</v>
      </c>
      <c r="F1968" s="383">
        <v>44</v>
      </c>
      <c r="G1968" s="385" t="s">
        <v>3627</v>
      </c>
      <c r="H1968" s="385" t="s">
        <v>3628</v>
      </c>
      <c r="I1968" s="385" t="s">
        <v>3629</v>
      </c>
      <c r="J1968" s="389">
        <v>539850000</v>
      </c>
    </row>
    <row r="1969" spans="1:13" ht="49.5">
      <c r="A1969" s="383" t="s">
        <v>3630</v>
      </c>
      <c r="B1969" s="383">
        <v>1</v>
      </c>
      <c r="C1969" s="383">
        <v>15</v>
      </c>
      <c r="D1969" s="383">
        <v>18</v>
      </c>
      <c r="E1969" s="383">
        <v>20</v>
      </c>
      <c r="F1969" s="383">
        <v>48</v>
      </c>
      <c r="G1969" s="385" t="s">
        <v>3631</v>
      </c>
      <c r="H1969" s="385" t="s">
        <v>3632</v>
      </c>
      <c r="I1969" s="385" t="s">
        <v>3633</v>
      </c>
      <c r="J1969" s="389">
        <v>1636335000</v>
      </c>
    </row>
    <row r="1970" spans="1:13" ht="33">
      <c r="A1970" s="383" t="s">
        <v>3634</v>
      </c>
      <c r="B1970" s="383">
        <v>1</v>
      </c>
      <c r="C1970" s="383">
        <v>15</v>
      </c>
      <c r="D1970" s="383">
        <v>18</v>
      </c>
      <c r="E1970" s="383">
        <v>20</v>
      </c>
      <c r="F1970" s="383">
        <v>68</v>
      </c>
      <c r="G1970" s="385" t="s">
        <v>3635</v>
      </c>
      <c r="H1970" s="385" t="s">
        <v>3636</v>
      </c>
      <c r="I1970" s="385" t="s">
        <v>3637</v>
      </c>
      <c r="J1970" s="389">
        <v>2242820000</v>
      </c>
    </row>
    <row r="1971" spans="1:13">
      <c r="A1971" s="383" t="s">
        <v>3638</v>
      </c>
      <c r="B1971" s="383">
        <v>1</v>
      </c>
      <c r="C1971" s="383">
        <v>15</v>
      </c>
      <c r="D1971" s="383">
        <v>18</v>
      </c>
      <c r="E1971" s="383">
        <v>20</v>
      </c>
      <c r="F1971" s="383">
        <v>75</v>
      </c>
      <c r="G1971" s="385" t="s">
        <v>3639</v>
      </c>
      <c r="H1971" s="385" t="s">
        <v>3640</v>
      </c>
      <c r="I1971" s="385" t="s">
        <v>3641</v>
      </c>
      <c r="J1971" s="389">
        <v>2091080000</v>
      </c>
    </row>
    <row r="1972" spans="1:13" ht="33">
      <c r="A1972" s="383" t="s">
        <v>3642</v>
      </c>
      <c r="B1972" s="383">
        <v>1</v>
      </c>
      <c r="C1972" s="383">
        <v>15</v>
      </c>
      <c r="D1972" s="383">
        <v>18</v>
      </c>
      <c r="E1972" s="383">
        <v>20</v>
      </c>
      <c r="F1972" s="383">
        <v>76</v>
      </c>
      <c r="G1972" s="385" t="s">
        <v>3643</v>
      </c>
      <c r="H1972" s="385" t="s">
        <v>3644</v>
      </c>
      <c r="I1972" s="385" t="s">
        <v>2971</v>
      </c>
      <c r="J1972" s="389">
        <v>548585000</v>
      </c>
    </row>
    <row r="1973" spans="1:13" ht="33">
      <c r="A1973" s="383" t="s">
        <v>3645</v>
      </c>
      <c r="B1973" s="383">
        <v>1</v>
      </c>
      <c r="C1973" s="383">
        <v>15</v>
      </c>
      <c r="D1973" s="383">
        <v>18</v>
      </c>
      <c r="E1973" s="383">
        <v>20</v>
      </c>
      <c r="F1973" s="383">
        <v>77</v>
      </c>
      <c r="G1973" s="385" t="s">
        <v>3646</v>
      </c>
      <c r="H1973" s="385" t="s">
        <v>3647</v>
      </c>
      <c r="I1973" s="385" t="s">
        <v>3648</v>
      </c>
      <c r="J1973" s="389">
        <v>464750000</v>
      </c>
    </row>
    <row r="1974" spans="1:13" ht="33">
      <c r="A1974" s="383" t="s">
        <v>3649</v>
      </c>
      <c r="B1974" s="383">
        <v>1</v>
      </c>
      <c r="C1974" s="383">
        <v>15</v>
      </c>
      <c r="D1974" s="383">
        <v>18</v>
      </c>
      <c r="E1974" s="383">
        <v>20</v>
      </c>
      <c r="F1974" s="383">
        <v>79</v>
      </c>
      <c r="G1974" s="385" t="s">
        <v>3650</v>
      </c>
      <c r="H1974" s="385" t="s">
        <v>3651</v>
      </c>
      <c r="I1974" s="393" t="s">
        <v>6919</v>
      </c>
      <c r="J1974" s="389">
        <v>1608015000</v>
      </c>
    </row>
    <row r="1975" spans="1:13" ht="33">
      <c r="A1975" s="383" t="s">
        <v>3652</v>
      </c>
      <c r="B1975" s="383">
        <v>1</v>
      </c>
      <c r="C1975" s="383">
        <v>15</v>
      </c>
      <c r="D1975" s="383">
        <v>18</v>
      </c>
      <c r="E1975" s="383">
        <v>20</v>
      </c>
      <c r="F1975" s="383">
        <v>80</v>
      </c>
      <c r="G1975" s="385" t="s">
        <v>3653</v>
      </c>
      <c r="H1975" s="385" t="s">
        <v>3654</v>
      </c>
      <c r="I1975" s="385" t="s">
        <v>3655</v>
      </c>
      <c r="J1975" s="389">
        <v>641340000</v>
      </c>
    </row>
    <row r="1976" spans="1:13">
      <c r="A1976" s="383" t="s">
        <v>7914</v>
      </c>
      <c r="B1976" s="383">
        <v>1</v>
      </c>
      <c r="C1976" s="383">
        <v>15</v>
      </c>
      <c r="D1976" s="383">
        <v>18</v>
      </c>
      <c r="E1976" s="383">
        <v>20</v>
      </c>
      <c r="F1976" s="383">
        <v>81</v>
      </c>
      <c r="G1976" s="385" t="s">
        <v>6920</v>
      </c>
      <c r="H1976" s="385" t="s">
        <v>6921</v>
      </c>
      <c r="I1976" s="385" t="s">
        <v>6922</v>
      </c>
      <c r="J1976" s="389">
        <v>50000000</v>
      </c>
    </row>
    <row r="1977" spans="1:13">
      <c r="A1977" s="383" t="s">
        <v>7915</v>
      </c>
      <c r="B1977" s="383">
        <v>1</v>
      </c>
      <c r="C1977" s="383">
        <v>15</v>
      </c>
      <c r="D1977" s="383">
        <v>18</v>
      </c>
      <c r="E1977" s="383">
        <v>20</v>
      </c>
      <c r="F1977" s="383">
        <v>82</v>
      </c>
      <c r="G1977" s="385" t="s">
        <v>6924</v>
      </c>
      <c r="H1977" s="385" t="s">
        <v>6925</v>
      </c>
      <c r="I1977" s="385" t="s">
        <v>496</v>
      </c>
      <c r="J1977" s="389">
        <v>200000000</v>
      </c>
    </row>
    <row r="1978" spans="1:13">
      <c r="A1978" s="383" t="s">
        <v>1605</v>
      </c>
      <c r="B1978" s="383">
        <v>1</v>
      </c>
      <c r="C1978" s="383">
        <v>15</v>
      </c>
      <c r="D1978" s="383">
        <v>18</v>
      </c>
      <c r="E1978" s="383">
        <v>21</v>
      </c>
      <c r="F1978" s="383">
        <v>1</v>
      </c>
      <c r="G1978" s="384" t="s">
        <v>1606</v>
      </c>
      <c r="H1978" s="385"/>
      <c r="I1978" s="386"/>
      <c r="J1978" s="387">
        <f>SUM(J1979:J1983)</f>
        <v>1130378000</v>
      </c>
      <c r="L1978" s="413">
        <f>J1978</f>
        <v>1130378000</v>
      </c>
    </row>
    <row r="1979" spans="1:13" ht="33">
      <c r="A1979" s="383" t="s">
        <v>3656</v>
      </c>
      <c r="B1979" s="383">
        <v>1</v>
      </c>
      <c r="C1979" s="383">
        <v>15</v>
      </c>
      <c r="D1979" s="383">
        <v>18</v>
      </c>
      <c r="E1979" s="383">
        <v>21</v>
      </c>
      <c r="F1979" s="383">
        <v>2</v>
      </c>
      <c r="G1979" s="385" t="s">
        <v>3657</v>
      </c>
      <c r="H1979" s="385" t="s">
        <v>3658</v>
      </c>
      <c r="I1979" s="385" t="s">
        <v>3659</v>
      </c>
      <c r="J1979" s="389">
        <v>55838000</v>
      </c>
    </row>
    <row r="1980" spans="1:13" ht="33">
      <c r="A1980" s="383" t="s">
        <v>3660</v>
      </c>
      <c r="B1980" s="383">
        <v>1</v>
      </c>
      <c r="C1980" s="383">
        <v>15</v>
      </c>
      <c r="D1980" s="383">
        <v>18</v>
      </c>
      <c r="E1980" s="383">
        <v>21</v>
      </c>
      <c r="F1980" s="383">
        <v>7</v>
      </c>
      <c r="G1980" s="385" t="s">
        <v>3661</v>
      </c>
      <c r="H1980" s="385" t="s">
        <v>3662</v>
      </c>
      <c r="I1980" s="385" t="s">
        <v>3663</v>
      </c>
      <c r="J1980" s="389">
        <v>474540000</v>
      </c>
    </row>
    <row r="1981" spans="1:13">
      <c r="A1981" s="383" t="s">
        <v>7916</v>
      </c>
      <c r="B1981" s="383">
        <v>1</v>
      </c>
      <c r="C1981" s="383">
        <v>15</v>
      </c>
      <c r="D1981" s="383">
        <v>18</v>
      </c>
      <c r="E1981" s="383">
        <v>21</v>
      </c>
      <c r="F1981" s="383">
        <v>8</v>
      </c>
      <c r="G1981" s="385" t="s">
        <v>6927</v>
      </c>
      <c r="H1981" s="385" t="s">
        <v>6928</v>
      </c>
      <c r="I1981" s="385" t="s">
        <v>496</v>
      </c>
      <c r="J1981" s="389">
        <v>200000000</v>
      </c>
    </row>
    <row r="1982" spans="1:13">
      <c r="A1982" s="383" t="s">
        <v>7917</v>
      </c>
      <c r="B1982" s="383">
        <v>1</v>
      </c>
      <c r="C1982" s="383">
        <v>15</v>
      </c>
      <c r="D1982" s="383">
        <v>18</v>
      </c>
      <c r="E1982" s="383">
        <v>21</v>
      </c>
      <c r="F1982" s="383">
        <v>9</v>
      </c>
      <c r="G1982" s="385" t="s">
        <v>6929</v>
      </c>
      <c r="H1982" s="385" t="s">
        <v>6928</v>
      </c>
      <c r="I1982" s="385" t="s">
        <v>496</v>
      </c>
      <c r="J1982" s="389">
        <v>200000000</v>
      </c>
    </row>
    <row r="1983" spans="1:13">
      <c r="A1983" s="383" t="s">
        <v>7918</v>
      </c>
      <c r="B1983" s="383">
        <v>1</v>
      </c>
      <c r="C1983" s="383">
        <v>15</v>
      </c>
      <c r="D1983" s="383">
        <v>18</v>
      </c>
      <c r="E1983" s="383">
        <v>21</v>
      </c>
      <c r="F1983" s="383">
        <v>10</v>
      </c>
      <c r="G1983" s="385" t="s">
        <v>6931</v>
      </c>
      <c r="H1983" s="385" t="s">
        <v>6928</v>
      </c>
      <c r="I1983" s="385" t="s">
        <v>496</v>
      </c>
      <c r="J1983" s="389">
        <v>200000000</v>
      </c>
    </row>
    <row r="1984" spans="1:13" s="388" customFormat="1">
      <c r="A1984" s="449" t="s">
        <v>864</v>
      </c>
      <c r="B1984" s="449"/>
      <c r="C1984" s="449"/>
      <c r="D1984" s="449"/>
      <c r="E1984" s="449"/>
      <c r="F1984" s="449"/>
      <c r="G1984" s="449"/>
      <c r="H1984" s="449"/>
      <c r="I1984" s="384"/>
      <c r="J1984" s="387">
        <f>L1984</f>
        <v>26275541000</v>
      </c>
      <c r="L1984" s="413">
        <v>26275541000</v>
      </c>
      <c r="M1984" s="413">
        <f>L1984</f>
        <v>26275541000</v>
      </c>
    </row>
    <row r="1985" spans="1:13" s="388" customFormat="1">
      <c r="A1985" s="406"/>
      <c r="B1985" s="406"/>
      <c r="C1985" s="406"/>
      <c r="D1985" s="406"/>
      <c r="E1985" s="406"/>
      <c r="F1985" s="406"/>
      <c r="G1985" s="407"/>
      <c r="H1985" s="407"/>
      <c r="I1985" s="407"/>
      <c r="J1985" s="408"/>
      <c r="L1985" s="413"/>
    </row>
    <row r="1986" spans="1:13">
      <c r="A1986" s="376" t="s">
        <v>7965</v>
      </c>
      <c r="B1986" s="377"/>
      <c r="C1986" s="377"/>
      <c r="D1986" s="377"/>
      <c r="E1986" s="377"/>
      <c r="F1986" s="377"/>
      <c r="G1986" s="378" t="str">
        <f>VLOOKUP(D1991,Sheet3!$C$2:$D$27,2,0)</f>
        <v>: Kepemudaan Dan Olahraga</v>
      </c>
      <c r="H1986" s="374"/>
      <c r="I1986" s="374"/>
      <c r="J1986" s="375"/>
      <c r="L1986" s="413"/>
    </row>
    <row r="1987" spans="1:13">
      <c r="A1987" s="376" t="s">
        <v>3</v>
      </c>
      <c r="B1987" s="377"/>
      <c r="C1987" s="377"/>
      <c r="D1987" s="377"/>
      <c r="E1987" s="377"/>
      <c r="F1987" s="377"/>
      <c r="G1987" s="378" t="str">
        <f>VLOOKUP($C1991,Sheet3!$A$2:$B$48,2,0)</f>
        <v>: Sekretariat Daerah</v>
      </c>
      <c r="H1987" s="374"/>
      <c r="I1987" s="374"/>
      <c r="J1987" s="375"/>
      <c r="L1987" s="413"/>
    </row>
    <row r="1988" spans="1:13">
      <c r="L1988" s="413"/>
    </row>
    <row r="1989" spans="1:13" s="375" customFormat="1" ht="33">
      <c r="A1989" s="445" t="s">
        <v>69</v>
      </c>
      <c r="B1989" s="445" t="s">
        <v>7962</v>
      </c>
      <c r="C1989" s="445" t="s">
        <v>83</v>
      </c>
      <c r="D1989" s="445" t="s">
        <v>7963</v>
      </c>
      <c r="E1989" s="445" t="s">
        <v>7964</v>
      </c>
      <c r="F1989" s="445" t="s">
        <v>5508</v>
      </c>
      <c r="G1989" s="380" t="s">
        <v>8115</v>
      </c>
      <c r="H1989" s="380" t="s">
        <v>65</v>
      </c>
      <c r="I1989" s="380" t="s">
        <v>72</v>
      </c>
      <c r="J1989" s="380" t="s">
        <v>7961</v>
      </c>
    </row>
    <row r="1990" spans="1:13" s="411" customFormat="1" ht="12">
      <c r="A1990" s="409">
        <v>1</v>
      </c>
      <c r="B1990" s="409"/>
      <c r="C1990" s="409"/>
      <c r="D1990" s="409"/>
      <c r="E1990" s="409"/>
      <c r="F1990" s="409"/>
      <c r="G1990" s="410">
        <v>2</v>
      </c>
      <c r="H1990" s="409">
        <v>3</v>
      </c>
      <c r="I1990" s="409">
        <v>4</v>
      </c>
      <c r="J1990" s="409">
        <v>5</v>
      </c>
    </row>
    <row r="1991" spans="1:13">
      <c r="A1991" s="383" t="s">
        <v>524</v>
      </c>
      <c r="B1991" s="383">
        <v>1</v>
      </c>
      <c r="C1991" s="383">
        <v>18</v>
      </c>
      <c r="D1991" s="383">
        <v>18</v>
      </c>
      <c r="E1991" s="383">
        <v>15</v>
      </c>
      <c r="F1991" s="383">
        <v>5</v>
      </c>
      <c r="G1991" s="384" t="s">
        <v>525</v>
      </c>
      <c r="H1991" s="385"/>
      <c r="I1991" s="386"/>
      <c r="J1991" s="387">
        <f>SUM(J1992)</f>
        <v>250150000</v>
      </c>
      <c r="L1991" s="413">
        <f>J1991</f>
        <v>250150000</v>
      </c>
    </row>
    <row r="1992" spans="1:13">
      <c r="A1992" s="383" t="s">
        <v>526</v>
      </c>
      <c r="B1992" s="383">
        <v>1</v>
      </c>
      <c r="C1992" s="383">
        <v>18</v>
      </c>
      <c r="D1992" s="383">
        <v>18</v>
      </c>
      <c r="E1992" s="383">
        <v>15</v>
      </c>
      <c r="F1992" s="383">
        <v>17</v>
      </c>
      <c r="G1992" s="385" t="s">
        <v>527</v>
      </c>
      <c r="H1992" s="385" t="s">
        <v>4009</v>
      </c>
      <c r="I1992" s="385" t="s">
        <v>2861</v>
      </c>
      <c r="J1992" s="389">
        <f>350150000-100000000</f>
        <v>250150000</v>
      </c>
    </row>
    <row r="1993" spans="1:13" s="388" customFormat="1">
      <c r="A1993" s="449" t="s">
        <v>864</v>
      </c>
      <c r="B1993" s="449"/>
      <c r="C1993" s="449"/>
      <c r="D1993" s="449"/>
      <c r="E1993" s="449"/>
      <c r="F1993" s="449"/>
      <c r="G1993" s="449"/>
      <c r="H1993" s="449"/>
      <c r="I1993" s="384"/>
      <c r="J1993" s="387">
        <f>L1993</f>
        <v>250150000</v>
      </c>
      <c r="L1993" s="413">
        <v>250150000</v>
      </c>
      <c r="M1993" s="413">
        <f>L1993</f>
        <v>250150000</v>
      </c>
    </row>
    <row r="1994" spans="1:13" s="388" customFormat="1">
      <c r="A1994" s="406"/>
      <c r="B1994" s="406"/>
      <c r="C1994" s="406"/>
      <c r="D1994" s="406"/>
      <c r="E1994" s="406"/>
      <c r="F1994" s="406"/>
      <c r="G1994" s="407"/>
      <c r="H1994" s="407"/>
      <c r="I1994" s="407"/>
      <c r="J1994" s="408"/>
      <c r="L1994" s="413"/>
    </row>
    <row r="1995" spans="1:13">
      <c r="A1995" s="376" t="s">
        <v>7965</v>
      </c>
      <c r="B1995" s="377"/>
      <c r="C1995" s="377"/>
      <c r="D1995" s="377"/>
      <c r="E1995" s="377"/>
      <c r="F1995" s="377"/>
      <c r="G1995" s="378" t="str">
        <f>VLOOKUP(D2000,Sheet3!$C$2:$D$27,2,0)</f>
        <v>: Kesatuan Bangsa Dan Politik Dalam Negeri</v>
      </c>
      <c r="H1995" s="374"/>
      <c r="I1995" s="374"/>
      <c r="J1995" s="375"/>
      <c r="L1995" s="413"/>
    </row>
    <row r="1996" spans="1:13">
      <c r="A1996" s="376" t="s">
        <v>3</v>
      </c>
      <c r="B1996" s="377"/>
      <c r="C1996" s="377"/>
      <c r="D1996" s="377"/>
      <c r="E1996" s="377"/>
      <c r="F1996" s="377"/>
      <c r="G1996" s="378" t="str">
        <f>VLOOKUP($C2000,Sheet3!$A$2:$B$48,2,0)</f>
        <v>: Badan Kesatuan Bangsa</v>
      </c>
      <c r="H1996" s="374"/>
      <c r="I1996" s="374"/>
      <c r="J1996" s="375"/>
      <c r="L1996" s="413"/>
    </row>
    <row r="1997" spans="1:13">
      <c r="L1997" s="413"/>
    </row>
    <row r="1998" spans="1:13" s="375" customFormat="1" ht="33">
      <c r="A1998" s="445" t="s">
        <v>69</v>
      </c>
      <c r="B1998" s="445" t="s">
        <v>7962</v>
      </c>
      <c r="C1998" s="445" t="s">
        <v>83</v>
      </c>
      <c r="D1998" s="445" t="s">
        <v>7963</v>
      </c>
      <c r="E1998" s="445" t="s">
        <v>7964</v>
      </c>
      <c r="F1998" s="445" t="s">
        <v>5508</v>
      </c>
      <c r="G1998" s="380" t="s">
        <v>8115</v>
      </c>
      <c r="H1998" s="380" t="s">
        <v>65</v>
      </c>
      <c r="I1998" s="380" t="s">
        <v>72</v>
      </c>
      <c r="J1998" s="380" t="s">
        <v>7961</v>
      </c>
    </row>
    <row r="1999" spans="1:13" s="411" customFormat="1" ht="12">
      <c r="A1999" s="409">
        <v>1</v>
      </c>
      <c r="B1999" s="409"/>
      <c r="C1999" s="409"/>
      <c r="D1999" s="409"/>
      <c r="E1999" s="409"/>
      <c r="F1999" s="409"/>
      <c r="G1999" s="410">
        <v>2</v>
      </c>
      <c r="H1999" s="409">
        <v>3</v>
      </c>
      <c r="I1999" s="409">
        <v>4</v>
      </c>
      <c r="J1999" s="409">
        <v>5</v>
      </c>
    </row>
    <row r="2000" spans="1:13">
      <c r="A2000" s="383" t="s">
        <v>3667</v>
      </c>
      <c r="B2000" s="383">
        <v>1</v>
      </c>
      <c r="C2000" s="383">
        <v>16</v>
      </c>
      <c r="D2000" s="383">
        <v>19</v>
      </c>
      <c r="E2000" s="383">
        <v>1</v>
      </c>
      <c r="F2000" s="383" t="s">
        <v>8031</v>
      </c>
      <c r="G2000" s="384" t="s">
        <v>79</v>
      </c>
      <c r="H2000" s="385"/>
      <c r="I2000" s="386"/>
      <c r="J2000" s="387">
        <f>SUM(J2001:J2011)</f>
        <v>3648521000</v>
      </c>
      <c r="L2000" s="413">
        <f>J2000</f>
        <v>3648521000</v>
      </c>
    </row>
    <row r="2001" spans="1:12">
      <c r="A2001" s="383" t="s">
        <v>3668</v>
      </c>
      <c r="B2001" s="383">
        <v>1</v>
      </c>
      <c r="C2001" s="383">
        <v>16</v>
      </c>
      <c r="D2001" s="383">
        <v>19</v>
      </c>
      <c r="E2001" s="383">
        <v>1</v>
      </c>
      <c r="F2001" s="383">
        <v>1</v>
      </c>
      <c r="G2001" s="385" t="s">
        <v>81</v>
      </c>
      <c r="H2001" s="385" t="s">
        <v>3669</v>
      </c>
      <c r="I2001" s="385" t="s">
        <v>84</v>
      </c>
      <c r="J2001" s="389">
        <v>4380000</v>
      </c>
    </row>
    <row r="2002" spans="1:12">
      <c r="A2002" s="383" t="s">
        <v>3670</v>
      </c>
      <c r="B2002" s="383">
        <v>1</v>
      </c>
      <c r="C2002" s="383">
        <v>16</v>
      </c>
      <c r="D2002" s="383">
        <v>19</v>
      </c>
      <c r="E2002" s="383">
        <v>1</v>
      </c>
      <c r="F2002" s="383">
        <v>2</v>
      </c>
      <c r="G2002" s="385" t="s">
        <v>86</v>
      </c>
      <c r="H2002" s="385" t="s">
        <v>3671</v>
      </c>
      <c r="I2002" s="385" t="s">
        <v>84</v>
      </c>
      <c r="J2002" s="389">
        <v>55000000</v>
      </c>
    </row>
    <row r="2003" spans="1:12">
      <c r="A2003" s="383" t="s">
        <v>3672</v>
      </c>
      <c r="B2003" s="383">
        <v>1</v>
      </c>
      <c r="C2003" s="383">
        <v>16</v>
      </c>
      <c r="D2003" s="383">
        <v>19</v>
      </c>
      <c r="E2003" s="383">
        <v>1</v>
      </c>
      <c r="F2003" s="383">
        <v>6</v>
      </c>
      <c r="G2003" s="385" t="s">
        <v>90</v>
      </c>
      <c r="H2003" s="385" t="s">
        <v>3673</v>
      </c>
      <c r="I2003" s="385" t="s">
        <v>84</v>
      </c>
      <c r="J2003" s="389">
        <v>17400000</v>
      </c>
    </row>
    <row r="2004" spans="1:12">
      <c r="A2004" s="383" t="s">
        <v>3674</v>
      </c>
      <c r="B2004" s="383">
        <v>1</v>
      </c>
      <c r="C2004" s="383">
        <v>16</v>
      </c>
      <c r="D2004" s="383">
        <v>19</v>
      </c>
      <c r="E2004" s="383">
        <v>1</v>
      </c>
      <c r="F2004" s="383">
        <v>10</v>
      </c>
      <c r="G2004" s="385" t="s">
        <v>94</v>
      </c>
      <c r="H2004" s="385" t="s">
        <v>3675</v>
      </c>
      <c r="I2004" s="385" t="s">
        <v>84</v>
      </c>
      <c r="J2004" s="389">
        <v>172727900</v>
      </c>
    </row>
    <row r="2005" spans="1:12">
      <c r="A2005" s="383" t="s">
        <v>3676</v>
      </c>
      <c r="B2005" s="383">
        <v>1</v>
      </c>
      <c r="C2005" s="383">
        <v>16</v>
      </c>
      <c r="D2005" s="383">
        <v>19</v>
      </c>
      <c r="E2005" s="383">
        <v>1</v>
      </c>
      <c r="F2005" s="383">
        <v>11</v>
      </c>
      <c r="G2005" s="385" t="s">
        <v>97</v>
      </c>
      <c r="H2005" s="385" t="s">
        <v>3677</v>
      </c>
      <c r="I2005" s="385" t="s">
        <v>84</v>
      </c>
      <c r="J2005" s="389">
        <v>170714000</v>
      </c>
    </row>
    <row r="2006" spans="1:12">
      <c r="A2006" s="383" t="s">
        <v>3678</v>
      </c>
      <c r="B2006" s="383">
        <v>1</v>
      </c>
      <c r="C2006" s="383">
        <v>16</v>
      </c>
      <c r="D2006" s="383">
        <v>19</v>
      </c>
      <c r="E2006" s="383">
        <v>1</v>
      </c>
      <c r="F2006" s="383">
        <v>12</v>
      </c>
      <c r="G2006" s="385" t="s">
        <v>100</v>
      </c>
      <c r="H2006" s="385" t="s">
        <v>3679</v>
      </c>
      <c r="I2006" s="385" t="s">
        <v>953</v>
      </c>
      <c r="J2006" s="389">
        <v>3872600</v>
      </c>
    </row>
    <row r="2007" spans="1:12">
      <c r="A2007" s="383" t="s">
        <v>3680</v>
      </c>
      <c r="B2007" s="383">
        <v>1</v>
      </c>
      <c r="C2007" s="383">
        <v>16</v>
      </c>
      <c r="D2007" s="383">
        <v>19</v>
      </c>
      <c r="E2007" s="383">
        <v>1</v>
      </c>
      <c r="F2007" s="383">
        <v>15</v>
      </c>
      <c r="G2007" s="385" t="s">
        <v>110</v>
      </c>
      <c r="H2007" s="385" t="s">
        <v>3681</v>
      </c>
      <c r="I2007" s="385" t="s">
        <v>3682</v>
      </c>
      <c r="J2007" s="389">
        <v>29376000</v>
      </c>
    </row>
    <row r="2008" spans="1:12">
      <c r="A2008" s="383" t="s">
        <v>3683</v>
      </c>
      <c r="B2008" s="383">
        <v>1</v>
      </c>
      <c r="C2008" s="383">
        <v>16</v>
      </c>
      <c r="D2008" s="383">
        <v>19</v>
      </c>
      <c r="E2008" s="383">
        <v>1</v>
      </c>
      <c r="F2008" s="383">
        <v>16</v>
      </c>
      <c r="G2008" s="385" t="s">
        <v>113</v>
      </c>
      <c r="H2008" s="385" t="s">
        <v>3684</v>
      </c>
      <c r="I2008" s="385" t="s">
        <v>3685</v>
      </c>
      <c r="J2008" s="389">
        <v>21317500</v>
      </c>
    </row>
    <row r="2009" spans="1:12">
      <c r="A2009" s="383" t="s">
        <v>3686</v>
      </c>
      <c r="B2009" s="383">
        <v>1</v>
      </c>
      <c r="C2009" s="383">
        <v>16</v>
      </c>
      <c r="D2009" s="383">
        <v>19</v>
      </c>
      <c r="E2009" s="383">
        <v>1</v>
      </c>
      <c r="F2009" s="383">
        <v>17</v>
      </c>
      <c r="G2009" s="385" t="s">
        <v>116</v>
      </c>
      <c r="H2009" s="385" t="s">
        <v>3687</v>
      </c>
      <c r="I2009" s="385" t="s">
        <v>84</v>
      </c>
      <c r="J2009" s="389">
        <v>99600000</v>
      </c>
    </row>
    <row r="2010" spans="1:12" ht="33">
      <c r="A2010" s="383" t="s">
        <v>3688</v>
      </c>
      <c r="B2010" s="383">
        <v>1</v>
      </c>
      <c r="C2010" s="383">
        <v>16</v>
      </c>
      <c r="D2010" s="383">
        <v>19</v>
      </c>
      <c r="E2010" s="383">
        <v>1</v>
      </c>
      <c r="F2010" s="383">
        <v>18</v>
      </c>
      <c r="G2010" s="385" t="s">
        <v>120</v>
      </c>
      <c r="H2010" s="385" t="s">
        <v>3689</v>
      </c>
      <c r="I2010" s="385" t="s">
        <v>3690</v>
      </c>
      <c r="J2010" s="389">
        <v>867438000</v>
      </c>
    </row>
    <row r="2011" spans="1:12">
      <c r="A2011" s="383" t="s">
        <v>3691</v>
      </c>
      <c r="B2011" s="383">
        <v>1</v>
      </c>
      <c r="C2011" s="383">
        <v>16</v>
      </c>
      <c r="D2011" s="383">
        <v>19</v>
      </c>
      <c r="E2011" s="383">
        <v>1</v>
      </c>
      <c r="F2011" s="383">
        <v>19</v>
      </c>
      <c r="G2011" s="385" t="s">
        <v>124</v>
      </c>
      <c r="H2011" s="385" t="s">
        <v>3692</v>
      </c>
      <c r="I2011" s="385" t="s">
        <v>3693</v>
      </c>
      <c r="J2011" s="395">
        <v>2206695000</v>
      </c>
    </row>
    <row r="2012" spans="1:12">
      <c r="A2012" s="383" t="s">
        <v>3694</v>
      </c>
      <c r="B2012" s="383">
        <v>1</v>
      </c>
      <c r="C2012" s="383">
        <v>16</v>
      </c>
      <c r="D2012" s="383">
        <v>19</v>
      </c>
      <c r="E2012" s="383">
        <v>2</v>
      </c>
      <c r="F2012" s="383" t="s">
        <v>8031</v>
      </c>
      <c r="G2012" s="384" t="s">
        <v>127</v>
      </c>
      <c r="H2012" s="385"/>
      <c r="I2012" s="386"/>
      <c r="J2012" s="387">
        <f>SUM(J2013:J2019)</f>
        <v>720680000</v>
      </c>
      <c r="L2012" s="413">
        <f>J2012</f>
        <v>720680000</v>
      </c>
    </row>
    <row r="2013" spans="1:12">
      <c r="A2013" s="383" t="s">
        <v>3695</v>
      </c>
      <c r="B2013" s="383">
        <v>1</v>
      </c>
      <c r="C2013" s="383">
        <v>16</v>
      </c>
      <c r="D2013" s="383">
        <v>19</v>
      </c>
      <c r="E2013" s="383">
        <v>2</v>
      </c>
      <c r="F2013" s="383">
        <v>5</v>
      </c>
      <c r="G2013" s="385" t="s">
        <v>566</v>
      </c>
      <c r="H2013" s="385" t="s">
        <v>3696</v>
      </c>
      <c r="I2013" s="385" t="s">
        <v>3697</v>
      </c>
      <c r="J2013" s="389">
        <v>0</v>
      </c>
    </row>
    <row r="2014" spans="1:12">
      <c r="A2014" s="383" t="s">
        <v>3698</v>
      </c>
      <c r="B2014" s="383">
        <v>1</v>
      </c>
      <c r="C2014" s="383">
        <v>16</v>
      </c>
      <c r="D2014" s="383">
        <v>19</v>
      </c>
      <c r="E2014" s="383">
        <v>2</v>
      </c>
      <c r="F2014" s="383">
        <v>10</v>
      </c>
      <c r="G2014" s="385" t="s">
        <v>494</v>
      </c>
      <c r="H2014" s="385" t="s">
        <v>3699</v>
      </c>
      <c r="I2014" s="385" t="s">
        <v>1749</v>
      </c>
      <c r="J2014" s="389">
        <v>74600000</v>
      </c>
    </row>
    <row r="2015" spans="1:12">
      <c r="A2015" s="383" t="s">
        <v>3700</v>
      </c>
      <c r="B2015" s="383">
        <v>1</v>
      </c>
      <c r="C2015" s="383">
        <v>16</v>
      </c>
      <c r="D2015" s="383">
        <v>19</v>
      </c>
      <c r="E2015" s="383">
        <v>2</v>
      </c>
      <c r="F2015" s="383">
        <v>11</v>
      </c>
      <c r="G2015" s="385" t="s">
        <v>3701</v>
      </c>
      <c r="H2015" s="385" t="s">
        <v>3702</v>
      </c>
      <c r="I2015" s="385" t="s">
        <v>3703</v>
      </c>
      <c r="J2015" s="389">
        <v>66820000</v>
      </c>
    </row>
    <row r="2016" spans="1:12">
      <c r="A2016" s="383" t="s">
        <v>3704</v>
      </c>
      <c r="B2016" s="383">
        <v>1</v>
      </c>
      <c r="C2016" s="383">
        <v>16</v>
      </c>
      <c r="D2016" s="383">
        <v>19</v>
      </c>
      <c r="E2016" s="383">
        <v>2</v>
      </c>
      <c r="F2016" s="383">
        <v>13</v>
      </c>
      <c r="G2016" s="385" t="s">
        <v>3705</v>
      </c>
      <c r="H2016" s="385" t="s">
        <v>3706</v>
      </c>
      <c r="I2016" s="385" t="s">
        <v>3707</v>
      </c>
      <c r="J2016" s="389">
        <v>4900000</v>
      </c>
    </row>
    <row r="2017" spans="1:12">
      <c r="A2017" s="383" t="s">
        <v>3708</v>
      </c>
      <c r="B2017" s="383">
        <v>1</v>
      </c>
      <c r="C2017" s="383">
        <v>16</v>
      </c>
      <c r="D2017" s="383">
        <v>19</v>
      </c>
      <c r="E2017" s="383">
        <v>2</v>
      </c>
      <c r="F2017" s="383">
        <v>17</v>
      </c>
      <c r="G2017" s="385" t="s">
        <v>3709</v>
      </c>
      <c r="H2017" s="385" t="s">
        <v>3710</v>
      </c>
      <c r="I2017" s="385" t="s">
        <v>3711</v>
      </c>
      <c r="J2017" s="389">
        <v>112800000</v>
      </c>
    </row>
    <row r="2018" spans="1:12">
      <c r="A2018" s="383" t="s">
        <v>3712</v>
      </c>
      <c r="B2018" s="383">
        <v>1</v>
      </c>
      <c r="C2018" s="383">
        <v>16</v>
      </c>
      <c r="D2018" s="383">
        <v>19</v>
      </c>
      <c r="E2018" s="383">
        <v>2</v>
      </c>
      <c r="F2018" s="383">
        <v>23</v>
      </c>
      <c r="G2018" s="385" t="s">
        <v>129</v>
      </c>
      <c r="H2018" s="385" t="s">
        <v>3713</v>
      </c>
      <c r="I2018" s="385" t="s">
        <v>3714</v>
      </c>
      <c r="J2018" s="389">
        <v>408060000</v>
      </c>
    </row>
    <row r="2019" spans="1:12">
      <c r="A2019" s="383" t="s">
        <v>3715</v>
      </c>
      <c r="B2019" s="383">
        <v>1</v>
      </c>
      <c r="C2019" s="383">
        <v>16</v>
      </c>
      <c r="D2019" s="383">
        <v>19</v>
      </c>
      <c r="E2019" s="383">
        <v>2</v>
      </c>
      <c r="F2019" s="383">
        <v>52</v>
      </c>
      <c r="G2019" s="385" t="s">
        <v>2205</v>
      </c>
      <c r="H2019" s="385" t="s">
        <v>3716</v>
      </c>
      <c r="I2019" s="385" t="s">
        <v>1746</v>
      </c>
      <c r="J2019" s="389">
        <v>53500000</v>
      </c>
    </row>
    <row r="2020" spans="1:12">
      <c r="A2020" s="383" t="s">
        <v>3717</v>
      </c>
      <c r="B2020" s="383">
        <v>1</v>
      </c>
      <c r="C2020" s="383">
        <v>16</v>
      </c>
      <c r="D2020" s="383">
        <v>19</v>
      </c>
      <c r="E2020" s="383">
        <v>3</v>
      </c>
      <c r="F2020" s="383" t="s">
        <v>8031</v>
      </c>
      <c r="G2020" s="384" t="s">
        <v>137</v>
      </c>
      <c r="H2020" s="385"/>
      <c r="I2020" s="386"/>
      <c r="J2020" s="387">
        <f>J2021</f>
        <v>114320000</v>
      </c>
      <c r="L2020" s="413">
        <f>J2020</f>
        <v>114320000</v>
      </c>
    </row>
    <row r="2021" spans="1:12">
      <c r="A2021" s="383" t="s">
        <v>3718</v>
      </c>
      <c r="B2021" s="383">
        <v>1</v>
      </c>
      <c r="C2021" s="383">
        <v>16</v>
      </c>
      <c r="D2021" s="383">
        <v>19</v>
      </c>
      <c r="E2021" s="383">
        <v>3</v>
      </c>
      <c r="F2021" s="383">
        <v>5</v>
      </c>
      <c r="G2021" s="385" t="s">
        <v>139</v>
      </c>
      <c r="H2021" s="385" t="s">
        <v>3719</v>
      </c>
      <c r="I2021" s="385" t="s">
        <v>890</v>
      </c>
      <c r="J2021" s="389">
        <v>114320000</v>
      </c>
    </row>
    <row r="2022" spans="1:12">
      <c r="A2022" s="383" t="s">
        <v>3720</v>
      </c>
      <c r="B2022" s="383">
        <v>1</v>
      </c>
      <c r="C2022" s="383">
        <v>16</v>
      </c>
      <c r="D2022" s="383">
        <v>19</v>
      </c>
      <c r="E2022" s="383">
        <v>5</v>
      </c>
      <c r="F2022" s="383" t="s">
        <v>8031</v>
      </c>
      <c r="G2022" s="384" t="s">
        <v>143</v>
      </c>
      <c r="H2022" s="385"/>
      <c r="I2022" s="386"/>
      <c r="J2022" s="387">
        <f>J2023</f>
        <v>388500000</v>
      </c>
      <c r="L2022" s="413">
        <f>J2022</f>
        <v>388500000</v>
      </c>
    </row>
    <row r="2023" spans="1:12" ht="33">
      <c r="A2023" s="383" t="s">
        <v>3721</v>
      </c>
      <c r="B2023" s="383">
        <v>1</v>
      </c>
      <c r="C2023" s="383">
        <v>16</v>
      </c>
      <c r="D2023" s="383">
        <v>19</v>
      </c>
      <c r="E2023" s="383">
        <v>5</v>
      </c>
      <c r="F2023" s="383">
        <v>1</v>
      </c>
      <c r="G2023" s="385" t="s">
        <v>145</v>
      </c>
      <c r="H2023" s="385" t="s">
        <v>3722</v>
      </c>
      <c r="I2023" s="385" t="s">
        <v>3723</v>
      </c>
      <c r="J2023" s="389">
        <v>388500000</v>
      </c>
    </row>
    <row r="2024" spans="1:12" ht="33">
      <c r="A2024" s="383" t="s">
        <v>3724</v>
      </c>
      <c r="B2024" s="383">
        <v>1</v>
      </c>
      <c r="C2024" s="383">
        <v>16</v>
      </c>
      <c r="D2024" s="383">
        <v>19</v>
      </c>
      <c r="E2024" s="383">
        <v>6</v>
      </c>
      <c r="F2024" s="383" t="s">
        <v>8031</v>
      </c>
      <c r="G2024" s="384" t="s">
        <v>148</v>
      </c>
      <c r="H2024" s="385"/>
      <c r="I2024" s="386"/>
      <c r="J2024" s="387">
        <f>SUM(J2025:J2030)</f>
        <v>83141000</v>
      </c>
      <c r="L2024" s="413">
        <f>J2024</f>
        <v>83141000</v>
      </c>
    </row>
    <row r="2025" spans="1:12" ht="33">
      <c r="A2025" s="383" t="s">
        <v>3725</v>
      </c>
      <c r="B2025" s="383">
        <v>1</v>
      </c>
      <c r="C2025" s="383">
        <v>16</v>
      </c>
      <c r="D2025" s="383">
        <v>19</v>
      </c>
      <c r="E2025" s="383">
        <v>6</v>
      </c>
      <c r="F2025" s="383">
        <v>1</v>
      </c>
      <c r="G2025" s="385" t="s">
        <v>149</v>
      </c>
      <c r="H2025" s="385" t="s">
        <v>3726</v>
      </c>
      <c r="I2025" s="385" t="s">
        <v>318</v>
      </c>
      <c r="J2025" s="389">
        <v>2750000</v>
      </c>
    </row>
    <row r="2026" spans="1:12">
      <c r="A2026" s="383" t="s">
        <v>3727</v>
      </c>
      <c r="B2026" s="383">
        <v>1</v>
      </c>
      <c r="C2026" s="383">
        <v>16</v>
      </c>
      <c r="D2026" s="383">
        <v>19</v>
      </c>
      <c r="E2026" s="383">
        <v>6</v>
      </c>
      <c r="F2026" s="383">
        <v>2</v>
      </c>
      <c r="G2026" s="385" t="s">
        <v>152</v>
      </c>
      <c r="H2026" s="385" t="s">
        <v>3728</v>
      </c>
      <c r="I2026" s="385" t="s">
        <v>1859</v>
      </c>
      <c r="J2026" s="389">
        <v>2750000</v>
      </c>
    </row>
    <row r="2027" spans="1:12">
      <c r="A2027" s="383" t="s">
        <v>3729</v>
      </c>
      <c r="B2027" s="383">
        <v>1</v>
      </c>
      <c r="C2027" s="383">
        <v>16</v>
      </c>
      <c r="D2027" s="383">
        <v>19</v>
      </c>
      <c r="E2027" s="383">
        <v>6</v>
      </c>
      <c r="F2027" s="383">
        <v>4</v>
      </c>
      <c r="G2027" s="385" t="s">
        <v>154</v>
      </c>
      <c r="H2027" s="385" t="s">
        <v>3730</v>
      </c>
      <c r="I2027" s="385" t="s">
        <v>3731</v>
      </c>
      <c r="J2027" s="389">
        <v>5450000</v>
      </c>
    </row>
    <row r="2028" spans="1:12">
      <c r="A2028" s="383" t="s">
        <v>3732</v>
      </c>
      <c r="B2028" s="383">
        <v>1</v>
      </c>
      <c r="C2028" s="383">
        <v>16</v>
      </c>
      <c r="D2028" s="383">
        <v>19</v>
      </c>
      <c r="E2028" s="383">
        <v>6</v>
      </c>
      <c r="F2028" s="383">
        <v>10</v>
      </c>
      <c r="G2028" s="385" t="s">
        <v>1053</v>
      </c>
      <c r="H2028" s="385" t="s">
        <v>3733</v>
      </c>
      <c r="I2028" s="385" t="s">
        <v>3731</v>
      </c>
      <c r="J2028" s="389">
        <v>5900000</v>
      </c>
    </row>
    <row r="2029" spans="1:12">
      <c r="A2029" s="383" t="s">
        <v>3734</v>
      </c>
      <c r="B2029" s="383">
        <v>1</v>
      </c>
      <c r="C2029" s="383">
        <v>16</v>
      </c>
      <c r="D2029" s="383">
        <v>19</v>
      </c>
      <c r="E2029" s="383">
        <v>6</v>
      </c>
      <c r="F2029" s="383">
        <v>11</v>
      </c>
      <c r="G2029" s="385" t="s">
        <v>1057</v>
      </c>
      <c r="H2029" s="385" t="s">
        <v>3735</v>
      </c>
      <c r="I2029" s="385" t="s">
        <v>1859</v>
      </c>
      <c r="J2029" s="389">
        <v>2750000</v>
      </c>
    </row>
    <row r="2030" spans="1:12">
      <c r="A2030" s="383" t="s">
        <v>7958</v>
      </c>
      <c r="B2030" s="383">
        <v>1</v>
      </c>
      <c r="C2030" s="383">
        <v>16</v>
      </c>
      <c r="D2030" s="383">
        <v>19</v>
      </c>
      <c r="E2030" s="383">
        <v>6</v>
      </c>
      <c r="F2030" s="383">
        <v>6</v>
      </c>
      <c r="G2030" s="385" t="s">
        <v>156</v>
      </c>
      <c r="H2030" s="385" t="s">
        <v>3737</v>
      </c>
      <c r="I2030" s="385" t="s">
        <v>1859</v>
      </c>
      <c r="J2030" s="389">
        <v>63541000</v>
      </c>
    </row>
    <row r="2031" spans="1:12">
      <c r="A2031" s="383" t="s">
        <v>3738</v>
      </c>
      <c r="B2031" s="383">
        <v>1</v>
      </c>
      <c r="C2031" s="383">
        <v>16</v>
      </c>
      <c r="D2031" s="383">
        <v>19</v>
      </c>
      <c r="E2031" s="383">
        <v>9</v>
      </c>
      <c r="F2031" s="383" t="s">
        <v>8031</v>
      </c>
      <c r="G2031" s="384" t="s">
        <v>906</v>
      </c>
      <c r="H2031" s="385"/>
      <c r="I2031" s="386"/>
      <c r="J2031" s="387">
        <f>J2032</f>
        <v>7310000</v>
      </c>
      <c r="L2031" s="413">
        <f>J2031</f>
        <v>7310000</v>
      </c>
    </row>
    <row r="2032" spans="1:12">
      <c r="A2032" s="383" t="s">
        <v>3739</v>
      </c>
      <c r="B2032" s="383">
        <v>1</v>
      </c>
      <c r="C2032" s="383">
        <v>16</v>
      </c>
      <c r="D2032" s="383">
        <v>19</v>
      </c>
      <c r="E2032" s="383">
        <v>9</v>
      </c>
      <c r="F2032" s="383">
        <v>19</v>
      </c>
      <c r="G2032" s="385" t="s">
        <v>1064</v>
      </c>
      <c r="H2032" s="385" t="s">
        <v>3740</v>
      </c>
      <c r="I2032" s="385" t="s">
        <v>1859</v>
      </c>
      <c r="J2032" s="389">
        <v>7310000</v>
      </c>
    </row>
    <row r="2033" spans="1:12">
      <c r="A2033" s="383" t="s">
        <v>3741</v>
      </c>
      <c r="B2033" s="383">
        <v>1</v>
      </c>
      <c r="C2033" s="383">
        <v>16</v>
      </c>
      <c r="D2033" s="383">
        <v>19</v>
      </c>
      <c r="E2033" s="383">
        <v>10</v>
      </c>
      <c r="F2033" s="383" t="s">
        <v>8031</v>
      </c>
      <c r="G2033" s="384" t="s">
        <v>912</v>
      </c>
      <c r="H2033" s="385"/>
      <c r="I2033" s="386"/>
      <c r="J2033" s="387">
        <f>J2034</f>
        <v>249870000</v>
      </c>
      <c r="L2033" s="413">
        <f>J2033</f>
        <v>249870000</v>
      </c>
    </row>
    <row r="2034" spans="1:12">
      <c r="A2034" s="383" t="s">
        <v>3742</v>
      </c>
      <c r="B2034" s="383">
        <v>1</v>
      </c>
      <c r="C2034" s="383">
        <v>16</v>
      </c>
      <c r="D2034" s="383">
        <v>19</v>
      </c>
      <c r="E2034" s="383">
        <v>10</v>
      </c>
      <c r="F2034" s="383">
        <v>1</v>
      </c>
      <c r="G2034" s="385" t="s">
        <v>914</v>
      </c>
      <c r="H2034" s="385" t="s">
        <v>3743</v>
      </c>
      <c r="I2034" s="385" t="s">
        <v>3744</v>
      </c>
      <c r="J2034" s="389">
        <v>249870000</v>
      </c>
    </row>
    <row r="2035" spans="1:12">
      <c r="A2035" s="383" t="s">
        <v>3745</v>
      </c>
      <c r="B2035" s="383">
        <v>1</v>
      </c>
      <c r="C2035" s="383">
        <v>16</v>
      </c>
      <c r="D2035" s="383">
        <v>19</v>
      </c>
      <c r="E2035" s="383">
        <v>17</v>
      </c>
      <c r="F2035" s="383">
        <v>7</v>
      </c>
      <c r="G2035" s="384" t="s">
        <v>3746</v>
      </c>
      <c r="H2035" s="385"/>
      <c r="I2035" s="386"/>
      <c r="J2035" s="387">
        <f>SUM(J2036:J2038)</f>
        <v>202760000</v>
      </c>
      <c r="L2035" s="413">
        <f>J2035</f>
        <v>202760000</v>
      </c>
    </row>
    <row r="2036" spans="1:12">
      <c r="A2036" s="383" t="s">
        <v>3747</v>
      </c>
      <c r="B2036" s="383">
        <v>1</v>
      </c>
      <c r="C2036" s="383">
        <v>16</v>
      </c>
      <c r="D2036" s="383">
        <v>19</v>
      </c>
      <c r="E2036" s="383">
        <v>17</v>
      </c>
      <c r="F2036" s="383">
        <v>4</v>
      </c>
      <c r="G2036" s="385" t="s">
        <v>3748</v>
      </c>
      <c r="H2036" s="385" t="s">
        <v>3749</v>
      </c>
      <c r="I2036" s="385" t="s">
        <v>2625</v>
      </c>
      <c r="J2036" s="389">
        <v>29000000</v>
      </c>
    </row>
    <row r="2037" spans="1:12" ht="33">
      <c r="A2037" s="383" t="s">
        <v>3750</v>
      </c>
      <c r="B2037" s="383">
        <v>1</v>
      </c>
      <c r="C2037" s="383">
        <v>16</v>
      </c>
      <c r="D2037" s="383">
        <v>19</v>
      </c>
      <c r="E2037" s="383">
        <v>17</v>
      </c>
      <c r="F2037" s="383">
        <v>10</v>
      </c>
      <c r="G2037" s="385" t="s">
        <v>3751</v>
      </c>
      <c r="H2037" s="385" t="s">
        <v>3752</v>
      </c>
      <c r="I2037" s="385" t="s">
        <v>3753</v>
      </c>
      <c r="J2037" s="389">
        <v>121060000</v>
      </c>
    </row>
    <row r="2038" spans="1:12">
      <c r="A2038" s="383" t="s">
        <v>3754</v>
      </c>
      <c r="B2038" s="383">
        <v>1</v>
      </c>
      <c r="C2038" s="383">
        <v>16</v>
      </c>
      <c r="D2038" s="383">
        <v>19</v>
      </c>
      <c r="E2038" s="383">
        <v>17</v>
      </c>
      <c r="F2038" s="383">
        <v>12</v>
      </c>
      <c r="G2038" s="385" t="s">
        <v>3755</v>
      </c>
      <c r="H2038" s="385" t="s">
        <v>3756</v>
      </c>
      <c r="I2038" s="385" t="s">
        <v>3757</v>
      </c>
      <c r="J2038" s="389">
        <v>52700000</v>
      </c>
    </row>
    <row r="2039" spans="1:12">
      <c r="A2039" s="383" t="s">
        <v>3758</v>
      </c>
      <c r="B2039" s="383">
        <v>1</v>
      </c>
      <c r="C2039" s="383">
        <v>16</v>
      </c>
      <c r="D2039" s="383">
        <v>19</v>
      </c>
      <c r="E2039" s="383">
        <v>18</v>
      </c>
      <c r="F2039" s="383">
        <v>8</v>
      </c>
      <c r="G2039" s="384" t="s">
        <v>3759</v>
      </c>
      <c r="H2039" s="385"/>
      <c r="I2039" s="386"/>
      <c r="J2039" s="387">
        <f>SUM(J2040:J2052)</f>
        <v>2904645000</v>
      </c>
      <c r="L2039" s="413">
        <f>J2039</f>
        <v>2904645000</v>
      </c>
    </row>
    <row r="2040" spans="1:12" ht="33">
      <c r="A2040" s="383" t="s">
        <v>3760</v>
      </c>
      <c r="B2040" s="383">
        <v>1</v>
      </c>
      <c r="C2040" s="383">
        <v>16</v>
      </c>
      <c r="D2040" s="383">
        <v>19</v>
      </c>
      <c r="E2040" s="383">
        <v>18</v>
      </c>
      <c r="F2040" s="383">
        <v>4</v>
      </c>
      <c r="G2040" s="385" t="s">
        <v>3761</v>
      </c>
      <c r="H2040" s="385" t="s">
        <v>3762</v>
      </c>
      <c r="I2040" s="385" t="s">
        <v>3763</v>
      </c>
      <c r="J2040" s="389">
        <v>241100000</v>
      </c>
    </row>
    <row r="2041" spans="1:12" ht="33">
      <c r="A2041" s="383" t="s">
        <v>3764</v>
      </c>
      <c r="B2041" s="383">
        <v>1</v>
      </c>
      <c r="C2041" s="383">
        <v>16</v>
      </c>
      <c r="D2041" s="383">
        <v>19</v>
      </c>
      <c r="E2041" s="383">
        <v>18</v>
      </c>
      <c r="F2041" s="383">
        <v>5</v>
      </c>
      <c r="G2041" s="385" t="s">
        <v>3765</v>
      </c>
      <c r="H2041" s="385" t="s">
        <v>3766</v>
      </c>
      <c r="I2041" s="385" t="s">
        <v>3767</v>
      </c>
      <c r="J2041" s="389">
        <v>70250000</v>
      </c>
    </row>
    <row r="2042" spans="1:12">
      <c r="A2042" s="383" t="s">
        <v>3768</v>
      </c>
      <c r="B2042" s="383">
        <v>1</v>
      </c>
      <c r="C2042" s="383">
        <v>16</v>
      </c>
      <c r="D2042" s="383">
        <v>19</v>
      </c>
      <c r="E2042" s="383">
        <v>18</v>
      </c>
      <c r="F2042" s="383">
        <v>8</v>
      </c>
      <c r="G2042" s="385" t="s">
        <v>3769</v>
      </c>
      <c r="H2042" s="385" t="s">
        <v>3770</v>
      </c>
      <c r="I2042" s="385" t="s">
        <v>3771</v>
      </c>
      <c r="J2042" s="389">
        <v>196250000</v>
      </c>
    </row>
    <row r="2043" spans="1:12" ht="33">
      <c r="A2043" s="383" t="s">
        <v>3772</v>
      </c>
      <c r="B2043" s="383">
        <v>1</v>
      </c>
      <c r="C2043" s="383">
        <v>16</v>
      </c>
      <c r="D2043" s="383">
        <v>19</v>
      </c>
      <c r="E2043" s="383">
        <v>18</v>
      </c>
      <c r="F2043" s="383">
        <v>9</v>
      </c>
      <c r="G2043" s="385" t="s">
        <v>3773</v>
      </c>
      <c r="H2043" s="385" t="s">
        <v>3774</v>
      </c>
      <c r="I2043" s="385" t="s">
        <v>3775</v>
      </c>
      <c r="J2043" s="389">
        <v>23815000</v>
      </c>
    </row>
    <row r="2044" spans="1:12" ht="33">
      <c r="A2044" s="383" t="s">
        <v>3776</v>
      </c>
      <c r="B2044" s="383">
        <v>1</v>
      </c>
      <c r="C2044" s="383">
        <v>16</v>
      </c>
      <c r="D2044" s="383">
        <v>19</v>
      </c>
      <c r="E2044" s="383">
        <v>18</v>
      </c>
      <c r="F2044" s="383">
        <v>26</v>
      </c>
      <c r="G2044" s="385" t="s">
        <v>3777</v>
      </c>
      <c r="H2044" s="385" t="s">
        <v>3778</v>
      </c>
      <c r="I2044" s="385" t="s">
        <v>3779</v>
      </c>
      <c r="J2044" s="389">
        <v>286860000</v>
      </c>
    </row>
    <row r="2045" spans="1:12" ht="33">
      <c r="A2045" s="383" t="s">
        <v>3780</v>
      </c>
      <c r="B2045" s="383">
        <v>1</v>
      </c>
      <c r="C2045" s="383">
        <v>16</v>
      </c>
      <c r="D2045" s="383">
        <v>19</v>
      </c>
      <c r="E2045" s="383">
        <v>18</v>
      </c>
      <c r="F2045" s="383">
        <v>32</v>
      </c>
      <c r="G2045" s="385" t="s">
        <v>3781</v>
      </c>
      <c r="H2045" s="385" t="s">
        <v>3782</v>
      </c>
      <c r="I2045" s="385" t="s">
        <v>3783</v>
      </c>
      <c r="J2045" s="389">
        <v>347150000</v>
      </c>
    </row>
    <row r="2046" spans="1:12">
      <c r="A2046" s="383" t="s">
        <v>3784</v>
      </c>
      <c r="B2046" s="383">
        <v>1</v>
      </c>
      <c r="C2046" s="383">
        <v>16</v>
      </c>
      <c r="D2046" s="383">
        <v>19</v>
      </c>
      <c r="E2046" s="383">
        <v>18</v>
      </c>
      <c r="F2046" s="383">
        <v>34</v>
      </c>
      <c r="G2046" s="385" t="s">
        <v>3785</v>
      </c>
      <c r="H2046" s="385" t="s">
        <v>3786</v>
      </c>
      <c r="I2046" s="385" t="s">
        <v>3787</v>
      </c>
      <c r="J2046" s="389">
        <v>229770000</v>
      </c>
    </row>
    <row r="2047" spans="1:12" ht="33">
      <c r="A2047" s="383" t="s">
        <v>3788</v>
      </c>
      <c r="B2047" s="383">
        <v>1</v>
      </c>
      <c r="C2047" s="383">
        <v>16</v>
      </c>
      <c r="D2047" s="383">
        <v>19</v>
      </c>
      <c r="E2047" s="383">
        <v>18</v>
      </c>
      <c r="F2047" s="383">
        <v>37</v>
      </c>
      <c r="G2047" s="385" t="s">
        <v>3789</v>
      </c>
      <c r="H2047" s="385" t="s">
        <v>3790</v>
      </c>
      <c r="I2047" s="385" t="s">
        <v>2885</v>
      </c>
      <c r="J2047" s="389">
        <v>74550000</v>
      </c>
    </row>
    <row r="2048" spans="1:12">
      <c r="A2048" s="383" t="s">
        <v>3791</v>
      </c>
      <c r="B2048" s="383">
        <v>1</v>
      </c>
      <c r="C2048" s="383">
        <v>16</v>
      </c>
      <c r="D2048" s="383">
        <v>19</v>
      </c>
      <c r="E2048" s="383">
        <v>18</v>
      </c>
      <c r="F2048" s="383">
        <v>52</v>
      </c>
      <c r="G2048" s="385" t="s">
        <v>3792</v>
      </c>
      <c r="H2048" s="385" t="s">
        <v>3793</v>
      </c>
      <c r="I2048" s="385" t="s">
        <v>3794</v>
      </c>
      <c r="J2048" s="389">
        <v>139870000</v>
      </c>
    </row>
    <row r="2049" spans="1:13" ht="33">
      <c r="A2049" s="383" t="s">
        <v>3795</v>
      </c>
      <c r="B2049" s="383">
        <v>1</v>
      </c>
      <c r="C2049" s="383">
        <v>16</v>
      </c>
      <c r="D2049" s="383">
        <v>19</v>
      </c>
      <c r="E2049" s="383">
        <v>18</v>
      </c>
      <c r="F2049" s="383">
        <v>53</v>
      </c>
      <c r="G2049" s="385" t="s">
        <v>3796</v>
      </c>
      <c r="H2049" s="385" t="s">
        <v>3797</v>
      </c>
      <c r="I2049" s="385" t="s">
        <v>2885</v>
      </c>
      <c r="J2049" s="389">
        <v>158160000</v>
      </c>
    </row>
    <row r="2050" spans="1:13" ht="33">
      <c r="A2050" s="383" t="s">
        <v>3798</v>
      </c>
      <c r="B2050" s="383">
        <v>1</v>
      </c>
      <c r="C2050" s="383">
        <v>16</v>
      </c>
      <c r="D2050" s="383">
        <v>19</v>
      </c>
      <c r="E2050" s="383">
        <v>18</v>
      </c>
      <c r="F2050" s="383">
        <v>55</v>
      </c>
      <c r="G2050" s="385" t="s">
        <v>3799</v>
      </c>
      <c r="H2050" s="385" t="s">
        <v>3800</v>
      </c>
      <c r="I2050" s="385" t="s">
        <v>3757</v>
      </c>
      <c r="J2050" s="389">
        <v>136870000</v>
      </c>
    </row>
    <row r="2051" spans="1:13">
      <c r="A2051" s="383" t="s">
        <v>4020</v>
      </c>
      <c r="B2051" s="383">
        <v>1</v>
      </c>
      <c r="C2051" s="383">
        <v>16</v>
      </c>
      <c r="D2051" s="383">
        <v>19</v>
      </c>
      <c r="E2051" s="383">
        <v>18</v>
      </c>
      <c r="F2051" s="383">
        <v>56</v>
      </c>
      <c r="G2051" s="385" t="s">
        <v>6906</v>
      </c>
      <c r="H2051" s="385" t="s">
        <v>6907</v>
      </c>
      <c r="I2051" s="385"/>
      <c r="J2051" s="389">
        <v>500000000</v>
      </c>
    </row>
    <row r="2052" spans="1:13">
      <c r="A2052" s="383" t="s">
        <v>7919</v>
      </c>
      <c r="B2052" s="383">
        <v>1</v>
      </c>
      <c r="C2052" s="383">
        <v>16</v>
      </c>
      <c r="D2052" s="383">
        <v>19</v>
      </c>
      <c r="E2052" s="383">
        <v>18</v>
      </c>
      <c r="F2052" s="383">
        <v>57</v>
      </c>
      <c r="G2052" s="385" t="s">
        <v>6909</v>
      </c>
      <c r="H2052" s="385" t="s">
        <v>6910</v>
      </c>
      <c r="I2052" s="385"/>
      <c r="J2052" s="389">
        <v>500000000</v>
      </c>
    </row>
    <row r="2053" spans="1:13" ht="33">
      <c r="A2053" s="383" t="s">
        <v>3801</v>
      </c>
      <c r="B2053" s="383">
        <v>1</v>
      </c>
      <c r="C2053" s="383">
        <v>16</v>
      </c>
      <c r="D2053" s="383">
        <v>19</v>
      </c>
      <c r="E2053" s="383">
        <v>20</v>
      </c>
      <c r="F2053" s="383" t="s">
        <v>8031</v>
      </c>
      <c r="G2053" s="384" t="s">
        <v>3802</v>
      </c>
      <c r="H2053" s="385"/>
      <c r="I2053" s="386"/>
      <c r="J2053" s="387">
        <f>J2054</f>
        <v>1087050000</v>
      </c>
      <c r="L2053" s="413">
        <f>J2053</f>
        <v>1087050000</v>
      </c>
    </row>
    <row r="2054" spans="1:13">
      <c r="A2054" s="383" t="s">
        <v>3803</v>
      </c>
      <c r="B2054" s="383">
        <v>1</v>
      </c>
      <c r="C2054" s="383">
        <v>16</v>
      </c>
      <c r="D2054" s="383">
        <v>19</v>
      </c>
      <c r="E2054" s="383">
        <v>20</v>
      </c>
      <c r="F2054" s="383">
        <v>13</v>
      </c>
      <c r="G2054" s="385" t="s">
        <v>3804</v>
      </c>
      <c r="H2054" s="385" t="s">
        <v>3805</v>
      </c>
      <c r="I2054" s="385" t="s">
        <v>84</v>
      </c>
      <c r="J2054" s="389">
        <v>1087050000</v>
      </c>
    </row>
    <row r="2055" spans="1:13">
      <c r="A2055" s="383" t="s">
        <v>3806</v>
      </c>
      <c r="B2055" s="383">
        <v>1</v>
      </c>
      <c r="C2055" s="383">
        <v>16</v>
      </c>
      <c r="D2055" s="383">
        <v>19</v>
      </c>
      <c r="E2055" s="383">
        <v>21</v>
      </c>
      <c r="F2055" s="383">
        <v>1</v>
      </c>
      <c r="G2055" s="384" t="s">
        <v>3807</v>
      </c>
      <c r="H2055" s="385"/>
      <c r="I2055" s="386"/>
      <c r="J2055" s="387">
        <f>SUM(J2056:J2062)</f>
        <v>603779000</v>
      </c>
      <c r="L2055" s="413">
        <f>J2055</f>
        <v>603779000</v>
      </c>
    </row>
    <row r="2056" spans="1:13">
      <c r="A2056" s="383" t="s">
        <v>3808</v>
      </c>
      <c r="B2056" s="383">
        <v>1</v>
      </c>
      <c r="C2056" s="383">
        <v>16</v>
      </c>
      <c r="D2056" s="383">
        <v>19</v>
      </c>
      <c r="E2056" s="383">
        <v>21</v>
      </c>
      <c r="F2056" s="383">
        <v>3</v>
      </c>
      <c r="G2056" s="385" t="s">
        <v>3809</v>
      </c>
      <c r="H2056" s="385" t="s">
        <v>3810</v>
      </c>
      <c r="I2056" s="385" t="s">
        <v>2885</v>
      </c>
      <c r="J2056" s="389">
        <v>65284000</v>
      </c>
    </row>
    <row r="2057" spans="1:13">
      <c r="A2057" s="383" t="s">
        <v>3811</v>
      </c>
      <c r="B2057" s="383">
        <v>1</v>
      </c>
      <c r="C2057" s="383">
        <v>16</v>
      </c>
      <c r="D2057" s="383">
        <v>19</v>
      </c>
      <c r="E2057" s="383">
        <v>21</v>
      </c>
      <c r="F2057" s="383">
        <v>15</v>
      </c>
      <c r="G2057" s="385" t="s">
        <v>3812</v>
      </c>
      <c r="H2057" s="385" t="s">
        <v>3813</v>
      </c>
      <c r="I2057" s="385" t="s">
        <v>3814</v>
      </c>
      <c r="J2057" s="389">
        <v>14115000</v>
      </c>
    </row>
    <row r="2058" spans="1:13">
      <c r="A2058" s="383" t="s">
        <v>3815</v>
      </c>
      <c r="B2058" s="383">
        <v>1</v>
      </c>
      <c r="C2058" s="383">
        <v>16</v>
      </c>
      <c r="D2058" s="383">
        <v>19</v>
      </c>
      <c r="E2058" s="383">
        <v>21</v>
      </c>
      <c r="F2058" s="383">
        <v>18</v>
      </c>
      <c r="G2058" s="385" t="s">
        <v>3816</v>
      </c>
      <c r="H2058" s="385" t="s">
        <v>3817</v>
      </c>
      <c r="I2058" s="385" t="s">
        <v>3818</v>
      </c>
      <c r="J2058" s="389">
        <v>27710000</v>
      </c>
    </row>
    <row r="2059" spans="1:13">
      <c r="A2059" s="383" t="s">
        <v>3819</v>
      </c>
      <c r="B2059" s="383">
        <v>1</v>
      </c>
      <c r="C2059" s="383">
        <v>16</v>
      </c>
      <c r="D2059" s="383">
        <v>19</v>
      </c>
      <c r="E2059" s="383">
        <v>21</v>
      </c>
      <c r="F2059" s="383">
        <v>20</v>
      </c>
      <c r="G2059" s="385" t="s">
        <v>3820</v>
      </c>
      <c r="H2059" s="385" t="s">
        <v>622</v>
      </c>
      <c r="I2059" s="385" t="s">
        <v>2625</v>
      </c>
      <c r="J2059" s="389">
        <v>48985000</v>
      </c>
    </row>
    <row r="2060" spans="1:13">
      <c r="A2060" s="383" t="s">
        <v>3821</v>
      </c>
      <c r="B2060" s="383">
        <v>1</v>
      </c>
      <c r="C2060" s="383">
        <v>16</v>
      </c>
      <c r="D2060" s="383">
        <v>19</v>
      </c>
      <c r="E2060" s="383">
        <v>21</v>
      </c>
      <c r="F2060" s="383">
        <v>25</v>
      </c>
      <c r="G2060" s="385" t="s">
        <v>3822</v>
      </c>
      <c r="H2060" s="385" t="s">
        <v>3823</v>
      </c>
      <c r="I2060" s="385" t="s">
        <v>3824</v>
      </c>
      <c r="J2060" s="389">
        <v>115755000</v>
      </c>
    </row>
    <row r="2061" spans="1:13">
      <c r="A2061" s="383" t="s">
        <v>3825</v>
      </c>
      <c r="B2061" s="383">
        <v>1</v>
      </c>
      <c r="C2061" s="383">
        <v>16</v>
      </c>
      <c r="D2061" s="383">
        <v>19</v>
      </c>
      <c r="E2061" s="383">
        <v>21</v>
      </c>
      <c r="F2061" s="383">
        <v>26</v>
      </c>
      <c r="G2061" s="385" t="s">
        <v>3826</v>
      </c>
      <c r="H2061" s="385" t="s">
        <v>622</v>
      </c>
      <c r="I2061" s="385" t="s">
        <v>3827</v>
      </c>
      <c r="J2061" s="389">
        <v>83710000</v>
      </c>
    </row>
    <row r="2062" spans="1:13">
      <c r="A2062" s="383" t="s">
        <v>3828</v>
      </c>
      <c r="B2062" s="383">
        <v>1</v>
      </c>
      <c r="C2062" s="383">
        <v>16</v>
      </c>
      <c r="D2062" s="383">
        <v>19</v>
      </c>
      <c r="E2062" s="383">
        <v>21</v>
      </c>
      <c r="F2062" s="383">
        <v>29</v>
      </c>
      <c r="G2062" s="385" t="s">
        <v>3829</v>
      </c>
      <c r="H2062" s="385" t="s">
        <v>3830</v>
      </c>
      <c r="I2062" s="385" t="s">
        <v>1859</v>
      </c>
      <c r="J2062" s="389">
        <v>248220000</v>
      </c>
    </row>
    <row r="2063" spans="1:13" s="388" customFormat="1">
      <c r="A2063" s="449" t="s">
        <v>864</v>
      </c>
      <c r="B2063" s="449"/>
      <c r="C2063" s="449"/>
      <c r="D2063" s="449"/>
      <c r="E2063" s="449"/>
      <c r="F2063" s="449"/>
      <c r="G2063" s="449"/>
      <c r="H2063" s="449"/>
      <c r="I2063" s="384"/>
      <c r="J2063" s="387">
        <f>L2063</f>
        <v>10010576000</v>
      </c>
      <c r="L2063" s="413">
        <v>10010576000</v>
      </c>
      <c r="M2063" s="413">
        <f>L2063</f>
        <v>10010576000</v>
      </c>
    </row>
    <row r="2064" spans="1:13" s="388" customFormat="1">
      <c r="A2064" s="406"/>
      <c r="B2064" s="406"/>
      <c r="C2064" s="406"/>
      <c r="D2064" s="406"/>
      <c r="E2064" s="406"/>
      <c r="F2064" s="406"/>
      <c r="G2064" s="407"/>
      <c r="H2064" s="407"/>
      <c r="I2064" s="407"/>
      <c r="J2064" s="408"/>
      <c r="L2064" s="413"/>
    </row>
    <row r="2065" spans="1:12">
      <c r="A2065" s="376" t="s">
        <v>7965</v>
      </c>
      <c r="B2065" s="377"/>
      <c r="C2065" s="377"/>
      <c r="D2065" s="377"/>
      <c r="E2065" s="377"/>
      <c r="F2065" s="377"/>
      <c r="G2065" s="378" t="str">
        <f>VLOOKUP(D2070,Sheet3!$C$2:$D$27,2,0)</f>
        <v>: Kesatuan Bangsa Dan Politik Dalam Negeri</v>
      </c>
      <c r="H2065" s="374"/>
      <c r="I2065" s="374"/>
      <c r="J2065" s="375"/>
      <c r="L2065" s="413"/>
    </row>
    <row r="2066" spans="1:12">
      <c r="A2066" s="376" t="s">
        <v>3</v>
      </c>
      <c r="B2066" s="377"/>
      <c r="C2066" s="377"/>
      <c r="D2066" s="377"/>
      <c r="E2066" s="377"/>
      <c r="F2066" s="377"/>
      <c r="G2066" s="378" t="str">
        <f>VLOOKUP($C2070,Sheet3!$A$2:$B$48,2,0)</f>
        <v>:  Satpol PP</v>
      </c>
      <c r="H2066" s="374"/>
      <c r="I2066" s="374"/>
      <c r="J2066" s="375"/>
      <c r="L2066" s="413"/>
    </row>
    <row r="2067" spans="1:12">
      <c r="L2067" s="413"/>
    </row>
    <row r="2068" spans="1:12" s="375" customFormat="1" ht="33">
      <c r="A2068" s="445" t="s">
        <v>69</v>
      </c>
      <c r="B2068" s="445" t="s">
        <v>7962</v>
      </c>
      <c r="C2068" s="445" t="s">
        <v>83</v>
      </c>
      <c r="D2068" s="445" t="s">
        <v>7963</v>
      </c>
      <c r="E2068" s="445" t="s">
        <v>7964</v>
      </c>
      <c r="F2068" s="445" t="s">
        <v>5508</v>
      </c>
      <c r="G2068" s="380" t="s">
        <v>8115</v>
      </c>
      <c r="H2068" s="380" t="s">
        <v>65</v>
      </c>
      <c r="I2068" s="380" t="s">
        <v>72</v>
      </c>
      <c r="J2068" s="380" t="s">
        <v>7961</v>
      </c>
    </row>
    <row r="2069" spans="1:12" s="411" customFormat="1" ht="12">
      <c r="A2069" s="409">
        <v>1</v>
      </c>
      <c r="B2069" s="409"/>
      <c r="C2069" s="409"/>
      <c r="D2069" s="409"/>
      <c r="E2069" s="409"/>
      <c r="F2069" s="409"/>
      <c r="G2069" s="410">
        <v>2</v>
      </c>
      <c r="H2069" s="409">
        <v>3</v>
      </c>
      <c r="I2069" s="409">
        <v>4</v>
      </c>
      <c r="J2069" s="409">
        <v>5</v>
      </c>
    </row>
    <row r="2070" spans="1:12">
      <c r="A2070" s="383" t="s">
        <v>3667</v>
      </c>
      <c r="B2070" s="383">
        <v>1</v>
      </c>
      <c r="C2070" s="383">
        <v>17</v>
      </c>
      <c r="D2070" s="383">
        <v>19</v>
      </c>
      <c r="E2070" s="383">
        <v>1</v>
      </c>
      <c r="F2070" s="383" t="s">
        <v>8031</v>
      </c>
      <c r="G2070" s="384" t="s">
        <v>79</v>
      </c>
      <c r="H2070" s="385"/>
      <c r="I2070" s="386"/>
      <c r="J2070" s="387">
        <f>SUM(J2071:J2084)</f>
        <v>7227391000</v>
      </c>
      <c r="L2070" s="413">
        <f>J2070</f>
        <v>7227391000</v>
      </c>
    </row>
    <row r="2071" spans="1:12">
      <c r="A2071" s="383" t="s">
        <v>3668</v>
      </c>
      <c r="B2071" s="383">
        <v>1</v>
      </c>
      <c r="C2071" s="383">
        <v>17</v>
      </c>
      <c r="D2071" s="383">
        <v>19</v>
      </c>
      <c r="E2071" s="383">
        <v>1</v>
      </c>
      <c r="F2071" s="383">
        <v>1</v>
      </c>
      <c r="G2071" s="385" t="s">
        <v>81</v>
      </c>
      <c r="H2071" s="385" t="s">
        <v>3839</v>
      </c>
      <c r="I2071" s="385" t="s">
        <v>3840</v>
      </c>
      <c r="J2071" s="389">
        <v>3000000</v>
      </c>
    </row>
    <row r="2072" spans="1:12">
      <c r="A2072" s="383" t="s">
        <v>3670</v>
      </c>
      <c r="B2072" s="383">
        <v>1</v>
      </c>
      <c r="C2072" s="383">
        <v>17</v>
      </c>
      <c r="D2072" s="383">
        <v>19</v>
      </c>
      <c r="E2072" s="383">
        <v>1</v>
      </c>
      <c r="F2072" s="383">
        <v>2</v>
      </c>
      <c r="G2072" s="385" t="s">
        <v>86</v>
      </c>
      <c r="H2072" s="385" t="s">
        <v>3841</v>
      </c>
      <c r="I2072" s="385" t="s">
        <v>872</v>
      </c>
      <c r="J2072" s="389">
        <v>91800000</v>
      </c>
    </row>
    <row r="2073" spans="1:12">
      <c r="A2073" s="383" t="s">
        <v>3672</v>
      </c>
      <c r="B2073" s="383">
        <v>1</v>
      </c>
      <c r="C2073" s="383">
        <v>17</v>
      </c>
      <c r="D2073" s="383">
        <v>19</v>
      </c>
      <c r="E2073" s="383">
        <v>1</v>
      </c>
      <c r="F2073" s="383">
        <v>6</v>
      </c>
      <c r="G2073" s="385" t="s">
        <v>90</v>
      </c>
      <c r="H2073" s="385" t="s">
        <v>3842</v>
      </c>
      <c r="I2073" s="385" t="s">
        <v>3843</v>
      </c>
      <c r="J2073" s="389">
        <v>23560000</v>
      </c>
    </row>
    <row r="2074" spans="1:12">
      <c r="A2074" s="383" t="s">
        <v>3674</v>
      </c>
      <c r="B2074" s="383">
        <v>1</v>
      </c>
      <c r="C2074" s="383">
        <v>17</v>
      </c>
      <c r="D2074" s="383">
        <v>19</v>
      </c>
      <c r="E2074" s="383">
        <v>1</v>
      </c>
      <c r="F2074" s="383">
        <v>10</v>
      </c>
      <c r="G2074" s="385" t="s">
        <v>94</v>
      </c>
      <c r="H2074" s="385" t="s">
        <v>3844</v>
      </c>
      <c r="I2074" s="385" t="s">
        <v>3845</v>
      </c>
      <c r="J2074" s="389">
        <v>109707000</v>
      </c>
    </row>
    <row r="2075" spans="1:12">
      <c r="A2075" s="383" t="s">
        <v>3676</v>
      </c>
      <c r="B2075" s="383">
        <v>1</v>
      </c>
      <c r="C2075" s="383">
        <v>17</v>
      </c>
      <c r="D2075" s="383">
        <v>19</v>
      </c>
      <c r="E2075" s="383">
        <v>1</v>
      </c>
      <c r="F2075" s="383">
        <v>11</v>
      </c>
      <c r="G2075" s="385" t="s">
        <v>97</v>
      </c>
      <c r="H2075" s="385" t="s">
        <v>3846</v>
      </c>
      <c r="I2075" s="385" t="s">
        <v>3685</v>
      </c>
      <c r="J2075" s="389">
        <f>193932000-15000000</f>
        <v>178932000</v>
      </c>
    </row>
    <row r="2076" spans="1:12">
      <c r="A2076" s="383" t="s">
        <v>3678</v>
      </c>
      <c r="B2076" s="383">
        <v>1</v>
      </c>
      <c r="C2076" s="383">
        <v>17</v>
      </c>
      <c r="D2076" s="383">
        <v>19</v>
      </c>
      <c r="E2076" s="383">
        <v>1</v>
      </c>
      <c r="F2076" s="383">
        <v>12</v>
      </c>
      <c r="G2076" s="385" t="s">
        <v>100</v>
      </c>
      <c r="H2076" s="385" t="s">
        <v>3847</v>
      </c>
      <c r="I2076" s="385" t="s">
        <v>1755</v>
      </c>
      <c r="J2076" s="389">
        <v>18820000</v>
      </c>
    </row>
    <row r="2077" spans="1:12">
      <c r="A2077" s="383" t="s">
        <v>3848</v>
      </c>
      <c r="B2077" s="383">
        <v>1</v>
      </c>
      <c r="C2077" s="383">
        <v>17</v>
      </c>
      <c r="D2077" s="383">
        <v>19</v>
      </c>
      <c r="E2077" s="383">
        <v>1</v>
      </c>
      <c r="F2077" s="383">
        <v>13</v>
      </c>
      <c r="G2077" s="385" t="s">
        <v>103</v>
      </c>
      <c r="H2077" s="385" t="s">
        <v>2182</v>
      </c>
      <c r="I2077" s="385" t="s">
        <v>3849</v>
      </c>
      <c r="J2077" s="389">
        <f>448336000-151000000</f>
        <v>297336000</v>
      </c>
    </row>
    <row r="2078" spans="1:12">
      <c r="A2078" s="383" t="s">
        <v>3850</v>
      </c>
      <c r="B2078" s="383">
        <v>1</v>
      </c>
      <c r="C2078" s="383">
        <v>17</v>
      </c>
      <c r="D2078" s="383">
        <v>19</v>
      </c>
      <c r="E2078" s="383">
        <v>1</v>
      </c>
      <c r="F2078" s="383">
        <v>14</v>
      </c>
      <c r="G2078" s="385" t="s">
        <v>106</v>
      </c>
      <c r="H2078" s="385" t="s">
        <v>3851</v>
      </c>
      <c r="I2078" s="385" t="s">
        <v>3852</v>
      </c>
      <c r="J2078" s="389">
        <v>10000000</v>
      </c>
    </row>
    <row r="2079" spans="1:12">
      <c r="A2079" s="383" t="s">
        <v>3680</v>
      </c>
      <c r="B2079" s="383">
        <v>1</v>
      </c>
      <c r="C2079" s="383">
        <v>17</v>
      </c>
      <c r="D2079" s="383">
        <v>19</v>
      </c>
      <c r="E2079" s="383">
        <v>1</v>
      </c>
      <c r="F2079" s="383">
        <v>15</v>
      </c>
      <c r="G2079" s="385" t="s">
        <v>110</v>
      </c>
      <c r="H2079" s="385" t="s">
        <v>3853</v>
      </c>
      <c r="I2079" s="385" t="s">
        <v>1755</v>
      </c>
      <c r="J2079" s="389">
        <v>16875000</v>
      </c>
    </row>
    <row r="2080" spans="1:12">
      <c r="A2080" s="383" t="s">
        <v>3683</v>
      </c>
      <c r="B2080" s="383">
        <v>1</v>
      </c>
      <c r="C2080" s="383">
        <v>17</v>
      </c>
      <c r="D2080" s="383">
        <v>19</v>
      </c>
      <c r="E2080" s="383">
        <v>1</v>
      </c>
      <c r="F2080" s="383">
        <v>16</v>
      </c>
      <c r="G2080" s="385" t="s">
        <v>113</v>
      </c>
      <c r="H2080" s="385" t="s">
        <v>3854</v>
      </c>
      <c r="I2080" s="385" t="s">
        <v>1755</v>
      </c>
      <c r="J2080" s="389">
        <f>83006000-48000000</f>
        <v>35006000</v>
      </c>
    </row>
    <row r="2081" spans="1:12">
      <c r="A2081" s="383" t="s">
        <v>3686</v>
      </c>
      <c r="B2081" s="383">
        <v>1</v>
      </c>
      <c r="C2081" s="383">
        <v>17</v>
      </c>
      <c r="D2081" s="383">
        <v>19</v>
      </c>
      <c r="E2081" s="383">
        <v>1</v>
      </c>
      <c r="F2081" s="383">
        <v>17</v>
      </c>
      <c r="G2081" s="385" t="s">
        <v>116</v>
      </c>
      <c r="H2081" s="385" t="s">
        <v>3855</v>
      </c>
      <c r="I2081" s="385" t="s">
        <v>1755</v>
      </c>
      <c r="J2081" s="389">
        <v>96049000</v>
      </c>
    </row>
    <row r="2082" spans="1:12">
      <c r="A2082" s="383" t="s">
        <v>3688</v>
      </c>
      <c r="B2082" s="383">
        <v>1</v>
      </c>
      <c r="C2082" s="383">
        <v>17</v>
      </c>
      <c r="D2082" s="383">
        <v>19</v>
      </c>
      <c r="E2082" s="383">
        <v>1</v>
      </c>
      <c r="F2082" s="383">
        <v>18</v>
      </c>
      <c r="G2082" s="385" t="s">
        <v>120</v>
      </c>
      <c r="H2082" s="385" t="s">
        <v>3856</v>
      </c>
      <c r="I2082" s="385" t="s">
        <v>1755</v>
      </c>
      <c r="J2082" s="389">
        <v>1050986000</v>
      </c>
    </row>
    <row r="2083" spans="1:12" ht="33">
      <c r="A2083" s="383" t="s">
        <v>3691</v>
      </c>
      <c r="B2083" s="383">
        <v>1</v>
      </c>
      <c r="C2083" s="383">
        <v>17</v>
      </c>
      <c r="D2083" s="383">
        <v>19</v>
      </c>
      <c r="E2083" s="383">
        <v>1</v>
      </c>
      <c r="F2083" s="383">
        <v>19</v>
      </c>
      <c r="G2083" s="385" t="s">
        <v>124</v>
      </c>
      <c r="H2083" s="385" t="s">
        <v>3857</v>
      </c>
      <c r="I2083" s="385" t="s">
        <v>1755</v>
      </c>
      <c r="J2083" s="389">
        <v>5295070000</v>
      </c>
    </row>
    <row r="2084" spans="1:12">
      <c r="A2084" s="383" t="s">
        <v>3858</v>
      </c>
      <c r="B2084" s="383">
        <v>1</v>
      </c>
      <c r="C2084" s="383">
        <v>17</v>
      </c>
      <c r="D2084" s="383">
        <v>19</v>
      </c>
      <c r="E2084" s="383">
        <v>1</v>
      </c>
      <c r="F2084" s="383">
        <v>35</v>
      </c>
      <c r="G2084" s="385" t="s">
        <v>3859</v>
      </c>
      <c r="H2084" s="385" t="s">
        <v>3860</v>
      </c>
      <c r="I2084" s="385" t="s">
        <v>594</v>
      </c>
      <c r="J2084" s="389">
        <v>250000</v>
      </c>
    </row>
    <row r="2085" spans="1:12">
      <c r="A2085" s="383" t="s">
        <v>3694</v>
      </c>
      <c r="B2085" s="383">
        <v>1</v>
      </c>
      <c r="C2085" s="383">
        <v>17</v>
      </c>
      <c r="D2085" s="383">
        <v>19</v>
      </c>
      <c r="E2085" s="383">
        <v>2</v>
      </c>
      <c r="F2085" s="383" t="s">
        <v>8031</v>
      </c>
      <c r="G2085" s="384" t="s">
        <v>127</v>
      </c>
      <c r="H2085" s="385"/>
      <c r="I2085" s="386"/>
      <c r="J2085" s="387">
        <f>SUM(J2086:J2090)</f>
        <v>2454010000</v>
      </c>
      <c r="L2085" s="413">
        <f>J2085</f>
        <v>2454010000</v>
      </c>
    </row>
    <row r="2086" spans="1:12">
      <c r="A2086" s="383" t="s">
        <v>3695</v>
      </c>
      <c r="B2086" s="383">
        <v>1</v>
      </c>
      <c r="C2086" s="383">
        <v>17</v>
      </c>
      <c r="D2086" s="383">
        <v>19</v>
      </c>
      <c r="E2086" s="383">
        <v>2</v>
      </c>
      <c r="F2086" s="383">
        <v>5</v>
      </c>
      <c r="G2086" s="385" t="s">
        <v>566</v>
      </c>
      <c r="H2086" s="385" t="s">
        <v>3861</v>
      </c>
      <c r="I2086" s="385" t="s">
        <v>3862</v>
      </c>
      <c r="J2086" s="389">
        <f>896200000+500000000</f>
        <v>1396200000</v>
      </c>
    </row>
    <row r="2087" spans="1:12">
      <c r="A2087" s="383" t="s">
        <v>3698</v>
      </c>
      <c r="B2087" s="383">
        <v>1</v>
      </c>
      <c r="C2087" s="383">
        <v>17</v>
      </c>
      <c r="D2087" s="383">
        <v>19</v>
      </c>
      <c r="E2087" s="383">
        <v>2</v>
      </c>
      <c r="F2087" s="383">
        <v>10</v>
      </c>
      <c r="G2087" s="385" t="s">
        <v>494</v>
      </c>
      <c r="H2087" s="385" t="s">
        <v>2495</v>
      </c>
      <c r="I2087" s="385" t="s">
        <v>3863</v>
      </c>
      <c r="J2087" s="389">
        <f>141810000-19305000</f>
        <v>122505000</v>
      </c>
    </row>
    <row r="2088" spans="1:12">
      <c r="A2088" s="383" t="s">
        <v>3712</v>
      </c>
      <c r="B2088" s="383">
        <v>1</v>
      </c>
      <c r="C2088" s="383">
        <v>17</v>
      </c>
      <c r="D2088" s="383">
        <v>19</v>
      </c>
      <c r="E2088" s="383">
        <v>2</v>
      </c>
      <c r="F2088" s="383">
        <v>23</v>
      </c>
      <c r="G2088" s="385" t="s">
        <v>129</v>
      </c>
      <c r="H2088" s="385" t="s">
        <v>3864</v>
      </c>
      <c r="I2088" s="385" t="s">
        <v>3685</v>
      </c>
      <c r="J2088" s="389">
        <f>(794040000-81000000)-36000000</f>
        <v>677040000</v>
      </c>
    </row>
    <row r="2089" spans="1:12">
      <c r="A2089" s="383" t="s">
        <v>3865</v>
      </c>
      <c r="B2089" s="383">
        <v>1</v>
      </c>
      <c r="C2089" s="383">
        <v>17</v>
      </c>
      <c r="D2089" s="383">
        <v>19</v>
      </c>
      <c r="E2089" s="383">
        <v>2</v>
      </c>
      <c r="F2089" s="383">
        <v>27</v>
      </c>
      <c r="G2089" s="385" t="s">
        <v>133</v>
      </c>
      <c r="H2089" s="385" t="s">
        <v>3866</v>
      </c>
      <c r="I2089" s="385" t="s">
        <v>1969</v>
      </c>
      <c r="J2089" s="389">
        <v>33700000</v>
      </c>
    </row>
    <row r="2090" spans="1:12">
      <c r="A2090" s="383" t="s">
        <v>3867</v>
      </c>
      <c r="B2090" s="383">
        <v>1</v>
      </c>
      <c r="C2090" s="383">
        <v>17</v>
      </c>
      <c r="D2090" s="383">
        <v>19</v>
      </c>
      <c r="E2090" s="383">
        <v>2</v>
      </c>
      <c r="F2090" s="383">
        <v>67</v>
      </c>
      <c r="G2090" s="385" t="s">
        <v>3868</v>
      </c>
      <c r="H2090" s="385" t="s">
        <v>3869</v>
      </c>
      <c r="I2090" s="385" t="s">
        <v>3870</v>
      </c>
      <c r="J2090" s="389">
        <v>224565000</v>
      </c>
    </row>
    <row r="2091" spans="1:12">
      <c r="A2091" s="383" t="s">
        <v>3717</v>
      </c>
      <c r="B2091" s="383">
        <v>1</v>
      </c>
      <c r="C2091" s="383">
        <v>17</v>
      </c>
      <c r="D2091" s="383">
        <v>19</v>
      </c>
      <c r="E2091" s="383">
        <v>3</v>
      </c>
      <c r="F2091" s="383" t="s">
        <v>8031</v>
      </c>
      <c r="G2091" s="384" t="s">
        <v>137</v>
      </c>
      <c r="H2091" s="385"/>
      <c r="I2091" s="386"/>
      <c r="J2091" s="387">
        <f>SUM(J2092:J2093)</f>
        <v>487090000</v>
      </c>
      <c r="L2091" s="413">
        <f>J2091</f>
        <v>487090000</v>
      </c>
    </row>
    <row r="2092" spans="1:12">
      <c r="A2092" s="383" t="s">
        <v>3871</v>
      </c>
      <c r="B2092" s="383">
        <v>1</v>
      </c>
      <c r="C2092" s="383">
        <v>17</v>
      </c>
      <c r="D2092" s="383">
        <v>19</v>
      </c>
      <c r="E2092" s="383">
        <v>3</v>
      </c>
      <c r="F2092" s="383">
        <v>2</v>
      </c>
      <c r="G2092" s="385" t="s">
        <v>1961</v>
      </c>
      <c r="H2092" s="385" t="s">
        <v>3872</v>
      </c>
      <c r="I2092" s="385" t="s">
        <v>3873</v>
      </c>
      <c r="J2092" s="389">
        <v>247320000</v>
      </c>
    </row>
    <row r="2093" spans="1:12">
      <c r="A2093" s="383" t="s">
        <v>3718</v>
      </c>
      <c r="B2093" s="383">
        <v>1</v>
      </c>
      <c r="C2093" s="383">
        <v>17</v>
      </c>
      <c r="D2093" s="383">
        <v>19</v>
      </c>
      <c r="E2093" s="383">
        <v>3</v>
      </c>
      <c r="F2093" s="383">
        <v>5</v>
      </c>
      <c r="G2093" s="385" t="s">
        <v>139</v>
      </c>
      <c r="H2093" s="385" t="s">
        <v>3874</v>
      </c>
      <c r="I2093" s="385" t="s">
        <v>3873</v>
      </c>
      <c r="J2093" s="389">
        <f>+(351270000-50000000)-61500000</f>
        <v>239770000</v>
      </c>
    </row>
    <row r="2094" spans="1:12">
      <c r="A2094" s="383" t="s">
        <v>3720</v>
      </c>
      <c r="B2094" s="383">
        <v>1</v>
      </c>
      <c r="C2094" s="383">
        <v>17</v>
      </c>
      <c r="D2094" s="383">
        <v>19</v>
      </c>
      <c r="E2094" s="383">
        <v>5</v>
      </c>
      <c r="F2094" s="383" t="s">
        <v>8031</v>
      </c>
      <c r="G2094" s="384" t="s">
        <v>143</v>
      </c>
      <c r="H2094" s="385"/>
      <c r="I2094" s="386"/>
      <c r="J2094" s="387">
        <f>SUM(J2095:J2096)</f>
        <v>549810000</v>
      </c>
      <c r="L2094" s="413">
        <f>J2094</f>
        <v>549810000</v>
      </c>
    </row>
    <row r="2095" spans="1:12">
      <c r="A2095" s="383" t="s">
        <v>3721</v>
      </c>
      <c r="B2095" s="383">
        <v>1</v>
      </c>
      <c r="C2095" s="383">
        <v>17</v>
      </c>
      <c r="D2095" s="383">
        <v>19</v>
      </c>
      <c r="E2095" s="383">
        <v>5</v>
      </c>
      <c r="F2095" s="383">
        <v>1</v>
      </c>
      <c r="G2095" s="385" t="s">
        <v>145</v>
      </c>
      <c r="H2095" s="385" t="s">
        <v>3875</v>
      </c>
      <c r="I2095" s="385" t="s">
        <v>953</v>
      </c>
      <c r="J2095" s="389">
        <v>370000000</v>
      </c>
    </row>
    <row r="2096" spans="1:12" ht="33">
      <c r="A2096" s="383" t="s">
        <v>3876</v>
      </c>
      <c r="B2096" s="383">
        <v>1</v>
      </c>
      <c r="C2096" s="383">
        <v>17</v>
      </c>
      <c r="D2096" s="383">
        <v>19</v>
      </c>
      <c r="E2096" s="383">
        <v>5</v>
      </c>
      <c r="F2096" s="383">
        <v>2</v>
      </c>
      <c r="G2096" s="385" t="s">
        <v>3877</v>
      </c>
      <c r="H2096" s="385" t="s">
        <v>3878</v>
      </c>
      <c r="I2096" s="385" t="s">
        <v>594</v>
      </c>
      <c r="J2096" s="389">
        <f>(194060000-9000000)-5250000</f>
        <v>179810000</v>
      </c>
    </row>
    <row r="2097" spans="1:12" ht="33">
      <c r="A2097" s="383" t="s">
        <v>3724</v>
      </c>
      <c r="B2097" s="383">
        <v>1</v>
      </c>
      <c r="C2097" s="383">
        <v>17</v>
      </c>
      <c r="D2097" s="383">
        <v>19</v>
      </c>
      <c r="E2097" s="383">
        <v>6</v>
      </c>
      <c r="F2097" s="383" t="s">
        <v>8031</v>
      </c>
      <c r="G2097" s="384" t="s">
        <v>148</v>
      </c>
      <c r="H2097" s="385"/>
      <c r="I2097" s="386"/>
      <c r="J2097" s="387">
        <f>SUM(J2098:J2102)</f>
        <v>22000000</v>
      </c>
      <c r="L2097" s="413">
        <f>J2097</f>
        <v>22000000</v>
      </c>
    </row>
    <row r="2098" spans="1:12">
      <c r="A2098" s="383" t="s">
        <v>3725</v>
      </c>
      <c r="B2098" s="383">
        <v>1</v>
      </c>
      <c r="C2098" s="383">
        <v>17</v>
      </c>
      <c r="D2098" s="383">
        <v>19</v>
      </c>
      <c r="E2098" s="383">
        <v>6</v>
      </c>
      <c r="F2098" s="383">
        <v>1</v>
      </c>
      <c r="G2098" s="385" t="s">
        <v>149</v>
      </c>
      <c r="H2098" s="385" t="s">
        <v>3879</v>
      </c>
      <c r="I2098" s="385" t="s">
        <v>3880</v>
      </c>
      <c r="J2098" s="389">
        <v>500000</v>
      </c>
    </row>
    <row r="2099" spans="1:12">
      <c r="A2099" s="383" t="s">
        <v>3727</v>
      </c>
      <c r="B2099" s="383">
        <v>1</v>
      </c>
      <c r="C2099" s="383">
        <v>17</v>
      </c>
      <c r="D2099" s="383">
        <v>19</v>
      </c>
      <c r="E2099" s="383">
        <v>6</v>
      </c>
      <c r="F2099" s="383">
        <v>2</v>
      </c>
      <c r="G2099" s="385" t="s">
        <v>152</v>
      </c>
      <c r="H2099" s="385" t="s">
        <v>3881</v>
      </c>
      <c r="I2099" s="385" t="s">
        <v>3880</v>
      </c>
      <c r="J2099" s="389">
        <v>500000</v>
      </c>
    </row>
    <row r="2100" spans="1:12">
      <c r="A2100" s="383" t="s">
        <v>3882</v>
      </c>
      <c r="B2100" s="383">
        <v>1</v>
      </c>
      <c r="C2100" s="383">
        <v>17</v>
      </c>
      <c r="D2100" s="383">
        <v>19</v>
      </c>
      <c r="E2100" s="383">
        <v>6</v>
      </c>
      <c r="F2100" s="383">
        <v>3</v>
      </c>
      <c r="G2100" s="385" t="s">
        <v>1976</v>
      </c>
      <c r="H2100" s="385" t="s">
        <v>3883</v>
      </c>
      <c r="I2100" s="385" t="s">
        <v>3880</v>
      </c>
      <c r="J2100" s="389">
        <v>500000</v>
      </c>
    </row>
    <row r="2101" spans="1:12">
      <c r="A2101" s="383" t="s">
        <v>3729</v>
      </c>
      <c r="B2101" s="383">
        <v>1</v>
      </c>
      <c r="C2101" s="383">
        <v>17</v>
      </c>
      <c r="D2101" s="383">
        <v>19</v>
      </c>
      <c r="E2101" s="383">
        <v>6</v>
      </c>
      <c r="F2101" s="383">
        <v>4</v>
      </c>
      <c r="G2101" s="385" t="s">
        <v>154</v>
      </c>
      <c r="H2101" s="385" t="s">
        <v>3884</v>
      </c>
      <c r="I2101" s="385" t="s">
        <v>3880</v>
      </c>
      <c r="J2101" s="389">
        <v>500000</v>
      </c>
    </row>
    <row r="2102" spans="1:12">
      <c r="A2102" s="383" t="s">
        <v>7958</v>
      </c>
      <c r="B2102" s="383">
        <v>1</v>
      </c>
      <c r="C2102" s="383">
        <v>17</v>
      </c>
      <c r="D2102" s="383">
        <v>19</v>
      </c>
      <c r="E2102" s="383">
        <v>6</v>
      </c>
      <c r="F2102" s="383">
        <v>6</v>
      </c>
      <c r="G2102" s="385" t="s">
        <v>156</v>
      </c>
      <c r="H2102" s="385" t="s">
        <v>3885</v>
      </c>
      <c r="I2102" s="385" t="s">
        <v>3880</v>
      </c>
      <c r="J2102" s="389">
        <v>20000000</v>
      </c>
    </row>
    <row r="2103" spans="1:12">
      <c r="A2103" s="383" t="s">
        <v>3738</v>
      </c>
      <c r="B2103" s="383">
        <v>1</v>
      </c>
      <c r="C2103" s="383">
        <v>17</v>
      </c>
      <c r="D2103" s="383">
        <v>19</v>
      </c>
      <c r="E2103" s="383">
        <v>9</v>
      </c>
      <c r="F2103" s="383" t="s">
        <v>8031</v>
      </c>
      <c r="G2103" s="384" t="s">
        <v>906</v>
      </c>
      <c r="H2103" s="385"/>
      <c r="I2103" s="386"/>
      <c r="J2103" s="387">
        <f>SUM(J2104)</f>
        <v>11250000</v>
      </c>
      <c r="L2103" s="413">
        <f>J2103</f>
        <v>11250000</v>
      </c>
    </row>
    <row r="2104" spans="1:12">
      <c r="A2104" s="383" t="s">
        <v>3886</v>
      </c>
      <c r="B2104" s="383">
        <v>1</v>
      </c>
      <c r="C2104" s="383">
        <v>17</v>
      </c>
      <c r="D2104" s="383">
        <v>19</v>
      </c>
      <c r="E2104" s="383">
        <v>9</v>
      </c>
      <c r="F2104" s="383">
        <v>12</v>
      </c>
      <c r="G2104" s="385" t="s">
        <v>3887</v>
      </c>
      <c r="H2104" s="385" t="s">
        <v>3888</v>
      </c>
      <c r="I2104" s="385" t="s">
        <v>3731</v>
      </c>
      <c r="J2104" s="389">
        <v>11250000</v>
      </c>
    </row>
    <row r="2105" spans="1:12">
      <c r="A2105" s="383" t="s">
        <v>3741</v>
      </c>
      <c r="B2105" s="383">
        <v>1</v>
      </c>
      <c r="C2105" s="383">
        <v>17</v>
      </c>
      <c r="D2105" s="383">
        <v>19</v>
      </c>
      <c r="E2105" s="383">
        <v>10</v>
      </c>
      <c r="F2105" s="383" t="s">
        <v>8031</v>
      </c>
      <c r="G2105" s="384" t="s">
        <v>912</v>
      </c>
      <c r="H2105" s="385"/>
      <c r="I2105" s="386"/>
      <c r="J2105" s="387">
        <f>SUM(J2106)</f>
        <v>104725000</v>
      </c>
      <c r="L2105" s="413">
        <f>J2105</f>
        <v>104725000</v>
      </c>
    </row>
    <row r="2106" spans="1:12">
      <c r="A2106" s="383" t="s">
        <v>3742</v>
      </c>
      <c r="B2106" s="383">
        <v>1</v>
      </c>
      <c r="C2106" s="383">
        <v>17</v>
      </c>
      <c r="D2106" s="383">
        <v>19</v>
      </c>
      <c r="E2106" s="383">
        <v>10</v>
      </c>
      <c r="F2106" s="383">
        <v>1</v>
      </c>
      <c r="G2106" s="385" t="s">
        <v>914</v>
      </c>
      <c r="H2106" s="385" t="s">
        <v>3889</v>
      </c>
      <c r="I2106" s="385" t="s">
        <v>953</v>
      </c>
      <c r="J2106" s="389">
        <v>104725000</v>
      </c>
    </row>
    <row r="2107" spans="1:12">
      <c r="A2107" s="383" t="s">
        <v>3890</v>
      </c>
      <c r="B2107" s="383">
        <v>1</v>
      </c>
      <c r="C2107" s="383">
        <v>17</v>
      </c>
      <c r="D2107" s="383">
        <v>19</v>
      </c>
      <c r="E2107" s="383">
        <v>15</v>
      </c>
      <c r="F2107" s="383">
        <v>5</v>
      </c>
      <c r="G2107" s="384" t="s">
        <v>3891</v>
      </c>
      <c r="H2107" s="385"/>
      <c r="I2107" s="386"/>
      <c r="J2107" s="387">
        <f>SUM(J2108:J2116)</f>
        <v>1400184000</v>
      </c>
      <c r="L2107" s="413">
        <f>J2107</f>
        <v>1400184000</v>
      </c>
    </row>
    <row r="2108" spans="1:12">
      <c r="A2108" s="383" t="s">
        <v>3892</v>
      </c>
      <c r="B2108" s="383">
        <v>1</v>
      </c>
      <c r="C2108" s="383">
        <v>17</v>
      </c>
      <c r="D2108" s="383">
        <v>19</v>
      </c>
      <c r="E2108" s="383">
        <v>15</v>
      </c>
      <c r="F2108" s="383">
        <v>1</v>
      </c>
      <c r="G2108" s="385" t="s">
        <v>3893</v>
      </c>
      <c r="H2108" s="385" t="s">
        <v>3894</v>
      </c>
      <c r="I2108" s="385" t="s">
        <v>3895</v>
      </c>
      <c r="J2108" s="389">
        <f>(382294000-50000000)-62500000</f>
        <v>269794000</v>
      </c>
    </row>
    <row r="2109" spans="1:12" ht="33">
      <c r="A2109" s="383" t="s">
        <v>3896</v>
      </c>
      <c r="B2109" s="383">
        <v>1</v>
      </c>
      <c r="C2109" s="383">
        <v>17</v>
      </c>
      <c r="D2109" s="383">
        <v>19</v>
      </c>
      <c r="E2109" s="383">
        <v>15</v>
      </c>
      <c r="F2109" s="383">
        <v>4</v>
      </c>
      <c r="G2109" s="385" t="s">
        <v>3897</v>
      </c>
      <c r="H2109" s="385" t="s">
        <v>3898</v>
      </c>
      <c r="I2109" s="385" t="s">
        <v>3899</v>
      </c>
      <c r="J2109" s="389">
        <v>80265000</v>
      </c>
    </row>
    <row r="2110" spans="1:12" ht="33">
      <c r="A2110" s="383" t="s">
        <v>3900</v>
      </c>
      <c r="B2110" s="383">
        <v>1</v>
      </c>
      <c r="C2110" s="383">
        <v>17</v>
      </c>
      <c r="D2110" s="383">
        <v>19</v>
      </c>
      <c r="E2110" s="383">
        <v>15</v>
      </c>
      <c r="F2110" s="383">
        <v>19</v>
      </c>
      <c r="G2110" s="385" t="s">
        <v>3901</v>
      </c>
      <c r="H2110" s="385" t="s">
        <v>3902</v>
      </c>
      <c r="I2110" s="385" t="s">
        <v>3903</v>
      </c>
      <c r="J2110" s="389">
        <v>320020000</v>
      </c>
    </row>
    <row r="2111" spans="1:12" ht="33">
      <c r="A2111" s="383" t="s">
        <v>3904</v>
      </c>
      <c r="B2111" s="383">
        <v>1</v>
      </c>
      <c r="C2111" s="383">
        <v>17</v>
      </c>
      <c r="D2111" s="383">
        <v>19</v>
      </c>
      <c r="E2111" s="383">
        <v>15</v>
      </c>
      <c r="F2111" s="383">
        <v>25</v>
      </c>
      <c r="G2111" s="385" t="s">
        <v>3905</v>
      </c>
      <c r="H2111" s="385" t="s">
        <v>3906</v>
      </c>
      <c r="I2111" s="385" t="s">
        <v>3168</v>
      </c>
      <c r="J2111" s="389">
        <v>366900000</v>
      </c>
    </row>
    <row r="2112" spans="1:12">
      <c r="A2112" s="383" t="s">
        <v>3907</v>
      </c>
      <c r="B2112" s="383">
        <v>1</v>
      </c>
      <c r="C2112" s="383">
        <v>17</v>
      </c>
      <c r="D2112" s="383">
        <v>19</v>
      </c>
      <c r="E2112" s="383">
        <v>15</v>
      </c>
      <c r="F2112" s="383">
        <v>26</v>
      </c>
      <c r="G2112" s="385" t="s">
        <v>3908</v>
      </c>
      <c r="H2112" s="385" t="s">
        <v>3909</v>
      </c>
      <c r="I2112" s="385" t="s">
        <v>594</v>
      </c>
      <c r="J2112" s="389">
        <f>43940000-750000</f>
        <v>43190000</v>
      </c>
    </row>
    <row r="2113" spans="1:13" ht="33">
      <c r="A2113" s="383" t="s">
        <v>3910</v>
      </c>
      <c r="B2113" s="383">
        <v>1</v>
      </c>
      <c r="C2113" s="383">
        <v>17</v>
      </c>
      <c r="D2113" s="383">
        <v>19</v>
      </c>
      <c r="E2113" s="383">
        <v>15</v>
      </c>
      <c r="F2113" s="383">
        <v>27</v>
      </c>
      <c r="G2113" s="385" t="s">
        <v>3911</v>
      </c>
      <c r="H2113" s="385" t="s">
        <v>3912</v>
      </c>
      <c r="I2113" s="385" t="s">
        <v>594</v>
      </c>
      <c r="J2113" s="389">
        <v>10265000</v>
      </c>
    </row>
    <row r="2114" spans="1:13" ht="49.5">
      <c r="A2114" s="383" t="s">
        <v>3913</v>
      </c>
      <c r="B2114" s="383">
        <v>1</v>
      </c>
      <c r="C2114" s="383">
        <v>17</v>
      </c>
      <c r="D2114" s="383">
        <v>19</v>
      </c>
      <c r="E2114" s="383">
        <v>15</v>
      </c>
      <c r="F2114" s="383">
        <v>28</v>
      </c>
      <c r="G2114" s="385" t="s">
        <v>3914</v>
      </c>
      <c r="H2114" s="385" t="s">
        <v>3915</v>
      </c>
      <c r="I2114" s="385" t="s">
        <v>3916</v>
      </c>
      <c r="J2114" s="389">
        <f>50500000-750000</f>
        <v>49750000</v>
      </c>
    </row>
    <row r="2115" spans="1:13">
      <c r="A2115" s="383" t="s">
        <v>3913</v>
      </c>
      <c r="B2115" s="383">
        <v>1</v>
      </c>
      <c r="C2115" s="383">
        <v>17</v>
      </c>
      <c r="D2115" s="383">
        <v>19</v>
      </c>
      <c r="E2115" s="383">
        <v>15</v>
      </c>
      <c r="F2115" s="383">
        <v>28</v>
      </c>
      <c r="G2115" s="385" t="s">
        <v>3917</v>
      </c>
      <c r="H2115" s="385" t="s">
        <v>3918</v>
      </c>
      <c r="I2115" s="385" t="s">
        <v>2583</v>
      </c>
      <c r="J2115" s="389">
        <v>90000000</v>
      </c>
    </row>
    <row r="2116" spans="1:13">
      <c r="A2116" s="383" t="s">
        <v>7920</v>
      </c>
      <c r="B2116" s="383">
        <v>1</v>
      </c>
      <c r="C2116" s="383">
        <v>17</v>
      </c>
      <c r="D2116" s="383">
        <v>19</v>
      </c>
      <c r="E2116" s="383">
        <v>15</v>
      </c>
      <c r="F2116" s="383">
        <v>29</v>
      </c>
      <c r="G2116" s="385" t="s">
        <v>3919</v>
      </c>
      <c r="H2116" s="385" t="s">
        <v>814</v>
      </c>
      <c r="I2116" s="385" t="s">
        <v>2583</v>
      </c>
      <c r="J2116" s="389">
        <v>170000000</v>
      </c>
    </row>
    <row r="2117" spans="1:13" ht="33">
      <c r="A2117" s="383" t="s">
        <v>3920</v>
      </c>
      <c r="B2117" s="383">
        <v>1</v>
      </c>
      <c r="C2117" s="383">
        <v>17</v>
      </c>
      <c r="D2117" s="383">
        <v>19</v>
      </c>
      <c r="E2117" s="383">
        <v>16</v>
      </c>
      <c r="F2117" s="383">
        <v>6</v>
      </c>
      <c r="G2117" s="384" t="s">
        <v>3921</v>
      </c>
      <c r="H2117" s="385"/>
      <c r="I2117" s="386"/>
      <c r="J2117" s="387">
        <f>SUM(J2118:J2120)</f>
        <v>554674000</v>
      </c>
      <c r="L2117" s="413">
        <f>J2117</f>
        <v>554674000</v>
      </c>
    </row>
    <row r="2118" spans="1:13" ht="49.5">
      <c r="A2118" s="383" t="s">
        <v>3922</v>
      </c>
      <c r="B2118" s="383">
        <v>1</v>
      </c>
      <c r="C2118" s="383">
        <v>17</v>
      </c>
      <c r="D2118" s="383">
        <v>19</v>
      </c>
      <c r="E2118" s="383">
        <v>16</v>
      </c>
      <c r="F2118" s="383">
        <v>2</v>
      </c>
      <c r="G2118" s="385" t="s">
        <v>3923</v>
      </c>
      <c r="H2118" s="385" t="s">
        <v>3924</v>
      </c>
      <c r="I2118" s="385" t="s">
        <v>594</v>
      </c>
      <c r="J2118" s="389">
        <f>(62650000-1400000)-16400000</f>
        <v>44850000</v>
      </c>
    </row>
    <row r="2119" spans="1:13" ht="49.5">
      <c r="A2119" s="383" t="s">
        <v>3925</v>
      </c>
      <c r="B2119" s="383">
        <v>1</v>
      </c>
      <c r="C2119" s="383">
        <v>17</v>
      </c>
      <c r="D2119" s="383">
        <v>19</v>
      </c>
      <c r="E2119" s="383">
        <v>16</v>
      </c>
      <c r="F2119" s="383">
        <v>6</v>
      </c>
      <c r="G2119" s="385" t="s">
        <v>3926</v>
      </c>
      <c r="H2119" s="385" t="s">
        <v>3927</v>
      </c>
      <c r="I2119" s="385" t="s">
        <v>647</v>
      </c>
      <c r="J2119" s="389">
        <f>(526824000-162000000)-(24000000-19000000)</f>
        <v>359824000</v>
      </c>
    </row>
    <row r="2120" spans="1:13">
      <c r="A2120" s="383" t="s">
        <v>7921</v>
      </c>
      <c r="B2120" s="383">
        <v>1</v>
      </c>
      <c r="C2120" s="383">
        <v>17</v>
      </c>
      <c r="D2120" s="383">
        <v>19</v>
      </c>
      <c r="E2120" s="383">
        <v>16</v>
      </c>
      <c r="F2120" s="383">
        <v>7</v>
      </c>
      <c r="G2120" s="385" t="s">
        <v>3928</v>
      </c>
      <c r="H2120" s="385" t="s">
        <v>3929</v>
      </c>
      <c r="I2120" s="404" t="s">
        <v>3316</v>
      </c>
      <c r="J2120" s="389">
        <v>150000000</v>
      </c>
    </row>
    <row r="2121" spans="1:13" ht="33">
      <c r="A2121" s="383" t="s">
        <v>3930</v>
      </c>
      <c r="B2121" s="383">
        <v>1</v>
      </c>
      <c r="C2121" s="383">
        <v>17</v>
      </c>
      <c r="D2121" s="383">
        <v>19</v>
      </c>
      <c r="E2121" s="383">
        <v>19</v>
      </c>
      <c r="F2121" s="383">
        <v>9</v>
      </c>
      <c r="G2121" s="384" t="s">
        <v>3931</v>
      </c>
      <c r="H2121" s="385"/>
      <c r="I2121" s="386"/>
      <c r="J2121" s="387">
        <f>J2122</f>
        <v>11692000</v>
      </c>
      <c r="L2121" s="413">
        <f>J2121</f>
        <v>11692000</v>
      </c>
    </row>
    <row r="2122" spans="1:13" ht="33">
      <c r="A2122" s="383" t="s">
        <v>3932</v>
      </c>
      <c r="B2122" s="383">
        <v>1</v>
      </c>
      <c r="C2122" s="383">
        <v>17</v>
      </c>
      <c r="D2122" s="383">
        <v>19</v>
      </c>
      <c r="E2122" s="383">
        <v>19</v>
      </c>
      <c r="F2122" s="383">
        <v>4</v>
      </c>
      <c r="G2122" s="385" t="s">
        <v>3933</v>
      </c>
      <c r="H2122" s="385" t="s">
        <v>3934</v>
      </c>
      <c r="I2122" s="385" t="s">
        <v>647</v>
      </c>
      <c r="J2122" s="389">
        <v>11692000</v>
      </c>
    </row>
    <row r="2123" spans="1:13">
      <c r="A2123" s="383" t="s">
        <v>3806</v>
      </c>
      <c r="B2123" s="383">
        <v>1</v>
      </c>
      <c r="C2123" s="383">
        <v>17</v>
      </c>
      <c r="D2123" s="383">
        <v>19</v>
      </c>
      <c r="E2123" s="383">
        <v>21</v>
      </c>
      <c r="F2123" s="383">
        <v>1</v>
      </c>
      <c r="G2123" s="384" t="s">
        <v>3807</v>
      </c>
      <c r="H2123" s="385"/>
      <c r="I2123" s="386"/>
      <c r="J2123" s="387">
        <f>J2124</f>
        <v>45954000</v>
      </c>
      <c r="L2123" s="413">
        <f>J2123</f>
        <v>45954000</v>
      </c>
    </row>
    <row r="2124" spans="1:13" ht="49.5">
      <c r="A2124" s="383" t="s">
        <v>3935</v>
      </c>
      <c r="B2124" s="383">
        <v>1</v>
      </c>
      <c r="C2124" s="383">
        <v>17</v>
      </c>
      <c r="D2124" s="383">
        <v>19</v>
      </c>
      <c r="E2124" s="383">
        <v>21</v>
      </c>
      <c r="F2124" s="383">
        <v>1</v>
      </c>
      <c r="G2124" s="385" t="s">
        <v>3936</v>
      </c>
      <c r="H2124" s="385" t="s">
        <v>3937</v>
      </c>
      <c r="I2124" s="385" t="s">
        <v>3938</v>
      </c>
      <c r="J2124" s="389">
        <f>48219000-2265000</f>
        <v>45954000</v>
      </c>
    </row>
    <row r="2125" spans="1:13" s="388" customFormat="1">
      <c r="A2125" s="449" t="s">
        <v>864</v>
      </c>
      <c r="B2125" s="449"/>
      <c r="C2125" s="449"/>
      <c r="D2125" s="449"/>
      <c r="E2125" s="449"/>
      <c r="F2125" s="449"/>
      <c r="G2125" s="449"/>
      <c r="H2125" s="449"/>
      <c r="I2125" s="384"/>
      <c r="J2125" s="387">
        <f>L2125</f>
        <v>12868780000</v>
      </c>
      <c r="L2125" s="413">
        <v>12868780000</v>
      </c>
      <c r="M2125" s="413">
        <f>L2125</f>
        <v>12868780000</v>
      </c>
    </row>
    <row r="2126" spans="1:13" s="388" customFormat="1">
      <c r="A2126" s="406"/>
      <c r="B2126" s="406"/>
      <c r="C2126" s="406"/>
      <c r="D2126" s="406"/>
      <c r="E2126" s="406"/>
      <c r="F2126" s="406"/>
      <c r="G2126" s="407"/>
      <c r="H2126" s="407"/>
      <c r="I2126" s="407"/>
      <c r="J2126" s="408"/>
      <c r="L2126" s="413"/>
    </row>
    <row r="2127" spans="1:13">
      <c r="A2127" s="376" t="s">
        <v>7965</v>
      </c>
      <c r="B2127" s="377"/>
      <c r="C2127" s="377"/>
      <c r="D2127" s="377"/>
      <c r="E2127" s="377"/>
      <c r="F2127" s="377"/>
      <c r="G2127" s="378" t="str">
        <f>VLOOKUP(D2132,Sheet3!$C$2:$D$27,2,0)</f>
        <v>: Kesatuan Bangsa Dan Politik Dalam Negeri</v>
      </c>
      <c r="H2127" s="374"/>
      <c r="I2127" s="374"/>
      <c r="J2127" s="375"/>
      <c r="L2127" s="413"/>
    </row>
    <row r="2128" spans="1:13">
      <c r="A2128" s="376" t="s">
        <v>3</v>
      </c>
      <c r="B2128" s="377"/>
      <c r="C2128" s="377"/>
      <c r="D2128" s="377"/>
      <c r="E2128" s="377"/>
      <c r="F2128" s="377"/>
      <c r="G2128" s="378" t="str">
        <f>VLOOKUP($C2132,Sheet3!$A$2:$B$48,2,0)</f>
        <v>: Sekretariat Daerah</v>
      </c>
      <c r="H2128" s="374"/>
      <c r="I2128" s="374"/>
      <c r="J2128" s="375"/>
      <c r="L2128" s="413"/>
    </row>
    <row r="2129" spans="1:13">
      <c r="L2129" s="413"/>
    </row>
    <row r="2130" spans="1:13" s="375" customFormat="1" ht="33">
      <c r="A2130" s="445" t="s">
        <v>69</v>
      </c>
      <c r="B2130" s="445" t="s">
        <v>7962</v>
      </c>
      <c r="C2130" s="445" t="s">
        <v>83</v>
      </c>
      <c r="D2130" s="445" t="s">
        <v>7963</v>
      </c>
      <c r="E2130" s="445" t="s">
        <v>7964</v>
      </c>
      <c r="F2130" s="445" t="s">
        <v>5508</v>
      </c>
      <c r="G2130" s="380" t="s">
        <v>8115</v>
      </c>
      <c r="H2130" s="380" t="s">
        <v>65</v>
      </c>
      <c r="I2130" s="380" t="s">
        <v>72</v>
      </c>
      <c r="J2130" s="380" t="s">
        <v>7961</v>
      </c>
    </row>
    <row r="2131" spans="1:13" s="411" customFormat="1" ht="12">
      <c r="A2131" s="409">
        <v>1</v>
      </c>
      <c r="B2131" s="409"/>
      <c r="C2131" s="409"/>
      <c r="D2131" s="409"/>
      <c r="E2131" s="409"/>
      <c r="F2131" s="409"/>
      <c r="G2131" s="410">
        <v>2</v>
      </c>
      <c r="H2131" s="409">
        <v>3</v>
      </c>
      <c r="I2131" s="409">
        <v>4</v>
      </c>
      <c r="J2131" s="409">
        <v>5</v>
      </c>
    </row>
    <row r="2132" spans="1:13">
      <c r="A2132" s="383" t="s">
        <v>3758</v>
      </c>
      <c r="B2132" s="383">
        <v>1</v>
      </c>
      <c r="C2132" s="383">
        <v>18</v>
      </c>
      <c r="D2132" s="383">
        <v>19</v>
      </c>
      <c r="E2132" s="383">
        <v>18</v>
      </c>
      <c r="F2132" s="383">
        <v>8</v>
      </c>
      <c r="G2132" s="384" t="s">
        <v>3759</v>
      </c>
      <c r="H2132" s="385"/>
      <c r="I2132" s="386"/>
      <c r="J2132" s="387">
        <f>SUM(J2133:J2137)</f>
        <v>2389748000</v>
      </c>
      <c r="L2132" s="413">
        <f>J2132</f>
        <v>2389748000</v>
      </c>
    </row>
    <row r="2133" spans="1:13" ht="33">
      <c r="A2133" s="383" t="s">
        <v>4010</v>
      </c>
      <c r="B2133" s="383">
        <v>1</v>
      </c>
      <c r="C2133" s="383">
        <v>18</v>
      </c>
      <c r="D2133" s="383">
        <v>19</v>
      </c>
      <c r="E2133" s="383">
        <v>18</v>
      </c>
      <c r="F2133" s="383">
        <v>27</v>
      </c>
      <c r="G2133" s="385" t="s">
        <v>4011</v>
      </c>
      <c r="H2133" s="385" t="s">
        <v>4012</v>
      </c>
      <c r="I2133" s="385" t="s">
        <v>2113</v>
      </c>
      <c r="J2133" s="389">
        <f>1300000000-500000000</f>
        <v>800000000</v>
      </c>
    </row>
    <row r="2134" spans="1:13" ht="66">
      <c r="A2134" s="383" t="s">
        <v>4013</v>
      </c>
      <c r="B2134" s="383">
        <v>1</v>
      </c>
      <c r="C2134" s="383">
        <v>18</v>
      </c>
      <c r="D2134" s="383">
        <v>19</v>
      </c>
      <c r="E2134" s="383">
        <v>18</v>
      </c>
      <c r="F2134" s="383">
        <v>29</v>
      </c>
      <c r="G2134" s="385" t="s">
        <v>4014</v>
      </c>
      <c r="H2134" s="385" t="s">
        <v>4015</v>
      </c>
      <c r="I2134" s="385" t="s">
        <v>4016</v>
      </c>
      <c r="J2134" s="389">
        <f>1067025000-400000000</f>
        <v>667025000</v>
      </c>
    </row>
    <row r="2135" spans="1:13" ht="33">
      <c r="A2135" s="383" t="s">
        <v>4020</v>
      </c>
      <c r="B2135" s="383">
        <v>1</v>
      </c>
      <c r="C2135" s="383">
        <v>18</v>
      </c>
      <c r="D2135" s="383">
        <v>19</v>
      </c>
      <c r="E2135" s="383">
        <v>18</v>
      </c>
      <c r="F2135" s="383">
        <v>56</v>
      </c>
      <c r="G2135" s="385" t="s">
        <v>4021</v>
      </c>
      <c r="H2135" s="385" t="s">
        <v>4022</v>
      </c>
      <c r="I2135" s="385" t="s">
        <v>3997</v>
      </c>
      <c r="J2135" s="389">
        <v>150000000</v>
      </c>
    </row>
    <row r="2136" spans="1:13">
      <c r="A2136" s="383" t="s">
        <v>4023</v>
      </c>
      <c r="B2136" s="383">
        <v>1</v>
      </c>
      <c r="C2136" s="383">
        <v>18</v>
      </c>
      <c r="D2136" s="383">
        <v>19</v>
      </c>
      <c r="E2136" s="383">
        <v>18</v>
      </c>
      <c r="F2136" s="383">
        <v>62</v>
      </c>
      <c r="G2136" s="385" t="s">
        <v>4024</v>
      </c>
      <c r="H2136" s="385" t="s">
        <v>4025</v>
      </c>
      <c r="I2136" s="385" t="s">
        <v>4026</v>
      </c>
      <c r="J2136" s="389">
        <f>426418000-120000000</f>
        <v>306418000</v>
      </c>
    </row>
    <row r="2137" spans="1:13">
      <c r="A2137" s="383" t="s">
        <v>6788</v>
      </c>
      <c r="B2137" s="383">
        <v>1</v>
      </c>
      <c r="C2137" s="383">
        <v>18</v>
      </c>
      <c r="D2137" s="383">
        <v>19</v>
      </c>
      <c r="E2137" s="383">
        <v>18</v>
      </c>
      <c r="F2137" s="383">
        <v>11</v>
      </c>
      <c r="G2137" s="385" t="s">
        <v>4017</v>
      </c>
      <c r="H2137" s="385" t="s">
        <v>4018</v>
      </c>
      <c r="I2137" s="385" t="s">
        <v>4019</v>
      </c>
      <c r="J2137" s="389">
        <f>(963725000-400000000)-100000000+2580000</f>
        <v>466305000</v>
      </c>
    </row>
    <row r="2138" spans="1:13" s="388" customFormat="1">
      <c r="A2138" s="449" t="s">
        <v>864</v>
      </c>
      <c r="B2138" s="449"/>
      <c r="C2138" s="449"/>
      <c r="D2138" s="449"/>
      <c r="E2138" s="449"/>
      <c r="F2138" s="449"/>
      <c r="G2138" s="449"/>
      <c r="H2138" s="449"/>
      <c r="I2138" s="384"/>
      <c r="J2138" s="387">
        <f>L2138</f>
        <v>2389748000</v>
      </c>
      <c r="L2138" s="413">
        <v>2389748000</v>
      </c>
      <c r="M2138" s="413">
        <f>L2138</f>
        <v>2389748000</v>
      </c>
    </row>
    <row r="2139" spans="1:13" s="388" customFormat="1">
      <c r="A2139" s="406"/>
      <c r="B2139" s="406"/>
      <c r="C2139" s="406"/>
      <c r="D2139" s="406"/>
      <c r="E2139" s="406"/>
      <c r="F2139" s="406"/>
      <c r="G2139" s="407"/>
      <c r="H2139" s="407"/>
      <c r="I2139" s="407"/>
      <c r="J2139" s="408"/>
      <c r="L2139" s="413"/>
    </row>
    <row r="2140" spans="1:13">
      <c r="A2140" s="376" t="s">
        <v>7965</v>
      </c>
      <c r="B2140" s="377"/>
      <c r="C2140" s="377"/>
      <c r="D2140" s="377"/>
      <c r="E2140" s="377"/>
      <c r="F2140" s="377"/>
      <c r="G2140" s="378" t="str">
        <f>VLOOKUP(D2145,Sheet3!$C$2:$D$27,2,0)</f>
        <v>: Kesatuan Bangsa Dan Politik Dalam Negeri</v>
      </c>
      <c r="H2140" s="374"/>
      <c r="I2140" s="374"/>
      <c r="J2140" s="375"/>
      <c r="L2140" s="413"/>
    </row>
    <row r="2141" spans="1:13">
      <c r="A2141" s="376" t="s">
        <v>3</v>
      </c>
      <c r="B2141" s="377"/>
      <c r="C2141" s="377"/>
      <c r="D2141" s="377"/>
      <c r="E2141" s="377"/>
      <c r="F2141" s="377"/>
      <c r="G2141" s="378" t="str">
        <f>VLOOKUP($C2145,Sheet3!$A$2:$B$48,2,0)</f>
        <v>: Kelurahan Bontang Kuala</v>
      </c>
      <c r="H2141" s="374"/>
      <c r="I2141" s="374"/>
      <c r="J2141" s="375"/>
      <c r="L2141" s="413"/>
    </row>
    <row r="2142" spans="1:13">
      <c r="L2142" s="413"/>
    </row>
    <row r="2143" spans="1:13" s="375" customFormat="1" ht="33">
      <c r="A2143" s="445" t="s">
        <v>69</v>
      </c>
      <c r="B2143" s="445" t="s">
        <v>7962</v>
      </c>
      <c r="C2143" s="445" t="s">
        <v>83</v>
      </c>
      <c r="D2143" s="445" t="s">
        <v>7963</v>
      </c>
      <c r="E2143" s="445" t="s">
        <v>7964</v>
      </c>
      <c r="F2143" s="445" t="s">
        <v>5508</v>
      </c>
      <c r="G2143" s="380" t="s">
        <v>8115</v>
      </c>
      <c r="H2143" s="380" t="s">
        <v>65</v>
      </c>
      <c r="I2143" s="380" t="s">
        <v>72</v>
      </c>
      <c r="J2143" s="380" t="s">
        <v>7961</v>
      </c>
    </row>
    <row r="2144" spans="1:13" s="411" customFormat="1" ht="12">
      <c r="A2144" s="409">
        <v>1</v>
      </c>
      <c r="B2144" s="409"/>
      <c r="C2144" s="409"/>
      <c r="D2144" s="409"/>
      <c r="E2144" s="409"/>
      <c r="F2144" s="409"/>
      <c r="G2144" s="410">
        <v>2</v>
      </c>
      <c r="H2144" s="409">
        <v>3</v>
      </c>
      <c r="I2144" s="409">
        <v>4</v>
      </c>
      <c r="J2144" s="409">
        <v>5</v>
      </c>
    </row>
    <row r="2145" spans="1:13">
      <c r="A2145" s="383" t="s">
        <v>3890</v>
      </c>
      <c r="B2145" s="383">
        <v>1</v>
      </c>
      <c r="C2145" s="383">
        <v>28</v>
      </c>
      <c r="D2145" s="383">
        <v>19</v>
      </c>
      <c r="E2145" s="383">
        <v>15</v>
      </c>
      <c r="F2145" s="383">
        <v>5</v>
      </c>
      <c r="G2145" s="384" t="s">
        <v>3891</v>
      </c>
      <c r="H2145" s="385"/>
      <c r="I2145" s="386"/>
      <c r="J2145" s="387">
        <f>J2146</f>
        <v>24700000</v>
      </c>
      <c r="L2145" s="413">
        <f>J2145</f>
        <v>24700000</v>
      </c>
    </row>
    <row r="2146" spans="1:13">
      <c r="A2146" s="383" t="s">
        <v>5389</v>
      </c>
      <c r="B2146" s="383">
        <v>1</v>
      </c>
      <c r="C2146" s="383">
        <v>28</v>
      </c>
      <c r="D2146" s="383">
        <v>19</v>
      </c>
      <c r="E2146" s="383">
        <v>15</v>
      </c>
      <c r="F2146" s="383">
        <v>21</v>
      </c>
      <c r="G2146" s="385" t="s">
        <v>5390</v>
      </c>
      <c r="H2146" s="385" t="s">
        <v>5391</v>
      </c>
      <c r="I2146" s="385" t="s">
        <v>5388</v>
      </c>
      <c r="J2146" s="389">
        <v>24700000</v>
      </c>
    </row>
    <row r="2147" spans="1:13" s="388" customFormat="1">
      <c r="A2147" s="449" t="s">
        <v>864</v>
      </c>
      <c r="B2147" s="449"/>
      <c r="C2147" s="449"/>
      <c r="D2147" s="449"/>
      <c r="E2147" s="449"/>
      <c r="F2147" s="449"/>
      <c r="G2147" s="449"/>
      <c r="H2147" s="449"/>
      <c r="I2147" s="384"/>
      <c r="J2147" s="387">
        <f>L2147</f>
        <v>24700000</v>
      </c>
      <c r="L2147" s="413">
        <v>24700000</v>
      </c>
      <c r="M2147" s="413">
        <f>L2147</f>
        <v>24700000</v>
      </c>
    </row>
    <row r="2148" spans="1:13" s="388" customFormat="1">
      <c r="A2148" s="406"/>
      <c r="B2148" s="406"/>
      <c r="C2148" s="406"/>
      <c r="D2148" s="406"/>
      <c r="E2148" s="406"/>
      <c r="F2148" s="406"/>
      <c r="G2148" s="407"/>
      <c r="H2148" s="407"/>
      <c r="I2148" s="407"/>
      <c r="J2148" s="408"/>
      <c r="L2148" s="413"/>
    </row>
    <row r="2149" spans="1:13">
      <c r="A2149" s="376" t="s">
        <v>7965</v>
      </c>
      <c r="B2149" s="377"/>
      <c r="C2149" s="377"/>
      <c r="D2149" s="377"/>
      <c r="E2149" s="377"/>
      <c r="F2149" s="377"/>
      <c r="G2149" s="378" t="str">
        <f>VLOOKUP(D2154,Sheet3!$C$2:$D$27,2,0)</f>
        <v>: Kesatuan Bangsa Dan Politik Dalam Negeri</v>
      </c>
      <c r="H2149" s="374"/>
      <c r="I2149" s="374"/>
      <c r="J2149" s="375"/>
      <c r="L2149" s="413"/>
    </row>
    <row r="2150" spans="1:13">
      <c r="A2150" s="376" t="s">
        <v>3</v>
      </c>
      <c r="B2150" s="377"/>
      <c r="C2150" s="377"/>
      <c r="D2150" s="377"/>
      <c r="E2150" s="377"/>
      <c r="F2150" s="377"/>
      <c r="G2150" s="378" t="str">
        <f>VLOOKUP($C2154,Sheet3!$A$2:$B$48,2,0)</f>
        <v>: Kelurahan Gunung Telihan</v>
      </c>
      <c r="H2150" s="374"/>
      <c r="I2150" s="374"/>
      <c r="J2150" s="375"/>
      <c r="L2150" s="413"/>
    </row>
    <row r="2151" spans="1:13">
      <c r="L2151" s="413"/>
    </row>
    <row r="2152" spans="1:13" s="375" customFormat="1" ht="33">
      <c r="A2152" s="445" t="s">
        <v>69</v>
      </c>
      <c r="B2152" s="445" t="s">
        <v>7962</v>
      </c>
      <c r="C2152" s="445" t="s">
        <v>83</v>
      </c>
      <c r="D2152" s="445" t="s">
        <v>7963</v>
      </c>
      <c r="E2152" s="445" t="s">
        <v>7964</v>
      </c>
      <c r="F2152" s="445" t="s">
        <v>5508</v>
      </c>
      <c r="G2152" s="380" t="s">
        <v>8115</v>
      </c>
      <c r="H2152" s="380" t="s">
        <v>65</v>
      </c>
      <c r="I2152" s="380" t="s">
        <v>72</v>
      </c>
      <c r="J2152" s="380" t="s">
        <v>7961</v>
      </c>
    </row>
    <row r="2153" spans="1:13" s="411" customFormat="1" ht="12">
      <c r="A2153" s="409">
        <v>1</v>
      </c>
      <c r="B2153" s="409"/>
      <c r="C2153" s="409"/>
      <c r="D2153" s="409"/>
      <c r="E2153" s="409"/>
      <c r="F2153" s="409"/>
      <c r="G2153" s="410">
        <v>2</v>
      </c>
      <c r="H2153" s="409">
        <v>3</v>
      </c>
      <c r="I2153" s="409">
        <v>4</v>
      </c>
      <c r="J2153" s="409">
        <v>5</v>
      </c>
    </row>
    <row r="2154" spans="1:13">
      <c r="A2154" s="383" t="s">
        <v>3758</v>
      </c>
      <c r="B2154" s="383">
        <v>1</v>
      </c>
      <c r="C2154" s="383">
        <v>41</v>
      </c>
      <c r="D2154" s="383">
        <v>19</v>
      </c>
      <c r="E2154" s="383">
        <v>18</v>
      </c>
      <c r="F2154" s="383">
        <v>8</v>
      </c>
      <c r="G2154" s="384" t="s">
        <v>3759</v>
      </c>
      <c r="H2154" s="385"/>
      <c r="I2154" s="386"/>
      <c r="J2154" s="387">
        <f>SUM(J2155:J2156)</f>
        <v>20375000</v>
      </c>
      <c r="L2154" s="413">
        <f>J2154</f>
        <v>20375000</v>
      </c>
    </row>
    <row r="2155" spans="1:13">
      <c r="A2155" s="383" t="s">
        <v>3776</v>
      </c>
      <c r="B2155" s="383">
        <v>1</v>
      </c>
      <c r="C2155" s="383">
        <v>41</v>
      </c>
      <c r="D2155" s="383">
        <v>19</v>
      </c>
      <c r="E2155" s="383">
        <v>18</v>
      </c>
      <c r="F2155" s="383">
        <v>26</v>
      </c>
      <c r="G2155" s="385" t="s">
        <v>3777</v>
      </c>
      <c r="H2155" s="385" t="s">
        <v>7491</v>
      </c>
      <c r="I2155" s="385" t="s">
        <v>1755</v>
      </c>
      <c r="J2155" s="389">
        <v>9875000</v>
      </c>
    </row>
    <row r="2156" spans="1:13">
      <c r="A2156" s="383" t="s">
        <v>3780</v>
      </c>
      <c r="B2156" s="383">
        <v>1</v>
      </c>
      <c r="C2156" s="383">
        <v>41</v>
      </c>
      <c r="D2156" s="383">
        <v>19</v>
      </c>
      <c r="E2156" s="383">
        <v>18</v>
      </c>
      <c r="F2156" s="383">
        <v>32</v>
      </c>
      <c r="G2156" s="385" t="s">
        <v>3781</v>
      </c>
      <c r="H2156" s="385" t="s">
        <v>7492</v>
      </c>
      <c r="I2156" s="385" t="s">
        <v>1755</v>
      </c>
      <c r="J2156" s="389">
        <v>10500000</v>
      </c>
    </row>
    <row r="2157" spans="1:13" s="388" customFormat="1">
      <c r="A2157" s="449" t="s">
        <v>864</v>
      </c>
      <c r="B2157" s="449"/>
      <c r="C2157" s="449"/>
      <c r="D2157" s="449"/>
      <c r="E2157" s="449"/>
      <c r="F2157" s="449"/>
      <c r="G2157" s="449"/>
      <c r="H2157" s="449"/>
      <c r="I2157" s="384"/>
      <c r="J2157" s="387">
        <f>L2157</f>
        <v>20375000</v>
      </c>
      <c r="L2157" s="413">
        <v>20375000</v>
      </c>
      <c r="M2157" s="413">
        <f>L2157</f>
        <v>20375000</v>
      </c>
    </row>
    <row r="2158" spans="1:13" s="388" customFormat="1">
      <c r="A2158" s="406"/>
      <c r="B2158" s="406"/>
      <c r="C2158" s="406"/>
      <c r="D2158" s="406"/>
      <c r="E2158" s="406"/>
      <c r="F2158" s="406"/>
      <c r="G2158" s="407"/>
      <c r="H2158" s="407"/>
      <c r="I2158" s="407"/>
      <c r="J2158" s="408"/>
      <c r="L2158" s="413"/>
    </row>
    <row r="2159" spans="1:13">
      <c r="A2159" s="376" t="s">
        <v>7965</v>
      </c>
      <c r="B2159" s="377"/>
      <c r="C2159" s="377"/>
      <c r="D2159" s="377"/>
      <c r="E2159" s="377"/>
      <c r="F2159" s="377"/>
      <c r="G2159" s="378" t="str">
        <f>VLOOKUP(D2164,Sheet3!$C$2:$D$27,2,0)</f>
        <v>: Kesatuan Bangsa Dan Politik Dalam Negeri</v>
      </c>
      <c r="H2159" s="374"/>
      <c r="I2159" s="374"/>
      <c r="J2159" s="375"/>
      <c r="L2159" s="413"/>
    </row>
    <row r="2160" spans="1:13">
      <c r="A2160" s="376" t="s">
        <v>3</v>
      </c>
      <c r="B2160" s="377"/>
      <c r="C2160" s="377"/>
      <c r="D2160" s="377"/>
      <c r="E2160" s="377"/>
      <c r="F2160" s="377"/>
      <c r="G2160" s="378" t="str">
        <f>VLOOKUP($C2164,Sheet3!$A$2:$B$48,2,0)</f>
        <v>: Badan Penanggulangan Bencana Daerah</v>
      </c>
      <c r="H2160" s="374"/>
      <c r="I2160" s="374"/>
      <c r="J2160" s="375"/>
      <c r="L2160" s="413"/>
    </row>
    <row r="2161" spans="1:13">
      <c r="L2161" s="413"/>
    </row>
    <row r="2162" spans="1:13" s="375" customFormat="1" ht="33">
      <c r="A2162" s="445" t="s">
        <v>69</v>
      </c>
      <c r="B2162" s="445" t="s">
        <v>7962</v>
      </c>
      <c r="C2162" s="445" t="s">
        <v>83</v>
      </c>
      <c r="D2162" s="445" t="s">
        <v>7963</v>
      </c>
      <c r="E2162" s="445" t="s">
        <v>7964</v>
      </c>
      <c r="F2162" s="445" t="s">
        <v>5508</v>
      </c>
      <c r="G2162" s="380" t="s">
        <v>8115</v>
      </c>
      <c r="H2162" s="380" t="s">
        <v>65</v>
      </c>
      <c r="I2162" s="380" t="s">
        <v>72</v>
      </c>
      <c r="J2162" s="380" t="s">
        <v>7961</v>
      </c>
    </row>
    <row r="2163" spans="1:13" s="411" customFormat="1" ht="12">
      <c r="A2163" s="409">
        <v>1</v>
      </c>
      <c r="B2163" s="409"/>
      <c r="C2163" s="409"/>
      <c r="D2163" s="409"/>
      <c r="E2163" s="409"/>
      <c r="F2163" s="409"/>
      <c r="G2163" s="410">
        <v>2</v>
      </c>
      <c r="H2163" s="409">
        <v>3</v>
      </c>
      <c r="I2163" s="409">
        <v>4</v>
      </c>
      <c r="J2163" s="409">
        <v>5</v>
      </c>
    </row>
    <row r="2164" spans="1:13" ht="33">
      <c r="A2164" s="383" t="s">
        <v>6708</v>
      </c>
      <c r="B2164" s="383">
        <v>1</v>
      </c>
      <c r="C2164" s="383">
        <v>47</v>
      </c>
      <c r="D2164" s="383">
        <v>19</v>
      </c>
      <c r="E2164" s="383">
        <v>22</v>
      </c>
      <c r="F2164" s="383">
        <v>2</v>
      </c>
      <c r="G2164" s="384" t="s">
        <v>6709</v>
      </c>
      <c r="H2164" s="385"/>
      <c r="I2164" s="386"/>
      <c r="J2164" s="387">
        <f>J2165</f>
        <v>439905000</v>
      </c>
      <c r="L2164" s="413">
        <f>J2164</f>
        <v>439905000</v>
      </c>
    </row>
    <row r="2165" spans="1:13">
      <c r="A2165" s="383" t="s">
        <v>6710</v>
      </c>
      <c r="B2165" s="383">
        <v>1</v>
      </c>
      <c r="C2165" s="383">
        <v>47</v>
      </c>
      <c r="D2165" s="383">
        <v>19</v>
      </c>
      <c r="E2165" s="383">
        <v>22</v>
      </c>
      <c r="F2165" s="383">
        <v>7</v>
      </c>
      <c r="G2165" s="385" t="s">
        <v>6711</v>
      </c>
      <c r="H2165" s="385" t="s">
        <v>6712</v>
      </c>
      <c r="I2165" s="385" t="s">
        <v>6713</v>
      </c>
      <c r="J2165" s="389">
        <v>439905000</v>
      </c>
    </row>
    <row r="2166" spans="1:13" s="388" customFormat="1">
      <c r="A2166" s="449" t="s">
        <v>864</v>
      </c>
      <c r="B2166" s="449"/>
      <c r="C2166" s="449"/>
      <c r="D2166" s="449"/>
      <c r="E2166" s="449"/>
      <c r="F2166" s="449"/>
      <c r="G2166" s="449"/>
      <c r="H2166" s="449"/>
      <c r="I2166" s="384"/>
      <c r="J2166" s="387">
        <f>L2166</f>
        <v>439905000</v>
      </c>
      <c r="L2166" s="413">
        <v>439905000</v>
      </c>
      <c r="M2166" s="413">
        <f>L2166</f>
        <v>439905000</v>
      </c>
    </row>
    <row r="2167" spans="1:13" s="388" customFormat="1">
      <c r="A2167" s="406"/>
      <c r="B2167" s="406"/>
      <c r="C2167" s="406"/>
      <c r="D2167" s="406"/>
      <c r="E2167" s="406"/>
      <c r="F2167" s="406"/>
      <c r="G2167" s="407"/>
      <c r="H2167" s="407"/>
      <c r="I2167" s="407"/>
      <c r="J2167" s="408"/>
      <c r="L2167" s="413"/>
    </row>
    <row r="2168" spans="1:13">
      <c r="A2168" s="376" t="s">
        <v>7965</v>
      </c>
      <c r="B2168" s="377"/>
      <c r="C2168" s="377"/>
      <c r="D2168" s="377"/>
      <c r="E2168" s="377"/>
      <c r="F2168" s="377"/>
      <c r="G2168" s="378" t="str">
        <f>VLOOKUP(D2173,Sheet3!$C$2:$D$27,2,0)</f>
        <v>: Otonomi Daerah, Pemerintahan Umum,  Administrasi Keuangan Daerah, Peraangkat Daerah, Kepegawaian Dan Persandian</v>
      </c>
      <c r="H2168" s="374"/>
      <c r="I2168" s="374"/>
      <c r="J2168" s="375"/>
      <c r="L2168" s="413"/>
    </row>
    <row r="2169" spans="1:13">
      <c r="A2169" s="376" t="s">
        <v>3</v>
      </c>
      <c r="B2169" s="377"/>
      <c r="C2169" s="377"/>
      <c r="D2169" s="377"/>
      <c r="E2169" s="377"/>
      <c r="F2169" s="377"/>
      <c r="G2169" s="378" t="str">
        <f>VLOOKUP($C2173,Sheet3!$A$2:$B$48,2,0)</f>
        <v>: Dinas Perhubungan Komunikasi dan Informatika</v>
      </c>
      <c r="H2169" s="374"/>
      <c r="I2169" s="374"/>
      <c r="J2169" s="375"/>
      <c r="L2169" s="413"/>
    </row>
    <row r="2170" spans="1:13">
      <c r="L2170" s="413"/>
    </row>
    <row r="2171" spans="1:13" s="375" customFormat="1" ht="33">
      <c r="A2171" s="445" t="s">
        <v>69</v>
      </c>
      <c r="B2171" s="445" t="s">
        <v>7962</v>
      </c>
      <c r="C2171" s="445" t="s">
        <v>83</v>
      </c>
      <c r="D2171" s="445" t="s">
        <v>7963</v>
      </c>
      <c r="E2171" s="445" t="s">
        <v>7964</v>
      </c>
      <c r="F2171" s="445" t="s">
        <v>5508</v>
      </c>
      <c r="G2171" s="380" t="s">
        <v>8115</v>
      </c>
      <c r="H2171" s="380" t="s">
        <v>65</v>
      </c>
      <c r="I2171" s="380" t="s">
        <v>72</v>
      </c>
      <c r="J2171" s="380" t="s">
        <v>7961</v>
      </c>
    </row>
    <row r="2172" spans="1:13" s="411" customFormat="1" ht="12">
      <c r="A2172" s="409">
        <v>1</v>
      </c>
      <c r="B2172" s="409"/>
      <c r="C2172" s="409"/>
      <c r="D2172" s="409"/>
      <c r="E2172" s="409"/>
      <c r="F2172" s="409"/>
      <c r="G2172" s="410">
        <v>2</v>
      </c>
      <c r="H2172" s="409">
        <v>3</v>
      </c>
      <c r="I2172" s="409">
        <v>4</v>
      </c>
      <c r="J2172" s="409">
        <v>5</v>
      </c>
    </row>
    <row r="2173" spans="1:13" ht="33">
      <c r="A2173" s="383" t="s">
        <v>2145</v>
      </c>
      <c r="B2173" s="383">
        <v>1</v>
      </c>
      <c r="C2173" s="383">
        <v>7</v>
      </c>
      <c r="D2173" s="383">
        <v>20</v>
      </c>
      <c r="E2173" s="383">
        <v>31</v>
      </c>
      <c r="F2173" s="383">
        <v>1</v>
      </c>
      <c r="G2173" s="384" t="s">
        <v>2146</v>
      </c>
      <c r="H2173" s="385"/>
      <c r="I2173" s="386"/>
      <c r="J2173" s="387">
        <f>J2174</f>
        <v>46550000</v>
      </c>
      <c r="L2173" s="413">
        <f>J2173</f>
        <v>46550000</v>
      </c>
    </row>
    <row r="2174" spans="1:13" ht="33">
      <c r="A2174" s="383" t="s">
        <v>2147</v>
      </c>
      <c r="B2174" s="383">
        <v>1</v>
      </c>
      <c r="C2174" s="383">
        <v>7</v>
      </c>
      <c r="D2174" s="383">
        <v>20</v>
      </c>
      <c r="E2174" s="383">
        <v>31</v>
      </c>
      <c r="F2174" s="383">
        <v>3</v>
      </c>
      <c r="G2174" s="385" t="s">
        <v>2148</v>
      </c>
      <c r="H2174" s="385" t="s">
        <v>2148</v>
      </c>
      <c r="I2174" s="385" t="s">
        <v>2149</v>
      </c>
      <c r="J2174" s="389">
        <v>46550000</v>
      </c>
    </row>
    <row r="2175" spans="1:13" s="388" customFormat="1">
      <c r="A2175" s="449" t="s">
        <v>864</v>
      </c>
      <c r="B2175" s="449"/>
      <c r="C2175" s="449"/>
      <c r="D2175" s="449"/>
      <c r="E2175" s="449"/>
      <c r="F2175" s="449"/>
      <c r="G2175" s="449"/>
      <c r="H2175" s="449"/>
      <c r="I2175" s="384"/>
      <c r="J2175" s="387">
        <f>L2175</f>
        <v>46550000</v>
      </c>
      <c r="L2175" s="413">
        <v>46550000</v>
      </c>
      <c r="M2175" s="413">
        <f>L2175</f>
        <v>46550000</v>
      </c>
    </row>
    <row r="2176" spans="1:13" s="388" customFormat="1">
      <c r="A2176" s="406"/>
      <c r="B2176" s="406"/>
      <c r="C2176" s="406"/>
      <c r="D2176" s="406"/>
      <c r="E2176" s="406"/>
      <c r="F2176" s="406"/>
      <c r="G2176" s="407"/>
      <c r="H2176" s="407"/>
      <c r="I2176" s="407"/>
      <c r="J2176" s="408"/>
      <c r="L2176" s="413"/>
    </row>
    <row r="2177" spans="1:13">
      <c r="A2177" s="376" t="s">
        <v>7965</v>
      </c>
      <c r="B2177" s="377"/>
      <c r="C2177" s="377"/>
      <c r="D2177" s="377"/>
      <c r="E2177" s="377"/>
      <c r="F2177" s="377"/>
      <c r="G2177" s="378" t="str">
        <f>VLOOKUP(D2182,Sheet3!$C$2:$D$27,2,0)</f>
        <v>: Otonomi Daerah, Pemerintahan Umum,  Administrasi Keuangan Daerah, Peraangkat Daerah, Kepegawaian Dan Persandian</v>
      </c>
      <c r="H2177" s="374"/>
      <c r="I2177" s="374"/>
      <c r="J2177" s="375"/>
      <c r="L2177" s="413"/>
    </row>
    <row r="2178" spans="1:13">
      <c r="A2178" s="376" t="s">
        <v>3</v>
      </c>
      <c r="B2178" s="377"/>
      <c r="C2178" s="377"/>
      <c r="D2178" s="377"/>
      <c r="E2178" s="377"/>
      <c r="F2178" s="377"/>
      <c r="G2178" s="378" t="str">
        <f>VLOOKUP($C2182,Sheet3!$A$2:$B$48,2,0)</f>
        <v>: Badan Kesatuan Bangsa</v>
      </c>
      <c r="H2178" s="374"/>
      <c r="I2178" s="374"/>
      <c r="J2178" s="375"/>
      <c r="L2178" s="413"/>
    </row>
    <row r="2179" spans="1:13">
      <c r="L2179" s="413"/>
    </row>
    <row r="2180" spans="1:13" s="375" customFormat="1" ht="33">
      <c r="A2180" s="445" t="s">
        <v>69</v>
      </c>
      <c r="B2180" s="445" t="s">
        <v>7962</v>
      </c>
      <c r="C2180" s="445" t="s">
        <v>83</v>
      </c>
      <c r="D2180" s="445" t="s">
        <v>7963</v>
      </c>
      <c r="E2180" s="445" t="s">
        <v>7964</v>
      </c>
      <c r="F2180" s="445" t="s">
        <v>5508</v>
      </c>
      <c r="G2180" s="380" t="s">
        <v>8115</v>
      </c>
      <c r="H2180" s="380" t="s">
        <v>65</v>
      </c>
      <c r="I2180" s="380" t="s">
        <v>72</v>
      </c>
      <c r="J2180" s="380" t="s">
        <v>7961</v>
      </c>
    </row>
    <row r="2181" spans="1:13" s="411" customFormat="1" ht="12">
      <c r="A2181" s="409">
        <v>1</v>
      </c>
      <c r="B2181" s="409"/>
      <c r="C2181" s="409"/>
      <c r="D2181" s="409"/>
      <c r="E2181" s="409"/>
      <c r="F2181" s="409"/>
      <c r="G2181" s="410">
        <v>2</v>
      </c>
      <c r="H2181" s="409">
        <v>3</v>
      </c>
      <c r="I2181" s="409">
        <v>4</v>
      </c>
      <c r="J2181" s="409">
        <v>5</v>
      </c>
    </row>
    <row r="2182" spans="1:13">
      <c r="A2182" s="383" t="s">
        <v>3831</v>
      </c>
      <c r="B2182" s="383">
        <v>1</v>
      </c>
      <c r="C2182" s="383">
        <v>16</v>
      </c>
      <c r="D2182" s="383">
        <v>20</v>
      </c>
      <c r="E2182" s="383">
        <v>40</v>
      </c>
      <c r="F2182" s="383" t="s">
        <v>8031</v>
      </c>
      <c r="G2182" s="384" t="s">
        <v>3832</v>
      </c>
      <c r="H2182" s="385"/>
      <c r="I2182" s="386"/>
      <c r="J2182" s="387">
        <f>J2183</f>
        <v>538515000</v>
      </c>
      <c r="L2182" s="413">
        <f>J2182</f>
        <v>538515000</v>
      </c>
    </row>
    <row r="2183" spans="1:13" ht="66">
      <c r="A2183" s="383" t="s">
        <v>3833</v>
      </c>
      <c r="B2183" s="383">
        <v>1</v>
      </c>
      <c r="C2183" s="383">
        <v>16</v>
      </c>
      <c r="D2183" s="383">
        <v>20</v>
      </c>
      <c r="E2183" s="383">
        <v>40</v>
      </c>
      <c r="F2183" s="383">
        <v>1</v>
      </c>
      <c r="G2183" s="385" t="s">
        <v>3834</v>
      </c>
      <c r="H2183" s="385" t="s">
        <v>3835</v>
      </c>
      <c r="I2183" s="385" t="s">
        <v>3836</v>
      </c>
      <c r="J2183" s="389">
        <v>538515000</v>
      </c>
    </row>
    <row r="2184" spans="1:13" s="388" customFormat="1">
      <c r="A2184" s="449" t="s">
        <v>864</v>
      </c>
      <c r="B2184" s="449"/>
      <c r="C2184" s="449"/>
      <c r="D2184" s="449"/>
      <c r="E2184" s="449"/>
      <c r="F2184" s="449"/>
      <c r="G2184" s="449"/>
      <c r="H2184" s="449"/>
      <c r="I2184" s="384"/>
      <c r="J2184" s="387">
        <f>L2184</f>
        <v>538515000</v>
      </c>
      <c r="L2184" s="413">
        <v>538515000</v>
      </c>
      <c r="M2184" s="413">
        <f>L2184</f>
        <v>538515000</v>
      </c>
    </row>
    <row r="2185" spans="1:13" s="388" customFormat="1">
      <c r="A2185" s="406"/>
      <c r="B2185" s="406"/>
      <c r="C2185" s="406"/>
      <c r="D2185" s="406"/>
      <c r="E2185" s="406"/>
      <c r="F2185" s="406"/>
      <c r="G2185" s="407"/>
      <c r="H2185" s="407"/>
      <c r="I2185" s="407"/>
      <c r="J2185" s="408"/>
      <c r="L2185" s="413"/>
    </row>
    <row r="2186" spans="1:13">
      <c r="A2186" s="376" t="s">
        <v>7965</v>
      </c>
      <c r="B2186" s="377"/>
      <c r="C2186" s="377"/>
      <c r="D2186" s="377"/>
      <c r="E2186" s="377"/>
      <c r="F2186" s="377"/>
      <c r="G2186" s="378" t="str">
        <f>VLOOKUP(D2191,Sheet3!$C$2:$D$27,2,0)</f>
        <v>: Otonomi Daerah, Pemerintahan Umum,  Administrasi Keuangan Daerah, Peraangkat Daerah, Kepegawaian Dan Persandian</v>
      </c>
      <c r="H2186" s="374"/>
      <c r="I2186" s="374"/>
      <c r="J2186" s="375"/>
      <c r="L2186" s="413"/>
    </row>
    <row r="2187" spans="1:13">
      <c r="A2187" s="376" t="s">
        <v>3</v>
      </c>
      <c r="B2187" s="377"/>
      <c r="C2187" s="377"/>
      <c r="D2187" s="377"/>
      <c r="E2187" s="377"/>
      <c r="F2187" s="377"/>
      <c r="G2187" s="378" t="str">
        <f>VLOOKUP($C2191,Sheet3!$A$2:$B$48,2,0)</f>
        <v>: Sekretariat Daerah</v>
      </c>
      <c r="H2187" s="374"/>
      <c r="I2187" s="374"/>
      <c r="J2187" s="375"/>
      <c r="L2187" s="413"/>
    </row>
    <row r="2188" spans="1:13">
      <c r="L2188" s="413"/>
    </row>
    <row r="2189" spans="1:13" s="375" customFormat="1" ht="33">
      <c r="A2189" s="445" t="s">
        <v>69</v>
      </c>
      <c r="B2189" s="445" t="s">
        <v>7962</v>
      </c>
      <c r="C2189" s="445" t="s">
        <v>83</v>
      </c>
      <c r="D2189" s="445" t="s">
        <v>7963</v>
      </c>
      <c r="E2189" s="445" t="s">
        <v>7964</v>
      </c>
      <c r="F2189" s="445" t="s">
        <v>5508</v>
      </c>
      <c r="G2189" s="380" t="s">
        <v>8115</v>
      </c>
      <c r="H2189" s="380" t="s">
        <v>65</v>
      </c>
      <c r="I2189" s="380" t="s">
        <v>72</v>
      </c>
      <c r="J2189" s="380" t="s">
        <v>7961</v>
      </c>
    </row>
    <row r="2190" spans="1:13" s="411" customFormat="1" ht="12">
      <c r="A2190" s="409">
        <v>1</v>
      </c>
      <c r="B2190" s="409"/>
      <c r="C2190" s="409"/>
      <c r="D2190" s="409"/>
      <c r="E2190" s="409"/>
      <c r="F2190" s="409"/>
      <c r="G2190" s="410">
        <v>2</v>
      </c>
      <c r="H2190" s="409">
        <v>3</v>
      </c>
      <c r="I2190" s="409">
        <v>4</v>
      </c>
      <c r="J2190" s="409">
        <v>5</v>
      </c>
    </row>
    <row r="2191" spans="1:13">
      <c r="A2191" s="383" t="s">
        <v>4027</v>
      </c>
      <c r="B2191" s="383">
        <v>1</v>
      </c>
      <c r="C2191" s="383">
        <v>18</v>
      </c>
      <c r="D2191" s="383">
        <v>20</v>
      </c>
      <c r="E2191" s="383">
        <v>1</v>
      </c>
      <c r="F2191" s="383" t="s">
        <v>8031</v>
      </c>
      <c r="G2191" s="384" t="s">
        <v>79</v>
      </c>
      <c r="H2191" s="385"/>
      <c r="I2191" s="386"/>
      <c r="J2191" s="387">
        <f>SUM(J2192:J2206)</f>
        <v>39785394000</v>
      </c>
      <c r="L2191" s="413">
        <f>J2191</f>
        <v>39785394000</v>
      </c>
    </row>
    <row r="2192" spans="1:13">
      <c r="A2192" s="383" t="s">
        <v>4028</v>
      </c>
      <c r="B2192" s="383">
        <v>1</v>
      </c>
      <c r="C2192" s="383">
        <v>18</v>
      </c>
      <c r="D2192" s="383">
        <v>20</v>
      </c>
      <c r="E2192" s="383">
        <v>1</v>
      </c>
      <c r="F2192" s="383">
        <v>1</v>
      </c>
      <c r="G2192" s="385" t="s">
        <v>81</v>
      </c>
      <c r="H2192" s="385" t="s">
        <v>8001</v>
      </c>
      <c r="I2192" s="385" t="s">
        <v>872</v>
      </c>
      <c r="J2192" s="389">
        <v>33247000</v>
      </c>
    </row>
    <row r="2193" spans="1:12">
      <c r="A2193" s="383" t="s">
        <v>4029</v>
      </c>
      <c r="B2193" s="383">
        <v>1</v>
      </c>
      <c r="C2193" s="383">
        <v>18</v>
      </c>
      <c r="D2193" s="383">
        <v>20</v>
      </c>
      <c r="E2193" s="383">
        <v>1</v>
      </c>
      <c r="F2193" s="383">
        <v>2</v>
      </c>
      <c r="G2193" s="385" t="s">
        <v>86</v>
      </c>
      <c r="H2193" s="385" t="s">
        <v>8002</v>
      </c>
      <c r="I2193" s="385" t="s">
        <v>872</v>
      </c>
      <c r="J2193" s="389">
        <v>6123535000</v>
      </c>
    </row>
    <row r="2194" spans="1:12" ht="33">
      <c r="A2194" s="383" t="s">
        <v>4030</v>
      </c>
      <c r="B2194" s="383">
        <v>1</v>
      </c>
      <c r="C2194" s="383">
        <v>18</v>
      </c>
      <c r="D2194" s="383">
        <v>20</v>
      </c>
      <c r="E2194" s="383">
        <v>1</v>
      </c>
      <c r="F2194" s="383">
        <v>6</v>
      </c>
      <c r="G2194" s="385" t="s">
        <v>90</v>
      </c>
      <c r="H2194" s="385" t="s">
        <v>4031</v>
      </c>
      <c r="I2194" s="385" t="s">
        <v>872</v>
      </c>
      <c r="J2194" s="389">
        <v>335160000</v>
      </c>
    </row>
    <row r="2195" spans="1:12">
      <c r="A2195" s="383" t="s">
        <v>4032</v>
      </c>
      <c r="B2195" s="383">
        <v>1</v>
      </c>
      <c r="C2195" s="383">
        <v>18</v>
      </c>
      <c r="D2195" s="383">
        <v>20</v>
      </c>
      <c r="E2195" s="383">
        <v>1</v>
      </c>
      <c r="F2195" s="383">
        <v>8</v>
      </c>
      <c r="G2195" s="385" t="s">
        <v>2398</v>
      </c>
      <c r="H2195" s="385" t="s">
        <v>4033</v>
      </c>
      <c r="I2195" s="385" t="s">
        <v>872</v>
      </c>
      <c r="J2195" s="389">
        <v>6769722000</v>
      </c>
    </row>
    <row r="2196" spans="1:12">
      <c r="A2196" s="383" t="s">
        <v>4034</v>
      </c>
      <c r="B2196" s="383">
        <v>1</v>
      </c>
      <c r="C2196" s="383">
        <v>18</v>
      </c>
      <c r="D2196" s="383">
        <v>20</v>
      </c>
      <c r="E2196" s="383">
        <v>1</v>
      </c>
      <c r="F2196" s="383">
        <v>10</v>
      </c>
      <c r="G2196" s="385" t="s">
        <v>94</v>
      </c>
      <c r="H2196" s="385" t="s">
        <v>7422</v>
      </c>
      <c r="I2196" s="385" t="s">
        <v>872</v>
      </c>
      <c r="J2196" s="389">
        <f>1767682000-1000000000</f>
        <v>767682000</v>
      </c>
    </row>
    <row r="2197" spans="1:12">
      <c r="A2197" s="383" t="s">
        <v>4035</v>
      </c>
      <c r="B2197" s="383">
        <v>1</v>
      </c>
      <c r="C2197" s="383">
        <v>18</v>
      </c>
      <c r="D2197" s="383">
        <v>20</v>
      </c>
      <c r="E2197" s="383">
        <v>1</v>
      </c>
      <c r="F2197" s="383">
        <v>11</v>
      </c>
      <c r="G2197" s="385" t="s">
        <v>97</v>
      </c>
      <c r="H2197" s="385" t="s">
        <v>4036</v>
      </c>
      <c r="I2197" s="385" t="s">
        <v>872</v>
      </c>
      <c r="J2197" s="389">
        <v>580680000</v>
      </c>
    </row>
    <row r="2198" spans="1:12" ht="33">
      <c r="A2198" s="383" t="s">
        <v>4037</v>
      </c>
      <c r="B2198" s="383">
        <v>1</v>
      </c>
      <c r="C2198" s="383">
        <v>18</v>
      </c>
      <c r="D2198" s="383">
        <v>20</v>
      </c>
      <c r="E2198" s="383">
        <v>1</v>
      </c>
      <c r="F2198" s="383">
        <v>12</v>
      </c>
      <c r="G2198" s="385" t="s">
        <v>100</v>
      </c>
      <c r="H2198" s="385" t="s">
        <v>4038</v>
      </c>
      <c r="I2198" s="385" t="s">
        <v>872</v>
      </c>
      <c r="J2198" s="389">
        <v>201560000</v>
      </c>
    </row>
    <row r="2199" spans="1:12">
      <c r="A2199" s="383" t="s">
        <v>4039</v>
      </c>
      <c r="B2199" s="383">
        <v>1</v>
      </c>
      <c r="C2199" s="383">
        <v>18</v>
      </c>
      <c r="D2199" s="383">
        <v>20</v>
      </c>
      <c r="E2199" s="383">
        <v>1</v>
      </c>
      <c r="F2199" s="383">
        <v>13</v>
      </c>
      <c r="G2199" s="385" t="s">
        <v>103</v>
      </c>
      <c r="H2199" s="385" t="s">
        <v>4040</v>
      </c>
      <c r="I2199" s="385" t="s">
        <v>872</v>
      </c>
      <c r="J2199" s="389">
        <v>388560000</v>
      </c>
    </row>
    <row r="2200" spans="1:12" ht="33">
      <c r="A2200" s="383" t="s">
        <v>4041</v>
      </c>
      <c r="B2200" s="383">
        <v>1</v>
      </c>
      <c r="C2200" s="383">
        <v>18</v>
      </c>
      <c r="D2200" s="383">
        <v>20</v>
      </c>
      <c r="E2200" s="383">
        <v>1</v>
      </c>
      <c r="F2200" s="383">
        <v>15</v>
      </c>
      <c r="G2200" s="385" t="s">
        <v>110</v>
      </c>
      <c r="H2200" s="385" t="s">
        <v>4042</v>
      </c>
      <c r="I2200" s="385" t="s">
        <v>872</v>
      </c>
      <c r="J2200" s="389">
        <f>687659000-200000000-50000000</f>
        <v>437659000</v>
      </c>
    </row>
    <row r="2201" spans="1:12">
      <c r="A2201" s="383" t="s">
        <v>4043</v>
      </c>
      <c r="B2201" s="383">
        <v>1</v>
      </c>
      <c r="C2201" s="383">
        <v>18</v>
      </c>
      <c r="D2201" s="383">
        <v>20</v>
      </c>
      <c r="E2201" s="383">
        <v>1</v>
      </c>
      <c r="F2201" s="383">
        <v>16</v>
      </c>
      <c r="G2201" s="385" t="s">
        <v>113</v>
      </c>
      <c r="H2201" s="385" t="s">
        <v>8003</v>
      </c>
      <c r="I2201" s="385" t="s">
        <v>872</v>
      </c>
      <c r="J2201" s="389">
        <f>435700000-200000000</f>
        <v>235700000</v>
      </c>
    </row>
    <row r="2202" spans="1:12">
      <c r="A2202" s="383" t="s">
        <v>4044</v>
      </c>
      <c r="B2202" s="383">
        <v>1</v>
      </c>
      <c r="C2202" s="383">
        <v>18</v>
      </c>
      <c r="D2202" s="383">
        <v>20</v>
      </c>
      <c r="E2202" s="383">
        <v>1</v>
      </c>
      <c r="F2202" s="383">
        <v>17</v>
      </c>
      <c r="G2202" s="385" t="s">
        <v>116</v>
      </c>
      <c r="H2202" s="385" t="s">
        <v>4045</v>
      </c>
      <c r="I2202" s="385" t="s">
        <v>872</v>
      </c>
      <c r="J2202" s="389">
        <v>5258020000</v>
      </c>
    </row>
    <row r="2203" spans="1:12">
      <c r="A2203" s="383" t="s">
        <v>4046</v>
      </c>
      <c r="B2203" s="383">
        <v>1</v>
      </c>
      <c r="C2203" s="383">
        <v>18</v>
      </c>
      <c r="D2203" s="383">
        <v>20</v>
      </c>
      <c r="E2203" s="383">
        <v>1</v>
      </c>
      <c r="F2203" s="383">
        <v>18</v>
      </c>
      <c r="G2203" s="385" t="s">
        <v>120</v>
      </c>
      <c r="H2203" s="385" t="s">
        <v>121</v>
      </c>
      <c r="I2203" s="385" t="s">
        <v>4047</v>
      </c>
      <c r="J2203" s="389">
        <v>5203150000</v>
      </c>
    </row>
    <row r="2204" spans="1:12" ht="33">
      <c r="A2204" s="383" t="s">
        <v>4048</v>
      </c>
      <c r="B2204" s="383">
        <v>1</v>
      </c>
      <c r="C2204" s="383">
        <v>18</v>
      </c>
      <c r="D2204" s="383">
        <v>20</v>
      </c>
      <c r="E2204" s="383">
        <v>1</v>
      </c>
      <c r="F2204" s="383">
        <v>19</v>
      </c>
      <c r="G2204" s="385" t="s">
        <v>124</v>
      </c>
      <c r="H2204" s="385" t="s">
        <v>4049</v>
      </c>
      <c r="I2204" s="385" t="s">
        <v>7346</v>
      </c>
      <c r="J2204" s="389">
        <f>10872599000-2000000000</f>
        <v>8872599000</v>
      </c>
    </row>
    <row r="2205" spans="1:12" ht="33">
      <c r="A2205" s="383" t="s">
        <v>4050</v>
      </c>
      <c r="B2205" s="383">
        <v>1</v>
      </c>
      <c r="C2205" s="383">
        <v>18</v>
      </c>
      <c r="D2205" s="383">
        <v>20</v>
      </c>
      <c r="E2205" s="383">
        <v>1</v>
      </c>
      <c r="F2205" s="383">
        <v>21</v>
      </c>
      <c r="G2205" s="385" t="s">
        <v>4051</v>
      </c>
      <c r="H2205" s="385" t="s">
        <v>4052</v>
      </c>
      <c r="I2205" s="385" t="s">
        <v>872</v>
      </c>
      <c r="J2205" s="389">
        <v>650960000</v>
      </c>
    </row>
    <row r="2206" spans="1:12">
      <c r="A2206" s="383" t="s">
        <v>4053</v>
      </c>
      <c r="B2206" s="383">
        <v>1</v>
      </c>
      <c r="C2206" s="383">
        <v>18</v>
      </c>
      <c r="D2206" s="383">
        <v>20</v>
      </c>
      <c r="E2206" s="383">
        <v>1</v>
      </c>
      <c r="F2206" s="383">
        <v>24</v>
      </c>
      <c r="G2206" s="385" t="s">
        <v>4054</v>
      </c>
      <c r="H2206" s="385" t="s">
        <v>8004</v>
      </c>
      <c r="I2206" s="385" t="s">
        <v>712</v>
      </c>
      <c r="J2206" s="389">
        <f>4097160000-500000000+330000000</f>
        <v>3927160000</v>
      </c>
    </row>
    <row r="2207" spans="1:12">
      <c r="A2207" s="383" t="s">
        <v>4055</v>
      </c>
      <c r="B2207" s="383">
        <v>1</v>
      </c>
      <c r="C2207" s="383">
        <v>18</v>
      </c>
      <c r="D2207" s="383">
        <v>20</v>
      </c>
      <c r="E2207" s="383">
        <v>2</v>
      </c>
      <c r="F2207" s="383" t="s">
        <v>8031</v>
      </c>
      <c r="G2207" s="384" t="s">
        <v>127</v>
      </c>
      <c r="H2207" s="385"/>
      <c r="I2207" s="386"/>
      <c r="J2207" s="387">
        <f>SUM(J2208:J2224)</f>
        <v>14033882000</v>
      </c>
      <c r="L2207" s="413">
        <f>J2207</f>
        <v>14033882000</v>
      </c>
    </row>
    <row r="2208" spans="1:12" ht="33">
      <c r="A2208" s="383" t="s">
        <v>4056</v>
      </c>
      <c r="B2208" s="383">
        <v>1</v>
      </c>
      <c r="C2208" s="383">
        <v>18</v>
      </c>
      <c r="D2208" s="383">
        <v>20</v>
      </c>
      <c r="E2208" s="383">
        <v>2</v>
      </c>
      <c r="F2208" s="383">
        <v>10</v>
      </c>
      <c r="G2208" s="385" t="s">
        <v>494</v>
      </c>
      <c r="H2208" s="385" t="s">
        <v>4057</v>
      </c>
      <c r="I2208" s="385" t="s">
        <v>5140</v>
      </c>
      <c r="J2208" s="389">
        <f>1568160000-700000000</f>
        <v>868160000</v>
      </c>
    </row>
    <row r="2209" spans="1:10" ht="33">
      <c r="A2209" s="383" t="s">
        <v>4058</v>
      </c>
      <c r="B2209" s="383">
        <v>1</v>
      </c>
      <c r="C2209" s="383">
        <v>18</v>
      </c>
      <c r="D2209" s="383">
        <v>20</v>
      </c>
      <c r="E2209" s="383">
        <v>2</v>
      </c>
      <c r="F2209" s="383">
        <v>15</v>
      </c>
      <c r="G2209" s="385" t="s">
        <v>4059</v>
      </c>
      <c r="H2209" s="385" t="s">
        <v>4060</v>
      </c>
      <c r="I2209" s="385" t="s">
        <v>7347</v>
      </c>
      <c r="J2209" s="389">
        <f>926920000-400000000</f>
        <v>526920000</v>
      </c>
    </row>
    <row r="2210" spans="1:10" ht="33">
      <c r="A2210" s="383" t="s">
        <v>4061</v>
      </c>
      <c r="B2210" s="383">
        <v>1</v>
      </c>
      <c r="C2210" s="383">
        <v>18</v>
      </c>
      <c r="D2210" s="383">
        <v>20</v>
      </c>
      <c r="E2210" s="383">
        <v>2</v>
      </c>
      <c r="F2210" s="383">
        <v>17</v>
      </c>
      <c r="G2210" s="385" t="s">
        <v>3709</v>
      </c>
      <c r="H2210" s="385" t="s">
        <v>4062</v>
      </c>
      <c r="I2210" s="385" t="s">
        <v>872</v>
      </c>
      <c r="J2210" s="389">
        <v>651680000</v>
      </c>
    </row>
    <row r="2211" spans="1:10" ht="33">
      <c r="A2211" s="383" t="s">
        <v>4063</v>
      </c>
      <c r="B2211" s="383">
        <v>1</v>
      </c>
      <c r="C2211" s="383">
        <v>18</v>
      </c>
      <c r="D2211" s="383">
        <v>20</v>
      </c>
      <c r="E2211" s="383">
        <v>2</v>
      </c>
      <c r="F2211" s="383">
        <v>19</v>
      </c>
      <c r="G2211" s="385" t="s">
        <v>4064</v>
      </c>
      <c r="H2211" s="385" t="s">
        <v>4065</v>
      </c>
      <c r="I2211" s="385" t="s">
        <v>872</v>
      </c>
      <c r="J2211" s="389">
        <f>987634000-200000000</f>
        <v>787634000</v>
      </c>
    </row>
    <row r="2212" spans="1:10">
      <c r="A2212" s="383" t="s">
        <v>4066</v>
      </c>
      <c r="B2212" s="383">
        <v>1</v>
      </c>
      <c r="C2212" s="383">
        <v>18</v>
      </c>
      <c r="D2212" s="383">
        <v>20</v>
      </c>
      <c r="E2212" s="383">
        <v>2</v>
      </c>
      <c r="F2212" s="383">
        <v>21</v>
      </c>
      <c r="G2212" s="385" t="s">
        <v>573</v>
      </c>
      <c r="H2212" s="385" t="s">
        <v>4067</v>
      </c>
      <c r="I2212" s="385" t="s">
        <v>872</v>
      </c>
      <c r="J2212" s="389">
        <v>951680000</v>
      </c>
    </row>
    <row r="2213" spans="1:10" ht="33">
      <c r="A2213" s="383" t="s">
        <v>4068</v>
      </c>
      <c r="B2213" s="383">
        <v>1</v>
      </c>
      <c r="C2213" s="383">
        <v>18</v>
      </c>
      <c r="D2213" s="383">
        <v>20</v>
      </c>
      <c r="E2213" s="383">
        <v>2</v>
      </c>
      <c r="F2213" s="383">
        <v>22</v>
      </c>
      <c r="G2213" s="385" t="s">
        <v>4069</v>
      </c>
      <c r="H2213" s="385" t="s">
        <v>4070</v>
      </c>
      <c r="I2213" s="385" t="s">
        <v>872</v>
      </c>
      <c r="J2213" s="389">
        <v>221520000</v>
      </c>
    </row>
    <row r="2214" spans="1:10" ht="33">
      <c r="A2214" s="383" t="s">
        <v>4071</v>
      </c>
      <c r="B2214" s="383">
        <v>1</v>
      </c>
      <c r="C2214" s="383">
        <v>18</v>
      </c>
      <c r="D2214" s="383">
        <v>20</v>
      </c>
      <c r="E2214" s="383">
        <v>2</v>
      </c>
      <c r="F2214" s="383">
        <v>23</v>
      </c>
      <c r="G2214" s="385" t="s">
        <v>129</v>
      </c>
      <c r="H2214" s="385" t="s">
        <v>4072</v>
      </c>
      <c r="I2214" s="385" t="s">
        <v>872</v>
      </c>
      <c r="J2214" s="389">
        <f>1464680000-400000000</f>
        <v>1064680000</v>
      </c>
    </row>
    <row r="2215" spans="1:10">
      <c r="A2215" s="383" t="s">
        <v>4073</v>
      </c>
      <c r="B2215" s="383">
        <v>1</v>
      </c>
      <c r="C2215" s="383">
        <v>18</v>
      </c>
      <c r="D2215" s="383">
        <v>20</v>
      </c>
      <c r="E2215" s="383">
        <v>2</v>
      </c>
      <c r="F2215" s="383">
        <v>25</v>
      </c>
      <c r="G2215" s="385" t="s">
        <v>879</v>
      </c>
      <c r="H2215" s="385" t="s">
        <v>8005</v>
      </c>
      <c r="I2215" s="385" t="s">
        <v>872</v>
      </c>
      <c r="J2215" s="389">
        <v>191560000</v>
      </c>
    </row>
    <row r="2216" spans="1:10">
      <c r="A2216" s="383" t="s">
        <v>4074</v>
      </c>
      <c r="B2216" s="383">
        <v>1</v>
      </c>
      <c r="C2216" s="383">
        <v>18</v>
      </c>
      <c r="D2216" s="383">
        <v>20</v>
      </c>
      <c r="E2216" s="383">
        <v>2</v>
      </c>
      <c r="F2216" s="383">
        <v>26</v>
      </c>
      <c r="G2216" s="385" t="s">
        <v>4075</v>
      </c>
      <c r="H2216" s="385" t="s">
        <v>4076</v>
      </c>
      <c r="I2216" s="385" t="s">
        <v>872</v>
      </c>
      <c r="J2216" s="389">
        <v>267940000</v>
      </c>
    </row>
    <row r="2217" spans="1:10">
      <c r="A2217" s="383" t="s">
        <v>4077</v>
      </c>
      <c r="B2217" s="383">
        <v>1</v>
      </c>
      <c r="C2217" s="383">
        <v>18</v>
      </c>
      <c r="D2217" s="383">
        <v>20</v>
      </c>
      <c r="E2217" s="383">
        <v>2</v>
      </c>
      <c r="F2217" s="383">
        <v>27</v>
      </c>
      <c r="G2217" s="385" t="s">
        <v>133</v>
      </c>
      <c r="H2217" s="385" t="s">
        <v>8006</v>
      </c>
      <c r="I2217" s="385" t="s">
        <v>872</v>
      </c>
      <c r="J2217" s="389">
        <f>2577380000-800000000</f>
        <v>1777380000</v>
      </c>
    </row>
    <row r="2218" spans="1:10" ht="33">
      <c r="A2218" s="383" t="s">
        <v>4078</v>
      </c>
      <c r="B2218" s="383">
        <v>1</v>
      </c>
      <c r="C2218" s="383">
        <v>18</v>
      </c>
      <c r="D2218" s="383">
        <v>20</v>
      </c>
      <c r="E2218" s="383">
        <v>2</v>
      </c>
      <c r="F2218" s="383">
        <v>40</v>
      </c>
      <c r="G2218" s="385" t="s">
        <v>4079</v>
      </c>
      <c r="H2218" s="385" t="s">
        <v>4080</v>
      </c>
      <c r="I2218" s="385" t="s">
        <v>872</v>
      </c>
      <c r="J2218" s="389">
        <f>1081680000-250000000</f>
        <v>831680000</v>
      </c>
    </row>
    <row r="2219" spans="1:10">
      <c r="A2219" s="383" t="s">
        <v>4081</v>
      </c>
      <c r="B2219" s="383">
        <v>1</v>
      </c>
      <c r="C2219" s="383">
        <v>18</v>
      </c>
      <c r="D2219" s="383">
        <v>20</v>
      </c>
      <c r="E2219" s="383">
        <v>2</v>
      </c>
      <c r="F2219" s="383">
        <v>41</v>
      </c>
      <c r="G2219" s="385" t="s">
        <v>4082</v>
      </c>
      <c r="H2219" s="385" t="s">
        <v>4083</v>
      </c>
      <c r="I2219" s="385" t="s">
        <v>872</v>
      </c>
      <c r="J2219" s="389">
        <f>926560000-400000000</f>
        <v>526560000</v>
      </c>
    </row>
    <row r="2220" spans="1:10" ht="33">
      <c r="A2220" s="383" t="s">
        <v>4084</v>
      </c>
      <c r="B2220" s="383">
        <v>1</v>
      </c>
      <c r="C2220" s="383">
        <v>18</v>
      </c>
      <c r="D2220" s="383">
        <v>20</v>
      </c>
      <c r="E2220" s="383">
        <v>2</v>
      </c>
      <c r="F2220" s="383">
        <v>46</v>
      </c>
      <c r="G2220" s="385" t="s">
        <v>4085</v>
      </c>
      <c r="H2220" s="385" t="s">
        <v>4086</v>
      </c>
      <c r="I2220" s="385" t="s">
        <v>7348</v>
      </c>
      <c r="J2220" s="389">
        <f>1109333000-500000000</f>
        <v>609333000</v>
      </c>
    </row>
    <row r="2221" spans="1:10" ht="33">
      <c r="A2221" s="383" t="s">
        <v>4087</v>
      </c>
      <c r="B2221" s="383">
        <v>1</v>
      </c>
      <c r="C2221" s="383">
        <v>18</v>
      </c>
      <c r="D2221" s="383">
        <v>20</v>
      </c>
      <c r="E2221" s="383">
        <v>2</v>
      </c>
      <c r="F2221" s="383">
        <v>50</v>
      </c>
      <c r="G2221" s="385" t="s">
        <v>4088</v>
      </c>
      <c r="H2221" s="385" t="s">
        <v>4089</v>
      </c>
      <c r="I2221" s="385" t="s">
        <v>7349</v>
      </c>
      <c r="J2221" s="389">
        <f>730328000-500000000</f>
        <v>230328000</v>
      </c>
    </row>
    <row r="2222" spans="1:10" ht="49.5">
      <c r="A2222" s="383" t="s">
        <v>4090</v>
      </c>
      <c r="B2222" s="383">
        <v>1</v>
      </c>
      <c r="C2222" s="383">
        <v>18</v>
      </c>
      <c r="D2222" s="383">
        <v>20</v>
      </c>
      <c r="E2222" s="383">
        <v>2</v>
      </c>
      <c r="F2222" s="383">
        <v>51</v>
      </c>
      <c r="G2222" s="385" t="s">
        <v>4091</v>
      </c>
      <c r="H2222" s="385" t="s">
        <v>4092</v>
      </c>
      <c r="I2222" s="385" t="s">
        <v>872</v>
      </c>
      <c r="J2222" s="389">
        <f>4022927000-2000000000-200000000</f>
        <v>1822927000</v>
      </c>
    </row>
    <row r="2223" spans="1:10" ht="33">
      <c r="A2223" s="383" t="s">
        <v>4093</v>
      </c>
      <c r="B2223" s="383">
        <v>1</v>
      </c>
      <c r="C2223" s="383">
        <v>18</v>
      </c>
      <c r="D2223" s="383">
        <v>20</v>
      </c>
      <c r="E2223" s="383">
        <v>2</v>
      </c>
      <c r="F2223" s="383">
        <v>58</v>
      </c>
      <c r="G2223" s="385" t="s">
        <v>4094</v>
      </c>
      <c r="H2223" s="385" t="s">
        <v>4095</v>
      </c>
      <c r="I2223" s="385" t="s">
        <v>953</v>
      </c>
      <c r="J2223" s="389">
        <v>1750630000</v>
      </c>
    </row>
    <row r="2224" spans="1:10" ht="33">
      <c r="A2224" s="383" t="s">
        <v>4096</v>
      </c>
      <c r="B2224" s="383">
        <v>1</v>
      </c>
      <c r="C2224" s="383">
        <v>18</v>
      </c>
      <c r="D2224" s="383">
        <v>20</v>
      </c>
      <c r="E2224" s="383">
        <v>2</v>
      </c>
      <c r="F2224" s="383">
        <v>61</v>
      </c>
      <c r="G2224" s="385" t="s">
        <v>4097</v>
      </c>
      <c r="H2224" s="385" t="s">
        <v>4098</v>
      </c>
      <c r="I2224" s="385" t="s">
        <v>953</v>
      </c>
      <c r="J2224" s="389">
        <v>953270000</v>
      </c>
    </row>
    <row r="2225" spans="1:12">
      <c r="A2225" s="383" t="s">
        <v>4099</v>
      </c>
      <c r="B2225" s="383">
        <v>1</v>
      </c>
      <c r="C2225" s="383">
        <v>18</v>
      </c>
      <c r="D2225" s="383">
        <v>20</v>
      </c>
      <c r="E2225" s="383">
        <v>3</v>
      </c>
      <c r="F2225" s="383" t="s">
        <v>8031</v>
      </c>
      <c r="G2225" s="384" t="s">
        <v>137</v>
      </c>
      <c r="H2225" s="385"/>
      <c r="I2225" s="386"/>
      <c r="J2225" s="387">
        <f>SUM(J2226:J2227)</f>
        <v>638007000</v>
      </c>
      <c r="L2225" s="413">
        <f>J2225</f>
        <v>638007000</v>
      </c>
    </row>
    <row r="2226" spans="1:12" ht="33">
      <c r="A2226" s="383" t="s">
        <v>4100</v>
      </c>
      <c r="B2226" s="383">
        <v>1</v>
      </c>
      <c r="C2226" s="383">
        <v>18</v>
      </c>
      <c r="D2226" s="383">
        <v>20</v>
      </c>
      <c r="E2226" s="383">
        <v>3</v>
      </c>
      <c r="F2226" s="383">
        <v>2</v>
      </c>
      <c r="G2226" s="385" t="s">
        <v>1961</v>
      </c>
      <c r="H2226" s="385" t="s">
        <v>4101</v>
      </c>
      <c r="I2226" s="385" t="s">
        <v>7218</v>
      </c>
      <c r="J2226" s="389">
        <f>2768420000-2280000000</f>
        <v>488420000</v>
      </c>
    </row>
    <row r="2227" spans="1:12">
      <c r="A2227" s="383" t="s">
        <v>7922</v>
      </c>
      <c r="B2227" s="383">
        <v>1</v>
      </c>
      <c r="C2227" s="383">
        <v>18</v>
      </c>
      <c r="D2227" s="383">
        <v>20</v>
      </c>
      <c r="E2227" s="383">
        <v>3</v>
      </c>
      <c r="F2227" s="383">
        <v>3</v>
      </c>
      <c r="G2227" s="385" t="s">
        <v>4102</v>
      </c>
      <c r="H2227" s="385" t="s">
        <v>582</v>
      </c>
      <c r="I2227" s="385" t="s">
        <v>4103</v>
      </c>
      <c r="J2227" s="389">
        <f>176740000-100000000+72847000</f>
        <v>149587000</v>
      </c>
    </row>
    <row r="2228" spans="1:12">
      <c r="A2228" s="383" t="s">
        <v>4104</v>
      </c>
      <c r="B2228" s="383">
        <v>1</v>
      </c>
      <c r="C2228" s="383">
        <v>18</v>
      </c>
      <c r="D2228" s="383">
        <v>20</v>
      </c>
      <c r="E2228" s="383">
        <v>5</v>
      </c>
      <c r="F2228" s="383" t="s">
        <v>8031</v>
      </c>
      <c r="G2228" s="384" t="s">
        <v>143</v>
      </c>
      <c r="H2228" s="385"/>
      <c r="I2228" s="386"/>
      <c r="J2228" s="387">
        <f>SUM(J2229:J2230)</f>
        <v>706550000</v>
      </c>
      <c r="L2228" s="413">
        <f>J2228</f>
        <v>706550000</v>
      </c>
    </row>
    <row r="2229" spans="1:12">
      <c r="A2229" s="383" t="s">
        <v>4105</v>
      </c>
      <c r="B2229" s="383">
        <v>1</v>
      </c>
      <c r="C2229" s="383">
        <v>18</v>
      </c>
      <c r="D2229" s="383">
        <v>20</v>
      </c>
      <c r="E2229" s="383">
        <v>5</v>
      </c>
      <c r="F2229" s="383">
        <v>1</v>
      </c>
      <c r="G2229" s="385" t="s">
        <v>145</v>
      </c>
      <c r="H2229" s="385" t="s">
        <v>4106</v>
      </c>
      <c r="I2229" s="385" t="s">
        <v>4107</v>
      </c>
      <c r="J2229" s="389">
        <f>1131550000-500000000</f>
        <v>631550000</v>
      </c>
    </row>
    <row r="2230" spans="1:12">
      <c r="A2230" s="383" t="s">
        <v>4108</v>
      </c>
      <c r="B2230" s="383">
        <v>1</v>
      </c>
      <c r="C2230" s="383">
        <v>18</v>
      </c>
      <c r="D2230" s="383">
        <v>20</v>
      </c>
      <c r="E2230" s="383">
        <v>5</v>
      </c>
      <c r="F2230" s="383">
        <v>57</v>
      </c>
      <c r="G2230" s="385" t="s">
        <v>4109</v>
      </c>
      <c r="H2230" s="385" t="s">
        <v>4110</v>
      </c>
      <c r="I2230" s="385" t="s">
        <v>2346</v>
      </c>
      <c r="J2230" s="389">
        <v>75000000</v>
      </c>
    </row>
    <row r="2231" spans="1:12" ht="33">
      <c r="A2231" s="383" t="s">
        <v>4111</v>
      </c>
      <c r="B2231" s="383">
        <v>1</v>
      </c>
      <c r="C2231" s="383">
        <v>18</v>
      </c>
      <c r="D2231" s="383">
        <v>20</v>
      </c>
      <c r="E2231" s="383">
        <v>6</v>
      </c>
      <c r="F2231" s="383" t="s">
        <v>8031</v>
      </c>
      <c r="G2231" s="384" t="s">
        <v>148</v>
      </c>
      <c r="H2231" s="385"/>
      <c r="I2231" s="386"/>
      <c r="J2231" s="387">
        <f>SUM(J2232:J2238)</f>
        <v>76900000</v>
      </c>
      <c r="L2231" s="413">
        <f>J2231</f>
        <v>76900000</v>
      </c>
    </row>
    <row r="2232" spans="1:12">
      <c r="A2232" s="383" t="s">
        <v>4112</v>
      </c>
      <c r="B2232" s="383">
        <v>1</v>
      </c>
      <c r="C2232" s="383">
        <v>18</v>
      </c>
      <c r="D2232" s="383">
        <v>20</v>
      </c>
      <c r="E2232" s="383">
        <v>6</v>
      </c>
      <c r="F2232" s="383">
        <v>1</v>
      </c>
      <c r="G2232" s="385" t="s">
        <v>149</v>
      </c>
      <c r="H2232" s="385" t="s">
        <v>4113</v>
      </c>
      <c r="I2232" s="385" t="s">
        <v>318</v>
      </c>
      <c r="J2232" s="389">
        <v>2000000</v>
      </c>
    </row>
    <row r="2233" spans="1:12" ht="33">
      <c r="A2233" s="383" t="s">
        <v>4114</v>
      </c>
      <c r="B2233" s="383">
        <v>1</v>
      </c>
      <c r="C2233" s="383">
        <v>18</v>
      </c>
      <c r="D2233" s="383">
        <v>20</v>
      </c>
      <c r="E2233" s="383">
        <v>6</v>
      </c>
      <c r="F2233" s="383">
        <v>2</v>
      </c>
      <c r="G2233" s="385" t="s">
        <v>152</v>
      </c>
      <c r="H2233" s="385" t="s">
        <v>4115</v>
      </c>
      <c r="I2233" s="385" t="s">
        <v>151</v>
      </c>
      <c r="J2233" s="389">
        <v>1200000</v>
      </c>
    </row>
    <row r="2234" spans="1:12">
      <c r="A2234" s="383" t="s">
        <v>4116</v>
      </c>
      <c r="B2234" s="383">
        <v>1</v>
      </c>
      <c r="C2234" s="383">
        <v>18</v>
      </c>
      <c r="D2234" s="383">
        <v>20</v>
      </c>
      <c r="E2234" s="383">
        <v>6</v>
      </c>
      <c r="F2234" s="383">
        <v>3</v>
      </c>
      <c r="G2234" s="385" t="s">
        <v>1976</v>
      </c>
      <c r="H2234" s="385" t="s">
        <v>4117</v>
      </c>
      <c r="I2234" s="385" t="s">
        <v>3274</v>
      </c>
      <c r="J2234" s="389">
        <v>2000000</v>
      </c>
    </row>
    <row r="2235" spans="1:12" ht="33">
      <c r="A2235" s="383" t="s">
        <v>4118</v>
      </c>
      <c r="B2235" s="383">
        <v>1</v>
      </c>
      <c r="C2235" s="383">
        <v>18</v>
      </c>
      <c r="D2235" s="383">
        <v>20</v>
      </c>
      <c r="E2235" s="383">
        <v>6</v>
      </c>
      <c r="F2235" s="383">
        <v>4</v>
      </c>
      <c r="G2235" s="385" t="s">
        <v>154</v>
      </c>
      <c r="H2235" s="385" t="s">
        <v>4119</v>
      </c>
      <c r="I2235" s="385" t="s">
        <v>151</v>
      </c>
      <c r="J2235" s="389">
        <v>1200000</v>
      </c>
    </row>
    <row r="2236" spans="1:12" ht="33">
      <c r="A2236" s="383" t="s">
        <v>4120</v>
      </c>
      <c r="B2236" s="383">
        <v>1</v>
      </c>
      <c r="C2236" s="383">
        <v>18</v>
      </c>
      <c r="D2236" s="383">
        <v>20</v>
      </c>
      <c r="E2236" s="383">
        <v>6</v>
      </c>
      <c r="F2236" s="383">
        <v>5</v>
      </c>
      <c r="G2236" s="385" t="s">
        <v>4121</v>
      </c>
      <c r="H2236" s="385" t="s">
        <v>4122</v>
      </c>
      <c r="I2236" s="385" t="s">
        <v>151</v>
      </c>
      <c r="J2236" s="389">
        <v>8500000</v>
      </c>
    </row>
    <row r="2237" spans="1:12">
      <c r="A2237" s="383" t="s">
        <v>4123</v>
      </c>
      <c r="B2237" s="383">
        <v>1</v>
      </c>
      <c r="C2237" s="383">
        <v>18</v>
      </c>
      <c r="D2237" s="383">
        <v>20</v>
      </c>
      <c r="E2237" s="383">
        <v>6</v>
      </c>
      <c r="F2237" s="383">
        <v>10</v>
      </c>
      <c r="G2237" s="385" t="s">
        <v>1053</v>
      </c>
      <c r="H2237" s="385" t="s">
        <v>4124</v>
      </c>
      <c r="I2237" s="385" t="s">
        <v>151</v>
      </c>
      <c r="J2237" s="389">
        <v>2000000</v>
      </c>
    </row>
    <row r="2238" spans="1:12">
      <c r="A2238" s="383" t="s">
        <v>7924</v>
      </c>
      <c r="B2238" s="383">
        <v>1</v>
      </c>
      <c r="C2238" s="383">
        <v>18</v>
      </c>
      <c r="D2238" s="383">
        <v>20</v>
      </c>
      <c r="E2238" s="383">
        <v>6</v>
      </c>
      <c r="F2238" s="383">
        <v>6</v>
      </c>
      <c r="G2238" s="385" t="s">
        <v>156</v>
      </c>
      <c r="H2238" s="385" t="s">
        <v>4126</v>
      </c>
      <c r="I2238" s="385" t="s">
        <v>1859</v>
      </c>
      <c r="J2238" s="389">
        <v>60000000</v>
      </c>
    </row>
    <row r="2239" spans="1:12">
      <c r="A2239" s="383" t="s">
        <v>4127</v>
      </c>
      <c r="B2239" s="383">
        <v>1</v>
      </c>
      <c r="C2239" s="383">
        <v>18</v>
      </c>
      <c r="D2239" s="383">
        <v>20</v>
      </c>
      <c r="E2239" s="383">
        <v>9</v>
      </c>
      <c r="F2239" s="383" t="s">
        <v>8031</v>
      </c>
      <c r="G2239" s="384" t="s">
        <v>906</v>
      </c>
      <c r="H2239" s="385"/>
      <c r="I2239" s="386"/>
      <c r="J2239" s="387">
        <f>SUM(J2240:J2242)</f>
        <v>1262480000</v>
      </c>
      <c r="L2239" s="413">
        <f>J2239</f>
        <v>1262480000</v>
      </c>
    </row>
    <row r="2240" spans="1:12">
      <c r="A2240" s="383" t="s">
        <v>4128</v>
      </c>
      <c r="B2240" s="383">
        <v>1</v>
      </c>
      <c r="C2240" s="383">
        <v>18</v>
      </c>
      <c r="D2240" s="383">
        <v>20</v>
      </c>
      <c r="E2240" s="383">
        <v>9</v>
      </c>
      <c r="F2240" s="383">
        <v>9</v>
      </c>
      <c r="G2240" s="385" t="s">
        <v>4129</v>
      </c>
      <c r="H2240" s="385" t="s">
        <v>8007</v>
      </c>
      <c r="I2240" s="385" t="s">
        <v>5831</v>
      </c>
      <c r="J2240" s="389">
        <f>244820000-50000000</f>
        <v>194820000</v>
      </c>
    </row>
    <row r="2241" spans="1:12">
      <c r="A2241" s="383" t="s">
        <v>4130</v>
      </c>
      <c r="B2241" s="383">
        <v>1</v>
      </c>
      <c r="C2241" s="383">
        <v>18</v>
      </c>
      <c r="D2241" s="383">
        <v>20</v>
      </c>
      <c r="E2241" s="383">
        <v>9</v>
      </c>
      <c r="F2241" s="383">
        <v>10</v>
      </c>
      <c r="G2241" s="385" t="s">
        <v>3532</v>
      </c>
      <c r="H2241" s="385" t="s">
        <v>4131</v>
      </c>
      <c r="I2241" s="385" t="s">
        <v>7350</v>
      </c>
      <c r="J2241" s="389">
        <f>1449750000-400000000</f>
        <v>1049750000</v>
      </c>
    </row>
    <row r="2242" spans="1:12" ht="33">
      <c r="A2242" s="383" t="s">
        <v>4132</v>
      </c>
      <c r="B2242" s="383">
        <v>1</v>
      </c>
      <c r="C2242" s="383">
        <v>18</v>
      </c>
      <c r="D2242" s="383">
        <v>20</v>
      </c>
      <c r="E2242" s="383">
        <v>9</v>
      </c>
      <c r="F2242" s="383">
        <v>21</v>
      </c>
      <c r="G2242" s="385" t="s">
        <v>4133</v>
      </c>
      <c r="H2242" s="385" t="s">
        <v>1065</v>
      </c>
      <c r="I2242" s="385" t="s">
        <v>7335</v>
      </c>
      <c r="J2242" s="389">
        <v>17910000</v>
      </c>
    </row>
    <row r="2243" spans="1:12">
      <c r="A2243" s="383" t="s">
        <v>4134</v>
      </c>
      <c r="B2243" s="383">
        <v>1</v>
      </c>
      <c r="C2243" s="383">
        <v>18</v>
      </c>
      <c r="D2243" s="383">
        <v>20</v>
      </c>
      <c r="E2243" s="383">
        <v>10</v>
      </c>
      <c r="F2243" s="383" t="s">
        <v>8031</v>
      </c>
      <c r="G2243" s="384" t="s">
        <v>912</v>
      </c>
      <c r="H2243" s="385"/>
      <c r="I2243" s="386"/>
      <c r="J2243" s="387">
        <f>SUM(J2244)</f>
        <v>102155000</v>
      </c>
      <c r="L2243" s="413">
        <f>J2243</f>
        <v>102155000</v>
      </c>
    </row>
    <row r="2244" spans="1:12">
      <c r="A2244" s="383" t="s">
        <v>4135</v>
      </c>
      <c r="B2244" s="383">
        <v>1</v>
      </c>
      <c r="C2244" s="383">
        <v>18</v>
      </c>
      <c r="D2244" s="383">
        <v>20</v>
      </c>
      <c r="E2244" s="383">
        <v>10</v>
      </c>
      <c r="F2244" s="383">
        <v>1</v>
      </c>
      <c r="G2244" s="385" t="s">
        <v>914</v>
      </c>
      <c r="H2244" s="385" t="s">
        <v>4136</v>
      </c>
      <c r="I2244" s="385" t="s">
        <v>7351</v>
      </c>
      <c r="J2244" s="389">
        <v>102155000</v>
      </c>
    </row>
    <row r="2245" spans="1:12">
      <c r="A2245" s="383" t="s">
        <v>4137</v>
      </c>
      <c r="B2245" s="383">
        <v>1</v>
      </c>
      <c r="C2245" s="383">
        <v>18</v>
      </c>
      <c r="D2245" s="383">
        <v>20</v>
      </c>
      <c r="E2245" s="383">
        <v>11</v>
      </c>
      <c r="F2245" s="383">
        <v>1</v>
      </c>
      <c r="G2245" s="384" t="s">
        <v>917</v>
      </c>
      <c r="H2245" s="385"/>
      <c r="I2245" s="386"/>
      <c r="J2245" s="387">
        <f>SUM(J2246:J2264)</f>
        <v>2900660000</v>
      </c>
      <c r="L2245" s="413">
        <f>J2245</f>
        <v>2900660000</v>
      </c>
    </row>
    <row r="2246" spans="1:12" ht="33">
      <c r="A2246" s="383" t="s">
        <v>4138</v>
      </c>
      <c r="B2246" s="383">
        <v>1</v>
      </c>
      <c r="C2246" s="383">
        <v>18</v>
      </c>
      <c r="D2246" s="383">
        <v>20</v>
      </c>
      <c r="E2246" s="383">
        <v>11</v>
      </c>
      <c r="F2246" s="383">
        <v>6</v>
      </c>
      <c r="G2246" s="385" t="s">
        <v>4139</v>
      </c>
      <c r="H2246" s="385" t="s">
        <v>4140</v>
      </c>
      <c r="I2246" s="385" t="s">
        <v>4141</v>
      </c>
      <c r="J2246" s="389">
        <v>47800000</v>
      </c>
    </row>
    <row r="2247" spans="1:12" ht="33">
      <c r="A2247" s="383" t="s">
        <v>4142</v>
      </c>
      <c r="B2247" s="383">
        <v>1</v>
      </c>
      <c r="C2247" s="383">
        <v>18</v>
      </c>
      <c r="D2247" s="383">
        <v>20</v>
      </c>
      <c r="E2247" s="383">
        <v>11</v>
      </c>
      <c r="F2247" s="383">
        <v>9</v>
      </c>
      <c r="G2247" s="385" t="s">
        <v>4143</v>
      </c>
      <c r="H2247" s="385" t="s">
        <v>4144</v>
      </c>
      <c r="I2247" s="385" t="s">
        <v>7352</v>
      </c>
      <c r="J2247" s="389">
        <v>51320000</v>
      </c>
    </row>
    <row r="2248" spans="1:12" ht="82.5">
      <c r="A2248" s="383" t="s">
        <v>4145</v>
      </c>
      <c r="B2248" s="383">
        <v>1</v>
      </c>
      <c r="C2248" s="383">
        <v>18</v>
      </c>
      <c r="D2248" s="383">
        <v>20</v>
      </c>
      <c r="E2248" s="383">
        <v>11</v>
      </c>
      <c r="F2248" s="383">
        <v>10</v>
      </c>
      <c r="G2248" s="385" t="s">
        <v>4146</v>
      </c>
      <c r="H2248" s="385" t="s">
        <v>4147</v>
      </c>
      <c r="I2248" s="385" t="s">
        <v>4148</v>
      </c>
      <c r="J2248" s="389">
        <v>1052980000</v>
      </c>
    </row>
    <row r="2249" spans="1:12">
      <c r="A2249" s="383" t="s">
        <v>4149</v>
      </c>
      <c r="B2249" s="383">
        <v>1</v>
      </c>
      <c r="C2249" s="383">
        <v>18</v>
      </c>
      <c r="D2249" s="383">
        <v>20</v>
      </c>
      <c r="E2249" s="383">
        <v>11</v>
      </c>
      <c r="F2249" s="383">
        <v>16</v>
      </c>
      <c r="G2249" s="385" t="s">
        <v>4150</v>
      </c>
      <c r="H2249" s="385" t="s">
        <v>4151</v>
      </c>
      <c r="I2249" s="385" t="s">
        <v>1755</v>
      </c>
      <c r="J2249" s="389">
        <v>476850000</v>
      </c>
    </row>
    <row r="2250" spans="1:12" ht="49.5">
      <c r="A2250" s="383" t="s">
        <v>4152</v>
      </c>
      <c r="B2250" s="383">
        <v>1</v>
      </c>
      <c r="C2250" s="383">
        <v>18</v>
      </c>
      <c r="D2250" s="383">
        <v>20</v>
      </c>
      <c r="E2250" s="383">
        <v>11</v>
      </c>
      <c r="F2250" s="383">
        <v>20</v>
      </c>
      <c r="G2250" s="385" t="s">
        <v>4153</v>
      </c>
      <c r="H2250" s="385" t="s">
        <v>4154</v>
      </c>
      <c r="I2250" s="385" t="s">
        <v>7352</v>
      </c>
      <c r="J2250" s="389">
        <v>7420000</v>
      </c>
    </row>
    <row r="2251" spans="1:12" ht="33">
      <c r="A2251" s="383" t="s">
        <v>4155</v>
      </c>
      <c r="B2251" s="383">
        <v>1</v>
      </c>
      <c r="C2251" s="383">
        <v>18</v>
      </c>
      <c r="D2251" s="383">
        <v>20</v>
      </c>
      <c r="E2251" s="383">
        <v>11</v>
      </c>
      <c r="F2251" s="383">
        <v>31</v>
      </c>
      <c r="G2251" s="385" t="s">
        <v>4156</v>
      </c>
      <c r="H2251" s="385" t="s">
        <v>4157</v>
      </c>
      <c r="I2251" s="385" t="s">
        <v>2731</v>
      </c>
      <c r="J2251" s="389">
        <f>51320000-51320000</f>
        <v>0</v>
      </c>
    </row>
    <row r="2252" spans="1:12">
      <c r="A2252" s="383" t="s">
        <v>4158</v>
      </c>
      <c r="B2252" s="383">
        <v>1</v>
      </c>
      <c r="C2252" s="383">
        <v>18</v>
      </c>
      <c r="D2252" s="383">
        <v>20</v>
      </c>
      <c r="E2252" s="383">
        <v>11</v>
      </c>
      <c r="F2252" s="383">
        <v>34</v>
      </c>
      <c r="G2252" s="385" t="s">
        <v>4159</v>
      </c>
      <c r="H2252" s="385" t="s">
        <v>4160</v>
      </c>
      <c r="I2252" s="385" t="s">
        <v>84</v>
      </c>
      <c r="J2252" s="389">
        <f>27500000-27500000</f>
        <v>0</v>
      </c>
    </row>
    <row r="2253" spans="1:12" ht="33">
      <c r="A2253" s="383" t="s">
        <v>4161</v>
      </c>
      <c r="B2253" s="383">
        <v>1</v>
      </c>
      <c r="C2253" s="383">
        <v>18</v>
      </c>
      <c r="D2253" s="383">
        <v>20</v>
      </c>
      <c r="E2253" s="383">
        <v>11</v>
      </c>
      <c r="F2253" s="383">
        <v>37</v>
      </c>
      <c r="G2253" s="385" t="s">
        <v>4162</v>
      </c>
      <c r="H2253" s="385" t="s">
        <v>4163</v>
      </c>
      <c r="I2253" s="385" t="s">
        <v>4164</v>
      </c>
      <c r="J2253" s="389">
        <v>53300000</v>
      </c>
    </row>
    <row r="2254" spans="1:12" ht="33">
      <c r="A2254" s="383" t="s">
        <v>4165</v>
      </c>
      <c r="B2254" s="383">
        <v>1</v>
      </c>
      <c r="C2254" s="383">
        <v>18</v>
      </c>
      <c r="D2254" s="383">
        <v>20</v>
      </c>
      <c r="E2254" s="383">
        <v>11</v>
      </c>
      <c r="F2254" s="383">
        <v>46</v>
      </c>
      <c r="G2254" s="385" t="s">
        <v>4166</v>
      </c>
      <c r="H2254" s="385" t="s">
        <v>4167</v>
      </c>
      <c r="I2254" s="385" t="s">
        <v>953</v>
      </c>
      <c r="J2254" s="389">
        <v>102120000</v>
      </c>
    </row>
    <row r="2255" spans="1:12" ht="132">
      <c r="A2255" s="383" t="s">
        <v>4168</v>
      </c>
      <c r="B2255" s="383">
        <v>1</v>
      </c>
      <c r="C2255" s="383">
        <v>18</v>
      </c>
      <c r="D2255" s="383">
        <v>20</v>
      </c>
      <c r="E2255" s="383">
        <v>11</v>
      </c>
      <c r="F2255" s="383">
        <v>66</v>
      </c>
      <c r="G2255" s="385" t="s">
        <v>4169</v>
      </c>
      <c r="H2255" s="385" t="s">
        <v>4170</v>
      </c>
      <c r="I2255" s="385" t="s">
        <v>4171</v>
      </c>
      <c r="J2255" s="389">
        <f>483240000-180000000</f>
        <v>303240000</v>
      </c>
    </row>
    <row r="2256" spans="1:12" ht="33">
      <c r="A2256" s="383" t="s">
        <v>4172</v>
      </c>
      <c r="B2256" s="383">
        <v>1</v>
      </c>
      <c r="C2256" s="383">
        <v>18</v>
      </c>
      <c r="D2256" s="383">
        <v>20</v>
      </c>
      <c r="E2256" s="383">
        <v>11</v>
      </c>
      <c r="F2256" s="383">
        <v>68</v>
      </c>
      <c r="G2256" s="385" t="s">
        <v>4173</v>
      </c>
      <c r="H2256" s="385" t="s">
        <v>4174</v>
      </c>
      <c r="I2256" s="397">
        <v>1</v>
      </c>
      <c r="J2256" s="389">
        <v>49320000</v>
      </c>
    </row>
    <row r="2257" spans="1:12" ht="33">
      <c r="A2257" s="383" t="s">
        <v>4175</v>
      </c>
      <c r="B2257" s="383">
        <v>1</v>
      </c>
      <c r="C2257" s="383">
        <v>18</v>
      </c>
      <c r="D2257" s="383">
        <v>20</v>
      </c>
      <c r="E2257" s="383">
        <v>11</v>
      </c>
      <c r="F2257" s="383">
        <v>74</v>
      </c>
      <c r="G2257" s="385" t="s">
        <v>4176</v>
      </c>
      <c r="H2257" s="385" t="s">
        <v>4177</v>
      </c>
      <c r="I2257" s="397">
        <v>1</v>
      </c>
      <c r="J2257" s="389">
        <v>51320000</v>
      </c>
    </row>
    <row r="2258" spans="1:12" ht="33">
      <c r="A2258" s="383" t="s">
        <v>4178</v>
      </c>
      <c r="B2258" s="383">
        <v>1</v>
      </c>
      <c r="C2258" s="383">
        <v>18</v>
      </c>
      <c r="D2258" s="383">
        <v>20</v>
      </c>
      <c r="E2258" s="383">
        <v>11</v>
      </c>
      <c r="F2258" s="383">
        <v>76</v>
      </c>
      <c r="G2258" s="385" t="s">
        <v>4179</v>
      </c>
      <c r="H2258" s="385" t="s">
        <v>4180</v>
      </c>
      <c r="I2258" s="397">
        <v>1</v>
      </c>
      <c r="J2258" s="389">
        <v>51320000</v>
      </c>
    </row>
    <row r="2259" spans="1:12" ht="49.5">
      <c r="A2259" s="383" t="s">
        <v>4181</v>
      </c>
      <c r="B2259" s="383">
        <v>1</v>
      </c>
      <c r="C2259" s="383">
        <v>18</v>
      </c>
      <c r="D2259" s="383">
        <v>20</v>
      </c>
      <c r="E2259" s="383">
        <v>11</v>
      </c>
      <c r="F2259" s="383">
        <v>77</v>
      </c>
      <c r="G2259" s="385" t="s">
        <v>4182</v>
      </c>
      <c r="H2259" s="385" t="s">
        <v>4183</v>
      </c>
      <c r="I2259" s="385" t="s">
        <v>4184</v>
      </c>
      <c r="J2259" s="389">
        <v>186000000</v>
      </c>
    </row>
    <row r="2260" spans="1:12" ht="49.5">
      <c r="A2260" s="383" t="s">
        <v>4185</v>
      </c>
      <c r="B2260" s="383">
        <v>1</v>
      </c>
      <c r="C2260" s="383">
        <v>18</v>
      </c>
      <c r="D2260" s="383">
        <v>20</v>
      </c>
      <c r="E2260" s="383">
        <v>11</v>
      </c>
      <c r="F2260" s="383">
        <v>79</v>
      </c>
      <c r="G2260" s="385" t="s">
        <v>4186</v>
      </c>
      <c r="H2260" s="385" t="s">
        <v>4187</v>
      </c>
      <c r="I2260" s="397">
        <v>1</v>
      </c>
      <c r="J2260" s="389">
        <v>51320000</v>
      </c>
    </row>
    <row r="2261" spans="1:12" ht="33">
      <c r="A2261" s="383" t="s">
        <v>4188</v>
      </c>
      <c r="B2261" s="383">
        <v>1</v>
      </c>
      <c r="C2261" s="383">
        <v>18</v>
      </c>
      <c r="D2261" s="383">
        <v>20</v>
      </c>
      <c r="E2261" s="383">
        <v>11</v>
      </c>
      <c r="F2261" s="383">
        <v>88</v>
      </c>
      <c r="G2261" s="385" t="s">
        <v>4189</v>
      </c>
      <c r="H2261" s="385" t="s">
        <v>4190</v>
      </c>
      <c r="I2261" s="385" t="s">
        <v>4191</v>
      </c>
      <c r="J2261" s="389">
        <f>31250000</f>
        <v>31250000</v>
      </c>
    </row>
    <row r="2262" spans="1:12">
      <c r="A2262" s="383" t="s">
        <v>4192</v>
      </c>
      <c r="B2262" s="383">
        <v>1</v>
      </c>
      <c r="C2262" s="383">
        <v>18</v>
      </c>
      <c r="D2262" s="383">
        <v>20</v>
      </c>
      <c r="E2262" s="383">
        <v>11</v>
      </c>
      <c r="F2262" s="383">
        <v>89</v>
      </c>
      <c r="G2262" s="385" t="s">
        <v>4193</v>
      </c>
      <c r="H2262" s="385" t="s">
        <v>4194</v>
      </c>
      <c r="I2262" s="385" t="s">
        <v>84</v>
      </c>
      <c r="J2262" s="389">
        <f>27500000-12950000</f>
        <v>14550000</v>
      </c>
    </row>
    <row r="2263" spans="1:12" ht="33">
      <c r="A2263" s="383" t="s">
        <v>4195</v>
      </c>
      <c r="B2263" s="383">
        <v>1</v>
      </c>
      <c r="C2263" s="383">
        <v>18</v>
      </c>
      <c r="D2263" s="383">
        <v>20</v>
      </c>
      <c r="E2263" s="383">
        <v>11</v>
      </c>
      <c r="F2263" s="383">
        <v>90</v>
      </c>
      <c r="G2263" s="385" t="s">
        <v>4196</v>
      </c>
      <c r="H2263" s="385" t="s">
        <v>4197</v>
      </c>
      <c r="I2263" s="385" t="s">
        <v>4191</v>
      </c>
      <c r="J2263" s="389">
        <v>68550000</v>
      </c>
    </row>
    <row r="2264" spans="1:12">
      <c r="A2264" s="383" t="s">
        <v>4198</v>
      </c>
      <c r="B2264" s="383">
        <v>1</v>
      </c>
      <c r="C2264" s="383">
        <v>18</v>
      </c>
      <c r="D2264" s="383">
        <v>20</v>
      </c>
      <c r="E2264" s="383">
        <v>11</v>
      </c>
      <c r="F2264" s="383">
        <v>91</v>
      </c>
      <c r="G2264" s="385" t="s">
        <v>4199</v>
      </c>
      <c r="H2264" s="385" t="s">
        <v>8026</v>
      </c>
      <c r="I2264" s="385" t="s">
        <v>151</v>
      </c>
      <c r="J2264" s="389">
        <v>302000000</v>
      </c>
    </row>
    <row r="2265" spans="1:12" ht="33">
      <c r="A2265" s="383" t="s">
        <v>4200</v>
      </c>
      <c r="B2265" s="383">
        <v>1</v>
      </c>
      <c r="C2265" s="383">
        <v>18</v>
      </c>
      <c r="D2265" s="383">
        <v>20</v>
      </c>
      <c r="E2265" s="383">
        <v>16</v>
      </c>
      <c r="F2265" s="383">
        <v>6</v>
      </c>
      <c r="G2265" s="384" t="s">
        <v>4201</v>
      </c>
      <c r="H2265" s="385"/>
      <c r="I2265" s="386"/>
      <c r="J2265" s="387">
        <f>SUM(J2266:J2268)</f>
        <v>1348400000</v>
      </c>
      <c r="L2265" s="413">
        <f>J2265</f>
        <v>1348400000</v>
      </c>
    </row>
    <row r="2266" spans="1:12" ht="49.5">
      <c r="A2266" s="383" t="s">
        <v>4202</v>
      </c>
      <c r="B2266" s="383">
        <v>1</v>
      </c>
      <c r="C2266" s="383">
        <v>18</v>
      </c>
      <c r="D2266" s="383">
        <v>20</v>
      </c>
      <c r="E2266" s="383">
        <v>16</v>
      </c>
      <c r="F2266" s="383">
        <v>1</v>
      </c>
      <c r="G2266" s="385" t="s">
        <v>4203</v>
      </c>
      <c r="H2266" s="385" t="s">
        <v>4204</v>
      </c>
      <c r="I2266" s="385" t="s">
        <v>4205</v>
      </c>
      <c r="J2266" s="389">
        <f>528580000-150000000</f>
        <v>378580000</v>
      </c>
    </row>
    <row r="2267" spans="1:12" ht="33">
      <c r="A2267" s="383" t="s">
        <v>4206</v>
      </c>
      <c r="B2267" s="383">
        <v>1</v>
      </c>
      <c r="C2267" s="383">
        <v>18</v>
      </c>
      <c r="D2267" s="383">
        <v>20</v>
      </c>
      <c r="E2267" s="383">
        <v>16</v>
      </c>
      <c r="F2267" s="383">
        <v>6</v>
      </c>
      <c r="G2267" s="385" t="s">
        <v>4207</v>
      </c>
      <c r="H2267" s="385" t="s">
        <v>8008</v>
      </c>
      <c r="I2267" s="385" t="s">
        <v>1755</v>
      </c>
      <c r="J2267" s="389">
        <v>569820000</v>
      </c>
    </row>
    <row r="2268" spans="1:12">
      <c r="A2268" s="383" t="s">
        <v>7923</v>
      </c>
      <c r="B2268" s="383">
        <v>1</v>
      </c>
      <c r="C2268" s="383">
        <v>18</v>
      </c>
      <c r="D2268" s="383">
        <v>20</v>
      </c>
      <c r="E2268" s="383">
        <v>16</v>
      </c>
      <c r="F2268" s="383">
        <v>7</v>
      </c>
      <c r="G2268" s="385" t="s">
        <v>4208</v>
      </c>
      <c r="H2268" s="385" t="s">
        <v>4209</v>
      </c>
      <c r="I2268" s="385" t="s">
        <v>872</v>
      </c>
      <c r="J2268" s="389">
        <v>400000000</v>
      </c>
    </row>
    <row r="2269" spans="1:12">
      <c r="A2269" s="383" t="s">
        <v>4210</v>
      </c>
      <c r="B2269" s="383">
        <v>1</v>
      </c>
      <c r="C2269" s="383">
        <v>18</v>
      </c>
      <c r="D2269" s="383">
        <v>20</v>
      </c>
      <c r="E2269" s="383">
        <v>24</v>
      </c>
      <c r="F2269" s="383">
        <v>4</v>
      </c>
      <c r="G2269" s="384" t="s">
        <v>4211</v>
      </c>
      <c r="H2269" s="385"/>
      <c r="I2269" s="386"/>
      <c r="J2269" s="387">
        <f>SUM(J2270)</f>
        <v>170675000</v>
      </c>
      <c r="L2269" s="413">
        <f>J2269</f>
        <v>170675000</v>
      </c>
    </row>
    <row r="2270" spans="1:12" ht="49.5">
      <c r="A2270" s="383" t="s">
        <v>4212</v>
      </c>
      <c r="B2270" s="383">
        <v>1</v>
      </c>
      <c r="C2270" s="383">
        <v>18</v>
      </c>
      <c r="D2270" s="383">
        <v>20</v>
      </c>
      <c r="E2270" s="383">
        <v>24</v>
      </c>
      <c r="F2270" s="383">
        <v>6</v>
      </c>
      <c r="G2270" s="385" t="s">
        <v>4213</v>
      </c>
      <c r="H2270" s="385" t="s">
        <v>4214</v>
      </c>
      <c r="I2270" s="385" t="s">
        <v>4215</v>
      </c>
      <c r="J2270" s="389">
        <v>170675000</v>
      </c>
    </row>
    <row r="2271" spans="1:12">
      <c r="A2271" s="383" t="s">
        <v>4216</v>
      </c>
      <c r="B2271" s="383">
        <v>1</v>
      </c>
      <c r="C2271" s="383">
        <v>18</v>
      </c>
      <c r="D2271" s="383">
        <v>20</v>
      </c>
      <c r="E2271" s="383">
        <v>25</v>
      </c>
      <c r="F2271" s="383">
        <v>5</v>
      </c>
      <c r="G2271" s="384" t="s">
        <v>4217</v>
      </c>
      <c r="H2271" s="385"/>
      <c r="I2271" s="386"/>
      <c r="J2271" s="387">
        <f>SUM(J2272:J2285)</f>
        <v>1131078000</v>
      </c>
      <c r="L2271" s="413">
        <f>J2271</f>
        <v>1131078000</v>
      </c>
    </row>
    <row r="2272" spans="1:12">
      <c r="A2272" s="383" t="s">
        <v>4218</v>
      </c>
      <c r="B2272" s="383">
        <v>1</v>
      </c>
      <c r="C2272" s="383">
        <v>18</v>
      </c>
      <c r="D2272" s="383">
        <v>20</v>
      </c>
      <c r="E2272" s="383">
        <v>25</v>
      </c>
      <c r="F2272" s="383">
        <v>5</v>
      </c>
      <c r="G2272" s="385" t="s">
        <v>4219</v>
      </c>
      <c r="H2272" s="385" t="s">
        <v>4220</v>
      </c>
      <c r="I2272" s="385" t="s">
        <v>4221</v>
      </c>
      <c r="J2272" s="389">
        <v>28440000</v>
      </c>
    </row>
    <row r="2273" spans="1:12" ht="49.5">
      <c r="A2273" s="383" t="s">
        <v>4222</v>
      </c>
      <c r="B2273" s="383">
        <v>1</v>
      </c>
      <c r="C2273" s="383">
        <v>18</v>
      </c>
      <c r="D2273" s="383">
        <v>20</v>
      </c>
      <c r="E2273" s="383">
        <v>25</v>
      </c>
      <c r="F2273" s="383">
        <v>7</v>
      </c>
      <c r="G2273" s="385" t="s">
        <v>4223</v>
      </c>
      <c r="H2273" s="385" t="s">
        <v>4224</v>
      </c>
      <c r="I2273" s="385" t="s">
        <v>4225</v>
      </c>
      <c r="J2273" s="389">
        <f>136320000-50000000</f>
        <v>86320000</v>
      </c>
    </row>
    <row r="2274" spans="1:12" ht="33">
      <c r="A2274" s="383" t="s">
        <v>4226</v>
      </c>
      <c r="B2274" s="383">
        <v>1</v>
      </c>
      <c r="C2274" s="383">
        <v>18</v>
      </c>
      <c r="D2274" s="383">
        <v>20</v>
      </c>
      <c r="E2274" s="383">
        <v>25</v>
      </c>
      <c r="F2274" s="383">
        <v>10</v>
      </c>
      <c r="G2274" s="385" t="s">
        <v>4227</v>
      </c>
      <c r="H2274" s="385" t="s">
        <v>4228</v>
      </c>
      <c r="I2274" s="385" t="s">
        <v>4229</v>
      </c>
      <c r="J2274" s="389">
        <f>391700000-100000000</f>
        <v>291700000</v>
      </c>
    </row>
    <row r="2275" spans="1:12">
      <c r="A2275" s="383" t="s">
        <v>4230</v>
      </c>
      <c r="B2275" s="383">
        <v>1</v>
      </c>
      <c r="C2275" s="383">
        <v>18</v>
      </c>
      <c r="D2275" s="383">
        <v>20</v>
      </c>
      <c r="E2275" s="383">
        <v>25</v>
      </c>
      <c r="F2275" s="383">
        <v>15</v>
      </c>
      <c r="G2275" s="385" t="s">
        <v>4231</v>
      </c>
      <c r="H2275" s="385" t="s">
        <v>4232</v>
      </c>
      <c r="I2275" s="385" t="s">
        <v>4233</v>
      </c>
      <c r="J2275" s="389">
        <f>302840000-217840000</f>
        <v>85000000</v>
      </c>
    </row>
    <row r="2276" spans="1:12">
      <c r="A2276" s="383" t="s">
        <v>4234</v>
      </c>
      <c r="B2276" s="383">
        <v>1</v>
      </c>
      <c r="C2276" s="383">
        <v>18</v>
      </c>
      <c r="D2276" s="383">
        <v>20</v>
      </c>
      <c r="E2276" s="383">
        <v>25</v>
      </c>
      <c r="F2276" s="383">
        <v>17</v>
      </c>
      <c r="G2276" s="385" t="s">
        <v>4235</v>
      </c>
      <c r="H2276" s="385" t="s">
        <v>4236</v>
      </c>
      <c r="I2276" s="385" t="s">
        <v>4237</v>
      </c>
      <c r="J2276" s="389">
        <v>32900000</v>
      </c>
    </row>
    <row r="2277" spans="1:12">
      <c r="A2277" s="383" t="s">
        <v>4238</v>
      </c>
      <c r="B2277" s="383">
        <v>1</v>
      </c>
      <c r="C2277" s="383">
        <v>18</v>
      </c>
      <c r="D2277" s="383">
        <v>20</v>
      </c>
      <c r="E2277" s="383">
        <v>25</v>
      </c>
      <c r="F2277" s="383">
        <v>19</v>
      </c>
      <c r="G2277" s="385" t="s">
        <v>3755</v>
      </c>
      <c r="H2277" s="385" t="s">
        <v>4239</v>
      </c>
      <c r="I2277" s="385" t="s">
        <v>502</v>
      </c>
      <c r="J2277" s="389">
        <v>44830000</v>
      </c>
    </row>
    <row r="2278" spans="1:12" ht="33">
      <c r="A2278" s="383" t="s">
        <v>4240</v>
      </c>
      <c r="B2278" s="383">
        <v>1</v>
      </c>
      <c r="C2278" s="383">
        <v>18</v>
      </c>
      <c r="D2278" s="383">
        <v>20</v>
      </c>
      <c r="E2278" s="383">
        <v>25</v>
      </c>
      <c r="F2278" s="383">
        <v>20</v>
      </c>
      <c r="G2278" s="385" t="s">
        <v>4241</v>
      </c>
      <c r="H2278" s="385" t="s">
        <v>4242</v>
      </c>
      <c r="I2278" s="385" t="s">
        <v>4243</v>
      </c>
      <c r="J2278" s="389">
        <v>220000000</v>
      </c>
    </row>
    <row r="2279" spans="1:12" ht="33">
      <c r="A2279" s="383" t="s">
        <v>4244</v>
      </c>
      <c r="B2279" s="383">
        <v>1</v>
      </c>
      <c r="C2279" s="383">
        <v>18</v>
      </c>
      <c r="D2279" s="383">
        <v>20</v>
      </c>
      <c r="E2279" s="383">
        <v>25</v>
      </c>
      <c r="F2279" s="383">
        <v>23</v>
      </c>
      <c r="G2279" s="385" t="s">
        <v>4245</v>
      </c>
      <c r="H2279" s="385" t="s">
        <v>4246</v>
      </c>
      <c r="I2279" s="385" t="s">
        <v>4247</v>
      </c>
      <c r="J2279" s="389">
        <v>18548000</v>
      </c>
    </row>
    <row r="2280" spans="1:12" ht="49.5">
      <c r="A2280" s="383" t="s">
        <v>4248</v>
      </c>
      <c r="B2280" s="383">
        <v>1</v>
      </c>
      <c r="C2280" s="383">
        <v>18</v>
      </c>
      <c r="D2280" s="383">
        <v>20</v>
      </c>
      <c r="E2280" s="383">
        <v>25</v>
      </c>
      <c r="F2280" s="383">
        <v>24</v>
      </c>
      <c r="G2280" s="385" t="s">
        <v>4249</v>
      </c>
      <c r="H2280" s="385" t="s">
        <v>4250</v>
      </c>
      <c r="I2280" s="385" t="s">
        <v>4251</v>
      </c>
      <c r="J2280" s="389">
        <v>14150000</v>
      </c>
    </row>
    <row r="2281" spans="1:12" ht="33">
      <c r="A2281" s="383" t="s">
        <v>4252</v>
      </c>
      <c r="B2281" s="383">
        <v>1</v>
      </c>
      <c r="C2281" s="383">
        <v>18</v>
      </c>
      <c r="D2281" s="383">
        <v>20</v>
      </c>
      <c r="E2281" s="383">
        <v>25</v>
      </c>
      <c r="F2281" s="383">
        <v>25</v>
      </c>
      <c r="G2281" s="385" t="s">
        <v>4253</v>
      </c>
      <c r="H2281" s="385" t="s">
        <v>4254</v>
      </c>
      <c r="I2281" s="385" t="s">
        <v>4255</v>
      </c>
      <c r="J2281" s="389">
        <v>18300000</v>
      </c>
    </row>
    <row r="2282" spans="1:12" ht="33">
      <c r="A2282" s="383" t="s">
        <v>4256</v>
      </c>
      <c r="B2282" s="383">
        <v>1</v>
      </c>
      <c r="C2282" s="383">
        <v>18</v>
      </c>
      <c r="D2282" s="383">
        <v>20</v>
      </c>
      <c r="E2282" s="383">
        <v>25</v>
      </c>
      <c r="F2282" s="383">
        <v>28</v>
      </c>
      <c r="G2282" s="385" t="s">
        <v>4257</v>
      </c>
      <c r="H2282" s="385" t="s">
        <v>4258</v>
      </c>
      <c r="I2282" s="385" t="s">
        <v>4259</v>
      </c>
      <c r="J2282" s="389">
        <v>91590000</v>
      </c>
    </row>
    <row r="2283" spans="1:12">
      <c r="A2283" s="383" t="s">
        <v>4260</v>
      </c>
      <c r="B2283" s="383">
        <v>1</v>
      </c>
      <c r="C2283" s="383">
        <v>18</v>
      </c>
      <c r="D2283" s="383">
        <v>20</v>
      </c>
      <c r="E2283" s="383">
        <v>25</v>
      </c>
      <c r="F2283" s="383">
        <v>31</v>
      </c>
      <c r="G2283" s="385" t="s">
        <v>4261</v>
      </c>
      <c r="H2283" s="385" t="s">
        <v>4262</v>
      </c>
      <c r="I2283" s="385" t="s">
        <v>4263</v>
      </c>
      <c r="J2283" s="389">
        <v>34600000</v>
      </c>
    </row>
    <row r="2284" spans="1:12" ht="33">
      <c r="A2284" s="383" t="s">
        <v>4264</v>
      </c>
      <c r="B2284" s="383">
        <v>1</v>
      </c>
      <c r="C2284" s="383">
        <v>18</v>
      </c>
      <c r="D2284" s="383">
        <v>20</v>
      </c>
      <c r="E2284" s="383">
        <v>25</v>
      </c>
      <c r="F2284" s="383">
        <v>34</v>
      </c>
      <c r="G2284" s="385" t="s">
        <v>4265</v>
      </c>
      <c r="H2284" s="385" t="s">
        <v>4266</v>
      </c>
      <c r="I2284" s="385" t="s">
        <v>4267</v>
      </c>
      <c r="J2284" s="389">
        <f>120200000</f>
        <v>120200000</v>
      </c>
    </row>
    <row r="2285" spans="1:12">
      <c r="A2285" s="383" t="s">
        <v>4268</v>
      </c>
      <c r="B2285" s="383">
        <v>1</v>
      </c>
      <c r="C2285" s="383">
        <v>18</v>
      </c>
      <c r="D2285" s="383">
        <v>20</v>
      </c>
      <c r="E2285" s="383">
        <v>25</v>
      </c>
      <c r="F2285" s="383">
        <v>36</v>
      </c>
      <c r="G2285" s="385" t="s">
        <v>4269</v>
      </c>
      <c r="H2285" s="385" t="s">
        <v>4270</v>
      </c>
      <c r="I2285" s="385" t="s">
        <v>151</v>
      </c>
      <c r="J2285" s="389">
        <v>44500000</v>
      </c>
    </row>
    <row r="2286" spans="1:12">
      <c r="A2286" s="383" t="s">
        <v>4271</v>
      </c>
      <c r="B2286" s="383">
        <v>1</v>
      </c>
      <c r="C2286" s="383">
        <v>18</v>
      </c>
      <c r="D2286" s="383">
        <v>20</v>
      </c>
      <c r="E2286" s="383">
        <v>26</v>
      </c>
      <c r="F2286" s="383">
        <v>6</v>
      </c>
      <c r="G2286" s="384" t="s">
        <v>4272</v>
      </c>
      <c r="H2286" s="385"/>
      <c r="I2286" s="386"/>
      <c r="J2286" s="387">
        <f>SUM(J2287:J2288)</f>
        <v>750000000</v>
      </c>
      <c r="L2286" s="413">
        <f>J2286</f>
        <v>750000000</v>
      </c>
    </row>
    <row r="2287" spans="1:12">
      <c r="A2287" s="383" t="s">
        <v>4273</v>
      </c>
      <c r="B2287" s="383">
        <v>1</v>
      </c>
      <c r="C2287" s="383">
        <v>18</v>
      </c>
      <c r="D2287" s="383">
        <v>20</v>
      </c>
      <c r="E2287" s="383">
        <v>26</v>
      </c>
      <c r="F2287" s="383">
        <v>5</v>
      </c>
      <c r="G2287" s="385" t="s">
        <v>4274</v>
      </c>
      <c r="H2287" s="385" t="s">
        <v>4275</v>
      </c>
      <c r="I2287" s="385" t="s">
        <v>1601</v>
      </c>
      <c r="J2287" s="389">
        <v>250000000</v>
      </c>
    </row>
    <row r="2288" spans="1:12">
      <c r="A2288" s="383" t="s">
        <v>4276</v>
      </c>
      <c r="B2288" s="383">
        <v>1</v>
      </c>
      <c r="C2288" s="383">
        <v>18</v>
      </c>
      <c r="D2288" s="383">
        <v>20</v>
      </c>
      <c r="E2288" s="383">
        <v>26</v>
      </c>
      <c r="F2288" s="383">
        <v>6</v>
      </c>
      <c r="G2288" s="385" t="s">
        <v>4277</v>
      </c>
      <c r="H2288" s="385" t="s">
        <v>4278</v>
      </c>
      <c r="I2288" s="385" t="s">
        <v>4279</v>
      </c>
      <c r="J2288" s="389">
        <f>850000000-350000000</f>
        <v>500000000</v>
      </c>
    </row>
    <row r="2289" spans="1:12" ht="33">
      <c r="A2289" s="383" t="s">
        <v>4280</v>
      </c>
      <c r="B2289" s="383">
        <v>1</v>
      </c>
      <c r="C2289" s="383">
        <v>18</v>
      </c>
      <c r="D2289" s="383">
        <v>20</v>
      </c>
      <c r="E2289" s="383">
        <v>29</v>
      </c>
      <c r="F2289" s="383">
        <v>9</v>
      </c>
      <c r="G2289" s="384" t="s">
        <v>4281</v>
      </c>
      <c r="H2289" s="385"/>
      <c r="I2289" s="386"/>
      <c r="J2289" s="387">
        <f>SUM(J2290:J2292)</f>
        <v>545250000</v>
      </c>
      <c r="L2289" s="413">
        <f>J2289</f>
        <v>545250000</v>
      </c>
    </row>
    <row r="2290" spans="1:12" ht="33">
      <c r="A2290" s="383" t="s">
        <v>4282</v>
      </c>
      <c r="B2290" s="383">
        <v>1</v>
      </c>
      <c r="C2290" s="383">
        <v>18</v>
      </c>
      <c r="D2290" s="383">
        <v>20</v>
      </c>
      <c r="E2290" s="383">
        <v>29</v>
      </c>
      <c r="F2290" s="383">
        <v>6</v>
      </c>
      <c r="G2290" s="385" t="s">
        <v>4283</v>
      </c>
      <c r="H2290" s="385" t="s">
        <v>4284</v>
      </c>
      <c r="I2290" s="385" t="s">
        <v>4285</v>
      </c>
      <c r="J2290" s="389">
        <v>450000000</v>
      </c>
    </row>
    <row r="2291" spans="1:12" ht="49.5">
      <c r="A2291" s="383" t="s">
        <v>4286</v>
      </c>
      <c r="B2291" s="383">
        <v>1</v>
      </c>
      <c r="C2291" s="383">
        <v>18</v>
      </c>
      <c r="D2291" s="383">
        <v>20</v>
      </c>
      <c r="E2291" s="383">
        <v>29</v>
      </c>
      <c r="F2291" s="383">
        <v>7</v>
      </c>
      <c r="G2291" s="385" t="s">
        <v>4287</v>
      </c>
      <c r="H2291" s="385" t="s">
        <v>4288</v>
      </c>
      <c r="I2291" s="385" t="s">
        <v>4289</v>
      </c>
      <c r="J2291" s="389">
        <v>45250000</v>
      </c>
    </row>
    <row r="2292" spans="1:12" ht="33">
      <c r="A2292" s="383" t="s">
        <v>4290</v>
      </c>
      <c r="B2292" s="383">
        <v>1</v>
      </c>
      <c r="C2292" s="383">
        <v>18</v>
      </c>
      <c r="D2292" s="383">
        <v>20</v>
      </c>
      <c r="E2292" s="383">
        <v>29</v>
      </c>
      <c r="F2292" s="383">
        <v>9</v>
      </c>
      <c r="G2292" s="385" t="s">
        <v>4291</v>
      </c>
      <c r="H2292" s="385" t="s">
        <v>4292</v>
      </c>
      <c r="I2292" s="385" t="s">
        <v>4243</v>
      </c>
      <c r="J2292" s="389">
        <f>400000000-350000000</f>
        <v>50000000</v>
      </c>
    </row>
    <row r="2293" spans="1:12">
      <c r="A2293" s="383" t="s">
        <v>4293</v>
      </c>
      <c r="B2293" s="383">
        <v>1</v>
      </c>
      <c r="C2293" s="383">
        <v>18</v>
      </c>
      <c r="D2293" s="383">
        <v>20</v>
      </c>
      <c r="E2293" s="383">
        <v>33</v>
      </c>
      <c r="F2293" s="383">
        <v>3</v>
      </c>
      <c r="G2293" s="384" t="s">
        <v>143</v>
      </c>
      <c r="H2293" s="385"/>
      <c r="I2293" s="386"/>
      <c r="J2293" s="387">
        <f>SUM(J2294)</f>
        <v>68400000</v>
      </c>
      <c r="L2293" s="413">
        <f>J2293</f>
        <v>68400000</v>
      </c>
    </row>
    <row r="2294" spans="1:12" ht="49.5">
      <c r="A2294" s="383" t="s">
        <v>4294</v>
      </c>
      <c r="B2294" s="383">
        <v>1</v>
      </c>
      <c r="C2294" s="383">
        <v>18</v>
      </c>
      <c r="D2294" s="383">
        <v>20</v>
      </c>
      <c r="E2294" s="383">
        <v>33</v>
      </c>
      <c r="F2294" s="383">
        <v>39</v>
      </c>
      <c r="G2294" s="385" t="s">
        <v>4295</v>
      </c>
      <c r="H2294" s="385" t="s">
        <v>4296</v>
      </c>
      <c r="I2294" s="385" t="s">
        <v>4297</v>
      </c>
      <c r="J2294" s="389">
        <f>98900000-30500000</f>
        <v>68400000</v>
      </c>
    </row>
    <row r="2295" spans="1:12">
      <c r="A2295" s="383" t="s">
        <v>4298</v>
      </c>
      <c r="B2295" s="383">
        <v>1</v>
      </c>
      <c r="C2295" s="383">
        <v>18</v>
      </c>
      <c r="D2295" s="383">
        <v>20</v>
      </c>
      <c r="E2295" s="383">
        <v>34</v>
      </c>
      <c r="F2295" s="383">
        <v>4</v>
      </c>
      <c r="G2295" s="384" t="s">
        <v>4299</v>
      </c>
      <c r="H2295" s="385"/>
      <c r="I2295" s="385"/>
      <c r="J2295" s="387">
        <f>J2296</f>
        <v>17980000</v>
      </c>
      <c r="L2295" s="413">
        <f>J2295</f>
        <v>17980000</v>
      </c>
    </row>
    <row r="2296" spans="1:12">
      <c r="A2296" s="383" t="s">
        <v>4300</v>
      </c>
      <c r="B2296" s="383">
        <v>1</v>
      </c>
      <c r="C2296" s="383">
        <v>18</v>
      </c>
      <c r="D2296" s="383">
        <v>20</v>
      </c>
      <c r="E2296" s="383">
        <v>34</v>
      </c>
      <c r="F2296" s="383">
        <v>59</v>
      </c>
      <c r="G2296" s="385" t="s">
        <v>4301</v>
      </c>
      <c r="H2296" s="385" t="s">
        <v>4302</v>
      </c>
      <c r="I2296" s="385" t="s">
        <v>4303</v>
      </c>
      <c r="J2296" s="389">
        <v>17980000</v>
      </c>
    </row>
    <row r="2297" spans="1:12" ht="33">
      <c r="A2297" s="383" t="s">
        <v>4304</v>
      </c>
      <c r="B2297" s="383">
        <v>1</v>
      </c>
      <c r="C2297" s="383">
        <v>18</v>
      </c>
      <c r="D2297" s="383">
        <v>20</v>
      </c>
      <c r="E2297" s="383">
        <v>39</v>
      </c>
      <c r="F2297" s="383">
        <v>9</v>
      </c>
      <c r="G2297" s="384" t="s">
        <v>4305</v>
      </c>
      <c r="H2297" s="385"/>
      <c r="I2297" s="386"/>
      <c r="J2297" s="387">
        <f>SUM(J2298)</f>
        <v>120000000</v>
      </c>
      <c r="L2297" s="413">
        <f>J2297</f>
        <v>120000000</v>
      </c>
    </row>
    <row r="2298" spans="1:12">
      <c r="A2298" s="383" t="s">
        <v>4306</v>
      </c>
      <c r="B2298" s="383">
        <v>1</v>
      </c>
      <c r="C2298" s="383">
        <v>18</v>
      </c>
      <c r="D2298" s="383">
        <v>20</v>
      </c>
      <c r="E2298" s="383">
        <v>39</v>
      </c>
      <c r="F2298" s="383">
        <v>6</v>
      </c>
      <c r="G2298" s="385" t="s">
        <v>4307</v>
      </c>
      <c r="H2298" s="385" t="s">
        <v>4308</v>
      </c>
      <c r="I2298" s="385" t="s">
        <v>318</v>
      </c>
      <c r="J2298" s="389">
        <v>120000000</v>
      </c>
    </row>
    <row r="2299" spans="1:12">
      <c r="A2299" s="383" t="s">
        <v>3831</v>
      </c>
      <c r="B2299" s="383">
        <v>1</v>
      </c>
      <c r="C2299" s="383">
        <v>18</v>
      </c>
      <c r="D2299" s="383">
        <v>20</v>
      </c>
      <c r="E2299" s="383">
        <v>40</v>
      </c>
      <c r="F2299" s="383" t="s">
        <v>8031</v>
      </c>
      <c r="G2299" s="384" t="s">
        <v>3832</v>
      </c>
      <c r="H2299" s="385"/>
      <c r="I2299" s="386"/>
      <c r="J2299" s="387">
        <f>SUM(J2300)</f>
        <v>130289000</v>
      </c>
      <c r="L2299" s="413">
        <f>J2299</f>
        <v>130289000</v>
      </c>
    </row>
    <row r="2300" spans="1:12" ht="33">
      <c r="A2300" s="383" t="s">
        <v>4309</v>
      </c>
      <c r="B2300" s="383">
        <v>1</v>
      </c>
      <c r="C2300" s="383">
        <v>18</v>
      </c>
      <c r="D2300" s="383">
        <v>20</v>
      </c>
      <c r="E2300" s="383">
        <v>40</v>
      </c>
      <c r="F2300" s="383">
        <v>25</v>
      </c>
      <c r="G2300" s="385" t="s">
        <v>4310</v>
      </c>
      <c r="H2300" s="385" t="s">
        <v>4311</v>
      </c>
      <c r="I2300" s="385" t="s">
        <v>7353</v>
      </c>
      <c r="J2300" s="389">
        <v>130289000</v>
      </c>
    </row>
    <row r="2301" spans="1:12" ht="33">
      <c r="A2301" s="383" t="s">
        <v>4312</v>
      </c>
      <c r="B2301" s="383">
        <v>1</v>
      </c>
      <c r="C2301" s="383">
        <v>18</v>
      </c>
      <c r="D2301" s="383">
        <v>20</v>
      </c>
      <c r="E2301" s="383">
        <v>44</v>
      </c>
      <c r="F2301" s="383">
        <v>4</v>
      </c>
      <c r="G2301" s="384" t="s">
        <v>4313</v>
      </c>
      <c r="H2301" s="385"/>
      <c r="I2301" s="386"/>
      <c r="J2301" s="387">
        <f>SUM(J2302:J2305)</f>
        <v>662570000</v>
      </c>
      <c r="L2301" s="413">
        <f>J2301</f>
        <v>662570000</v>
      </c>
    </row>
    <row r="2302" spans="1:12" ht="66">
      <c r="A2302" s="383" t="s">
        <v>4314</v>
      </c>
      <c r="B2302" s="383">
        <v>1</v>
      </c>
      <c r="C2302" s="383">
        <v>18</v>
      </c>
      <c r="D2302" s="383">
        <v>20</v>
      </c>
      <c r="E2302" s="383">
        <v>44</v>
      </c>
      <c r="F2302" s="383">
        <v>1</v>
      </c>
      <c r="G2302" s="385" t="s">
        <v>4315</v>
      </c>
      <c r="H2302" s="385" t="s">
        <v>4316</v>
      </c>
      <c r="I2302" s="385" t="s">
        <v>4317</v>
      </c>
      <c r="J2302" s="389">
        <v>125000000</v>
      </c>
    </row>
    <row r="2303" spans="1:12">
      <c r="A2303" s="383" t="s">
        <v>4318</v>
      </c>
      <c r="B2303" s="383">
        <v>1</v>
      </c>
      <c r="C2303" s="383">
        <v>18</v>
      </c>
      <c r="D2303" s="383">
        <v>20</v>
      </c>
      <c r="E2303" s="383">
        <v>44</v>
      </c>
      <c r="F2303" s="383">
        <v>2</v>
      </c>
      <c r="G2303" s="385" t="s">
        <v>4319</v>
      </c>
      <c r="H2303" s="385" t="s">
        <v>4320</v>
      </c>
      <c r="I2303" s="385" t="s">
        <v>4321</v>
      </c>
      <c r="J2303" s="389">
        <v>150000000</v>
      </c>
    </row>
    <row r="2304" spans="1:12" ht="49.5">
      <c r="A2304" s="383" t="s">
        <v>4322</v>
      </c>
      <c r="B2304" s="383">
        <v>1</v>
      </c>
      <c r="C2304" s="383">
        <v>18</v>
      </c>
      <c r="D2304" s="383">
        <v>20</v>
      </c>
      <c r="E2304" s="383">
        <v>44</v>
      </c>
      <c r="F2304" s="383">
        <v>3</v>
      </c>
      <c r="G2304" s="385" t="s">
        <v>4323</v>
      </c>
      <c r="H2304" s="385" t="s">
        <v>4324</v>
      </c>
      <c r="I2304" s="385" t="s">
        <v>4325</v>
      </c>
      <c r="J2304" s="389">
        <v>179450000</v>
      </c>
    </row>
    <row r="2305" spans="1:12" ht="49.5">
      <c r="A2305" s="383" t="s">
        <v>4326</v>
      </c>
      <c r="B2305" s="383">
        <v>1</v>
      </c>
      <c r="C2305" s="383">
        <v>18</v>
      </c>
      <c r="D2305" s="383">
        <v>20</v>
      </c>
      <c r="E2305" s="383">
        <v>44</v>
      </c>
      <c r="F2305" s="383">
        <v>4</v>
      </c>
      <c r="G2305" s="385" t="s">
        <v>4327</v>
      </c>
      <c r="H2305" s="385" t="s">
        <v>4328</v>
      </c>
      <c r="I2305" s="385" t="s">
        <v>4329</v>
      </c>
      <c r="J2305" s="389">
        <v>208120000</v>
      </c>
    </row>
    <row r="2306" spans="1:12" ht="33">
      <c r="A2306" s="383" t="s">
        <v>4330</v>
      </c>
      <c r="B2306" s="383">
        <v>1</v>
      </c>
      <c r="C2306" s="383">
        <v>18</v>
      </c>
      <c r="D2306" s="383">
        <v>20</v>
      </c>
      <c r="E2306" s="383">
        <v>45</v>
      </c>
      <c r="F2306" s="383">
        <v>5</v>
      </c>
      <c r="G2306" s="384" t="s">
        <v>4331</v>
      </c>
      <c r="H2306" s="385"/>
      <c r="I2306" s="386"/>
      <c r="J2306" s="387">
        <f>SUM(J2307)</f>
        <v>464565000</v>
      </c>
      <c r="L2306" s="413">
        <f>J2306</f>
        <v>464565000</v>
      </c>
    </row>
    <row r="2307" spans="1:12" ht="82.5">
      <c r="A2307" s="383" t="s">
        <v>4332</v>
      </c>
      <c r="B2307" s="383">
        <v>1</v>
      </c>
      <c r="C2307" s="383">
        <v>18</v>
      </c>
      <c r="D2307" s="383">
        <v>20</v>
      </c>
      <c r="E2307" s="383">
        <v>45</v>
      </c>
      <c r="F2307" s="383">
        <v>1</v>
      </c>
      <c r="G2307" s="385" t="s">
        <v>4333</v>
      </c>
      <c r="H2307" s="385" t="s">
        <v>4334</v>
      </c>
      <c r="I2307" s="385" t="s">
        <v>4335</v>
      </c>
      <c r="J2307" s="389">
        <v>464565000</v>
      </c>
    </row>
    <row r="2308" spans="1:12" ht="33">
      <c r="A2308" s="383" t="s">
        <v>4336</v>
      </c>
      <c r="B2308" s="383">
        <v>1</v>
      </c>
      <c r="C2308" s="383">
        <v>18</v>
      </c>
      <c r="D2308" s="383">
        <v>20</v>
      </c>
      <c r="E2308" s="383">
        <v>47</v>
      </c>
      <c r="F2308" s="383">
        <v>7</v>
      </c>
      <c r="G2308" s="384" t="s">
        <v>4337</v>
      </c>
      <c r="H2308" s="385"/>
      <c r="I2308" s="386"/>
      <c r="J2308" s="387">
        <f>SUM(J2309:J2320)</f>
        <v>12202796000</v>
      </c>
      <c r="L2308" s="413">
        <f>J2308</f>
        <v>12202796000</v>
      </c>
    </row>
    <row r="2309" spans="1:12">
      <c r="A2309" s="383" t="s">
        <v>4338</v>
      </c>
      <c r="B2309" s="383">
        <v>1</v>
      </c>
      <c r="C2309" s="383">
        <v>18</v>
      </c>
      <c r="D2309" s="383">
        <v>20</v>
      </c>
      <c r="E2309" s="383">
        <v>47</v>
      </c>
      <c r="F2309" s="383">
        <v>1</v>
      </c>
      <c r="G2309" s="385" t="s">
        <v>4339</v>
      </c>
      <c r="H2309" s="385" t="s">
        <v>4340</v>
      </c>
      <c r="I2309" s="385" t="s">
        <v>4341</v>
      </c>
      <c r="J2309" s="389">
        <v>69800000</v>
      </c>
    </row>
    <row r="2310" spans="1:12">
      <c r="A2310" s="383" t="s">
        <v>4342</v>
      </c>
      <c r="B2310" s="383">
        <v>1</v>
      </c>
      <c r="C2310" s="383">
        <v>18</v>
      </c>
      <c r="D2310" s="383">
        <v>20</v>
      </c>
      <c r="E2310" s="383">
        <v>47</v>
      </c>
      <c r="F2310" s="383">
        <v>2</v>
      </c>
      <c r="G2310" s="385" t="s">
        <v>4343</v>
      </c>
      <c r="H2310" s="385" t="s">
        <v>4344</v>
      </c>
      <c r="I2310" s="385" t="s">
        <v>4345</v>
      </c>
      <c r="J2310" s="389">
        <f>(3022015000-300000000)-200000000</f>
        <v>2522015000</v>
      </c>
    </row>
    <row r="2311" spans="1:12">
      <c r="A2311" s="383" t="s">
        <v>4346</v>
      </c>
      <c r="B2311" s="383">
        <v>1</v>
      </c>
      <c r="C2311" s="383">
        <v>18</v>
      </c>
      <c r="D2311" s="383">
        <v>20</v>
      </c>
      <c r="E2311" s="383">
        <v>47</v>
      </c>
      <c r="F2311" s="383">
        <v>3</v>
      </c>
      <c r="G2311" s="385" t="s">
        <v>4347</v>
      </c>
      <c r="H2311" s="385" t="s">
        <v>4348</v>
      </c>
      <c r="I2311" s="385" t="s">
        <v>4349</v>
      </c>
      <c r="J2311" s="389">
        <f>1128117000-300000000</f>
        <v>828117000</v>
      </c>
    </row>
    <row r="2312" spans="1:12">
      <c r="A2312" s="383" t="s">
        <v>4350</v>
      </c>
      <c r="B2312" s="383">
        <v>1</v>
      </c>
      <c r="C2312" s="383">
        <v>18</v>
      </c>
      <c r="D2312" s="383">
        <v>20</v>
      </c>
      <c r="E2312" s="383">
        <v>47</v>
      </c>
      <c r="F2312" s="383">
        <v>4</v>
      </c>
      <c r="G2312" s="385" t="s">
        <v>4351</v>
      </c>
      <c r="H2312" s="385" t="s">
        <v>4352</v>
      </c>
      <c r="I2312" s="385" t="s">
        <v>2625</v>
      </c>
      <c r="J2312" s="389">
        <v>421765000</v>
      </c>
    </row>
    <row r="2313" spans="1:12">
      <c r="A2313" s="383" t="s">
        <v>4353</v>
      </c>
      <c r="B2313" s="383">
        <v>1</v>
      </c>
      <c r="C2313" s="383">
        <v>18</v>
      </c>
      <c r="D2313" s="383">
        <v>20</v>
      </c>
      <c r="E2313" s="383">
        <v>47</v>
      </c>
      <c r="F2313" s="383">
        <v>5</v>
      </c>
      <c r="G2313" s="385" t="s">
        <v>4354</v>
      </c>
      <c r="H2313" s="385" t="s">
        <v>4355</v>
      </c>
      <c r="I2313" s="385" t="s">
        <v>4356</v>
      </c>
      <c r="J2313" s="389">
        <v>812600000</v>
      </c>
    </row>
    <row r="2314" spans="1:12">
      <c r="A2314" s="383" t="s">
        <v>4357</v>
      </c>
      <c r="B2314" s="383">
        <v>1</v>
      </c>
      <c r="C2314" s="383">
        <v>18</v>
      </c>
      <c r="D2314" s="383">
        <v>20</v>
      </c>
      <c r="E2314" s="383">
        <v>47</v>
      </c>
      <c r="F2314" s="383">
        <v>6</v>
      </c>
      <c r="G2314" s="385" t="s">
        <v>4358</v>
      </c>
      <c r="H2314" s="385" t="s">
        <v>4359</v>
      </c>
      <c r="I2314" s="385" t="s">
        <v>4360</v>
      </c>
      <c r="J2314" s="389">
        <f>4250275000-250000000</f>
        <v>4000275000</v>
      </c>
    </row>
    <row r="2315" spans="1:12">
      <c r="A2315" s="383" t="s">
        <v>4361</v>
      </c>
      <c r="B2315" s="383">
        <v>1</v>
      </c>
      <c r="C2315" s="383">
        <v>18</v>
      </c>
      <c r="D2315" s="383">
        <v>20</v>
      </c>
      <c r="E2315" s="383">
        <v>47</v>
      </c>
      <c r="F2315" s="383">
        <v>7</v>
      </c>
      <c r="G2315" s="385" t="s">
        <v>4362</v>
      </c>
      <c r="H2315" s="385" t="s">
        <v>4363</v>
      </c>
      <c r="I2315" s="385" t="s">
        <v>4364</v>
      </c>
      <c r="J2315" s="389">
        <v>1154100000</v>
      </c>
    </row>
    <row r="2316" spans="1:12">
      <c r="A2316" s="383" t="s">
        <v>4365</v>
      </c>
      <c r="B2316" s="383">
        <v>1</v>
      </c>
      <c r="C2316" s="383">
        <v>18</v>
      </c>
      <c r="D2316" s="383">
        <v>20</v>
      </c>
      <c r="E2316" s="383">
        <v>47</v>
      </c>
      <c r="F2316" s="383">
        <v>8</v>
      </c>
      <c r="G2316" s="385" t="s">
        <v>4366</v>
      </c>
      <c r="H2316" s="385" t="s">
        <v>8009</v>
      </c>
      <c r="I2316" s="385" t="s">
        <v>8010</v>
      </c>
      <c r="J2316" s="389">
        <f>1072574000-100000000</f>
        <v>972574000</v>
      </c>
    </row>
    <row r="2317" spans="1:12">
      <c r="A2317" s="383" t="s">
        <v>4367</v>
      </c>
      <c r="B2317" s="383">
        <v>1</v>
      </c>
      <c r="C2317" s="383">
        <v>18</v>
      </c>
      <c r="D2317" s="383">
        <v>20</v>
      </c>
      <c r="E2317" s="383">
        <v>47</v>
      </c>
      <c r="F2317" s="383">
        <v>10</v>
      </c>
      <c r="G2317" s="385" t="s">
        <v>4368</v>
      </c>
      <c r="H2317" s="385" t="s">
        <v>4369</v>
      </c>
      <c r="I2317" s="385" t="s">
        <v>4370</v>
      </c>
      <c r="J2317" s="389">
        <f>512830000-200000000</f>
        <v>312830000</v>
      </c>
    </row>
    <row r="2318" spans="1:12">
      <c r="A2318" s="383" t="s">
        <v>4371</v>
      </c>
      <c r="B2318" s="383">
        <v>1</v>
      </c>
      <c r="C2318" s="383">
        <v>18</v>
      </c>
      <c r="D2318" s="383">
        <v>20</v>
      </c>
      <c r="E2318" s="383">
        <v>47</v>
      </c>
      <c r="F2318" s="383">
        <v>14</v>
      </c>
      <c r="G2318" s="385" t="s">
        <v>4372</v>
      </c>
      <c r="H2318" s="385" t="s">
        <v>4373</v>
      </c>
      <c r="I2318" s="385" t="s">
        <v>4374</v>
      </c>
      <c r="J2318" s="389">
        <v>645070000</v>
      </c>
    </row>
    <row r="2319" spans="1:12">
      <c r="A2319" s="383" t="s">
        <v>4375</v>
      </c>
      <c r="B2319" s="383"/>
      <c r="C2319" s="383"/>
      <c r="D2319" s="383"/>
      <c r="E2319" s="383"/>
      <c r="F2319" s="383"/>
      <c r="G2319" s="385" t="s">
        <v>8249</v>
      </c>
      <c r="H2319" s="385" t="s">
        <v>8250</v>
      </c>
      <c r="I2319" s="385" t="s">
        <v>198</v>
      </c>
      <c r="J2319" s="389">
        <v>30000000</v>
      </c>
    </row>
    <row r="2320" spans="1:12" ht="33">
      <c r="A2320" s="383" t="s">
        <v>8248</v>
      </c>
      <c r="B2320" s="383">
        <v>1</v>
      </c>
      <c r="C2320" s="383">
        <v>18</v>
      </c>
      <c r="D2320" s="383">
        <v>20</v>
      </c>
      <c r="E2320" s="383">
        <v>47</v>
      </c>
      <c r="F2320" s="383">
        <v>15</v>
      </c>
      <c r="G2320" s="385" t="s">
        <v>4376</v>
      </c>
      <c r="H2320" s="385" t="s">
        <v>4377</v>
      </c>
      <c r="I2320" s="385" t="s">
        <v>4378</v>
      </c>
      <c r="J2320" s="389">
        <f>453650000-20000000</f>
        <v>433650000</v>
      </c>
    </row>
    <row r="2321" spans="1:13">
      <c r="A2321" s="383" t="s">
        <v>4379</v>
      </c>
      <c r="B2321" s="383">
        <v>1</v>
      </c>
      <c r="C2321" s="383">
        <v>18</v>
      </c>
      <c r="D2321" s="383">
        <v>20</v>
      </c>
      <c r="E2321" s="383">
        <v>48</v>
      </c>
      <c r="F2321" s="383">
        <v>8</v>
      </c>
      <c r="G2321" s="384" t="s">
        <v>4380</v>
      </c>
      <c r="H2321" s="385"/>
      <c r="I2321" s="386"/>
      <c r="J2321" s="387">
        <f>SUM(J2322:J2323)</f>
        <v>289070000</v>
      </c>
      <c r="L2321" s="413">
        <f>J2321</f>
        <v>289070000</v>
      </c>
    </row>
    <row r="2322" spans="1:13" ht="33">
      <c r="A2322" s="383" t="s">
        <v>4381</v>
      </c>
      <c r="B2322" s="383">
        <v>1</v>
      </c>
      <c r="C2322" s="383">
        <v>18</v>
      </c>
      <c r="D2322" s="383">
        <v>20</v>
      </c>
      <c r="E2322" s="383">
        <v>48</v>
      </c>
      <c r="F2322" s="383">
        <v>1</v>
      </c>
      <c r="G2322" s="385" t="s">
        <v>4382</v>
      </c>
      <c r="H2322" s="385" t="s">
        <v>4383</v>
      </c>
      <c r="I2322" s="385" t="s">
        <v>4384</v>
      </c>
      <c r="J2322" s="389">
        <f>215360000-1290000</f>
        <v>214070000</v>
      </c>
    </row>
    <row r="2323" spans="1:13">
      <c r="A2323" s="383" t="s">
        <v>4385</v>
      </c>
      <c r="B2323" s="383">
        <v>1</v>
      </c>
      <c r="C2323" s="383">
        <v>18</v>
      </c>
      <c r="D2323" s="383">
        <v>20</v>
      </c>
      <c r="E2323" s="383">
        <v>48</v>
      </c>
      <c r="F2323" s="383">
        <v>2</v>
      </c>
      <c r="G2323" s="385" t="s">
        <v>4386</v>
      </c>
      <c r="H2323" s="385" t="s">
        <v>4387</v>
      </c>
      <c r="I2323" s="385" t="s">
        <v>151</v>
      </c>
      <c r="J2323" s="389">
        <v>75000000</v>
      </c>
    </row>
    <row r="2324" spans="1:13" s="388" customFormat="1">
      <c r="A2324" s="449" t="s">
        <v>864</v>
      </c>
      <c r="B2324" s="449"/>
      <c r="C2324" s="449"/>
      <c r="D2324" s="449"/>
      <c r="E2324" s="449"/>
      <c r="F2324" s="449"/>
      <c r="G2324" s="449"/>
      <c r="H2324" s="449"/>
      <c r="I2324" s="384"/>
      <c r="J2324" s="387">
        <f>L2324</f>
        <v>77407101000</v>
      </c>
      <c r="L2324" s="413">
        <f>SUM(L2191:L2321)</f>
        <v>77407101000</v>
      </c>
      <c r="M2324" s="413">
        <f>L2324</f>
        <v>77407101000</v>
      </c>
    </row>
    <row r="2325" spans="1:13" s="388" customFormat="1">
      <c r="A2325" s="406"/>
      <c r="B2325" s="406"/>
      <c r="C2325" s="406"/>
      <c r="D2325" s="406"/>
      <c r="E2325" s="406"/>
      <c r="F2325" s="406"/>
      <c r="G2325" s="407"/>
      <c r="H2325" s="407"/>
      <c r="I2325" s="407"/>
      <c r="J2325" s="408"/>
      <c r="L2325" s="413"/>
    </row>
    <row r="2326" spans="1:13">
      <c r="A2326" s="376" t="s">
        <v>7965</v>
      </c>
      <c r="B2326" s="377"/>
      <c r="C2326" s="377"/>
      <c r="D2326" s="377"/>
      <c r="E2326" s="377"/>
      <c r="F2326" s="377"/>
      <c r="G2326" s="378" t="str">
        <f>VLOOKUP(D2331,Sheet3!$C$2:$D$27,2,0)</f>
        <v>: Otonomi Daerah, Pemerintahan Umum,  Administrasi Keuangan Daerah, Peraangkat Daerah, Kepegawaian Dan Persandian</v>
      </c>
      <c r="H2326" s="374"/>
      <c r="I2326" s="374"/>
      <c r="J2326" s="375"/>
      <c r="L2326" s="413"/>
    </row>
    <row r="2327" spans="1:13">
      <c r="A2327" s="376" t="s">
        <v>3</v>
      </c>
      <c r="B2327" s="377"/>
      <c r="C2327" s="377"/>
      <c r="D2327" s="377"/>
      <c r="E2327" s="377"/>
      <c r="F2327" s="377"/>
      <c r="G2327" s="378" t="str">
        <f>VLOOKUP($C2331,Sheet3!$A$2:$B$48,2,0)</f>
        <v>: Sekretariat Dewan</v>
      </c>
      <c r="H2327" s="374"/>
      <c r="I2327" s="374"/>
      <c r="J2327" s="375"/>
      <c r="L2327" s="413"/>
    </row>
    <row r="2328" spans="1:13">
      <c r="L2328" s="413"/>
    </row>
    <row r="2329" spans="1:13" s="375" customFormat="1" ht="33">
      <c r="A2329" s="445" t="s">
        <v>69</v>
      </c>
      <c r="B2329" s="445" t="s">
        <v>7962</v>
      </c>
      <c r="C2329" s="445" t="s">
        <v>83</v>
      </c>
      <c r="D2329" s="445" t="s">
        <v>7963</v>
      </c>
      <c r="E2329" s="445" t="s">
        <v>7964</v>
      </c>
      <c r="F2329" s="445" t="s">
        <v>5508</v>
      </c>
      <c r="G2329" s="380" t="s">
        <v>8115</v>
      </c>
      <c r="H2329" s="380" t="s">
        <v>65</v>
      </c>
      <c r="I2329" s="380" t="s">
        <v>72</v>
      </c>
      <c r="J2329" s="380" t="s">
        <v>7961</v>
      </c>
    </row>
    <row r="2330" spans="1:13" s="411" customFormat="1" ht="12">
      <c r="A2330" s="409">
        <v>1</v>
      </c>
      <c r="B2330" s="409"/>
      <c r="C2330" s="409"/>
      <c r="D2330" s="409"/>
      <c r="E2330" s="409"/>
      <c r="F2330" s="409"/>
      <c r="G2330" s="410">
        <v>2</v>
      </c>
      <c r="H2330" s="409">
        <v>3</v>
      </c>
      <c r="I2330" s="409">
        <v>4</v>
      </c>
      <c r="J2330" s="409">
        <v>5</v>
      </c>
    </row>
    <row r="2331" spans="1:13">
      <c r="A2331" s="383" t="s">
        <v>4027</v>
      </c>
      <c r="B2331" s="383">
        <v>1</v>
      </c>
      <c r="C2331" s="383">
        <v>19</v>
      </c>
      <c r="D2331" s="383">
        <v>20</v>
      </c>
      <c r="E2331" s="383">
        <v>1</v>
      </c>
      <c r="F2331" s="383" t="s">
        <v>8031</v>
      </c>
      <c r="G2331" s="384" t="s">
        <v>79</v>
      </c>
      <c r="H2331" s="385"/>
      <c r="I2331" s="386"/>
      <c r="J2331" s="387">
        <f>SUM(J2332:J2344)</f>
        <v>13225851000</v>
      </c>
      <c r="L2331" s="413">
        <f>J2331</f>
        <v>13225851000</v>
      </c>
    </row>
    <row r="2332" spans="1:13" ht="33">
      <c r="A2332" s="383" t="s">
        <v>4028</v>
      </c>
      <c r="B2332" s="383">
        <v>1</v>
      </c>
      <c r="C2332" s="383">
        <v>19</v>
      </c>
      <c r="D2332" s="383">
        <v>20</v>
      </c>
      <c r="E2332" s="383">
        <v>1</v>
      </c>
      <c r="F2332" s="383">
        <v>1</v>
      </c>
      <c r="G2332" s="385" t="s">
        <v>81</v>
      </c>
      <c r="H2332" s="385" t="s">
        <v>4396</v>
      </c>
      <c r="I2332" s="385" t="s">
        <v>4397</v>
      </c>
      <c r="J2332" s="389">
        <v>36480000</v>
      </c>
    </row>
    <row r="2333" spans="1:13" ht="33">
      <c r="A2333" s="383" t="s">
        <v>4029</v>
      </c>
      <c r="B2333" s="383">
        <v>1</v>
      </c>
      <c r="C2333" s="383">
        <v>19</v>
      </c>
      <c r="D2333" s="383">
        <v>20</v>
      </c>
      <c r="E2333" s="383">
        <v>1</v>
      </c>
      <c r="F2333" s="383">
        <v>2</v>
      </c>
      <c r="G2333" s="385" t="s">
        <v>86</v>
      </c>
      <c r="H2333" s="385" t="s">
        <v>4398</v>
      </c>
      <c r="I2333" s="385" t="s">
        <v>84</v>
      </c>
      <c r="J2333" s="389">
        <v>270000000</v>
      </c>
    </row>
    <row r="2334" spans="1:13" ht="49.5">
      <c r="A2334" s="383" t="s">
        <v>4030</v>
      </c>
      <c r="B2334" s="383">
        <v>1</v>
      </c>
      <c r="C2334" s="383">
        <v>19</v>
      </c>
      <c r="D2334" s="383">
        <v>20</v>
      </c>
      <c r="E2334" s="383">
        <v>1</v>
      </c>
      <c r="F2334" s="383">
        <v>6</v>
      </c>
      <c r="G2334" s="385" t="s">
        <v>90</v>
      </c>
      <c r="H2334" s="385" t="s">
        <v>4399</v>
      </c>
      <c r="I2334" s="385" t="s">
        <v>4400</v>
      </c>
      <c r="J2334" s="389">
        <f>119000000-39000000</f>
        <v>80000000</v>
      </c>
    </row>
    <row r="2335" spans="1:13">
      <c r="A2335" s="383" t="s">
        <v>4032</v>
      </c>
      <c r="B2335" s="383">
        <v>1</v>
      </c>
      <c r="C2335" s="383">
        <v>19</v>
      </c>
      <c r="D2335" s="383">
        <v>20</v>
      </c>
      <c r="E2335" s="383">
        <v>1</v>
      </c>
      <c r="F2335" s="383">
        <v>8</v>
      </c>
      <c r="G2335" s="385" t="s">
        <v>2398</v>
      </c>
      <c r="H2335" s="385" t="s">
        <v>4401</v>
      </c>
      <c r="I2335" s="385" t="s">
        <v>493</v>
      </c>
      <c r="J2335" s="389">
        <v>1383800000</v>
      </c>
    </row>
    <row r="2336" spans="1:13">
      <c r="A2336" s="383" t="s">
        <v>4034</v>
      </c>
      <c r="B2336" s="383">
        <v>1</v>
      </c>
      <c r="C2336" s="383">
        <v>19</v>
      </c>
      <c r="D2336" s="383">
        <v>20</v>
      </c>
      <c r="E2336" s="383">
        <v>1</v>
      </c>
      <c r="F2336" s="383">
        <v>10</v>
      </c>
      <c r="G2336" s="385" t="s">
        <v>94</v>
      </c>
      <c r="H2336" s="385" t="s">
        <v>1633</v>
      </c>
      <c r="I2336" s="385" t="s">
        <v>493</v>
      </c>
      <c r="J2336" s="389">
        <v>199180000</v>
      </c>
    </row>
    <row r="2337" spans="1:12">
      <c r="A2337" s="383" t="s">
        <v>4035</v>
      </c>
      <c r="B2337" s="383">
        <v>1</v>
      </c>
      <c r="C2337" s="383">
        <v>19</v>
      </c>
      <c r="D2337" s="383">
        <v>20</v>
      </c>
      <c r="E2337" s="383">
        <v>1</v>
      </c>
      <c r="F2337" s="383">
        <v>11</v>
      </c>
      <c r="G2337" s="385" t="s">
        <v>97</v>
      </c>
      <c r="H2337" s="385" t="s">
        <v>4402</v>
      </c>
      <c r="I2337" s="385" t="s">
        <v>4403</v>
      </c>
      <c r="J2337" s="389">
        <f>1166225000-100000000-150000000</f>
        <v>916225000</v>
      </c>
    </row>
    <row r="2338" spans="1:12" ht="33">
      <c r="A2338" s="383" t="s">
        <v>4039</v>
      </c>
      <c r="B2338" s="383">
        <v>1</v>
      </c>
      <c r="C2338" s="383">
        <v>19</v>
      </c>
      <c r="D2338" s="383">
        <v>20</v>
      </c>
      <c r="E2338" s="383">
        <v>1</v>
      </c>
      <c r="F2338" s="383">
        <v>13</v>
      </c>
      <c r="G2338" s="385" t="s">
        <v>103</v>
      </c>
      <c r="H2338" s="385" t="s">
        <v>4404</v>
      </c>
      <c r="I2338" s="385" t="s">
        <v>4405</v>
      </c>
      <c r="J2338" s="389">
        <v>142500000</v>
      </c>
    </row>
    <row r="2339" spans="1:12">
      <c r="A2339" s="383" t="s">
        <v>4406</v>
      </c>
      <c r="B2339" s="383">
        <v>1</v>
      </c>
      <c r="C2339" s="383">
        <v>19</v>
      </c>
      <c r="D2339" s="383">
        <v>20</v>
      </c>
      <c r="E2339" s="383">
        <v>1</v>
      </c>
      <c r="F2339" s="383">
        <v>14</v>
      </c>
      <c r="G2339" s="385" t="s">
        <v>106</v>
      </c>
      <c r="H2339" s="385" t="s">
        <v>4407</v>
      </c>
      <c r="I2339" s="385" t="s">
        <v>4408</v>
      </c>
      <c r="J2339" s="389">
        <v>57540000</v>
      </c>
    </row>
    <row r="2340" spans="1:12" ht="33">
      <c r="A2340" s="383" t="s">
        <v>4041</v>
      </c>
      <c r="B2340" s="383">
        <v>1</v>
      </c>
      <c r="C2340" s="383">
        <v>19</v>
      </c>
      <c r="D2340" s="383">
        <v>20</v>
      </c>
      <c r="E2340" s="383">
        <v>1</v>
      </c>
      <c r="F2340" s="383">
        <v>15</v>
      </c>
      <c r="G2340" s="385" t="s">
        <v>110</v>
      </c>
      <c r="H2340" s="385" t="s">
        <v>4409</v>
      </c>
      <c r="I2340" s="385" t="s">
        <v>493</v>
      </c>
      <c r="J2340" s="389">
        <f>2905090000-500000000-500000000</f>
        <v>1905090000</v>
      </c>
    </row>
    <row r="2341" spans="1:12" ht="33">
      <c r="A2341" s="383" t="s">
        <v>4043</v>
      </c>
      <c r="B2341" s="383">
        <v>1</v>
      </c>
      <c r="C2341" s="383">
        <v>19</v>
      </c>
      <c r="D2341" s="383">
        <v>20</v>
      </c>
      <c r="E2341" s="383">
        <v>1</v>
      </c>
      <c r="F2341" s="383">
        <v>16</v>
      </c>
      <c r="G2341" s="385" t="s">
        <v>113</v>
      </c>
      <c r="H2341" s="385" t="s">
        <v>4410</v>
      </c>
      <c r="I2341" s="385" t="s">
        <v>496</v>
      </c>
      <c r="J2341" s="389">
        <v>199703000</v>
      </c>
    </row>
    <row r="2342" spans="1:12">
      <c r="A2342" s="383" t="s">
        <v>4044</v>
      </c>
      <c r="B2342" s="383">
        <v>1</v>
      </c>
      <c r="C2342" s="383">
        <v>19</v>
      </c>
      <c r="D2342" s="383">
        <v>20</v>
      </c>
      <c r="E2342" s="383">
        <v>1</v>
      </c>
      <c r="F2342" s="383">
        <v>17</v>
      </c>
      <c r="G2342" s="385" t="s">
        <v>116</v>
      </c>
      <c r="H2342" s="385" t="s">
        <v>4411</v>
      </c>
      <c r="I2342" s="385" t="s">
        <v>4405</v>
      </c>
      <c r="J2342" s="389">
        <f>486000000-70000000</f>
        <v>416000000</v>
      </c>
    </row>
    <row r="2343" spans="1:12" ht="33">
      <c r="A2343" s="383" t="s">
        <v>4046</v>
      </c>
      <c r="B2343" s="383">
        <v>1</v>
      </c>
      <c r="C2343" s="383">
        <v>19</v>
      </c>
      <c r="D2343" s="383">
        <v>20</v>
      </c>
      <c r="E2343" s="383">
        <v>1</v>
      </c>
      <c r="F2343" s="383">
        <v>18</v>
      </c>
      <c r="G2343" s="385" t="s">
        <v>120</v>
      </c>
      <c r="H2343" s="385" t="s">
        <v>4412</v>
      </c>
      <c r="I2343" s="385" t="s">
        <v>872</v>
      </c>
      <c r="J2343" s="389">
        <f>3613750000-800000000</f>
        <v>2813750000</v>
      </c>
    </row>
    <row r="2344" spans="1:12">
      <c r="A2344" s="383" t="s">
        <v>4048</v>
      </c>
      <c r="B2344" s="383">
        <v>1</v>
      </c>
      <c r="C2344" s="383">
        <v>19</v>
      </c>
      <c r="D2344" s="383">
        <v>20</v>
      </c>
      <c r="E2344" s="383">
        <v>1</v>
      </c>
      <c r="F2344" s="383">
        <v>19</v>
      </c>
      <c r="G2344" s="385" t="s">
        <v>124</v>
      </c>
      <c r="H2344" s="385" t="s">
        <v>4413</v>
      </c>
      <c r="I2344" s="385" t="s">
        <v>7415</v>
      </c>
      <c r="J2344" s="389">
        <v>4805583000</v>
      </c>
    </row>
    <row r="2345" spans="1:12">
      <c r="A2345" s="383" t="s">
        <v>4055</v>
      </c>
      <c r="B2345" s="383">
        <v>1</v>
      </c>
      <c r="C2345" s="383">
        <v>19</v>
      </c>
      <c r="D2345" s="383">
        <v>20</v>
      </c>
      <c r="E2345" s="383">
        <v>2</v>
      </c>
      <c r="F2345" s="383" t="s">
        <v>8031</v>
      </c>
      <c r="G2345" s="384" t="s">
        <v>127</v>
      </c>
      <c r="H2345" s="385"/>
      <c r="I2345" s="386"/>
      <c r="J2345" s="387">
        <f>SUM(J2346:J2351)</f>
        <v>5262240000</v>
      </c>
      <c r="L2345" s="413">
        <f>J2345</f>
        <v>5262240000</v>
      </c>
    </row>
    <row r="2346" spans="1:12" ht="33">
      <c r="A2346" s="383" t="s">
        <v>4068</v>
      </c>
      <c r="B2346" s="383">
        <v>1</v>
      </c>
      <c r="C2346" s="383">
        <v>19</v>
      </c>
      <c r="D2346" s="383">
        <v>20</v>
      </c>
      <c r="E2346" s="383">
        <v>2</v>
      </c>
      <c r="F2346" s="383">
        <v>22</v>
      </c>
      <c r="G2346" s="385" t="s">
        <v>4069</v>
      </c>
      <c r="H2346" s="385" t="s">
        <v>4414</v>
      </c>
      <c r="I2346" s="385" t="s">
        <v>2496</v>
      </c>
      <c r="J2346" s="389">
        <v>233000000</v>
      </c>
    </row>
    <row r="2347" spans="1:12" ht="49.5">
      <c r="A2347" s="383" t="s">
        <v>4071</v>
      </c>
      <c r="B2347" s="383">
        <v>1</v>
      </c>
      <c r="C2347" s="383">
        <v>19</v>
      </c>
      <c r="D2347" s="383">
        <v>20</v>
      </c>
      <c r="E2347" s="383">
        <v>2</v>
      </c>
      <c r="F2347" s="383">
        <v>23</v>
      </c>
      <c r="G2347" s="385" t="s">
        <v>129</v>
      </c>
      <c r="H2347" s="385" t="s">
        <v>4415</v>
      </c>
      <c r="I2347" s="385" t="s">
        <v>4416</v>
      </c>
      <c r="J2347" s="389">
        <f>2173680000-500000000-500000000</f>
        <v>1173680000</v>
      </c>
    </row>
    <row r="2348" spans="1:12">
      <c r="A2348" s="383" t="s">
        <v>4077</v>
      </c>
      <c r="B2348" s="383">
        <v>1</v>
      </c>
      <c r="C2348" s="383">
        <v>19</v>
      </c>
      <c r="D2348" s="383">
        <v>20</v>
      </c>
      <c r="E2348" s="383">
        <v>2</v>
      </c>
      <c r="F2348" s="383">
        <v>27</v>
      </c>
      <c r="G2348" s="385" t="s">
        <v>133</v>
      </c>
      <c r="H2348" s="385" t="s">
        <v>4417</v>
      </c>
      <c r="I2348" s="385" t="s">
        <v>84</v>
      </c>
      <c r="J2348" s="389">
        <f>2805005000-1000000000</f>
        <v>1805005000</v>
      </c>
    </row>
    <row r="2349" spans="1:12">
      <c r="A2349" s="383" t="s">
        <v>4418</v>
      </c>
      <c r="B2349" s="383">
        <v>1</v>
      </c>
      <c r="C2349" s="383">
        <v>19</v>
      </c>
      <c r="D2349" s="383">
        <v>20</v>
      </c>
      <c r="E2349" s="383">
        <v>2</v>
      </c>
      <c r="F2349" s="383">
        <v>34</v>
      </c>
      <c r="G2349" s="385" t="s">
        <v>579</v>
      </c>
      <c r="H2349" s="385" t="s">
        <v>4419</v>
      </c>
      <c r="I2349" s="385" t="s">
        <v>4405</v>
      </c>
      <c r="J2349" s="389">
        <f>400000000+221800000</f>
        <v>621800000</v>
      </c>
    </row>
    <row r="2350" spans="1:12">
      <c r="A2350" s="383" t="s">
        <v>6806</v>
      </c>
      <c r="B2350" s="383">
        <v>1</v>
      </c>
      <c r="C2350" s="383">
        <v>19</v>
      </c>
      <c r="D2350" s="383">
        <v>20</v>
      </c>
      <c r="E2350" s="383">
        <v>2</v>
      </c>
      <c r="F2350" s="383">
        <v>38</v>
      </c>
      <c r="G2350" s="385" t="s">
        <v>6799</v>
      </c>
      <c r="H2350" s="385" t="s">
        <v>6800</v>
      </c>
      <c r="I2350" s="385" t="s">
        <v>6801</v>
      </c>
      <c r="J2350" s="389">
        <v>1362600000</v>
      </c>
    </row>
    <row r="2351" spans="1:12" ht="33">
      <c r="A2351" s="383" t="s">
        <v>4420</v>
      </c>
      <c r="B2351" s="383">
        <v>1</v>
      </c>
      <c r="C2351" s="383">
        <v>19</v>
      </c>
      <c r="D2351" s="383">
        <v>20</v>
      </c>
      <c r="E2351" s="383">
        <v>2</v>
      </c>
      <c r="F2351" s="383">
        <v>52</v>
      </c>
      <c r="G2351" s="385" t="s">
        <v>2205</v>
      </c>
      <c r="H2351" s="385" t="s">
        <v>4421</v>
      </c>
      <c r="I2351" s="385" t="s">
        <v>84</v>
      </c>
      <c r="J2351" s="389">
        <v>66155000</v>
      </c>
    </row>
    <row r="2352" spans="1:12">
      <c r="A2352" s="383" t="s">
        <v>4099</v>
      </c>
      <c r="B2352" s="383">
        <v>1</v>
      </c>
      <c r="C2352" s="383">
        <v>19</v>
      </c>
      <c r="D2352" s="383">
        <v>20</v>
      </c>
      <c r="E2352" s="383">
        <v>3</v>
      </c>
      <c r="F2352" s="383" t="s">
        <v>8031</v>
      </c>
      <c r="G2352" s="384" t="s">
        <v>137</v>
      </c>
      <c r="H2352" s="385"/>
      <c r="I2352" s="386"/>
      <c r="J2352" s="387">
        <f>SUM(J2353:J2354)</f>
        <v>103750000</v>
      </c>
      <c r="L2352" s="413">
        <f>J2352</f>
        <v>103750000</v>
      </c>
    </row>
    <row r="2353" spans="1:12" ht="33">
      <c r="A2353" s="383" t="s">
        <v>4100</v>
      </c>
      <c r="B2353" s="383">
        <v>1</v>
      </c>
      <c r="C2353" s="383">
        <v>19</v>
      </c>
      <c r="D2353" s="383">
        <v>20</v>
      </c>
      <c r="E2353" s="383">
        <v>3</v>
      </c>
      <c r="F2353" s="383">
        <v>2</v>
      </c>
      <c r="G2353" s="385" t="s">
        <v>1961</v>
      </c>
      <c r="H2353" s="385" t="s">
        <v>6790</v>
      </c>
      <c r="I2353" s="385" t="s">
        <v>6791</v>
      </c>
      <c r="J2353" s="389">
        <f>38250000*0</f>
        <v>0</v>
      </c>
    </row>
    <row r="2354" spans="1:12" ht="66">
      <c r="A2354" s="383" t="s">
        <v>4422</v>
      </c>
      <c r="B2354" s="383">
        <v>1</v>
      </c>
      <c r="C2354" s="383">
        <v>19</v>
      </c>
      <c r="D2354" s="383">
        <v>20</v>
      </c>
      <c r="E2354" s="383">
        <v>3</v>
      </c>
      <c r="F2354" s="383">
        <v>5</v>
      </c>
      <c r="G2354" s="385" t="s">
        <v>139</v>
      </c>
      <c r="H2354" s="385" t="s">
        <v>6792</v>
      </c>
      <c r="I2354" s="385" t="s">
        <v>6793</v>
      </c>
      <c r="J2354" s="389">
        <f>204500000-62500000-38250000</f>
        <v>103750000</v>
      </c>
    </row>
    <row r="2355" spans="1:12">
      <c r="A2355" s="383" t="s">
        <v>4104</v>
      </c>
      <c r="B2355" s="383">
        <v>1</v>
      </c>
      <c r="C2355" s="383">
        <v>19</v>
      </c>
      <c r="D2355" s="383">
        <v>20</v>
      </c>
      <c r="E2355" s="383">
        <v>5</v>
      </c>
      <c r="F2355" s="383" t="s">
        <v>8031</v>
      </c>
      <c r="G2355" s="384" t="s">
        <v>143</v>
      </c>
      <c r="H2355" s="385"/>
      <c r="I2355" s="386"/>
      <c r="J2355" s="387">
        <f>SUM(J2356:J2357)</f>
        <v>513750000</v>
      </c>
      <c r="L2355" s="413">
        <f>J2355</f>
        <v>513750000</v>
      </c>
    </row>
    <row r="2356" spans="1:12" ht="33">
      <c r="A2356" s="383" t="s">
        <v>4105</v>
      </c>
      <c r="B2356" s="383">
        <v>1</v>
      </c>
      <c r="C2356" s="383">
        <v>19</v>
      </c>
      <c r="D2356" s="383">
        <v>20</v>
      </c>
      <c r="E2356" s="383">
        <v>5</v>
      </c>
      <c r="F2356" s="383">
        <v>1</v>
      </c>
      <c r="G2356" s="385" t="s">
        <v>145</v>
      </c>
      <c r="H2356" s="385" t="s">
        <v>4423</v>
      </c>
      <c r="I2356" s="385" t="s">
        <v>7416</v>
      </c>
      <c r="J2356" s="389">
        <f>1677800000-500000000-100000000-250000000-27800000-300000000</f>
        <v>500000000</v>
      </c>
    </row>
    <row r="2357" spans="1:12" ht="33">
      <c r="A2357" s="383" t="s">
        <v>4424</v>
      </c>
      <c r="B2357" s="383">
        <v>1</v>
      </c>
      <c r="C2357" s="383">
        <v>19</v>
      </c>
      <c r="D2357" s="383">
        <v>20</v>
      </c>
      <c r="E2357" s="383">
        <v>5</v>
      </c>
      <c r="F2357" s="383">
        <v>6</v>
      </c>
      <c r="G2357" s="385" t="s">
        <v>588</v>
      </c>
      <c r="H2357" s="385" t="s">
        <v>4425</v>
      </c>
      <c r="I2357" s="385" t="s">
        <v>4426</v>
      </c>
      <c r="J2357" s="389">
        <v>13750000</v>
      </c>
    </row>
    <row r="2358" spans="1:12" ht="33">
      <c r="A2358" s="383" t="s">
        <v>4111</v>
      </c>
      <c r="B2358" s="383">
        <v>1</v>
      </c>
      <c r="C2358" s="383">
        <v>19</v>
      </c>
      <c r="D2358" s="383">
        <v>20</v>
      </c>
      <c r="E2358" s="383">
        <v>6</v>
      </c>
      <c r="F2358" s="383" t="s">
        <v>8031</v>
      </c>
      <c r="G2358" s="384" t="s">
        <v>148</v>
      </c>
      <c r="H2358" s="385"/>
      <c r="I2358" s="386"/>
      <c r="J2358" s="387">
        <f>SUM(J2359)</f>
        <v>40000000</v>
      </c>
      <c r="L2358" s="413">
        <f>J2358</f>
        <v>40000000</v>
      </c>
    </row>
    <row r="2359" spans="1:12">
      <c r="A2359" s="383" t="s">
        <v>7924</v>
      </c>
      <c r="B2359" s="383">
        <v>1</v>
      </c>
      <c r="C2359" s="383">
        <v>19</v>
      </c>
      <c r="D2359" s="383">
        <v>20</v>
      </c>
      <c r="E2359" s="383">
        <v>6</v>
      </c>
      <c r="F2359" s="383">
        <v>6</v>
      </c>
      <c r="G2359" s="385" t="s">
        <v>156</v>
      </c>
      <c r="H2359" s="385" t="s">
        <v>157</v>
      </c>
      <c r="I2359" s="385" t="s">
        <v>151</v>
      </c>
      <c r="J2359" s="389">
        <f>64850000-24850000</f>
        <v>40000000</v>
      </c>
    </row>
    <row r="2360" spans="1:12">
      <c r="A2360" s="383" t="s">
        <v>4134</v>
      </c>
      <c r="B2360" s="383">
        <v>1</v>
      </c>
      <c r="C2360" s="383">
        <v>19</v>
      </c>
      <c r="D2360" s="383">
        <v>20</v>
      </c>
      <c r="E2360" s="383">
        <v>10</v>
      </c>
      <c r="F2360" s="383" t="s">
        <v>8031</v>
      </c>
      <c r="G2360" s="384" t="s">
        <v>912</v>
      </c>
      <c r="H2360" s="385"/>
      <c r="I2360" s="386"/>
      <c r="J2360" s="387">
        <f>SUM(J2361)</f>
        <v>130000000</v>
      </c>
      <c r="L2360" s="413">
        <f>J2360</f>
        <v>130000000</v>
      </c>
    </row>
    <row r="2361" spans="1:12">
      <c r="A2361" s="383" t="s">
        <v>4135</v>
      </c>
      <c r="B2361" s="383">
        <v>1</v>
      </c>
      <c r="C2361" s="383">
        <v>19</v>
      </c>
      <c r="D2361" s="383">
        <v>20</v>
      </c>
      <c r="E2361" s="383">
        <v>10</v>
      </c>
      <c r="F2361" s="383">
        <v>1</v>
      </c>
      <c r="G2361" s="385" t="s">
        <v>914</v>
      </c>
      <c r="H2361" s="385" t="s">
        <v>4427</v>
      </c>
      <c r="I2361" s="385" t="s">
        <v>2861</v>
      </c>
      <c r="J2361" s="389">
        <f>188900000*0+130000000</f>
        <v>130000000</v>
      </c>
    </row>
    <row r="2362" spans="1:12">
      <c r="A2362" s="383" t="s">
        <v>4137</v>
      </c>
      <c r="B2362" s="383">
        <v>1</v>
      </c>
      <c r="C2362" s="383">
        <v>19</v>
      </c>
      <c r="D2362" s="383">
        <v>20</v>
      </c>
      <c r="E2362" s="383">
        <v>11</v>
      </c>
      <c r="F2362" s="383">
        <v>1</v>
      </c>
      <c r="G2362" s="384" t="s">
        <v>917</v>
      </c>
      <c r="H2362" s="385"/>
      <c r="I2362" s="386"/>
      <c r="J2362" s="387">
        <f>SUM(J2363)</f>
        <v>20000000</v>
      </c>
      <c r="L2362" s="413">
        <f>J2362</f>
        <v>20000000</v>
      </c>
    </row>
    <row r="2363" spans="1:12" ht="33">
      <c r="A2363" s="383" t="s">
        <v>4172</v>
      </c>
      <c r="B2363" s="383">
        <v>1</v>
      </c>
      <c r="C2363" s="383">
        <v>19</v>
      </c>
      <c r="D2363" s="383">
        <v>20</v>
      </c>
      <c r="E2363" s="383">
        <v>11</v>
      </c>
      <c r="F2363" s="383">
        <v>68</v>
      </c>
      <c r="G2363" s="385" t="s">
        <v>4173</v>
      </c>
      <c r="H2363" s="385" t="s">
        <v>4428</v>
      </c>
      <c r="I2363" s="385" t="s">
        <v>493</v>
      </c>
      <c r="J2363" s="389">
        <v>20000000</v>
      </c>
    </row>
    <row r="2364" spans="1:12">
      <c r="A2364" s="383" t="s">
        <v>4429</v>
      </c>
      <c r="B2364" s="383">
        <v>1</v>
      </c>
      <c r="C2364" s="383">
        <v>19</v>
      </c>
      <c r="D2364" s="383">
        <v>20</v>
      </c>
      <c r="E2364" s="383">
        <v>15</v>
      </c>
      <c r="F2364" s="383">
        <v>5</v>
      </c>
      <c r="G2364" s="384" t="s">
        <v>4430</v>
      </c>
      <c r="H2364" s="385"/>
      <c r="I2364" s="386"/>
      <c r="J2364" s="387">
        <f>SUM(J2365:J2383)</f>
        <v>15662985000</v>
      </c>
      <c r="L2364" s="413">
        <f>J2364</f>
        <v>15662985000</v>
      </c>
    </row>
    <row r="2365" spans="1:12">
      <c r="A2365" s="383" t="s">
        <v>4431</v>
      </c>
      <c r="B2365" s="383">
        <v>1</v>
      </c>
      <c r="C2365" s="383">
        <v>19</v>
      </c>
      <c r="D2365" s="383">
        <v>20</v>
      </c>
      <c r="E2365" s="383">
        <v>15</v>
      </c>
      <c r="F2365" s="383">
        <v>1</v>
      </c>
      <c r="G2365" s="385" t="s">
        <v>4432</v>
      </c>
      <c r="H2365" s="385" t="s">
        <v>4433</v>
      </c>
      <c r="I2365" s="385" t="s">
        <v>4434</v>
      </c>
      <c r="J2365" s="389">
        <f>640000000-40000000</f>
        <v>600000000</v>
      </c>
    </row>
    <row r="2366" spans="1:12" ht="49.5">
      <c r="A2366" s="383" t="s">
        <v>4435</v>
      </c>
      <c r="B2366" s="383">
        <v>1</v>
      </c>
      <c r="C2366" s="383">
        <v>19</v>
      </c>
      <c r="D2366" s="383">
        <v>20</v>
      </c>
      <c r="E2366" s="383">
        <v>15</v>
      </c>
      <c r="F2366" s="383">
        <v>2</v>
      </c>
      <c r="G2366" s="385" t="s">
        <v>4436</v>
      </c>
      <c r="H2366" s="385" t="s">
        <v>4437</v>
      </c>
      <c r="I2366" s="385" t="s">
        <v>4438</v>
      </c>
      <c r="J2366" s="389">
        <f>360000000-30000000</f>
        <v>330000000</v>
      </c>
    </row>
    <row r="2367" spans="1:12" ht="33">
      <c r="A2367" s="383" t="s">
        <v>4439</v>
      </c>
      <c r="B2367" s="383">
        <v>1</v>
      </c>
      <c r="C2367" s="383">
        <v>19</v>
      </c>
      <c r="D2367" s="383">
        <v>20</v>
      </c>
      <c r="E2367" s="383">
        <v>15</v>
      </c>
      <c r="F2367" s="383">
        <v>3</v>
      </c>
      <c r="G2367" s="385" t="s">
        <v>4440</v>
      </c>
      <c r="H2367" s="385" t="s">
        <v>4441</v>
      </c>
      <c r="I2367" s="385" t="s">
        <v>4442</v>
      </c>
      <c r="J2367" s="389">
        <v>378000000</v>
      </c>
    </row>
    <row r="2368" spans="1:12">
      <c r="A2368" s="383" t="s">
        <v>4443</v>
      </c>
      <c r="B2368" s="383">
        <v>1</v>
      </c>
      <c r="C2368" s="383">
        <v>19</v>
      </c>
      <c r="D2368" s="383">
        <v>20</v>
      </c>
      <c r="E2368" s="383">
        <v>15</v>
      </c>
      <c r="F2368" s="383">
        <v>4</v>
      </c>
      <c r="G2368" s="385" t="s">
        <v>4444</v>
      </c>
      <c r="H2368" s="385" t="s">
        <v>4445</v>
      </c>
      <c r="I2368" s="385" t="s">
        <v>4446</v>
      </c>
      <c r="J2368" s="389">
        <v>483600000</v>
      </c>
    </row>
    <row r="2369" spans="1:12">
      <c r="A2369" s="383" t="s">
        <v>4447</v>
      </c>
      <c r="B2369" s="383">
        <v>1</v>
      </c>
      <c r="C2369" s="383">
        <v>19</v>
      </c>
      <c r="D2369" s="383">
        <v>20</v>
      </c>
      <c r="E2369" s="383">
        <v>15</v>
      </c>
      <c r="F2369" s="383">
        <v>5</v>
      </c>
      <c r="G2369" s="385" t="s">
        <v>4448</v>
      </c>
      <c r="H2369" s="385" t="s">
        <v>4449</v>
      </c>
      <c r="I2369" s="385" t="s">
        <v>4450</v>
      </c>
      <c r="J2369" s="389">
        <f>3191250000-150000000-100000000</f>
        <v>2941250000</v>
      </c>
    </row>
    <row r="2370" spans="1:12" ht="33">
      <c r="A2370" s="383" t="s">
        <v>4451</v>
      </c>
      <c r="B2370" s="383">
        <v>1</v>
      </c>
      <c r="C2370" s="383">
        <v>19</v>
      </c>
      <c r="D2370" s="383">
        <v>20</v>
      </c>
      <c r="E2370" s="383">
        <v>15</v>
      </c>
      <c r="F2370" s="383">
        <v>6</v>
      </c>
      <c r="G2370" s="385" t="s">
        <v>4452</v>
      </c>
      <c r="H2370" s="385" t="s">
        <v>4453</v>
      </c>
      <c r="I2370" s="385" t="s">
        <v>4446</v>
      </c>
      <c r="J2370" s="389">
        <f>51000000-15000000</f>
        <v>36000000</v>
      </c>
    </row>
    <row r="2371" spans="1:12">
      <c r="A2371" s="383" t="s">
        <v>4454</v>
      </c>
      <c r="B2371" s="383">
        <v>1</v>
      </c>
      <c r="C2371" s="383">
        <v>19</v>
      </c>
      <c r="D2371" s="383">
        <v>20</v>
      </c>
      <c r="E2371" s="383">
        <v>15</v>
      </c>
      <c r="F2371" s="383">
        <v>7</v>
      </c>
      <c r="G2371" s="385" t="s">
        <v>4455</v>
      </c>
      <c r="H2371" s="385" t="s">
        <v>4456</v>
      </c>
      <c r="I2371" s="385" t="s">
        <v>4457</v>
      </c>
      <c r="J2371" s="389">
        <v>775000000</v>
      </c>
    </row>
    <row r="2372" spans="1:12" ht="33">
      <c r="A2372" s="383" t="s">
        <v>4458</v>
      </c>
      <c r="B2372" s="383">
        <v>1</v>
      </c>
      <c r="C2372" s="383">
        <v>19</v>
      </c>
      <c r="D2372" s="383">
        <v>20</v>
      </c>
      <c r="E2372" s="383">
        <v>15</v>
      </c>
      <c r="F2372" s="383">
        <v>8</v>
      </c>
      <c r="G2372" s="385" t="s">
        <v>3877</v>
      </c>
      <c r="H2372" s="385" t="s">
        <v>4459</v>
      </c>
      <c r="I2372" s="385" t="s">
        <v>496</v>
      </c>
      <c r="J2372" s="389">
        <v>336000000</v>
      </c>
    </row>
    <row r="2373" spans="1:12">
      <c r="A2373" s="383" t="s">
        <v>4460</v>
      </c>
      <c r="B2373" s="383">
        <v>1</v>
      </c>
      <c r="C2373" s="383">
        <v>19</v>
      </c>
      <c r="D2373" s="383">
        <v>20</v>
      </c>
      <c r="E2373" s="383">
        <v>15</v>
      </c>
      <c r="F2373" s="383">
        <v>13</v>
      </c>
      <c r="G2373" s="385" t="s">
        <v>4461</v>
      </c>
      <c r="H2373" s="385" t="s">
        <v>4462</v>
      </c>
      <c r="I2373" s="385" t="s">
        <v>4463</v>
      </c>
      <c r="J2373" s="389">
        <v>760000000</v>
      </c>
    </row>
    <row r="2374" spans="1:12" ht="33">
      <c r="A2374" s="383" t="s">
        <v>4464</v>
      </c>
      <c r="B2374" s="383">
        <v>1</v>
      </c>
      <c r="C2374" s="383">
        <v>19</v>
      </c>
      <c r="D2374" s="383">
        <v>20</v>
      </c>
      <c r="E2374" s="383">
        <v>15</v>
      </c>
      <c r="F2374" s="383">
        <v>14</v>
      </c>
      <c r="G2374" s="385" t="s">
        <v>4465</v>
      </c>
      <c r="H2374" s="385" t="s">
        <v>4466</v>
      </c>
      <c r="I2374" s="385" t="s">
        <v>4467</v>
      </c>
      <c r="J2374" s="389">
        <v>1800000</v>
      </c>
    </row>
    <row r="2375" spans="1:12">
      <c r="A2375" s="383" t="s">
        <v>4468</v>
      </c>
      <c r="B2375" s="383">
        <v>1</v>
      </c>
      <c r="C2375" s="383">
        <v>19</v>
      </c>
      <c r="D2375" s="383">
        <v>20</v>
      </c>
      <c r="E2375" s="383">
        <v>15</v>
      </c>
      <c r="F2375" s="383">
        <v>16</v>
      </c>
      <c r="G2375" s="385" t="s">
        <v>4469</v>
      </c>
      <c r="H2375" s="385" t="s">
        <v>4470</v>
      </c>
      <c r="I2375" s="385" t="s">
        <v>4408</v>
      </c>
      <c r="J2375" s="389">
        <v>229500000</v>
      </c>
    </row>
    <row r="2376" spans="1:12">
      <c r="A2376" s="383" t="s">
        <v>4471</v>
      </c>
      <c r="B2376" s="383">
        <v>1</v>
      </c>
      <c r="C2376" s="383">
        <v>19</v>
      </c>
      <c r="D2376" s="383">
        <v>20</v>
      </c>
      <c r="E2376" s="383">
        <v>15</v>
      </c>
      <c r="F2376" s="383">
        <v>18</v>
      </c>
      <c r="G2376" s="385" t="s">
        <v>4472</v>
      </c>
      <c r="H2376" s="385" t="s">
        <v>4473</v>
      </c>
      <c r="I2376" s="385" t="s">
        <v>2346</v>
      </c>
      <c r="J2376" s="389">
        <v>105335000</v>
      </c>
    </row>
    <row r="2377" spans="1:12" ht="33">
      <c r="A2377" s="383" t="s">
        <v>4474</v>
      </c>
      <c r="B2377" s="383">
        <v>1</v>
      </c>
      <c r="C2377" s="383">
        <v>19</v>
      </c>
      <c r="D2377" s="383">
        <v>20</v>
      </c>
      <c r="E2377" s="383">
        <v>15</v>
      </c>
      <c r="F2377" s="383">
        <v>19</v>
      </c>
      <c r="G2377" s="385" t="s">
        <v>4475</v>
      </c>
      <c r="H2377" s="385" t="s">
        <v>4476</v>
      </c>
      <c r="I2377" s="385" t="s">
        <v>4477</v>
      </c>
      <c r="J2377" s="389">
        <v>525000000</v>
      </c>
    </row>
    <row r="2378" spans="1:12">
      <c r="A2378" s="383" t="s">
        <v>4478</v>
      </c>
      <c r="B2378" s="383">
        <v>1</v>
      </c>
      <c r="C2378" s="383">
        <v>19</v>
      </c>
      <c r="D2378" s="383">
        <v>20</v>
      </c>
      <c r="E2378" s="383">
        <v>15</v>
      </c>
      <c r="F2378" s="383">
        <v>20</v>
      </c>
      <c r="G2378" s="385" t="s">
        <v>4479</v>
      </c>
      <c r="H2378" s="385" t="s">
        <v>4480</v>
      </c>
      <c r="I2378" s="385" t="s">
        <v>84</v>
      </c>
      <c r="J2378" s="389">
        <v>206500000</v>
      </c>
    </row>
    <row r="2379" spans="1:12">
      <c r="A2379" s="383" t="s">
        <v>4481</v>
      </c>
      <c r="B2379" s="383">
        <v>1</v>
      </c>
      <c r="C2379" s="383">
        <v>19</v>
      </c>
      <c r="D2379" s="383">
        <v>20</v>
      </c>
      <c r="E2379" s="383">
        <v>15</v>
      </c>
      <c r="F2379" s="383">
        <v>21</v>
      </c>
      <c r="G2379" s="385" t="s">
        <v>4482</v>
      </c>
      <c r="H2379" s="385" t="s">
        <v>4483</v>
      </c>
      <c r="I2379" s="385" t="s">
        <v>2346</v>
      </c>
      <c r="J2379" s="389">
        <f>950000000*0+800000000</f>
        <v>800000000</v>
      </c>
    </row>
    <row r="2380" spans="1:12" ht="33">
      <c r="A2380" s="383" t="s">
        <v>4484</v>
      </c>
      <c r="B2380" s="383">
        <v>1</v>
      </c>
      <c r="C2380" s="383">
        <v>19</v>
      </c>
      <c r="D2380" s="383">
        <v>20</v>
      </c>
      <c r="E2380" s="383">
        <v>15</v>
      </c>
      <c r="F2380" s="383">
        <v>22</v>
      </c>
      <c r="G2380" s="385" t="s">
        <v>4485</v>
      </c>
      <c r="H2380" s="385" t="s">
        <v>4486</v>
      </c>
      <c r="I2380" s="385" t="s">
        <v>4457</v>
      </c>
      <c r="J2380" s="389">
        <f>8451000000-1000000000-500000000</f>
        <v>6951000000</v>
      </c>
    </row>
    <row r="2381" spans="1:12" ht="33">
      <c r="A2381" s="383" t="s">
        <v>4487</v>
      </c>
      <c r="B2381" s="383">
        <v>1</v>
      </c>
      <c r="C2381" s="383">
        <v>19</v>
      </c>
      <c r="D2381" s="383">
        <v>20</v>
      </c>
      <c r="E2381" s="383">
        <v>15</v>
      </c>
      <c r="F2381" s="383">
        <v>23</v>
      </c>
      <c r="G2381" s="385" t="s">
        <v>4488</v>
      </c>
      <c r="H2381" s="385" t="s">
        <v>4489</v>
      </c>
      <c r="I2381" s="385" t="s">
        <v>4490</v>
      </c>
      <c r="J2381" s="389">
        <v>9000000</v>
      </c>
    </row>
    <row r="2382" spans="1:12">
      <c r="A2382" s="383" t="s">
        <v>4491</v>
      </c>
      <c r="B2382" s="383">
        <v>1</v>
      </c>
      <c r="C2382" s="383">
        <v>19</v>
      </c>
      <c r="D2382" s="383">
        <v>20</v>
      </c>
      <c r="E2382" s="383">
        <v>15</v>
      </c>
      <c r="F2382" s="383">
        <v>26</v>
      </c>
      <c r="G2382" s="385" t="s">
        <v>4492</v>
      </c>
      <c r="H2382" s="385" t="s">
        <v>4493</v>
      </c>
      <c r="I2382" s="385" t="s">
        <v>4494</v>
      </c>
      <c r="J2382" s="389">
        <v>75000000</v>
      </c>
    </row>
    <row r="2383" spans="1:12">
      <c r="A2383" s="383" t="s">
        <v>4495</v>
      </c>
      <c r="B2383" s="383">
        <v>1</v>
      </c>
      <c r="C2383" s="383">
        <v>19</v>
      </c>
      <c r="D2383" s="383">
        <v>20</v>
      </c>
      <c r="E2383" s="383">
        <v>15</v>
      </c>
      <c r="F2383" s="383">
        <v>27</v>
      </c>
      <c r="G2383" s="385" t="s">
        <v>4496</v>
      </c>
      <c r="H2383" s="385" t="s">
        <v>4497</v>
      </c>
      <c r="I2383" s="385" t="s">
        <v>4494</v>
      </c>
      <c r="J2383" s="389">
        <v>120000000</v>
      </c>
    </row>
    <row r="2384" spans="1:12">
      <c r="A2384" s="383" t="s">
        <v>4216</v>
      </c>
      <c r="B2384" s="383">
        <v>1</v>
      </c>
      <c r="C2384" s="383">
        <v>19</v>
      </c>
      <c r="D2384" s="383">
        <v>20</v>
      </c>
      <c r="E2384" s="383">
        <v>25</v>
      </c>
      <c r="F2384" s="383">
        <v>5</v>
      </c>
      <c r="G2384" s="384" t="s">
        <v>4217</v>
      </c>
      <c r="H2384" s="385"/>
      <c r="I2384" s="386"/>
      <c r="J2384" s="387">
        <f>SUM(J2385)</f>
        <v>40000000</v>
      </c>
      <c r="L2384" s="413">
        <f>J2384</f>
        <v>40000000</v>
      </c>
    </row>
    <row r="2385" spans="1:13" ht="33">
      <c r="A2385" s="383" t="s">
        <v>4498</v>
      </c>
      <c r="B2385" s="383">
        <v>1</v>
      </c>
      <c r="C2385" s="383">
        <v>19</v>
      </c>
      <c r="D2385" s="383">
        <v>20</v>
      </c>
      <c r="E2385" s="383">
        <v>25</v>
      </c>
      <c r="F2385" s="383">
        <v>9</v>
      </c>
      <c r="G2385" s="385" t="s">
        <v>4499</v>
      </c>
      <c r="H2385" s="385" t="s">
        <v>4500</v>
      </c>
      <c r="I2385" s="385" t="s">
        <v>1601</v>
      </c>
      <c r="J2385" s="389">
        <v>40000000</v>
      </c>
    </row>
    <row r="2386" spans="1:13" s="388" customFormat="1">
      <c r="A2386" s="449" t="s">
        <v>864</v>
      </c>
      <c r="B2386" s="449"/>
      <c r="C2386" s="449"/>
      <c r="D2386" s="449"/>
      <c r="E2386" s="449"/>
      <c r="F2386" s="449"/>
      <c r="G2386" s="449"/>
      <c r="H2386" s="449"/>
      <c r="I2386" s="384"/>
      <c r="J2386" s="387">
        <f>L2386</f>
        <v>34990976000</v>
      </c>
      <c r="L2386" s="413">
        <v>34990976000</v>
      </c>
      <c r="M2386" s="413">
        <f>L2386</f>
        <v>34990976000</v>
      </c>
    </row>
    <row r="2387" spans="1:13" s="388" customFormat="1">
      <c r="A2387" s="406"/>
      <c r="B2387" s="406"/>
      <c r="C2387" s="406"/>
      <c r="D2387" s="406"/>
      <c r="E2387" s="406"/>
      <c r="F2387" s="406"/>
      <c r="G2387" s="407"/>
      <c r="H2387" s="407"/>
      <c r="I2387" s="407"/>
      <c r="J2387" s="408"/>
      <c r="L2387" s="413"/>
    </row>
    <row r="2388" spans="1:13">
      <c r="A2388" s="376" t="s">
        <v>7965</v>
      </c>
      <c r="B2388" s="377"/>
      <c r="C2388" s="377"/>
      <c r="D2388" s="377"/>
      <c r="E2388" s="377"/>
      <c r="F2388" s="377"/>
      <c r="G2388" s="378" t="str">
        <f>VLOOKUP(D2393,Sheet3!$C$2:$D$27,2,0)</f>
        <v>: Otonomi Daerah, Pemerintahan Umum,  Administrasi Keuangan Daerah, Peraangkat Daerah, Kepegawaian Dan Persandian</v>
      </c>
      <c r="H2388" s="374"/>
      <c r="I2388" s="374"/>
      <c r="J2388" s="375"/>
      <c r="L2388" s="413"/>
    </row>
    <row r="2389" spans="1:13">
      <c r="A2389" s="376" t="s">
        <v>3</v>
      </c>
      <c r="B2389" s="377"/>
      <c r="C2389" s="377"/>
      <c r="D2389" s="377"/>
      <c r="E2389" s="377"/>
      <c r="F2389" s="377"/>
      <c r="G2389" s="378" t="str">
        <f>VLOOKUP($C2393,Sheet3!$A$2:$B$48,2,0)</f>
        <v>: Inspektorat Daerah</v>
      </c>
      <c r="H2389" s="374"/>
      <c r="I2389" s="374"/>
      <c r="J2389" s="375"/>
      <c r="L2389" s="413"/>
    </row>
    <row r="2390" spans="1:13">
      <c r="L2390" s="413"/>
    </row>
    <row r="2391" spans="1:13" s="375" customFormat="1" ht="33">
      <c r="A2391" s="445" t="s">
        <v>69</v>
      </c>
      <c r="B2391" s="445" t="s">
        <v>7962</v>
      </c>
      <c r="C2391" s="445" t="s">
        <v>83</v>
      </c>
      <c r="D2391" s="445" t="s">
        <v>7963</v>
      </c>
      <c r="E2391" s="445" t="s">
        <v>7964</v>
      </c>
      <c r="F2391" s="445" t="s">
        <v>5508</v>
      </c>
      <c r="G2391" s="380" t="s">
        <v>8115</v>
      </c>
      <c r="H2391" s="380" t="s">
        <v>65</v>
      </c>
      <c r="I2391" s="380" t="s">
        <v>72</v>
      </c>
      <c r="J2391" s="380" t="s">
        <v>7961</v>
      </c>
    </row>
    <row r="2392" spans="1:13" s="411" customFormat="1" ht="12">
      <c r="A2392" s="409">
        <v>1</v>
      </c>
      <c r="B2392" s="409"/>
      <c r="C2392" s="409"/>
      <c r="D2392" s="409"/>
      <c r="E2392" s="409"/>
      <c r="F2392" s="409"/>
      <c r="G2392" s="410">
        <v>2</v>
      </c>
      <c r="H2392" s="409">
        <v>3</v>
      </c>
      <c r="I2392" s="409">
        <v>4</v>
      </c>
      <c r="J2392" s="409">
        <v>5</v>
      </c>
    </row>
    <row r="2393" spans="1:13">
      <c r="A2393" s="383" t="s">
        <v>4027</v>
      </c>
      <c r="B2393" s="383">
        <v>1</v>
      </c>
      <c r="C2393" s="383">
        <v>20</v>
      </c>
      <c r="D2393" s="383">
        <v>20</v>
      </c>
      <c r="E2393" s="383">
        <v>1</v>
      </c>
      <c r="F2393" s="383" t="s">
        <v>8031</v>
      </c>
      <c r="G2393" s="384" t="s">
        <v>79</v>
      </c>
      <c r="H2393" s="385"/>
      <c r="I2393" s="386"/>
      <c r="J2393" s="387">
        <f>SUM(J2394:J2406)</f>
        <v>3216695000</v>
      </c>
      <c r="L2393" s="413">
        <f>J2393</f>
        <v>3216695000</v>
      </c>
    </row>
    <row r="2394" spans="1:13">
      <c r="A2394" s="383" t="s">
        <v>4028</v>
      </c>
      <c r="B2394" s="383">
        <v>1</v>
      </c>
      <c r="C2394" s="383">
        <v>20</v>
      </c>
      <c r="D2394" s="383">
        <v>20</v>
      </c>
      <c r="E2394" s="383">
        <v>1</v>
      </c>
      <c r="F2394" s="383">
        <v>1</v>
      </c>
      <c r="G2394" s="385" t="s">
        <v>81</v>
      </c>
      <c r="H2394" s="385" t="s">
        <v>1732</v>
      </c>
      <c r="I2394" s="385" t="s">
        <v>872</v>
      </c>
      <c r="J2394" s="389">
        <v>8400000</v>
      </c>
    </row>
    <row r="2395" spans="1:13" ht="33">
      <c r="A2395" s="383" t="s">
        <v>4029</v>
      </c>
      <c r="B2395" s="383">
        <v>1</v>
      </c>
      <c r="C2395" s="383">
        <v>20</v>
      </c>
      <c r="D2395" s="383">
        <v>20</v>
      </c>
      <c r="E2395" s="383">
        <v>1</v>
      </c>
      <c r="F2395" s="383">
        <v>2</v>
      </c>
      <c r="G2395" s="385" t="s">
        <v>86</v>
      </c>
      <c r="H2395" s="385" t="s">
        <v>4503</v>
      </c>
      <c r="I2395" s="385" t="s">
        <v>872</v>
      </c>
      <c r="J2395" s="389">
        <v>78000000</v>
      </c>
    </row>
    <row r="2396" spans="1:13" ht="33">
      <c r="A2396" s="383" t="s">
        <v>4030</v>
      </c>
      <c r="B2396" s="383">
        <v>1</v>
      </c>
      <c r="C2396" s="383">
        <v>20</v>
      </c>
      <c r="D2396" s="383">
        <v>20</v>
      </c>
      <c r="E2396" s="383">
        <v>1</v>
      </c>
      <c r="F2396" s="383">
        <v>6</v>
      </c>
      <c r="G2396" s="385" t="s">
        <v>90</v>
      </c>
      <c r="H2396" s="385" t="s">
        <v>4504</v>
      </c>
      <c r="I2396" s="385" t="s">
        <v>4505</v>
      </c>
      <c r="J2396" s="389">
        <v>27600000</v>
      </c>
    </row>
    <row r="2397" spans="1:13" ht="33">
      <c r="A2397" s="383" t="s">
        <v>4034</v>
      </c>
      <c r="B2397" s="383">
        <v>1</v>
      </c>
      <c r="C2397" s="383">
        <v>20</v>
      </c>
      <c r="D2397" s="383">
        <v>20</v>
      </c>
      <c r="E2397" s="383">
        <v>1</v>
      </c>
      <c r="F2397" s="383">
        <v>10</v>
      </c>
      <c r="G2397" s="385" t="s">
        <v>94</v>
      </c>
      <c r="H2397" s="385" t="s">
        <v>4506</v>
      </c>
      <c r="I2397" s="385" t="s">
        <v>3845</v>
      </c>
      <c r="J2397" s="389">
        <v>135457000</v>
      </c>
    </row>
    <row r="2398" spans="1:13" ht="33">
      <c r="A2398" s="383" t="s">
        <v>4035</v>
      </c>
      <c r="B2398" s="383">
        <v>1</v>
      </c>
      <c r="C2398" s="383">
        <v>20</v>
      </c>
      <c r="D2398" s="383">
        <v>20</v>
      </c>
      <c r="E2398" s="383">
        <v>1</v>
      </c>
      <c r="F2398" s="383">
        <v>11</v>
      </c>
      <c r="G2398" s="385" t="s">
        <v>97</v>
      </c>
      <c r="H2398" s="385" t="s">
        <v>4507</v>
      </c>
      <c r="I2398" s="385" t="s">
        <v>872</v>
      </c>
      <c r="J2398" s="389">
        <v>239000000</v>
      </c>
    </row>
    <row r="2399" spans="1:13" ht="33">
      <c r="A2399" s="383" t="s">
        <v>4037</v>
      </c>
      <c r="B2399" s="383">
        <v>1</v>
      </c>
      <c r="C2399" s="383">
        <v>20</v>
      </c>
      <c r="D2399" s="383">
        <v>20</v>
      </c>
      <c r="E2399" s="383">
        <v>1</v>
      </c>
      <c r="F2399" s="383">
        <v>12</v>
      </c>
      <c r="G2399" s="385" t="s">
        <v>100</v>
      </c>
      <c r="H2399" s="385" t="s">
        <v>4508</v>
      </c>
      <c r="I2399" s="385" t="s">
        <v>872</v>
      </c>
      <c r="J2399" s="389">
        <v>5156000</v>
      </c>
    </row>
    <row r="2400" spans="1:13" ht="33">
      <c r="A2400" s="383" t="s">
        <v>4039</v>
      </c>
      <c r="B2400" s="383">
        <v>1</v>
      </c>
      <c r="C2400" s="383">
        <v>20</v>
      </c>
      <c r="D2400" s="383">
        <v>20</v>
      </c>
      <c r="E2400" s="383">
        <v>1</v>
      </c>
      <c r="F2400" s="383">
        <v>13</v>
      </c>
      <c r="G2400" s="385" t="s">
        <v>103</v>
      </c>
      <c r="H2400" s="385" t="s">
        <v>4509</v>
      </c>
      <c r="I2400" s="385" t="s">
        <v>4510</v>
      </c>
      <c r="J2400" s="389">
        <v>99960000</v>
      </c>
    </row>
    <row r="2401" spans="1:12">
      <c r="A2401" s="383" t="s">
        <v>4406</v>
      </c>
      <c r="B2401" s="383">
        <v>1</v>
      </c>
      <c r="C2401" s="383">
        <v>20</v>
      </c>
      <c r="D2401" s="383">
        <v>20</v>
      </c>
      <c r="E2401" s="383">
        <v>1</v>
      </c>
      <c r="F2401" s="383">
        <v>14</v>
      </c>
      <c r="G2401" s="385" t="s">
        <v>106</v>
      </c>
      <c r="H2401" s="385" t="s">
        <v>4511</v>
      </c>
      <c r="I2401" s="385" t="s">
        <v>872</v>
      </c>
      <c r="J2401" s="389">
        <v>9650000</v>
      </c>
    </row>
    <row r="2402" spans="1:12">
      <c r="A2402" s="383" t="s">
        <v>4041</v>
      </c>
      <c r="B2402" s="383">
        <v>1</v>
      </c>
      <c r="C2402" s="383">
        <v>20</v>
      </c>
      <c r="D2402" s="383">
        <v>20</v>
      </c>
      <c r="E2402" s="383">
        <v>1</v>
      </c>
      <c r="F2402" s="383">
        <v>15</v>
      </c>
      <c r="G2402" s="385" t="s">
        <v>110</v>
      </c>
      <c r="H2402" s="385" t="s">
        <v>4512</v>
      </c>
      <c r="I2402" s="385" t="s">
        <v>872</v>
      </c>
      <c r="J2402" s="389">
        <v>17820000</v>
      </c>
    </row>
    <row r="2403" spans="1:12" ht="33">
      <c r="A2403" s="383" t="s">
        <v>4043</v>
      </c>
      <c r="B2403" s="383">
        <v>1</v>
      </c>
      <c r="C2403" s="383">
        <v>20</v>
      </c>
      <c r="D2403" s="383">
        <v>20</v>
      </c>
      <c r="E2403" s="383">
        <v>1</v>
      </c>
      <c r="F2403" s="383">
        <v>16</v>
      </c>
      <c r="G2403" s="385" t="s">
        <v>113</v>
      </c>
      <c r="H2403" s="385" t="s">
        <v>4513</v>
      </c>
      <c r="I2403" s="385" t="s">
        <v>872</v>
      </c>
      <c r="J2403" s="389">
        <v>9287000</v>
      </c>
    </row>
    <row r="2404" spans="1:12" ht="33">
      <c r="A2404" s="383" t="s">
        <v>4044</v>
      </c>
      <c r="B2404" s="383">
        <v>1</v>
      </c>
      <c r="C2404" s="383">
        <v>20</v>
      </c>
      <c r="D2404" s="383">
        <v>20</v>
      </c>
      <c r="E2404" s="383">
        <v>1</v>
      </c>
      <c r="F2404" s="383">
        <v>17</v>
      </c>
      <c r="G2404" s="385" t="s">
        <v>116</v>
      </c>
      <c r="H2404" s="385" t="s">
        <v>4514</v>
      </c>
      <c r="I2404" s="385" t="s">
        <v>872</v>
      </c>
      <c r="J2404" s="389">
        <v>85050000</v>
      </c>
    </row>
    <row r="2405" spans="1:12" ht="33">
      <c r="A2405" s="383" t="s">
        <v>4046</v>
      </c>
      <c r="B2405" s="383">
        <v>1</v>
      </c>
      <c r="C2405" s="383">
        <v>20</v>
      </c>
      <c r="D2405" s="383">
        <v>20</v>
      </c>
      <c r="E2405" s="383">
        <v>1</v>
      </c>
      <c r="F2405" s="383">
        <v>18</v>
      </c>
      <c r="G2405" s="385" t="s">
        <v>120</v>
      </c>
      <c r="H2405" s="385" t="s">
        <v>4515</v>
      </c>
      <c r="I2405" s="385" t="s">
        <v>1755</v>
      </c>
      <c r="J2405" s="389">
        <v>667336000</v>
      </c>
    </row>
    <row r="2406" spans="1:12" ht="49.5">
      <c r="A2406" s="383" t="s">
        <v>4048</v>
      </c>
      <c r="B2406" s="383">
        <v>1</v>
      </c>
      <c r="C2406" s="383">
        <v>20</v>
      </c>
      <c r="D2406" s="383">
        <v>20</v>
      </c>
      <c r="E2406" s="383">
        <v>1</v>
      </c>
      <c r="F2406" s="383">
        <v>19</v>
      </c>
      <c r="G2406" s="385" t="s">
        <v>124</v>
      </c>
      <c r="H2406" s="385" t="s">
        <v>4516</v>
      </c>
      <c r="I2406" s="385" t="s">
        <v>4517</v>
      </c>
      <c r="J2406" s="389">
        <v>1833979000</v>
      </c>
    </row>
    <row r="2407" spans="1:12">
      <c r="A2407" s="383" t="s">
        <v>4055</v>
      </c>
      <c r="B2407" s="383">
        <v>1</v>
      </c>
      <c r="C2407" s="383">
        <v>20</v>
      </c>
      <c r="D2407" s="383">
        <v>20</v>
      </c>
      <c r="E2407" s="383">
        <v>2</v>
      </c>
      <c r="F2407" s="383" t="s">
        <v>8031</v>
      </c>
      <c r="G2407" s="384" t="s">
        <v>127</v>
      </c>
      <c r="H2407" s="385"/>
      <c r="I2407" s="386"/>
      <c r="J2407" s="387">
        <f>SUM(J2408:J2410)</f>
        <v>742440000</v>
      </c>
      <c r="L2407" s="413">
        <f>J2407</f>
        <v>742440000</v>
      </c>
    </row>
    <row r="2408" spans="1:12" ht="33">
      <c r="A2408" s="383" t="s">
        <v>4066</v>
      </c>
      <c r="B2408" s="383">
        <v>1</v>
      </c>
      <c r="C2408" s="383">
        <v>20</v>
      </c>
      <c r="D2408" s="383">
        <v>20</v>
      </c>
      <c r="E2408" s="383">
        <v>2</v>
      </c>
      <c r="F2408" s="383">
        <v>21</v>
      </c>
      <c r="G2408" s="385" t="s">
        <v>573</v>
      </c>
      <c r="H2408" s="385" t="s">
        <v>4518</v>
      </c>
      <c r="I2408" s="385" t="s">
        <v>1755</v>
      </c>
      <c r="J2408" s="389">
        <v>16000000</v>
      </c>
    </row>
    <row r="2409" spans="1:12" ht="33">
      <c r="A2409" s="383" t="s">
        <v>4071</v>
      </c>
      <c r="B2409" s="383">
        <v>1</v>
      </c>
      <c r="C2409" s="383">
        <v>20</v>
      </c>
      <c r="D2409" s="383">
        <v>20</v>
      </c>
      <c r="E2409" s="383">
        <v>2</v>
      </c>
      <c r="F2409" s="383">
        <v>23</v>
      </c>
      <c r="G2409" s="385" t="s">
        <v>129</v>
      </c>
      <c r="H2409" s="385" t="s">
        <v>4519</v>
      </c>
      <c r="I2409" s="385" t="s">
        <v>4505</v>
      </c>
      <c r="J2409" s="389">
        <v>677540000</v>
      </c>
    </row>
    <row r="2410" spans="1:12">
      <c r="A2410" s="383" t="s">
        <v>4420</v>
      </c>
      <c r="B2410" s="383">
        <v>1</v>
      </c>
      <c r="C2410" s="383">
        <v>20</v>
      </c>
      <c r="D2410" s="383">
        <v>20</v>
      </c>
      <c r="E2410" s="383">
        <v>2</v>
      </c>
      <c r="F2410" s="383">
        <v>52</v>
      </c>
      <c r="G2410" s="385" t="s">
        <v>2205</v>
      </c>
      <c r="H2410" s="385" t="s">
        <v>4520</v>
      </c>
      <c r="I2410" s="385" t="s">
        <v>4521</v>
      </c>
      <c r="J2410" s="389">
        <v>48900000</v>
      </c>
    </row>
    <row r="2411" spans="1:12">
      <c r="A2411" s="383" t="s">
        <v>4099</v>
      </c>
      <c r="B2411" s="383">
        <v>1</v>
      </c>
      <c r="C2411" s="383">
        <v>20</v>
      </c>
      <c r="D2411" s="383">
        <v>20</v>
      </c>
      <c r="E2411" s="383">
        <v>3</v>
      </c>
      <c r="F2411" s="383" t="s">
        <v>8031</v>
      </c>
      <c r="G2411" s="384" t="s">
        <v>137</v>
      </c>
      <c r="H2411" s="385"/>
      <c r="I2411" s="386"/>
      <c r="J2411" s="387">
        <f>J2412</f>
        <v>96820000</v>
      </c>
      <c r="L2411" s="413">
        <f>J2411</f>
        <v>96820000</v>
      </c>
    </row>
    <row r="2412" spans="1:12" ht="82.5">
      <c r="A2412" s="383" t="s">
        <v>4422</v>
      </c>
      <c r="B2412" s="383">
        <v>1</v>
      </c>
      <c r="C2412" s="383">
        <v>20</v>
      </c>
      <c r="D2412" s="383">
        <v>20</v>
      </c>
      <c r="E2412" s="383">
        <v>3</v>
      </c>
      <c r="F2412" s="383">
        <v>5</v>
      </c>
      <c r="G2412" s="385" t="s">
        <v>139</v>
      </c>
      <c r="H2412" s="385" t="s">
        <v>4522</v>
      </c>
      <c r="I2412" s="385" t="s">
        <v>4523</v>
      </c>
      <c r="J2412" s="389">
        <v>96820000</v>
      </c>
    </row>
    <row r="2413" spans="1:12">
      <c r="A2413" s="383" t="s">
        <v>4104</v>
      </c>
      <c r="B2413" s="383">
        <v>1</v>
      </c>
      <c r="C2413" s="383">
        <v>20</v>
      </c>
      <c r="D2413" s="383">
        <v>20</v>
      </c>
      <c r="E2413" s="383">
        <v>5</v>
      </c>
      <c r="F2413" s="383" t="s">
        <v>8031</v>
      </c>
      <c r="G2413" s="384" t="s">
        <v>143</v>
      </c>
      <c r="H2413" s="385"/>
      <c r="I2413" s="386"/>
      <c r="J2413" s="387">
        <f>SUM(J2414:J2416)</f>
        <v>1425627000</v>
      </c>
      <c r="L2413" s="413">
        <f>J2413</f>
        <v>1425627000</v>
      </c>
    </row>
    <row r="2414" spans="1:12">
      <c r="A2414" s="383" t="s">
        <v>4105</v>
      </c>
      <c r="B2414" s="383">
        <v>1</v>
      </c>
      <c r="C2414" s="383">
        <v>20</v>
      </c>
      <c r="D2414" s="383">
        <v>20</v>
      </c>
      <c r="E2414" s="383">
        <v>5</v>
      </c>
      <c r="F2414" s="383">
        <v>1</v>
      </c>
      <c r="G2414" s="385" t="s">
        <v>145</v>
      </c>
      <c r="H2414" s="385" t="s">
        <v>4524</v>
      </c>
      <c r="I2414" s="385" t="s">
        <v>4525</v>
      </c>
      <c r="J2414" s="389">
        <v>1335983000</v>
      </c>
    </row>
    <row r="2415" spans="1:12" ht="33">
      <c r="A2415" s="383" t="s">
        <v>4526</v>
      </c>
      <c r="B2415" s="383">
        <v>1</v>
      </c>
      <c r="C2415" s="383">
        <v>20</v>
      </c>
      <c r="D2415" s="383">
        <v>20</v>
      </c>
      <c r="E2415" s="383">
        <v>5</v>
      </c>
      <c r="F2415" s="383">
        <v>2</v>
      </c>
      <c r="G2415" s="385" t="s">
        <v>3877</v>
      </c>
      <c r="H2415" s="385" t="s">
        <v>4527</v>
      </c>
      <c r="I2415" s="385" t="s">
        <v>4525</v>
      </c>
      <c r="J2415" s="389">
        <v>31472000</v>
      </c>
    </row>
    <row r="2416" spans="1:12">
      <c r="A2416" s="383" t="s">
        <v>4528</v>
      </c>
      <c r="B2416" s="383">
        <v>1</v>
      </c>
      <c r="C2416" s="383">
        <v>20</v>
      </c>
      <c r="D2416" s="383">
        <v>20</v>
      </c>
      <c r="E2416" s="383">
        <v>5</v>
      </c>
      <c r="F2416" s="383">
        <v>42</v>
      </c>
      <c r="G2416" s="385" t="s">
        <v>4529</v>
      </c>
      <c r="H2416" s="385" t="s">
        <v>4530</v>
      </c>
      <c r="I2416" s="385" t="s">
        <v>2566</v>
      </c>
      <c r="J2416" s="389">
        <v>58172000</v>
      </c>
    </row>
    <row r="2417" spans="1:12" ht="33">
      <c r="A2417" s="383" t="s">
        <v>4111</v>
      </c>
      <c r="B2417" s="383">
        <v>1</v>
      </c>
      <c r="C2417" s="383">
        <v>20</v>
      </c>
      <c r="D2417" s="383">
        <v>20</v>
      </c>
      <c r="E2417" s="383">
        <v>6</v>
      </c>
      <c r="F2417" s="383" t="s">
        <v>8031</v>
      </c>
      <c r="G2417" s="384" t="s">
        <v>148</v>
      </c>
      <c r="H2417" s="385"/>
      <c r="I2417" s="386"/>
      <c r="J2417" s="387">
        <f>SUM(J2418:J2422)</f>
        <v>22600000</v>
      </c>
      <c r="L2417" s="413">
        <f>J2417</f>
        <v>22600000</v>
      </c>
    </row>
    <row r="2418" spans="1:12">
      <c r="A2418" s="383" t="s">
        <v>4114</v>
      </c>
      <c r="B2418" s="383">
        <v>1</v>
      </c>
      <c r="C2418" s="383">
        <v>20</v>
      </c>
      <c r="D2418" s="383">
        <v>20</v>
      </c>
      <c r="E2418" s="383">
        <v>6</v>
      </c>
      <c r="F2418" s="383">
        <v>2</v>
      </c>
      <c r="G2418" s="385" t="s">
        <v>152</v>
      </c>
      <c r="H2418" s="385" t="s">
        <v>4531</v>
      </c>
      <c r="I2418" s="385" t="s">
        <v>3274</v>
      </c>
      <c r="J2418" s="389">
        <v>750000</v>
      </c>
    </row>
    <row r="2419" spans="1:12" ht="33">
      <c r="A2419" s="383" t="s">
        <v>4118</v>
      </c>
      <c r="B2419" s="383">
        <v>1</v>
      </c>
      <c r="C2419" s="383">
        <v>20</v>
      </c>
      <c r="D2419" s="383">
        <v>20</v>
      </c>
      <c r="E2419" s="383">
        <v>6</v>
      </c>
      <c r="F2419" s="383">
        <v>4</v>
      </c>
      <c r="G2419" s="385" t="s">
        <v>154</v>
      </c>
      <c r="H2419" s="385" t="s">
        <v>4532</v>
      </c>
      <c r="I2419" s="385" t="s">
        <v>3274</v>
      </c>
      <c r="J2419" s="389">
        <v>750000</v>
      </c>
    </row>
    <row r="2420" spans="1:12">
      <c r="A2420" s="383" t="s">
        <v>4123</v>
      </c>
      <c r="B2420" s="383">
        <v>1</v>
      </c>
      <c r="C2420" s="383">
        <v>20</v>
      </c>
      <c r="D2420" s="383">
        <v>20</v>
      </c>
      <c r="E2420" s="383">
        <v>6</v>
      </c>
      <c r="F2420" s="383">
        <v>10</v>
      </c>
      <c r="G2420" s="385" t="s">
        <v>1053</v>
      </c>
      <c r="H2420" s="385" t="s">
        <v>4533</v>
      </c>
      <c r="I2420" s="385" t="s">
        <v>3274</v>
      </c>
      <c r="J2420" s="389">
        <v>600000</v>
      </c>
    </row>
    <row r="2421" spans="1:12">
      <c r="A2421" s="383" t="s">
        <v>4534</v>
      </c>
      <c r="B2421" s="383">
        <v>1</v>
      </c>
      <c r="C2421" s="383">
        <v>20</v>
      </c>
      <c r="D2421" s="383">
        <v>20</v>
      </c>
      <c r="E2421" s="383">
        <v>6</v>
      </c>
      <c r="F2421" s="383">
        <v>11</v>
      </c>
      <c r="G2421" s="385" t="s">
        <v>1057</v>
      </c>
      <c r="H2421" s="385" t="s">
        <v>4535</v>
      </c>
      <c r="I2421" s="385" t="s">
        <v>3274</v>
      </c>
      <c r="J2421" s="389">
        <v>500000</v>
      </c>
    </row>
    <row r="2422" spans="1:12">
      <c r="A2422" s="383" t="s">
        <v>7924</v>
      </c>
      <c r="B2422" s="383">
        <v>1</v>
      </c>
      <c r="C2422" s="383">
        <v>20</v>
      </c>
      <c r="D2422" s="383">
        <v>20</v>
      </c>
      <c r="E2422" s="383">
        <v>6</v>
      </c>
      <c r="F2422" s="383">
        <v>6</v>
      </c>
      <c r="G2422" s="385" t="s">
        <v>156</v>
      </c>
      <c r="H2422" s="385" t="s">
        <v>598</v>
      </c>
      <c r="I2422" s="385" t="s">
        <v>594</v>
      </c>
      <c r="J2422" s="389">
        <v>20000000</v>
      </c>
    </row>
    <row r="2423" spans="1:12" ht="33">
      <c r="A2423" s="383" t="s">
        <v>4536</v>
      </c>
      <c r="B2423" s="383">
        <v>1</v>
      </c>
      <c r="C2423" s="383">
        <v>20</v>
      </c>
      <c r="D2423" s="383">
        <v>20</v>
      </c>
      <c r="E2423" s="383">
        <v>20</v>
      </c>
      <c r="F2423" s="383" t="s">
        <v>8031</v>
      </c>
      <c r="G2423" s="384" t="s">
        <v>4537</v>
      </c>
      <c r="H2423" s="385"/>
      <c r="I2423" s="386"/>
      <c r="J2423" s="387">
        <f>SUM(J2424:J2433)</f>
        <v>2933336000</v>
      </c>
      <c r="L2423" s="413">
        <f>J2423</f>
        <v>2933336000</v>
      </c>
    </row>
    <row r="2424" spans="1:12" ht="132">
      <c r="A2424" s="383" t="s">
        <v>4538</v>
      </c>
      <c r="B2424" s="383">
        <v>1</v>
      </c>
      <c r="C2424" s="383">
        <v>20</v>
      </c>
      <c r="D2424" s="383">
        <v>20</v>
      </c>
      <c r="E2424" s="383">
        <v>20</v>
      </c>
      <c r="F2424" s="383">
        <v>1</v>
      </c>
      <c r="G2424" s="385" t="s">
        <v>4539</v>
      </c>
      <c r="H2424" s="385" t="s">
        <v>4540</v>
      </c>
      <c r="I2424" s="385" t="s">
        <v>4541</v>
      </c>
      <c r="J2424" s="389">
        <v>1692000000</v>
      </c>
    </row>
    <row r="2425" spans="1:12" ht="33">
      <c r="A2425" s="383" t="s">
        <v>4542</v>
      </c>
      <c r="B2425" s="383">
        <v>1</v>
      </c>
      <c r="C2425" s="383">
        <v>20</v>
      </c>
      <c r="D2425" s="383">
        <v>20</v>
      </c>
      <c r="E2425" s="383">
        <v>20</v>
      </c>
      <c r="F2425" s="383">
        <v>3</v>
      </c>
      <c r="G2425" s="385" t="s">
        <v>4543</v>
      </c>
      <c r="H2425" s="385" t="s">
        <v>4544</v>
      </c>
      <c r="I2425" s="385" t="s">
        <v>594</v>
      </c>
      <c r="J2425" s="389">
        <v>5000000</v>
      </c>
    </row>
    <row r="2426" spans="1:12" ht="33">
      <c r="A2426" s="383" t="s">
        <v>4545</v>
      </c>
      <c r="B2426" s="383">
        <v>1</v>
      </c>
      <c r="C2426" s="383">
        <v>20</v>
      </c>
      <c r="D2426" s="383">
        <v>20</v>
      </c>
      <c r="E2426" s="383">
        <v>20</v>
      </c>
      <c r="F2426" s="383">
        <v>6</v>
      </c>
      <c r="G2426" s="385" t="s">
        <v>4546</v>
      </c>
      <c r="H2426" s="385" t="s">
        <v>4547</v>
      </c>
      <c r="I2426" s="385" t="s">
        <v>4548</v>
      </c>
      <c r="J2426" s="389">
        <v>173270000</v>
      </c>
    </row>
    <row r="2427" spans="1:12" ht="33">
      <c r="A2427" s="383" t="s">
        <v>4549</v>
      </c>
      <c r="B2427" s="383">
        <v>1</v>
      </c>
      <c r="C2427" s="383">
        <v>20</v>
      </c>
      <c r="D2427" s="383">
        <v>20</v>
      </c>
      <c r="E2427" s="383">
        <v>20</v>
      </c>
      <c r="F2427" s="383">
        <v>9</v>
      </c>
      <c r="G2427" s="385" t="s">
        <v>4550</v>
      </c>
      <c r="H2427" s="385" t="s">
        <v>4551</v>
      </c>
      <c r="I2427" s="385" t="s">
        <v>4552</v>
      </c>
      <c r="J2427" s="389">
        <v>171361000</v>
      </c>
    </row>
    <row r="2428" spans="1:12">
      <c r="A2428" s="383" t="s">
        <v>4553</v>
      </c>
      <c r="B2428" s="383">
        <v>1</v>
      </c>
      <c r="C2428" s="383">
        <v>20</v>
      </c>
      <c r="D2428" s="383">
        <v>20</v>
      </c>
      <c r="E2428" s="383">
        <v>20</v>
      </c>
      <c r="F2428" s="383">
        <v>11</v>
      </c>
      <c r="G2428" s="385" t="s">
        <v>4554</v>
      </c>
      <c r="H2428" s="385" t="s">
        <v>4555</v>
      </c>
      <c r="I2428" s="385" t="s">
        <v>4556</v>
      </c>
      <c r="J2428" s="389">
        <v>141360000</v>
      </c>
    </row>
    <row r="2429" spans="1:12" ht="33">
      <c r="A2429" s="383" t="s">
        <v>4557</v>
      </c>
      <c r="B2429" s="383">
        <v>1</v>
      </c>
      <c r="C2429" s="383">
        <v>20</v>
      </c>
      <c r="D2429" s="383">
        <v>20</v>
      </c>
      <c r="E2429" s="383">
        <v>20</v>
      </c>
      <c r="F2429" s="383">
        <v>12</v>
      </c>
      <c r="G2429" s="385" t="s">
        <v>4558</v>
      </c>
      <c r="H2429" s="385" t="s">
        <v>4559</v>
      </c>
      <c r="I2429" s="385" t="s">
        <v>1859</v>
      </c>
      <c r="J2429" s="389">
        <v>93050000</v>
      </c>
    </row>
    <row r="2430" spans="1:12" ht="33">
      <c r="A2430" s="383" t="s">
        <v>4560</v>
      </c>
      <c r="B2430" s="383">
        <v>1</v>
      </c>
      <c r="C2430" s="383">
        <v>20</v>
      </c>
      <c r="D2430" s="383">
        <v>20</v>
      </c>
      <c r="E2430" s="383">
        <v>20</v>
      </c>
      <c r="F2430" s="383">
        <v>15</v>
      </c>
      <c r="G2430" s="385" t="s">
        <v>4561</v>
      </c>
      <c r="H2430" s="385" t="s">
        <v>4562</v>
      </c>
      <c r="I2430" s="385" t="s">
        <v>4548</v>
      </c>
      <c r="J2430" s="389">
        <v>30300000</v>
      </c>
    </row>
    <row r="2431" spans="1:12" ht="33">
      <c r="A2431" s="383" t="s">
        <v>4563</v>
      </c>
      <c r="B2431" s="383">
        <v>1</v>
      </c>
      <c r="C2431" s="383">
        <v>20</v>
      </c>
      <c r="D2431" s="383">
        <v>20</v>
      </c>
      <c r="E2431" s="383">
        <v>20</v>
      </c>
      <c r="F2431" s="383">
        <v>18</v>
      </c>
      <c r="G2431" s="385" t="s">
        <v>4564</v>
      </c>
      <c r="H2431" s="385" t="s">
        <v>4565</v>
      </c>
      <c r="I2431" s="385" t="s">
        <v>4566</v>
      </c>
      <c r="J2431" s="389">
        <v>203028000</v>
      </c>
    </row>
    <row r="2432" spans="1:12">
      <c r="A2432" s="383" t="s">
        <v>4567</v>
      </c>
      <c r="B2432" s="383">
        <v>1</v>
      </c>
      <c r="C2432" s="383">
        <v>20</v>
      </c>
      <c r="D2432" s="383">
        <v>20</v>
      </c>
      <c r="E2432" s="383">
        <v>20</v>
      </c>
      <c r="F2432" s="383">
        <v>22</v>
      </c>
      <c r="G2432" s="385" t="s">
        <v>4568</v>
      </c>
      <c r="H2432" s="385" t="s">
        <v>4569</v>
      </c>
      <c r="I2432" s="385" t="s">
        <v>4548</v>
      </c>
      <c r="J2432" s="389">
        <v>265993000</v>
      </c>
    </row>
    <row r="2433" spans="1:13">
      <c r="A2433" s="383" t="s">
        <v>4570</v>
      </c>
      <c r="B2433" s="383">
        <v>1</v>
      </c>
      <c r="C2433" s="383">
        <v>20</v>
      </c>
      <c r="D2433" s="383">
        <v>20</v>
      </c>
      <c r="E2433" s="383">
        <v>20</v>
      </c>
      <c r="F2433" s="383">
        <v>23</v>
      </c>
      <c r="G2433" s="385" t="s">
        <v>4571</v>
      </c>
      <c r="H2433" s="385" t="s">
        <v>4572</v>
      </c>
      <c r="I2433" s="385" t="s">
        <v>3274</v>
      </c>
      <c r="J2433" s="389">
        <v>157974000</v>
      </c>
    </row>
    <row r="2434" spans="1:13" ht="33">
      <c r="A2434" s="383" t="s">
        <v>4573</v>
      </c>
      <c r="B2434" s="383">
        <v>1</v>
      </c>
      <c r="C2434" s="383">
        <v>20</v>
      </c>
      <c r="D2434" s="383">
        <v>20</v>
      </c>
      <c r="E2434" s="383">
        <v>21</v>
      </c>
      <c r="F2434" s="383">
        <v>1</v>
      </c>
      <c r="G2434" s="384" t="s">
        <v>4574</v>
      </c>
      <c r="H2434" s="385"/>
      <c r="I2434" s="386"/>
      <c r="J2434" s="387">
        <f>J2435</f>
        <v>570980000</v>
      </c>
      <c r="L2434" s="413">
        <f>J2434</f>
        <v>570980000</v>
      </c>
    </row>
    <row r="2435" spans="1:13">
      <c r="A2435" s="383" t="s">
        <v>4575</v>
      </c>
      <c r="B2435" s="383">
        <v>1</v>
      </c>
      <c r="C2435" s="383">
        <v>20</v>
      </c>
      <c r="D2435" s="383">
        <v>20</v>
      </c>
      <c r="E2435" s="383">
        <v>21</v>
      </c>
      <c r="F2435" s="383">
        <v>1</v>
      </c>
      <c r="G2435" s="385" t="s">
        <v>4576</v>
      </c>
      <c r="H2435" s="385" t="s">
        <v>4577</v>
      </c>
      <c r="I2435" s="385" t="s">
        <v>2332</v>
      </c>
      <c r="J2435" s="389">
        <v>570980000</v>
      </c>
    </row>
    <row r="2436" spans="1:13" ht="33">
      <c r="A2436" s="383" t="s">
        <v>4578</v>
      </c>
      <c r="B2436" s="383">
        <v>1</v>
      </c>
      <c r="C2436" s="383">
        <v>20</v>
      </c>
      <c r="D2436" s="383">
        <v>20</v>
      </c>
      <c r="E2436" s="383">
        <v>22</v>
      </c>
      <c r="F2436" s="383">
        <v>2</v>
      </c>
      <c r="G2436" s="384" t="s">
        <v>4579</v>
      </c>
      <c r="H2436" s="385"/>
      <c r="I2436" s="386"/>
      <c r="J2436" s="387">
        <f>J2437</f>
        <v>46524000</v>
      </c>
      <c r="L2436" s="413">
        <f>J2436</f>
        <v>46524000</v>
      </c>
    </row>
    <row r="2437" spans="1:13" ht="33">
      <c r="A2437" s="383" t="s">
        <v>4580</v>
      </c>
      <c r="B2437" s="383">
        <v>1</v>
      </c>
      <c r="C2437" s="383">
        <v>20</v>
      </c>
      <c r="D2437" s="383">
        <v>20</v>
      </c>
      <c r="E2437" s="383">
        <v>22</v>
      </c>
      <c r="F2437" s="383">
        <v>2</v>
      </c>
      <c r="G2437" s="385" t="s">
        <v>4581</v>
      </c>
      <c r="H2437" s="385" t="s">
        <v>4582</v>
      </c>
      <c r="I2437" s="385" t="s">
        <v>3274</v>
      </c>
      <c r="J2437" s="389">
        <v>46524000</v>
      </c>
    </row>
    <row r="2438" spans="1:13" ht="33">
      <c r="A2438" s="383" t="s">
        <v>4583</v>
      </c>
      <c r="B2438" s="383">
        <v>1</v>
      </c>
      <c r="C2438" s="383">
        <v>20</v>
      </c>
      <c r="D2438" s="383">
        <v>20</v>
      </c>
      <c r="E2438" s="383">
        <v>23</v>
      </c>
      <c r="F2438" s="383">
        <v>3</v>
      </c>
      <c r="G2438" s="384" t="s">
        <v>4584</v>
      </c>
      <c r="H2438" s="385"/>
      <c r="I2438" s="386"/>
      <c r="J2438" s="387">
        <f>J2439</f>
        <v>108300000</v>
      </c>
      <c r="L2438" s="413">
        <f>J2438</f>
        <v>108300000</v>
      </c>
    </row>
    <row r="2439" spans="1:13" ht="33">
      <c r="A2439" s="383" t="s">
        <v>4585</v>
      </c>
      <c r="B2439" s="383">
        <v>1</v>
      </c>
      <c r="C2439" s="383">
        <v>20</v>
      </c>
      <c r="D2439" s="383">
        <v>20</v>
      </c>
      <c r="E2439" s="383">
        <v>23</v>
      </c>
      <c r="F2439" s="383">
        <v>2</v>
      </c>
      <c r="G2439" s="385" t="s">
        <v>4586</v>
      </c>
      <c r="H2439" s="385" t="s">
        <v>4587</v>
      </c>
      <c r="I2439" s="397">
        <v>1</v>
      </c>
      <c r="J2439" s="389">
        <v>108300000</v>
      </c>
    </row>
    <row r="2440" spans="1:13" ht="33">
      <c r="A2440" s="383" t="s">
        <v>4588</v>
      </c>
      <c r="B2440" s="383">
        <v>1</v>
      </c>
      <c r="C2440" s="383">
        <v>20</v>
      </c>
      <c r="D2440" s="383">
        <v>20</v>
      </c>
      <c r="E2440" s="383">
        <v>43</v>
      </c>
      <c r="F2440" s="383">
        <v>3</v>
      </c>
      <c r="G2440" s="384" t="s">
        <v>4589</v>
      </c>
      <c r="H2440" s="385"/>
      <c r="I2440" s="386"/>
      <c r="J2440" s="387">
        <f>SUM(J2441:J2442)</f>
        <v>270110000</v>
      </c>
      <c r="L2440" s="413">
        <f>J2440</f>
        <v>270110000</v>
      </c>
    </row>
    <row r="2441" spans="1:13">
      <c r="A2441" s="383" t="s">
        <v>4590</v>
      </c>
      <c r="B2441" s="383">
        <v>1</v>
      </c>
      <c r="C2441" s="383">
        <v>20</v>
      </c>
      <c r="D2441" s="383">
        <v>20</v>
      </c>
      <c r="E2441" s="383">
        <v>43</v>
      </c>
      <c r="F2441" s="383">
        <v>1</v>
      </c>
      <c r="G2441" s="385" t="s">
        <v>4591</v>
      </c>
      <c r="H2441" s="385" t="s">
        <v>4592</v>
      </c>
      <c r="I2441" s="385" t="s">
        <v>4593</v>
      </c>
      <c r="J2441" s="389">
        <v>188360000</v>
      </c>
    </row>
    <row r="2442" spans="1:13" ht="33">
      <c r="A2442" s="383" t="s">
        <v>4594</v>
      </c>
      <c r="B2442" s="383">
        <v>1</v>
      </c>
      <c r="C2442" s="383">
        <v>20</v>
      </c>
      <c r="D2442" s="383">
        <v>20</v>
      </c>
      <c r="E2442" s="383">
        <v>43</v>
      </c>
      <c r="F2442" s="383">
        <v>4</v>
      </c>
      <c r="G2442" s="385" t="s">
        <v>4595</v>
      </c>
      <c r="H2442" s="385" t="s">
        <v>4596</v>
      </c>
      <c r="I2442" s="385" t="s">
        <v>3274</v>
      </c>
      <c r="J2442" s="389">
        <v>81750000</v>
      </c>
    </row>
    <row r="2443" spans="1:13" s="388" customFormat="1">
      <c r="A2443" s="449" t="s">
        <v>864</v>
      </c>
      <c r="B2443" s="449"/>
      <c r="C2443" s="449"/>
      <c r="D2443" s="449"/>
      <c r="E2443" s="449"/>
      <c r="F2443" s="449"/>
      <c r="G2443" s="449"/>
      <c r="H2443" s="449"/>
      <c r="I2443" s="384"/>
      <c r="J2443" s="387">
        <f>L2443</f>
        <v>9433432000</v>
      </c>
      <c r="L2443" s="413">
        <v>9433432000</v>
      </c>
      <c r="M2443" s="413">
        <f>L2443</f>
        <v>9433432000</v>
      </c>
    </row>
    <row r="2444" spans="1:13" s="388" customFormat="1">
      <c r="A2444" s="406"/>
      <c r="B2444" s="406"/>
      <c r="C2444" s="406"/>
      <c r="D2444" s="406"/>
      <c r="E2444" s="406"/>
      <c r="F2444" s="406"/>
      <c r="G2444" s="407"/>
      <c r="H2444" s="407"/>
      <c r="I2444" s="407"/>
      <c r="J2444" s="408"/>
      <c r="L2444" s="413"/>
    </row>
    <row r="2445" spans="1:13">
      <c r="A2445" s="376" t="s">
        <v>7965</v>
      </c>
      <c r="B2445" s="377"/>
      <c r="C2445" s="377"/>
      <c r="D2445" s="377"/>
      <c r="E2445" s="377"/>
      <c r="F2445" s="377"/>
      <c r="G2445" s="378" t="str">
        <f>VLOOKUP(D2450,Sheet3!$C$2:$D$27,2,0)</f>
        <v>: Otonomi Daerah, Pemerintahan Umum,  Administrasi Keuangan Daerah, Peraangkat Daerah, Kepegawaian Dan Persandian</v>
      </c>
      <c r="H2445" s="374"/>
      <c r="I2445" s="374"/>
      <c r="J2445" s="375"/>
      <c r="L2445" s="413"/>
    </row>
    <row r="2446" spans="1:13">
      <c r="A2446" s="376" t="s">
        <v>3</v>
      </c>
      <c r="B2446" s="377"/>
      <c r="C2446" s="377"/>
      <c r="D2446" s="377"/>
      <c r="E2446" s="377"/>
      <c r="F2446" s="377"/>
      <c r="G2446" s="378" t="str">
        <f>VLOOKUP($C2450,Sheet3!$A$2:$B$48,2,0)</f>
        <v>: Dinas Pendapatan Dan Pengelolaan Keuangan dan Aset</v>
      </c>
      <c r="H2446" s="374"/>
      <c r="I2446" s="374"/>
      <c r="J2446" s="375"/>
      <c r="L2446" s="413"/>
    </row>
    <row r="2447" spans="1:13">
      <c r="L2447" s="413"/>
    </row>
    <row r="2448" spans="1:13" s="375" customFormat="1" ht="33">
      <c r="A2448" s="445" t="s">
        <v>69</v>
      </c>
      <c r="B2448" s="445" t="s">
        <v>7962</v>
      </c>
      <c r="C2448" s="445" t="s">
        <v>83</v>
      </c>
      <c r="D2448" s="445" t="s">
        <v>7963</v>
      </c>
      <c r="E2448" s="445" t="s">
        <v>7964</v>
      </c>
      <c r="F2448" s="445" t="s">
        <v>5508</v>
      </c>
      <c r="G2448" s="380" t="s">
        <v>8115</v>
      </c>
      <c r="H2448" s="380" t="s">
        <v>65</v>
      </c>
      <c r="I2448" s="380" t="s">
        <v>72</v>
      </c>
      <c r="J2448" s="380" t="s">
        <v>7961</v>
      </c>
    </row>
    <row r="2449" spans="1:12" s="411" customFormat="1" ht="12">
      <c r="A2449" s="409">
        <v>1</v>
      </c>
      <c r="B2449" s="409"/>
      <c r="C2449" s="409"/>
      <c r="D2449" s="409"/>
      <c r="E2449" s="409"/>
      <c r="F2449" s="409"/>
      <c r="G2449" s="410">
        <v>2</v>
      </c>
      <c r="H2449" s="409">
        <v>3</v>
      </c>
      <c r="I2449" s="409">
        <v>4</v>
      </c>
      <c r="J2449" s="409">
        <v>5</v>
      </c>
    </row>
    <row r="2450" spans="1:12">
      <c r="A2450" s="383" t="s">
        <v>4027</v>
      </c>
      <c r="B2450" s="383">
        <v>1</v>
      </c>
      <c r="C2450" s="412">
        <v>21</v>
      </c>
      <c r="D2450" s="383">
        <v>20</v>
      </c>
      <c r="E2450" s="383">
        <v>1</v>
      </c>
      <c r="F2450" s="383" t="s">
        <v>8031</v>
      </c>
      <c r="G2450" s="384" t="s">
        <v>79</v>
      </c>
      <c r="H2450" s="385"/>
      <c r="I2450" s="386"/>
      <c r="J2450" s="387">
        <f>SUM(J2451:J2464)</f>
        <v>12939216000</v>
      </c>
      <c r="L2450" s="413">
        <f>J2450</f>
        <v>12939216000</v>
      </c>
    </row>
    <row r="2451" spans="1:12">
      <c r="A2451" s="383" t="s">
        <v>4028</v>
      </c>
      <c r="B2451" s="383">
        <v>1</v>
      </c>
      <c r="C2451" s="412">
        <v>21</v>
      </c>
      <c r="D2451" s="383">
        <v>20</v>
      </c>
      <c r="E2451" s="383">
        <v>1</v>
      </c>
      <c r="F2451" s="383">
        <v>1</v>
      </c>
      <c r="G2451" s="385" t="s">
        <v>81</v>
      </c>
      <c r="H2451" s="385" t="s">
        <v>6818</v>
      </c>
      <c r="I2451" s="385" t="s">
        <v>872</v>
      </c>
      <c r="J2451" s="389">
        <v>14900000</v>
      </c>
    </row>
    <row r="2452" spans="1:12">
      <c r="A2452" s="383" t="s">
        <v>4029</v>
      </c>
      <c r="B2452" s="383">
        <v>1</v>
      </c>
      <c r="C2452" s="412">
        <v>21</v>
      </c>
      <c r="D2452" s="383">
        <v>20</v>
      </c>
      <c r="E2452" s="383">
        <v>1</v>
      </c>
      <c r="F2452" s="383">
        <v>2</v>
      </c>
      <c r="G2452" s="385" t="s">
        <v>86</v>
      </c>
      <c r="H2452" s="385" t="s">
        <v>6819</v>
      </c>
      <c r="I2452" s="385" t="s">
        <v>872</v>
      </c>
      <c r="J2452" s="389">
        <v>510000000</v>
      </c>
    </row>
    <row r="2453" spans="1:12">
      <c r="A2453" s="383" t="s">
        <v>4030</v>
      </c>
      <c r="B2453" s="383">
        <v>1</v>
      </c>
      <c r="C2453" s="412">
        <v>21</v>
      </c>
      <c r="D2453" s="383">
        <v>20</v>
      </c>
      <c r="E2453" s="383">
        <v>1</v>
      </c>
      <c r="F2453" s="383">
        <v>6</v>
      </c>
      <c r="G2453" s="385" t="s">
        <v>90</v>
      </c>
      <c r="H2453" s="385" t="s">
        <v>4599</v>
      </c>
      <c r="I2453" s="385" t="s">
        <v>6820</v>
      </c>
      <c r="J2453" s="389">
        <v>58275000</v>
      </c>
    </row>
    <row r="2454" spans="1:12">
      <c r="A2454" s="383" t="s">
        <v>4032</v>
      </c>
      <c r="B2454" s="383">
        <v>1</v>
      </c>
      <c r="C2454" s="412">
        <v>21</v>
      </c>
      <c r="D2454" s="383">
        <v>20</v>
      </c>
      <c r="E2454" s="383">
        <v>1</v>
      </c>
      <c r="F2454" s="383">
        <v>8</v>
      </c>
      <c r="G2454" s="385" t="s">
        <v>2398</v>
      </c>
      <c r="H2454" s="385" t="s">
        <v>4600</v>
      </c>
      <c r="I2454" s="385" t="s">
        <v>872</v>
      </c>
      <c r="J2454" s="389">
        <f>350000000-50000000</f>
        <v>300000000</v>
      </c>
    </row>
    <row r="2455" spans="1:12">
      <c r="A2455" s="383" t="s">
        <v>4034</v>
      </c>
      <c r="B2455" s="383">
        <v>1</v>
      </c>
      <c r="C2455" s="412">
        <v>21</v>
      </c>
      <c r="D2455" s="383">
        <v>20</v>
      </c>
      <c r="E2455" s="383">
        <v>1</v>
      </c>
      <c r="F2455" s="383">
        <v>10</v>
      </c>
      <c r="G2455" s="385" t="s">
        <v>94</v>
      </c>
      <c r="H2455" s="385" t="s">
        <v>4601</v>
      </c>
      <c r="I2455" s="385" t="s">
        <v>953</v>
      </c>
      <c r="J2455" s="389">
        <v>175000000</v>
      </c>
    </row>
    <row r="2456" spans="1:12">
      <c r="A2456" s="383" t="s">
        <v>4035</v>
      </c>
      <c r="B2456" s="383">
        <v>1</v>
      </c>
      <c r="C2456" s="412">
        <v>21</v>
      </c>
      <c r="D2456" s="383">
        <v>20</v>
      </c>
      <c r="E2456" s="383">
        <v>1</v>
      </c>
      <c r="F2456" s="383">
        <v>11</v>
      </c>
      <c r="G2456" s="385" t="s">
        <v>97</v>
      </c>
      <c r="H2456" s="385" t="s">
        <v>4602</v>
      </c>
      <c r="I2456" s="385" t="s">
        <v>496</v>
      </c>
      <c r="J2456" s="389">
        <v>685920000</v>
      </c>
    </row>
    <row r="2457" spans="1:12" ht="33">
      <c r="A2457" s="383" t="s">
        <v>4037</v>
      </c>
      <c r="B2457" s="383">
        <v>1</v>
      </c>
      <c r="C2457" s="412">
        <v>21</v>
      </c>
      <c r="D2457" s="383">
        <v>20</v>
      </c>
      <c r="E2457" s="383">
        <v>1</v>
      </c>
      <c r="F2457" s="383">
        <v>12</v>
      </c>
      <c r="G2457" s="385" t="s">
        <v>100</v>
      </c>
      <c r="H2457" s="385" t="s">
        <v>4603</v>
      </c>
      <c r="I2457" s="385" t="s">
        <v>872</v>
      </c>
      <c r="J2457" s="389">
        <v>84640000</v>
      </c>
    </row>
    <row r="2458" spans="1:12">
      <c r="A2458" s="383" t="s">
        <v>4039</v>
      </c>
      <c r="B2458" s="383">
        <v>1</v>
      </c>
      <c r="C2458" s="412">
        <v>21</v>
      </c>
      <c r="D2458" s="383">
        <v>20</v>
      </c>
      <c r="E2458" s="383">
        <v>1</v>
      </c>
      <c r="F2458" s="383">
        <v>13</v>
      </c>
      <c r="G2458" s="385" t="s">
        <v>103</v>
      </c>
      <c r="H2458" s="385" t="s">
        <v>2811</v>
      </c>
      <c r="I2458" s="385" t="s">
        <v>872</v>
      </c>
      <c r="J2458" s="389">
        <v>636690000</v>
      </c>
    </row>
    <row r="2459" spans="1:12" ht="33">
      <c r="A2459" s="383" t="s">
        <v>4041</v>
      </c>
      <c r="B2459" s="383">
        <v>1</v>
      </c>
      <c r="C2459" s="412">
        <v>21</v>
      </c>
      <c r="D2459" s="383">
        <v>20</v>
      </c>
      <c r="E2459" s="383">
        <v>1</v>
      </c>
      <c r="F2459" s="383">
        <v>15</v>
      </c>
      <c r="G2459" s="385" t="s">
        <v>110</v>
      </c>
      <c r="H2459" s="385" t="s">
        <v>4604</v>
      </c>
      <c r="I2459" s="385" t="s">
        <v>872</v>
      </c>
      <c r="J2459" s="389">
        <v>151140000</v>
      </c>
    </row>
    <row r="2460" spans="1:12">
      <c r="A2460" s="383" t="s">
        <v>4043</v>
      </c>
      <c r="B2460" s="383">
        <v>1</v>
      </c>
      <c r="C2460" s="412">
        <v>21</v>
      </c>
      <c r="D2460" s="383">
        <v>20</v>
      </c>
      <c r="E2460" s="383">
        <v>1</v>
      </c>
      <c r="F2460" s="383">
        <v>16</v>
      </c>
      <c r="G2460" s="385" t="s">
        <v>113</v>
      </c>
      <c r="H2460" s="385" t="s">
        <v>4605</v>
      </c>
      <c r="I2460" s="385" t="s">
        <v>872</v>
      </c>
      <c r="J2460" s="389">
        <v>73602000</v>
      </c>
    </row>
    <row r="2461" spans="1:12">
      <c r="A2461" s="383" t="s">
        <v>4044</v>
      </c>
      <c r="B2461" s="383">
        <v>1</v>
      </c>
      <c r="C2461" s="412">
        <v>21</v>
      </c>
      <c r="D2461" s="383">
        <v>20</v>
      </c>
      <c r="E2461" s="383">
        <v>1</v>
      </c>
      <c r="F2461" s="383">
        <v>17</v>
      </c>
      <c r="G2461" s="385" t="s">
        <v>116</v>
      </c>
      <c r="H2461" s="385" t="s">
        <v>116</v>
      </c>
      <c r="I2461" s="385" t="s">
        <v>496</v>
      </c>
      <c r="J2461" s="389">
        <v>628505000</v>
      </c>
    </row>
    <row r="2462" spans="1:12" ht="33">
      <c r="A2462" s="383" t="s">
        <v>4046</v>
      </c>
      <c r="B2462" s="383">
        <v>1</v>
      </c>
      <c r="C2462" s="412">
        <v>21</v>
      </c>
      <c r="D2462" s="383">
        <v>20</v>
      </c>
      <c r="E2462" s="383">
        <v>1</v>
      </c>
      <c r="F2462" s="383">
        <v>18</v>
      </c>
      <c r="G2462" s="385" t="s">
        <v>120</v>
      </c>
      <c r="H2462" s="385" t="s">
        <v>4606</v>
      </c>
      <c r="I2462" s="385" t="s">
        <v>872</v>
      </c>
      <c r="J2462" s="389">
        <f>6669179221-169179221-959124000-250000000</f>
        <v>5290876000</v>
      </c>
    </row>
    <row r="2463" spans="1:12">
      <c r="A2463" s="383" t="s">
        <v>4048</v>
      </c>
      <c r="B2463" s="383">
        <v>1</v>
      </c>
      <c r="C2463" s="412">
        <v>21</v>
      </c>
      <c r="D2463" s="383">
        <v>20</v>
      </c>
      <c r="E2463" s="383">
        <v>1</v>
      </c>
      <c r="F2463" s="383">
        <v>19</v>
      </c>
      <c r="G2463" s="385" t="s">
        <v>124</v>
      </c>
      <c r="H2463" s="385" t="s">
        <v>4607</v>
      </c>
      <c r="I2463" s="385" t="s">
        <v>496</v>
      </c>
      <c r="J2463" s="389">
        <v>4294668000</v>
      </c>
    </row>
    <row r="2464" spans="1:12" ht="33">
      <c r="A2464" s="383" t="s">
        <v>4608</v>
      </c>
      <c r="B2464" s="383">
        <v>1</v>
      </c>
      <c r="C2464" s="412">
        <v>21</v>
      </c>
      <c r="D2464" s="383">
        <v>20</v>
      </c>
      <c r="E2464" s="383">
        <v>1</v>
      </c>
      <c r="F2464" s="383">
        <v>31</v>
      </c>
      <c r="G2464" s="385" t="s">
        <v>4609</v>
      </c>
      <c r="H2464" s="385" t="s">
        <v>4610</v>
      </c>
      <c r="I2464" s="385" t="s">
        <v>953</v>
      </c>
      <c r="J2464" s="389">
        <v>35000000</v>
      </c>
    </row>
    <row r="2465" spans="1:12">
      <c r="A2465" s="383" t="s">
        <v>4055</v>
      </c>
      <c r="B2465" s="383">
        <v>1</v>
      </c>
      <c r="C2465" s="412">
        <v>21</v>
      </c>
      <c r="D2465" s="383">
        <v>20</v>
      </c>
      <c r="E2465" s="383">
        <v>2</v>
      </c>
      <c r="F2465" s="383" t="s">
        <v>8031</v>
      </c>
      <c r="G2465" s="384" t="s">
        <v>127</v>
      </c>
      <c r="H2465" s="385"/>
      <c r="I2465" s="386"/>
      <c r="J2465" s="387">
        <f>SUM(J2466:J2470)</f>
        <v>1945624000</v>
      </c>
      <c r="L2465" s="413">
        <f>J2465</f>
        <v>1945624000</v>
      </c>
    </row>
    <row r="2466" spans="1:12">
      <c r="A2466" s="383" t="s">
        <v>4611</v>
      </c>
      <c r="B2466" s="383">
        <v>1</v>
      </c>
      <c r="C2466" s="412">
        <v>21</v>
      </c>
      <c r="D2466" s="383">
        <v>20</v>
      </c>
      <c r="E2466" s="383">
        <v>2</v>
      </c>
      <c r="F2466" s="383">
        <v>5</v>
      </c>
      <c r="G2466" s="385" t="s">
        <v>566</v>
      </c>
      <c r="H2466" s="385" t="s">
        <v>4612</v>
      </c>
      <c r="I2466" s="385" t="s">
        <v>211</v>
      </c>
      <c r="J2466" s="389">
        <v>66370000</v>
      </c>
    </row>
    <row r="2467" spans="1:12">
      <c r="A2467" s="383" t="s">
        <v>4056</v>
      </c>
      <c r="B2467" s="383">
        <v>1</v>
      </c>
      <c r="C2467" s="412">
        <v>21</v>
      </c>
      <c r="D2467" s="383">
        <v>20</v>
      </c>
      <c r="E2467" s="383">
        <v>2</v>
      </c>
      <c r="F2467" s="383">
        <v>10</v>
      </c>
      <c r="G2467" s="385" t="s">
        <v>494</v>
      </c>
      <c r="H2467" s="385" t="s">
        <v>4613</v>
      </c>
      <c r="I2467" s="385" t="s">
        <v>953</v>
      </c>
      <c r="J2467" s="389">
        <f>300000000-100000000</f>
        <v>200000000</v>
      </c>
    </row>
    <row r="2468" spans="1:12">
      <c r="A2468" s="383" t="s">
        <v>4066</v>
      </c>
      <c r="B2468" s="383">
        <v>1</v>
      </c>
      <c r="C2468" s="412">
        <v>21</v>
      </c>
      <c r="D2468" s="383">
        <v>20</v>
      </c>
      <c r="E2468" s="383">
        <v>2</v>
      </c>
      <c r="F2468" s="383">
        <v>21</v>
      </c>
      <c r="G2468" s="385" t="s">
        <v>573</v>
      </c>
      <c r="H2468" s="385" t="s">
        <v>4614</v>
      </c>
      <c r="I2468" s="385" t="s">
        <v>6816</v>
      </c>
      <c r="J2468" s="389">
        <v>213389000</v>
      </c>
    </row>
    <row r="2469" spans="1:12" ht="33">
      <c r="A2469" s="383" t="s">
        <v>4071</v>
      </c>
      <c r="B2469" s="383">
        <v>1</v>
      </c>
      <c r="C2469" s="412">
        <v>21</v>
      </c>
      <c r="D2469" s="383">
        <v>20</v>
      </c>
      <c r="E2469" s="383">
        <v>2</v>
      </c>
      <c r="F2469" s="383">
        <v>23</v>
      </c>
      <c r="G2469" s="385" t="s">
        <v>129</v>
      </c>
      <c r="H2469" s="385" t="s">
        <v>6817</v>
      </c>
      <c r="I2469" s="385" t="s">
        <v>872</v>
      </c>
      <c r="J2469" s="389">
        <v>1163885000</v>
      </c>
    </row>
    <row r="2470" spans="1:12" ht="33">
      <c r="A2470" s="383" t="s">
        <v>4420</v>
      </c>
      <c r="B2470" s="383">
        <v>1</v>
      </c>
      <c r="C2470" s="412">
        <v>21</v>
      </c>
      <c r="D2470" s="383">
        <v>20</v>
      </c>
      <c r="E2470" s="383">
        <v>2</v>
      </c>
      <c r="F2470" s="383">
        <v>52</v>
      </c>
      <c r="G2470" s="385" t="s">
        <v>2205</v>
      </c>
      <c r="H2470" s="385" t="s">
        <v>6815</v>
      </c>
      <c r="I2470" s="385" t="s">
        <v>872</v>
      </c>
      <c r="J2470" s="389">
        <v>301980000</v>
      </c>
    </row>
    <row r="2471" spans="1:12">
      <c r="A2471" s="383" t="s">
        <v>4099</v>
      </c>
      <c r="B2471" s="383">
        <v>1</v>
      </c>
      <c r="C2471" s="412">
        <v>21</v>
      </c>
      <c r="D2471" s="383">
        <v>20</v>
      </c>
      <c r="E2471" s="383">
        <v>3</v>
      </c>
      <c r="F2471" s="383" t="s">
        <v>8031</v>
      </c>
      <c r="G2471" s="384" t="s">
        <v>137</v>
      </c>
      <c r="H2471" s="385"/>
      <c r="I2471" s="386"/>
      <c r="J2471" s="387">
        <f>J2472</f>
        <v>75000000</v>
      </c>
      <c r="L2471" s="413">
        <f>J2471</f>
        <v>75000000</v>
      </c>
    </row>
    <row r="2472" spans="1:12">
      <c r="A2472" s="383" t="s">
        <v>4422</v>
      </c>
      <c r="B2472" s="383">
        <v>1</v>
      </c>
      <c r="C2472" s="412">
        <v>21</v>
      </c>
      <c r="D2472" s="383">
        <v>20</v>
      </c>
      <c r="E2472" s="383">
        <v>3</v>
      </c>
      <c r="F2472" s="383">
        <v>5</v>
      </c>
      <c r="G2472" s="385" t="s">
        <v>139</v>
      </c>
      <c r="H2472" s="385" t="s">
        <v>4615</v>
      </c>
      <c r="I2472" s="385" t="s">
        <v>3316</v>
      </c>
      <c r="J2472" s="389">
        <f>100000000-25000000</f>
        <v>75000000</v>
      </c>
    </row>
    <row r="2473" spans="1:12">
      <c r="A2473" s="383" t="s">
        <v>4104</v>
      </c>
      <c r="B2473" s="383">
        <v>1</v>
      </c>
      <c r="C2473" s="412">
        <v>21</v>
      </c>
      <c r="D2473" s="383">
        <v>20</v>
      </c>
      <c r="E2473" s="383">
        <v>5</v>
      </c>
      <c r="F2473" s="383" t="s">
        <v>8031</v>
      </c>
      <c r="G2473" s="384" t="s">
        <v>143</v>
      </c>
      <c r="H2473" s="385"/>
      <c r="I2473" s="386"/>
      <c r="J2473" s="387">
        <f>J2474</f>
        <v>989650000</v>
      </c>
      <c r="L2473" s="413">
        <f>J2473</f>
        <v>989650000</v>
      </c>
    </row>
    <row r="2474" spans="1:12">
      <c r="A2474" s="383" t="s">
        <v>4105</v>
      </c>
      <c r="B2474" s="383">
        <v>1</v>
      </c>
      <c r="C2474" s="412">
        <v>21</v>
      </c>
      <c r="D2474" s="383">
        <v>20</v>
      </c>
      <c r="E2474" s="383">
        <v>5</v>
      </c>
      <c r="F2474" s="383">
        <v>1</v>
      </c>
      <c r="G2474" s="385" t="s">
        <v>145</v>
      </c>
      <c r="H2474" s="385" t="s">
        <v>4616</v>
      </c>
      <c r="I2474" s="385" t="s">
        <v>3316</v>
      </c>
      <c r="J2474" s="389">
        <v>989650000</v>
      </c>
    </row>
    <row r="2475" spans="1:12" ht="33">
      <c r="A2475" s="383" t="s">
        <v>4111</v>
      </c>
      <c r="B2475" s="383">
        <v>1</v>
      </c>
      <c r="C2475" s="412">
        <v>21</v>
      </c>
      <c r="D2475" s="383">
        <v>20</v>
      </c>
      <c r="E2475" s="383">
        <v>6</v>
      </c>
      <c r="F2475" s="383" t="s">
        <v>8031</v>
      </c>
      <c r="G2475" s="384" t="s">
        <v>148</v>
      </c>
      <c r="H2475" s="385"/>
      <c r="I2475" s="386"/>
      <c r="J2475" s="387">
        <f>SUM(J2476:J2480)</f>
        <v>22650000</v>
      </c>
      <c r="L2475" s="413">
        <f>J2475</f>
        <v>22650000</v>
      </c>
    </row>
    <row r="2476" spans="1:12">
      <c r="A2476" s="383" t="s">
        <v>4112</v>
      </c>
      <c r="B2476" s="383">
        <v>1</v>
      </c>
      <c r="C2476" s="412">
        <v>21</v>
      </c>
      <c r="D2476" s="383">
        <v>20</v>
      </c>
      <c r="E2476" s="383">
        <v>6</v>
      </c>
      <c r="F2476" s="383">
        <v>1</v>
      </c>
      <c r="G2476" s="385" t="s">
        <v>149</v>
      </c>
      <c r="H2476" s="385" t="s">
        <v>4617</v>
      </c>
      <c r="I2476" s="385" t="s">
        <v>151</v>
      </c>
      <c r="J2476" s="389">
        <v>500000</v>
      </c>
    </row>
    <row r="2477" spans="1:12" ht="33">
      <c r="A2477" s="383" t="s">
        <v>4114</v>
      </c>
      <c r="B2477" s="383">
        <v>1</v>
      </c>
      <c r="C2477" s="412">
        <v>21</v>
      </c>
      <c r="D2477" s="383">
        <v>20</v>
      </c>
      <c r="E2477" s="383">
        <v>6</v>
      </c>
      <c r="F2477" s="383">
        <v>2</v>
      </c>
      <c r="G2477" s="385" t="s">
        <v>152</v>
      </c>
      <c r="H2477" s="385" t="s">
        <v>4618</v>
      </c>
      <c r="I2477" s="385" t="s">
        <v>151</v>
      </c>
      <c r="J2477" s="389">
        <v>750000</v>
      </c>
    </row>
    <row r="2478" spans="1:12">
      <c r="A2478" s="383" t="s">
        <v>4116</v>
      </c>
      <c r="B2478" s="383">
        <v>1</v>
      </c>
      <c r="C2478" s="412">
        <v>21</v>
      </c>
      <c r="D2478" s="383">
        <v>20</v>
      </c>
      <c r="E2478" s="383">
        <v>6</v>
      </c>
      <c r="F2478" s="383">
        <v>3</v>
      </c>
      <c r="G2478" s="385" t="s">
        <v>1976</v>
      </c>
      <c r="H2478" s="385" t="s">
        <v>4619</v>
      </c>
      <c r="I2478" s="385" t="s">
        <v>151</v>
      </c>
      <c r="J2478" s="389">
        <v>650000</v>
      </c>
    </row>
    <row r="2479" spans="1:12">
      <c r="A2479" s="383" t="s">
        <v>4118</v>
      </c>
      <c r="B2479" s="383">
        <v>1</v>
      </c>
      <c r="C2479" s="412">
        <v>21</v>
      </c>
      <c r="D2479" s="383">
        <v>20</v>
      </c>
      <c r="E2479" s="383">
        <v>6</v>
      </c>
      <c r="F2479" s="383">
        <v>4</v>
      </c>
      <c r="G2479" s="385" t="s">
        <v>154</v>
      </c>
      <c r="H2479" s="385" t="s">
        <v>4620</v>
      </c>
      <c r="I2479" s="385" t="s">
        <v>151</v>
      </c>
      <c r="J2479" s="389">
        <v>750000</v>
      </c>
    </row>
    <row r="2480" spans="1:12">
      <c r="A2480" s="383" t="s">
        <v>7924</v>
      </c>
      <c r="B2480" s="383">
        <v>1</v>
      </c>
      <c r="C2480" s="412">
        <v>21</v>
      </c>
      <c r="D2480" s="383">
        <v>20</v>
      </c>
      <c r="E2480" s="383">
        <v>6</v>
      </c>
      <c r="F2480" s="383">
        <v>6</v>
      </c>
      <c r="G2480" s="385" t="s">
        <v>156</v>
      </c>
      <c r="H2480" s="385" t="s">
        <v>598</v>
      </c>
      <c r="I2480" s="385" t="s">
        <v>594</v>
      </c>
      <c r="J2480" s="389">
        <v>20000000</v>
      </c>
    </row>
    <row r="2481" spans="1:12">
      <c r="A2481" s="383" t="s">
        <v>4134</v>
      </c>
      <c r="B2481" s="383">
        <v>1</v>
      </c>
      <c r="C2481" s="412">
        <v>21</v>
      </c>
      <c r="D2481" s="383">
        <v>20</v>
      </c>
      <c r="E2481" s="383">
        <v>10</v>
      </c>
      <c r="F2481" s="383" t="s">
        <v>8031</v>
      </c>
      <c r="G2481" s="384" t="s">
        <v>912</v>
      </c>
      <c r="H2481" s="385"/>
      <c r="I2481" s="386"/>
      <c r="J2481" s="387">
        <f>J2482</f>
        <v>192300000</v>
      </c>
      <c r="L2481" s="413">
        <f>J2481</f>
        <v>192300000</v>
      </c>
    </row>
    <row r="2482" spans="1:12">
      <c r="A2482" s="383" t="s">
        <v>4135</v>
      </c>
      <c r="B2482" s="383">
        <v>1</v>
      </c>
      <c r="C2482" s="412">
        <v>21</v>
      </c>
      <c r="D2482" s="383">
        <v>20</v>
      </c>
      <c r="E2482" s="383">
        <v>10</v>
      </c>
      <c r="F2482" s="383">
        <v>1</v>
      </c>
      <c r="G2482" s="385" t="s">
        <v>914</v>
      </c>
      <c r="H2482" s="385" t="s">
        <v>4621</v>
      </c>
      <c r="I2482" s="385" t="s">
        <v>6811</v>
      </c>
      <c r="J2482" s="389">
        <v>192300000</v>
      </c>
    </row>
    <row r="2483" spans="1:12">
      <c r="A2483" s="383" t="s">
        <v>4137</v>
      </c>
      <c r="B2483" s="383">
        <v>1</v>
      </c>
      <c r="C2483" s="412">
        <v>21</v>
      </c>
      <c r="D2483" s="383">
        <v>20</v>
      </c>
      <c r="E2483" s="383">
        <v>11</v>
      </c>
      <c r="F2483" s="383">
        <v>1</v>
      </c>
      <c r="G2483" s="384" t="s">
        <v>917</v>
      </c>
      <c r="H2483" s="385"/>
      <c r="I2483" s="386"/>
      <c r="J2483" s="387">
        <f>J2484</f>
        <v>57620000</v>
      </c>
      <c r="L2483" s="413">
        <f>J2483</f>
        <v>57620000</v>
      </c>
    </row>
    <row r="2484" spans="1:12" ht="33">
      <c r="A2484" s="383" t="s">
        <v>4622</v>
      </c>
      <c r="B2484" s="383">
        <v>1</v>
      </c>
      <c r="C2484" s="412">
        <v>21</v>
      </c>
      <c r="D2484" s="383">
        <v>20</v>
      </c>
      <c r="E2484" s="383">
        <v>11</v>
      </c>
      <c r="F2484" s="383">
        <v>4</v>
      </c>
      <c r="G2484" s="385" t="s">
        <v>4623</v>
      </c>
      <c r="H2484" s="385" t="s">
        <v>4624</v>
      </c>
      <c r="I2484" s="385" t="s">
        <v>6812</v>
      </c>
      <c r="J2484" s="389">
        <v>57620000</v>
      </c>
    </row>
    <row r="2485" spans="1:12" ht="33">
      <c r="A2485" s="383" t="s">
        <v>4625</v>
      </c>
      <c r="B2485" s="383">
        <v>1</v>
      </c>
      <c r="C2485" s="412">
        <v>21</v>
      </c>
      <c r="D2485" s="383">
        <v>20</v>
      </c>
      <c r="E2485" s="383">
        <v>17</v>
      </c>
      <c r="F2485" s="383">
        <v>7</v>
      </c>
      <c r="G2485" s="384" t="s">
        <v>4626</v>
      </c>
      <c r="H2485" s="385"/>
      <c r="I2485" s="386"/>
      <c r="J2485" s="387">
        <f>SUM(J2486:J2513)</f>
        <v>6679295000</v>
      </c>
      <c r="L2485" s="413">
        <f>J2485</f>
        <v>6679295000</v>
      </c>
    </row>
    <row r="2486" spans="1:12" ht="33">
      <c r="A2486" s="383" t="s">
        <v>4627</v>
      </c>
      <c r="B2486" s="383">
        <v>1</v>
      </c>
      <c r="C2486" s="412">
        <v>21</v>
      </c>
      <c r="D2486" s="383">
        <v>20</v>
      </c>
      <c r="E2486" s="383">
        <v>17</v>
      </c>
      <c r="F2486" s="383">
        <v>2</v>
      </c>
      <c r="G2486" s="385" t="s">
        <v>4628</v>
      </c>
      <c r="H2486" s="385" t="s">
        <v>4629</v>
      </c>
      <c r="I2486" s="385" t="s">
        <v>4630</v>
      </c>
      <c r="J2486" s="389">
        <v>223180000</v>
      </c>
    </row>
    <row r="2487" spans="1:12">
      <c r="A2487" s="383" t="s">
        <v>4631</v>
      </c>
      <c r="B2487" s="383">
        <v>1</v>
      </c>
      <c r="C2487" s="412">
        <v>21</v>
      </c>
      <c r="D2487" s="383">
        <v>20</v>
      </c>
      <c r="E2487" s="383">
        <v>17</v>
      </c>
      <c r="F2487" s="383">
        <v>5</v>
      </c>
      <c r="G2487" s="385" t="s">
        <v>4632</v>
      </c>
      <c r="H2487" s="385" t="s">
        <v>4633</v>
      </c>
      <c r="I2487" s="385" t="s">
        <v>4634</v>
      </c>
      <c r="J2487" s="389">
        <v>294750000</v>
      </c>
    </row>
    <row r="2488" spans="1:12">
      <c r="A2488" s="383" t="s">
        <v>4635</v>
      </c>
      <c r="B2488" s="383">
        <v>1</v>
      </c>
      <c r="C2488" s="412">
        <v>21</v>
      </c>
      <c r="D2488" s="383">
        <v>20</v>
      </c>
      <c r="E2488" s="383">
        <v>17</v>
      </c>
      <c r="F2488" s="383">
        <v>6</v>
      </c>
      <c r="G2488" s="385" t="s">
        <v>4636</v>
      </c>
      <c r="H2488" s="385" t="s">
        <v>4637</v>
      </c>
      <c r="I2488" s="385" t="s">
        <v>4638</v>
      </c>
      <c r="J2488" s="389">
        <v>232500000</v>
      </c>
    </row>
    <row r="2489" spans="1:12">
      <c r="A2489" s="383" t="s">
        <v>4639</v>
      </c>
      <c r="B2489" s="383">
        <v>1</v>
      </c>
      <c r="C2489" s="412">
        <v>21</v>
      </c>
      <c r="D2489" s="383">
        <v>20</v>
      </c>
      <c r="E2489" s="383">
        <v>17</v>
      </c>
      <c r="F2489" s="383">
        <v>7</v>
      </c>
      <c r="G2489" s="385" t="s">
        <v>4640</v>
      </c>
      <c r="H2489" s="385" t="s">
        <v>4641</v>
      </c>
      <c r="I2489" s="385" t="s">
        <v>4634</v>
      </c>
      <c r="J2489" s="389">
        <v>177700000</v>
      </c>
    </row>
    <row r="2490" spans="1:12" ht="33">
      <c r="A2490" s="383" t="s">
        <v>4642</v>
      </c>
      <c r="B2490" s="383">
        <v>1</v>
      </c>
      <c r="C2490" s="412">
        <v>21</v>
      </c>
      <c r="D2490" s="383">
        <v>20</v>
      </c>
      <c r="E2490" s="383">
        <v>17</v>
      </c>
      <c r="F2490" s="383">
        <v>8</v>
      </c>
      <c r="G2490" s="385" t="s">
        <v>4643</v>
      </c>
      <c r="H2490" s="385" t="s">
        <v>4644</v>
      </c>
      <c r="I2490" s="385" t="s">
        <v>4634</v>
      </c>
      <c r="J2490" s="389">
        <v>182000000</v>
      </c>
    </row>
    <row r="2491" spans="1:12" ht="33">
      <c r="A2491" s="383" t="s">
        <v>4645</v>
      </c>
      <c r="B2491" s="383">
        <v>1</v>
      </c>
      <c r="C2491" s="412">
        <v>21</v>
      </c>
      <c r="D2491" s="383">
        <v>20</v>
      </c>
      <c r="E2491" s="383">
        <v>17</v>
      </c>
      <c r="F2491" s="383">
        <v>9</v>
      </c>
      <c r="G2491" s="385" t="s">
        <v>4646</v>
      </c>
      <c r="H2491" s="385" t="s">
        <v>4647</v>
      </c>
      <c r="I2491" s="385" t="s">
        <v>4494</v>
      </c>
      <c r="J2491" s="389">
        <v>769970000</v>
      </c>
    </row>
    <row r="2492" spans="1:12" ht="33">
      <c r="A2492" s="383" t="s">
        <v>4648</v>
      </c>
      <c r="B2492" s="383">
        <v>1</v>
      </c>
      <c r="C2492" s="412">
        <v>21</v>
      </c>
      <c r="D2492" s="383">
        <v>20</v>
      </c>
      <c r="E2492" s="383">
        <v>17</v>
      </c>
      <c r="F2492" s="383">
        <v>10</v>
      </c>
      <c r="G2492" s="385" t="s">
        <v>4649</v>
      </c>
      <c r="H2492" s="385" t="s">
        <v>4650</v>
      </c>
      <c r="I2492" s="385" t="s">
        <v>4638</v>
      </c>
      <c r="J2492" s="389">
        <v>343220000</v>
      </c>
    </row>
    <row r="2493" spans="1:12" ht="33">
      <c r="A2493" s="383" t="s">
        <v>4651</v>
      </c>
      <c r="B2493" s="383">
        <v>1</v>
      </c>
      <c r="C2493" s="412">
        <v>21</v>
      </c>
      <c r="D2493" s="383">
        <v>20</v>
      </c>
      <c r="E2493" s="383">
        <v>17</v>
      </c>
      <c r="F2493" s="383">
        <v>11</v>
      </c>
      <c r="G2493" s="385" t="s">
        <v>4652</v>
      </c>
      <c r="H2493" s="385" t="s">
        <v>4653</v>
      </c>
      <c r="I2493" s="385" t="s">
        <v>4638</v>
      </c>
      <c r="J2493" s="389">
        <v>522220000</v>
      </c>
    </row>
    <row r="2494" spans="1:12" ht="33">
      <c r="A2494" s="383" t="s">
        <v>4654</v>
      </c>
      <c r="B2494" s="383">
        <v>1</v>
      </c>
      <c r="C2494" s="412">
        <v>21</v>
      </c>
      <c r="D2494" s="383">
        <v>20</v>
      </c>
      <c r="E2494" s="383">
        <v>17</v>
      </c>
      <c r="F2494" s="383">
        <v>12</v>
      </c>
      <c r="G2494" s="385" t="s">
        <v>4655</v>
      </c>
      <c r="H2494" s="385" t="s">
        <v>4656</v>
      </c>
      <c r="I2494" s="385" t="s">
        <v>4638</v>
      </c>
      <c r="J2494" s="389">
        <v>388720000</v>
      </c>
    </row>
    <row r="2495" spans="1:12" ht="33">
      <c r="A2495" s="383" t="s">
        <v>4657</v>
      </c>
      <c r="B2495" s="383">
        <v>1</v>
      </c>
      <c r="C2495" s="412">
        <v>21</v>
      </c>
      <c r="D2495" s="383">
        <v>20</v>
      </c>
      <c r="E2495" s="383">
        <v>17</v>
      </c>
      <c r="F2495" s="383">
        <v>13</v>
      </c>
      <c r="G2495" s="385" t="s">
        <v>4658</v>
      </c>
      <c r="H2495" s="385" t="s">
        <v>4659</v>
      </c>
      <c r="I2495" s="385" t="s">
        <v>4660</v>
      </c>
      <c r="J2495" s="389">
        <v>382750000</v>
      </c>
    </row>
    <row r="2496" spans="1:12" ht="33">
      <c r="A2496" s="383" t="s">
        <v>4661</v>
      </c>
      <c r="B2496" s="383">
        <v>1</v>
      </c>
      <c r="C2496" s="412">
        <v>21</v>
      </c>
      <c r="D2496" s="383">
        <v>20</v>
      </c>
      <c r="E2496" s="383">
        <v>17</v>
      </c>
      <c r="F2496" s="383">
        <v>14</v>
      </c>
      <c r="G2496" s="385" t="s">
        <v>4662</v>
      </c>
      <c r="H2496" s="385" t="s">
        <v>4663</v>
      </c>
      <c r="I2496" s="385" t="s">
        <v>4664</v>
      </c>
      <c r="J2496" s="389">
        <v>385160000</v>
      </c>
    </row>
    <row r="2497" spans="1:10">
      <c r="A2497" s="383" t="s">
        <v>4665</v>
      </c>
      <c r="B2497" s="383">
        <v>1</v>
      </c>
      <c r="C2497" s="412">
        <v>21</v>
      </c>
      <c r="D2497" s="383">
        <v>20</v>
      </c>
      <c r="E2497" s="383">
        <v>17</v>
      </c>
      <c r="F2497" s="383">
        <v>25</v>
      </c>
      <c r="G2497" s="385" t="s">
        <v>4666</v>
      </c>
      <c r="H2497" s="385" t="s">
        <v>4667</v>
      </c>
      <c r="I2497" s="385" t="s">
        <v>4668</v>
      </c>
      <c r="J2497" s="389">
        <v>254200000</v>
      </c>
    </row>
    <row r="2498" spans="1:10" ht="49.5">
      <c r="A2498" s="383" t="s">
        <v>4669</v>
      </c>
      <c r="B2498" s="383">
        <v>1</v>
      </c>
      <c r="C2498" s="412">
        <v>21</v>
      </c>
      <c r="D2498" s="383">
        <v>20</v>
      </c>
      <c r="E2498" s="383">
        <v>17</v>
      </c>
      <c r="F2498" s="383">
        <v>29</v>
      </c>
      <c r="G2498" s="385" t="s">
        <v>4670</v>
      </c>
      <c r="H2498" s="385" t="s">
        <v>4671</v>
      </c>
      <c r="I2498" s="385" t="s">
        <v>4634</v>
      </c>
      <c r="J2498" s="389">
        <v>97300000</v>
      </c>
    </row>
    <row r="2499" spans="1:10" ht="33">
      <c r="A2499" s="383" t="s">
        <v>4672</v>
      </c>
      <c r="B2499" s="383">
        <v>1</v>
      </c>
      <c r="C2499" s="412">
        <v>21</v>
      </c>
      <c r="D2499" s="383">
        <v>20</v>
      </c>
      <c r="E2499" s="383">
        <v>17</v>
      </c>
      <c r="F2499" s="383">
        <v>32</v>
      </c>
      <c r="G2499" s="385" t="s">
        <v>4673</v>
      </c>
      <c r="H2499" s="385" t="s">
        <v>4674</v>
      </c>
      <c r="I2499" s="385" t="s">
        <v>6809</v>
      </c>
      <c r="J2499" s="389">
        <v>10600000</v>
      </c>
    </row>
    <row r="2500" spans="1:10" ht="33">
      <c r="A2500" s="383" t="s">
        <v>4675</v>
      </c>
      <c r="B2500" s="383">
        <v>1</v>
      </c>
      <c r="C2500" s="412">
        <v>21</v>
      </c>
      <c r="D2500" s="383">
        <v>20</v>
      </c>
      <c r="E2500" s="383">
        <v>17</v>
      </c>
      <c r="F2500" s="383">
        <v>35</v>
      </c>
      <c r="G2500" s="385" t="s">
        <v>4676</v>
      </c>
      <c r="H2500" s="385" t="s">
        <v>4676</v>
      </c>
      <c r="I2500" s="385" t="s">
        <v>4677</v>
      </c>
      <c r="J2500" s="389">
        <v>43675000</v>
      </c>
    </row>
    <row r="2501" spans="1:10">
      <c r="A2501" s="383" t="s">
        <v>7925</v>
      </c>
      <c r="B2501" s="383">
        <v>1</v>
      </c>
      <c r="C2501" s="412">
        <v>21</v>
      </c>
      <c r="D2501" s="383">
        <v>20</v>
      </c>
      <c r="E2501" s="383">
        <v>17</v>
      </c>
      <c r="F2501" s="383">
        <v>36</v>
      </c>
      <c r="G2501" s="385" t="s">
        <v>4678</v>
      </c>
      <c r="H2501" s="385" t="s">
        <v>6810</v>
      </c>
      <c r="I2501" s="385" t="s">
        <v>594</v>
      </c>
      <c r="J2501" s="389">
        <v>250000000</v>
      </c>
    </row>
    <row r="2502" spans="1:10" ht="33">
      <c r="A2502" s="383" t="s">
        <v>4679</v>
      </c>
      <c r="B2502" s="383">
        <v>1</v>
      </c>
      <c r="C2502" s="412">
        <v>21</v>
      </c>
      <c r="D2502" s="383">
        <v>20</v>
      </c>
      <c r="E2502" s="383">
        <v>17</v>
      </c>
      <c r="F2502" s="383">
        <v>45</v>
      </c>
      <c r="G2502" s="385" t="s">
        <v>4680</v>
      </c>
      <c r="H2502" s="385" t="s">
        <v>4681</v>
      </c>
      <c r="I2502" s="385" t="s">
        <v>6808</v>
      </c>
      <c r="J2502" s="389">
        <v>101800000</v>
      </c>
    </row>
    <row r="2503" spans="1:10">
      <c r="A2503" s="383" t="s">
        <v>4682</v>
      </c>
      <c r="B2503" s="383">
        <v>1</v>
      </c>
      <c r="C2503" s="412">
        <v>21</v>
      </c>
      <c r="D2503" s="383">
        <v>20</v>
      </c>
      <c r="E2503" s="383">
        <v>17</v>
      </c>
      <c r="F2503" s="383">
        <v>57</v>
      </c>
      <c r="G2503" s="385" t="s">
        <v>4683</v>
      </c>
      <c r="H2503" s="385" t="s">
        <v>4684</v>
      </c>
      <c r="I2503" s="385" t="s">
        <v>3274</v>
      </c>
      <c r="J2503" s="389">
        <v>17080000</v>
      </c>
    </row>
    <row r="2504" spans="1:10" ht="33">
      <c r="A2504" s="383" t="s">
        <v>4685</v>
      </c>
      <c r="B2504" s="383">
        <v>1</v>
      </c>
      <c r="C2504" s="412">
        <v>21</v>
      </c>
      <c r="D2504" s="383">
        <v>20</v>
      </c>
      <c r="E2504" s="383">
        <v>17</v>
      </c>
      <c r="F2504" s="383">
        <v>59</v>
      </c>
      <c r="G2504" s="385" t="s">
        <v>4686</v>
      </c>
      <c r="H2504" s="385" t="s">
        <v>4687</v>
      </c>
      <c r="I2504" s="385" t="s">
        <v>3274</v>
      </c>
      <c r="J2504" s="389">
        <v>248080000</v>
      </c>
    </row>
    <row r="2505" spans="1:10" ht="33">
      <c r="A2505" s="383" t="s">
        <v>4688</v>
      </c>
      <c r="B2505" s="383">
        <v>1</v>
      </c>
      <c r="C2505" s="412">
        <v>21</v>
      </c>
      <c r="D2505" s="383">
        <v>20</v>
      </c>
      <c r="E2505" s="383">
        <v>17</v>
      </c>
      <c r="F2505" s="383">
        <v>64</v>
      </c>
      <c r="G2505" s="385" t="s">
        <v>4689</v>
      </c>
      <c r="H2505" s="385" t="s">
        <v>4689</v>
      </c>
      <c r="I2505" s="385" t="s">
        <v>496</v>
      </c>
      <c r="J2505" s="389">
        <v>170310000</v>
      </c>
    </row>
    <row r="2506" spans="1:10">
      <c r="A2506" s="383" t="s">
        <v>4690</v>
      </c>
      <c r="B2506" s="383">
        <v>1</v>
      </c>
      <c r="C2506" s="412">
        <v>21</v>
      </c>
      <c r="D2506" s="383">
        <v>20</v>
      </c>
      <c r="E2506" s="383">
        <v>17</v>
      </c>
      <c r="F2506" s="383">
        <v>66</v>
      </c>
      <c r="G2506" s="385" t="s">
        <v>4691</v>
      </c>
      <c r="H2506" s="385" t="s">
        <v>4691</v>
      </c>
      <c r="I2506" s="385" t="s">
        <v>4692</v>
      </c>
      <c r="J2506" s="389">
        <v>345000000</v>
      </c>
    </row>
    <row r="2507" spans="1:10" ht="33">
      <c r="A2507" s="383" t="s">
        <v>4693</v>
      </c>
      <c r="B2507" s="383">
        <v>1</v>
      </c>
      <c r="C2507" s="412">
        <v>21</v>
      </c>
      <c r="D2507" s="383">
        <v>20</v>
      </c>
      <c r="E2507" s="383">
        <v>17</v>
      </c>
      <c r="F2507" s="383">
        <v>68</v>
      </c>
      <c r="G2507" s="385" t="s">
        <v>4694</v>
      </c>
      <c r="H2507" s="385" t="s">
        <v>4695</v>
      </c>
      <c r="I2507" s="385" t="s">
        <v>6813</v>
      </c>
      <c r="J2507" s="389">
        <v>14080000</v>
      </c>
    </row>
    <row r="2508" spans="1:10" ht="33">
      <c r="A2508" s="383" t="s">
        <v>4696</v>
      </c>
      <c r="B2508" s="383">
        <v>1</v>
      </c>
      <c r="C2508" s="412">
        <v>21</v>
      </c>
      <c r="D2508" s="383">
        <v>20</v>
      </c>
      <c r="E2508" s="383">
        <v>17</v>
      </c>
      <c r="F2508" s="383">
        <v>78</v>
      </c>
      <c r="G2508" s="385" t="s">
        <v>4697</v>
      </c>
      <c r="H2508" s="385" t="s">
        <v>4698</v>
      </c>
      <c r="I2508" s="385" t="s">
        <v>4699</v>
      </c>
      <c r="J2508" s="389">
        <v>150000000</v>
      </c>
    </row>
    <row r="2509" spans="1:10" ht="33">
      <c r="A2509" s="383" t="s">
        <v>4700</v>
      </c>
      <c r="B2509" s="383">
        <v>1</v>
      </c>
      <c r="C2509" s="412">
        <v>21</v>
      </c>
      <c r="D2509" s="383">
        <v>20</v>
      </c>
      <c r="E2509" s="383">
        <v>17</v>
      </c>
      <c r="F2509" s="383">
        <v>79</v>
      </c>
      <c r="G2509" s="385" t="s">
        <v>4701</v>
      </c>
      <c r="H2509" s="385" t="s">
        <v>4702</v>
      </c>
      <c r="I2509" s="385" t="s">
        <v>4692</v>
      </c>
      <c r="J2509" s="389">
        <v>225000000</v>
      </c>
    </row>
    <row r="2510" spans="1:10" ht="33">
      <c r="A2510" s="383" t="s">
        <v>4703</v>
      </c>
      <c r="B2510" s="383">
        <v>1</v>
      </c>
      <c r="C2510" s="412">
        <v>21</v>
      </c>
      <c r="D2510" s="383">
        <v>20</v>
      </c>
      <c r="E2510" s="383">
        <v>17</v>
      </c>
      <c r="F2510" s="383">
        <v>80</v>
      </c>
      <c r="G2510" s="385" t="s">
        <v>4704</v>
      </c>
      <c r="H2510" s="385" t="s">
        <v>4705</v>
      </c>
      <c r="I2510" s="385" t="s">
        <v>4706</v>
      </c>
      <c r="J2510" s="389">
        <v>300000000</v>
      </c>
    </row>
    <row r="2511" spans="1:10">
      <c r="A2511" s="383" t="s">
        <v>4707</v>
      </c>
      <c r="B2511" s="383">
        <v>1</v>
      </c>
      <c r="C2511" s="412">
        <v>21</v>
      </c>
      <c r="D2511" s="383">
        <v>20</v>
      </c>
      <c r="E2511" s="383">
        <v>17</v>
      </c>
      <c r="F2511" s="383">
        <v>81</v>
      </c>
      <c r="G2511" s="385" t="s">
        <v>4708</v>
      </c>
      <c r="H2511" s="385" t="s">
        <v>4709</v>
      </c>
      <c r="I2511" s="397">
        <v>1</v>
      </c>
      <c r="J2511" s="389">
        <v>150000000</v>
      </c>
    </row>
    <row r="2512" spans="1:10">
      <c r="A2512" s="383" t="s">
        <v>7926</v>
      </c>
      <c r="B2512" s="383">
        <v>1</v>
      </c>
      <c r="C2512" s="412">
        <v>21</v>
      </c>
      <c r="D2512" s="383">
        <v>20</v>
      </c>
      <c r="E2512" s="383">
        <v>17</v>
      </c>
      <c r="F2512" s="383">
        <v>82</v>
      </c>
      <c r="G2512" s="385" t="s">
        <v>4710</v>
      </c>
      <c r="H2512" s="385" t="s">
        <v>6814</v>
      </c>
      <c r="I2512" s="385" t="s">
        <v>712</v>
      </c>
      <c r="J2512" s="389">
        <v>200000000</v>
      </c>
    </row>
    <row r="2513" spans="1:12">
      <c r="A2513" s="383" t="s">
        <v>7927</v>
      </c>
      <c r="B2513" s="383">
        <v>1</v>
      </c>
      <c r="C2513" s="412">
        <v>21</v>
      </c>
      <c r="D2513" s="383">
        <v>20</v>
      </c>
      <c r="E2513" s="383">
        <v>17</v>
      </c>
      <c r="F2513" s="383">
        <v>83</v>
      </c>
      <c r="G2513" s="385" t="s">
        <v>4711</v>
      </c>
      <c r="H2513" s="385" t="s">
        <v>6814</v>
      </c>
      <c r="I2513" s="385" t="s">
        <v>712</v>
      </c>
      <c r="J2513" s="389">
        <v>200000000</v>
      </c>
    </row>
    <row r="2514" spans="1:12">
      <c r="A2514" s="383" t="s">
        <v>4712</v>
      </c>
      <c r="B2514" s="383">
        <v>1</v>
      </c>
      <c r="C2514" s="412">
        <v>21</v>
      </c>
      <c r="D2514" s="383">
        <v>20</v>
      </c>
      <c r="E2514" s="383">
        <v>30</v>
      </c>
      <c r="F2514" s="383" t="s">
        <v>8031</v>
      </c>
      <c r="G2514" s="384" t="s">
        <v>4713</v>
      </c>
      <c r="H2514" s="385"/>
      <c r="I2514" s="386"/>
      <c r="J2514" s="387">
        <f>SUM(J2515:J2530)</f>
        <v>1610179000</v>
      </c>
      <c r="L2514" s="413">
        <f>J2514</f>
        <v>1610179000</v>
      </c>
    </row>
    <row r="2515" spans="1:12" ht="33">
      <c r="A2515" s="383" t="s">
        <v>4714</v>
      </c>
      <c r="B2515" s="383">
        <v>1</v>
      </c>
      <c r="C2515" s="412">
        <v>21</v>
      </c>
      <c r="D2515" s="383">
        <v>20</v>
      </c>
      <c r="E2515" s="383">
        <v>30</v>
      </c>
      <c r="F2515" s="383">
        <v>1</v>
      </c>
      <c r="G2515" s="385" t="s">
        <v>4715</v>
      </c>
      <c r="H2515" s="385" t="s">
        <v>4716</v>
      </c>
      <c r="I2515" s="385" t="s">
        <v>4717</v>
      </c>
      <c r="J2515" s="389">
        <v>121700000</v>
      </c>
    </row>
    <row r="2516" spans="1:12" ht="49.5">
      <c r="A2516" s="383" t="s">
        <v>4718</v>
      </c>
      <c r="B2516" s="383">
        <v>1</v>
      </c>
      <c r="C2516" s="412">
        <v>21</v>
      </c>
      <c r="D2516" s="383">
        <v>20</v>
      </c>
      <c r="E2516" s="383">
        <v>30</v>
      </c>
      <c r="F2516" s="383">
        <v>9</v>
      </c>
      <c r="G2516" s="385" t="s">
        <v>4719</v>
      </c>
      <c r="H2516" s="385" t="s">
        <v>4720</v>
      </c>
      <c r="I2516" s="397">
        <v>1</v>
      </c>
      <c r="J2516" s="389">
        <v>320000</v>
      </c>
    </row>
    <row r="2517" spans="1:12" ht="33">
      <c r="A2517" s="383" t="s">
        <v>4721</v>
      </c>
      <c r="B2517" s="383">
        <v>1</v>
      </c>
      <c r="C2517" s="412">
        <v>21</v>
      </c>
      <c r="D2517" s="383">
        <v>20</v>
      </c>
      <c r="E2517" s="383">
        <v>30</v>
      </c>
      <c r="F2517" s="383">
        <v>15</v>
      </c>
      <c r="G2517" s="385" t="s">
        <v>4722</v>
      </c>
      <c r="H2517" s="385" t="s">
        <v>4723</v>
      </c>
      <c r="I2517" s="385" t="s">
        <v>4724</v>
      </c>
      <c r="J2517" s="389">
        <v>131400000</v>
      </c>
    </row>
    <row r="2518" spans="1:12">
      <c r="A2518" s="383" t="s">
        <v>4725</v>
      </c>
      <c r="B2518" s="383">
        <v>1</v>
      </c>
      <c r="C2518" s="412">
        <v>21</v>
      </c>
      <c r="D2518" s="383">
        <v>20</v>
      </c>
      <c r="E2518" s="383">
        <v>30</v>
      </c>
      <c r="F2518" s="383">
        <v>17</v>
      </c>
      <c r="G2518" s="385" t="s">
        <v>4726</v>
      </c>
      <c r="H2518" s="385" t="s">
        <v>4727</v>
      </c>
      <c r="I2518" s="385" t="s">
        <v>496</v>
      </c>
      <c r="J2518" s="389">
        <v>52034000</v>
      </c>
    </row>
    <row r="2519" spans="1:12">
      <c r="A2519" s="383" t="s">
        <v>4728</v>
      </c>
      <c r="B2519" s="383">
        <v>1</v>
      </c>
      <c r="C2519" s="412">
        <v>21</v>
      </c>
      <c r="D2519" s="383">
        <v>20</v>
      </c>
      <c r="E2519" s="383">
        <v>30</v>
      </c>
      <c r="F2519" s="383">
        <v>22</v>
      </c>
      <c r="G2519" s="385" t="s">
        <v>4729</v>
      </c>
      <c r="H2519" s="385" t="s">
        <v>4730</v>
      </c>
      <c r="I2519" s="397">
        <v>1</v>
      </c>
      <c r="J2519" s="389">
        <v>34260000</v>
      </c>
    </row>
    <row r="2520" spans="1:12" ht="49.5">
      <c r="A2520" s="383" t="s">
        <v>4731</v>
      </c>
      <c r="B2520" s="383">
        <v>1</v>
      </c>
      <c r="C2520" s="412">
        <v>21</v>
      </c>
      <c r="D2520" s="383">
        <v>20</v>
      </c>
      <c r="E2520" s="383">
        <v>30</v>
      </c>
      <c r="F2520" s="383">
        <v>24</v>
      </c>
      <c r="G2520" s="385" t="s">
        <v>4732</v>
      </c>
      <c r="H2520" s="385" t="s">
        <v>4733</v>
      </c>
      <c r="I2520" s="385" t="s">
        <v>4734</v>
      </c>
      <c r="J2520" s="389">
        <v>80000000</v>
      </c>
    </row>
    <row r="2521" spans="1:12" ht="33">
      <c r="A2521" s="383" t="s">
        <v>4735</v>
      </c>
      <c r="B2521" s="383">
        <v>1</v>
      </c>
      <c r="C2521" s="412">
        <v>21</v>
      </c>
      <c r="D2521" s="383">
        <v>20</v>
      </c>
      <c r="E2521" s="383">
        <v>30</v>
      </c>
      <c r="F2521" s="383">
        <v>28</v>
      </c>
      <c r="G2521" s="385" t="s">
        <v>4736</v>
      </c>
      <c r="H2521" s="385" t="s">
        <v>4737</v>
      </c>
      <c r="I2521" s="397">
        <v>1</v>
      </c>
      <c r="J2521" s="389">
        <v>205270000</v>
      </c>
    </row>
    <row r="2522" spans="1:12">
      <c r="A2522" s="383" t="s">
        <v>4738</v>
      </c>
      <c r="B2522" s="383">
        <v>1</v>
      </c>
      <c r="C2522" s="412">
        <v>21</v>
      </c>
      <c r="D2522" s="383">
        <v>20</v>
      </c>
      <c r="E2522" s="383">
        <v>30</v>
      </c>
      <c r="F2522" s="383">
        <v>32</v>
      </c>
      <c r="G2522" s="385" t="s">
        <v>4739</v>
      </c>
      <c r="H2522" s="385" t="s">
        <v>4740</v>
      </c>
      <c r="I2522" s="385" t="s">
        <v>496</v>
      </c>
      <c r="J2522" s="389">
        <v>63995000</v>
      </c>
    </row>
    <row r="2523" spans="1:12" ht="33">
      <c r="A2523" s="383" t="s">
        <v>4741</v>
      </c>
      <c r="B2523" s="383">
        <v>1</v>
      </c>
      <c r="C2523" s="412">
        <v>21</v>
      </c>
      <c r="D2523" s="383">
        <v>20</v>
      </c>
      <c r="E2523" s="383">
        <v>30</v>
      </c>
      <c r="F2523" s="383">
        <v>35</v>
      </c>
      <c r="G2523" s="385" t="s">
        <v>4742</v>
      </c>
      <c r="H2523" s="385" t="s">
        <v>4743</v>
      </c>
      <c r="I2523" s="397">
        <v>1</v>
      </c>
      <c r="J2523" s="389">
        <v>25525000</v>
      </c>
    </row>
    <row r="2524" spans="1:12" ht="49.5">
      <c r="A2524" s="383" t="s">
        <v>4744</v>
      </c>
      <c r="B2524" s="383">
        <v>1</v>
      </c>
      <c r="C2524" s="412">
        <v>21</v>
      </c>
      <c r="D2524" s="383">
        <v>20</v>
      </c>
      <c r="E2524" s="383">
        <v>30</v>
      </c>
      <c r="F2524" s="383">
        <v>39</v>
      </c>
      <c r="G2524" s="385" t="s">
        <v>4745</v>
      </c>
      <c r="H2524" s="385" t="s">
        <v>4746</v>
      </c>
      <c r="I2524" s="385" t="s">
        <v>1564</v>
      </c>
      <c r="J2524" s="389">
        <v>92700000</v>
      </c>
    </row>
    <row r="2525" spans="1:12">
      <c r="A2525" s="383" t="s">
        <v>4747</v>
      </c>
      <c r="B2525" s="383">
        <v>1</v>
      </c>
      <c r="C2525" s="412">
        <v>21</v>
      </c>
      <c r="D2525" s="383">
        <v>20</v>
      </c>
      <c r="E2525" s="383">
        <v>30</v>
      </c>
      <c r="F2525" s="383">
        <v>45</v>
      </c>
      <c r="G2525" s="385" t="s">
        <v>4748</v>
      </c>
      <c r="H2525" s="385" t="s">
        <v>4749</v>
      </c>
      <c r="I2525" s="397">
        <v>1</v>
      </c>
      <c r="J2525" s="389">
        <v>53500000</v>
      </c>
    </row>
    <row r="2526" spans="1:12" ht="49.5">
      <c r="A2526" s="383" t="s">
        <v>4750</v>
      </c>
      <c r="B2526" s="383">
        <v>1</v>
      </c>
      <c r="C2526" s="412">
        <v>21</v>
      </c>
      <c r="D2526" s="383">
        <v>20</v>
      </c>
      <c r="E2526" s="383">
        <v>30</v>
      </c>
      <c r="F2526" s="383">
        <v>47</v>
      </c>
      <c r="G2526" s="385" t="s">
        <v>4751</v>
      </c>
      <c r="H2526" s="385" t="s">
        <v>4752</v>
      </c>
      <c r="I2526" s="397">
        <v>1</v>
      </c>
      <c r="J2526" s="389">
        <v>108900000</v>
      </c>
    </row>
    <row r="2527" spans="1:12" ht="33">
      <c r="A2527" s="383" t="s">
        <v>4753</v>
      </c>
      <c r="B2527" s="383">
        <v>1</v>
      </c>
      <c r="C2527" s="412">
        <v>21</v>
      </c>
      <c r="D2527" s="383">
        <v>20</v>
      </c>
      <c r="E2527" s="383">
        <v>30</v>
      </c>
      <c r="F2527" s="383">
        <v>48</v>
      </c>
      <c r="G2527" s="385" t="s">
        <v>4754</v>
      </c>
      <c r="H2527" s="385" t="s">
        <v>4755</v>
      </c>
      <c r="I2527" s="385" t="s">
        <v>496</v>
      </c>
      <c r="J2527" s="389">
        <v>40575000</v>
      </c>
    </row>
    <row r="2528" spans="1:12">
      <c r="A2528" s="383" t="s">
        <v>4756</v>
      </c>
      <c r="B2528" s="383">
        <v>1</v>
      </c>
      <c r="C2528" s="412">
        <v>21</v>
      </c>
      <c r="D2528" s="383">
        <v>20</v>
      </c>
      <c r="E2528" s="383">
        <v>30</v>
      </c>
      <c r="F2528" s="383">
        <v>49</v>
      </c>
      <c r="G2528" s="385" t="s">
        <v>4757</v>
      </c>
      <c r="H2528" s="385" t="s">
        <v>4758</v>
      </c>
      <c r="I2528" s="385" t="s">
        <v>1069</v>
      </c>
      <c r="J2528" s="389">
        <v>400000000</v>
      </c>
    </row>
    <row r="2529" spans="1:12">
      <c r="A2529" s="383" t="s">
        <v>7928</v>
      </c>
      <c r="B2529" s="383">
        <v>1</v>
      </c>
      <c r="C2529" s="412">
        <v>21</v>
      </c>
      <c r="D2529" s="383">
        <v>20</v>
      </c>
      <c r="E2529" s="383">
        <v>30</v>
      </c>
      <c r="F2529" s="383">
        <v>50</v>
      </c>
      <c r="G2529" s="385" t="s">
        <v>4759</v>
      </c>
      <c r="H2529" s="385" t="s">
        <v>8030</v>
      </c>
      <c r="I2529" s="385" t="s">
        <v>2731</v>
      </c>
      <c r="J2529" s="389">
        <v>100000000</v>
      </c>
    </row>
    <row r="2530" spans="1:12">
      <c r="A2530" s="383" t="s">
        <v>7929</v>
      </c>
      <c r="B2530" s="383">
        <v>1</v>
      </c>
      <c r="C2530" s="412">
        <v>21</v>
      </c>
      <c r="D2530" s="383">
        <v>20</v>
      </c>
      <c r="E2530" s="383">
        <v>30</v>
      </c>
      <c r="F2530" s="383">
        <v>51</v>
      </c>
      <c r="G2530" s="385" t="s">
        <v>4760</v>
      </c>
      <c r="H2530" s="385" t="s">
        <v>8027</v>
      </c>
      <c r="I2530" s="385" t="s">
        <v>502</v>
      </c>
      <c r="J2530" s="389">
        <v>100000000</v>
      </c>
    </row>
    <row r="2531" spans="1:12" ht="33">
      <c r="A2531" s="383" t="s">
        <v>4761</v>
      </c>
      <c r="B2531" s="383">
        <v>1</v>
      </c>
      <c r="C2531" s="412">
        <v>21</v>
      </c>
      <c r="D2531" s="383">
        <v>20</v>
      </c>
      <c r="E2531" s="383">
        <v>36</v>
      </c>
      <c r="F2531" s="383">
        <v>6</v>
      </c>
      <c r="G2531" s="384" t="s">
        <v>4762</v>
      </c>
      <c r="H2531" s="385"/>
      <c r="I2531" s="386"/>
      <c r="J2531" s="387">
        <f>SUM(J2532:J2545)</f>
        <v>2871485000</v>
      </c>
      <c r="L2531" s="413">
        <f>J2531</f>
        <v>2871485000</v>
      </c>
    </row>
    <row r="2532" spans="1:12" ht="33">
      <c r="A2532" s="383" t="s">
        <v>4763</v>
      </c>
      <c r="B2532" s="383">
        <v>1</v>
      </c>
      <c r="C2532" s="412">
        <v>21</v>
      </c>
      <c r="D2532" s="383">
        <v>20</v>
      </c>
      <c r="E2532" s="383">
        <v>36</v>
      </c>
      <c r="F2532" s="383">
        <v>5</v>
      </c>
      <c r="G2532" s="385" t="s">
        <v>4764</v>
      </c>
      <c r="H2532" s="385" t="s">
        <v>4765</v>
      </c>
      <c r="I2532" s="385" t="s">
        <v>6809</v>
      </c>
      <c r="J2532" s="389">
        <v>577180000</v>
      </c>
    </row>
    <row r="2533" spans="1:12" ht="33">
      <c r="A2533" s="383" t="s">
        <v>4766</v>
      </c>
      <c r="B2533" s="383">
        <v>1</v>
      </c>
      <c r="C2533" s="412">
        <v>21</v>
      </c>
      <c r="D2533" s="383">
        <v>20</v>
      </c>
      <c r="E2533" s="383">
        <v>36</v>
      </c>
      <c r="F2533" s="383">
        <v>20</v>
      </c>
      <c r="G2533" s="385" t="s">
        <v>4767</v>
      </c>
      <c r="H2533" s="385" t="s">
        <v>4768</v>
      </c>
      <c r="I2533" s="385" t="s">
        <v>6809</v>
      </c>
      <c r="J2533" s="389">
        <v>209430000</v>
      </c>
    </row>
    <row r="2534" spans="1:12">
      <c r="A2534" s="383" t="s">
        <v>4769</v>
      </c>
      <c r="B2534" s="383">
        <v>1</v>
      </c>
      <c r="C2534" s="412">
        <v>21</v>
      </c>
      <c r="D2534" s="383">
        <v>20</v>
      </c>
      <c r="E2534" s="383">
        <v>36</v>
      </c>
      <c r="F2534" s="383">
        <v>23</v>
      </c>
      <c r="G2534" s="385" t="s">
        <v>4770</v>
      </c>
      <c r="H2534" s="385" t="s">
        <v>4771</v>
      </c>
      <c r="I2534" s="385" t="s">
        <v>3274</v>
      </c>
      <c r="J2534" s="389">
        <v>36080000</v>
      </c>
    </row>
    <row r="2535" spans="1:12">
      <c r="A2535" s="383" t="s">
        <v>4772</v>
      </c>
      <c r="B2535" s="383">
        <v>1</v>
      </c>
      <c r="C2535" s="412">
        <v>21</v>
      </c>
      <c r="D2535" s="383">
        <v>20</v>
      </c>
      <c r="E2535" s="383">
        <v>36</v>
      </c>
      <c r="F2535" s="383">
        <v>24</v>
      </c>
      <c r="G2535" s="385" t="s">
        <v>4773</v>
      </c>
      <c r="H2535" s="385" t="s">
        <v>4774</v>
      </c>
      <c r="I2535" s="385" t="s">
        <v>3274</v>
      </c>
      <c r="J2535" s="389">
        <v>19580000</v>
      </c>
    </row>
    <row r="2536" spans="1:12">
      <c r="A2536" s="383" t="s">
        <v>4775</v>
      </c>
      <c r="B2536" s="383">
        <v>1</v>
      </c>
      <c r="C2536" s="412">
        <v>21</v>
      </c>
      <c r="D2536" s="383">
        <v>20</v>
      </c>
      <c r="E2536" s="383">
        <v>36</v>
      </c>
      <c r="F2536" s="383">
        <v>26</v>
      </c>
      <c r="G2536" s="385" t="s">
        <v>4776</v>
      </c>
      <c r="H2536" s="385" t="s">
        <v>4771</v>
      </c>
      <c r="I2536" s="385" t="s">
        <v>3274</v>
      </c>
      <c r="J2536" s="389">
        <v>106080000</v>
      </c>
    </row>
    <row r="2537" spans="1:12" ht="33">
      <c r="A2537" s="383" t="s">
        <v>4777</v>
      </c>
      <c r="B2537" s="383">
        <v>1</v>
      </c>
      <c r="C2537" s="412">
        <v>21</v>
      </c>
      <c r="D2537" s="383">
        <v>20</v>
      </c>
      <c r="E2537" s="383">
        <v>36</v>
      </c>
      <c r="F2537" s="383">
        <v>28</v>
      </c>
      <c r="G2537" s="385" t="s">
        <v>4778</v>
      </c>
      <c r="H2537" s="385" t="s">
        <v>4779</v>
      </c>
      <c r="I2537" s="385" t="s">
        <v>594</v>
      </c>
      <c r="J2537" s="389">
        <v>17080000</v>
      </c>
    </row>
    <row r="2538" spans="1:12" ht="33">
      <c r="A2538" s="383" t="s">
        <v>4780</v>
      </c>
      <c r="B2538" s="383">
        <v>1</v>
      </c>
      <c r="C2538" s="412">
        <v>21</v>
      </c>
      <c r="D2538" s="383">
        <v>20</v>
      </c>
      <c r="E2538" s="383">
        <v>36</v>
      </c>
      <c r="F2538" s="383">
        <v>35</v>
      </c>
      <c r="G2538" s="385" t="s">
        <v>4781</v>
      </c>
      <c r="H2538" s="385" t="s">
        <v>4782</v>
      </c>
      <c r="I2538" s="385" t="s">
        <v>6809</v>
      </c>
      <c r="J2538" s="389">
        <v>299500000</v>
      </c>
    </row>
    <row r="2539" spans="1:12" ht="33">
      <c r="A2539" s="383" t="s">
        <v>4783</v>
      </c>
      <c r="B2539" s="383">
        <v>1</v>
      </c>
      <c r="C2539" s="412">
        <v>21</v>
      </c>
      <c r="D2539" s="383">
        <v>20</v>
      </c>
      <c r="E2539" s="383">
        <v>36</v>
      </c>
      <c r="F2539" s="383">
        <v>43</v>
      </c>
      <c r="G2539" s="385" t="s">
        <v>4784</v>
      </c>
      <c r="H2539" s="385" t="s">
        <v>4785</v>
      </c>
      <c r="I2539" s="385" t="s">
        <v>6823</v>
      </c>
      <c r="J2539" s="389">
        <v>15080000</v>
      </c>
    </row>
    <row r="2540" spans="1:12" ht="49.5">
      <c r="A2540" s="383" t="s">
        <v>4786</v>
      </c>
      <c r="B2540" s="383">
        <v>1</v>
      </c>
      <c r="C2540" s="412">
        <v>21</v>
      </c>
      <c r="D2540" s="383">
        <v>20</v>
      </c>
      <c r="E2540" s="383">
        <v>36</v>
      </c>
      <c r="F2540" s="383">
        <v>44</v>
      </c>
      <c r="G2540" s="385" t="s">
        <v>4787</v>
      </c>
      <c r="H2540" s="385" t="s">
        <v>4788</v>
      </c>
      <c r="I2540" s="385" t="s">
        <v>6809</v>
      </c>
      <c r="J2540" s="389">
        <v>637055000</v>
      </c>
    </row>
    <row r="2541" spans="1:12">
      <c r="A2541" s="383" t="s">
        <v>4789</v>
      </c>
      <c r="B2541" s="383">
        <v>1</v>
      </c>
      <c r="C2541" s="412">
        <v>21</v>
      </c>
      <c r="D2541" s="383">
        <v>20</v>
      </c>
      <c r="E2541" s="383">
        <v>36</v>
      </c>
      <c r="F2541" s="383">
        <v>48</v>
      </c>
      <c r="G2541" s="385" t="s">
        <v>4790</v>
      </c>
      <c r="H2541" s="385" t="s">
        <v>4791</v>
      </c>
      <c r="I2541" s="385" t="s">
        <v>571</v>
      </c>
      <c r="J2541" s="389">
        <v>105180000</v>
      </c>
    </row>
    <row r="2542" spans="1:12" ht="33">
      <c r="A2542" s="383" t="s">
        <v>4792</v>
      </c>
      <c r="B2542" s="383">
        <v>1</v>
      </c>
      <c r="C2542" s="412">
        <v>21</v>
      </c>
      <c r="D2542" s="383">
        <v>20</v>
      </c>
      <c r="E2542" s="383">
        <v>36</v>
      </c>
      <c r="F2542" s="383">
        <v>49</v>
      </c>
      <c r="G2542" s="385" t="s">
        <v>4793</v>
      </c>
      <c r="H2542" s="385" t="s">
        <v>4794</v>
      </c>
      <c r="I2542" s="385" t="s">
        <v>6808</v>
      </c>
      <c r="J2542" s="389">
        <v>235180000</v>
      </c>
    </row>
    <row r="2543" spans="1:12">
      <c r="A2543" s="383" t="s">
        <v>4795</v>
      </c>
      <c r="B2543" s="383">
        <v>1</v>
      </c>
      <c r="C2543" s="412">
        <v>21</v>
      </c>
      <c r="D2543" s="383">
        <v>20</v>
      </c>
      <c r="E2543" s="383">
        <v>36</v>
      </c>
      <c r="F2543" s="383">
        <v>50</v>
      </c>
      <c r="G2543" s="385" t="s">
        <v>4796</v>
      </c>
      <c r="H2543" s="385" t="s">
        <v>4797</v>
      </c>
      <c r="I2543" s="385" t="s">
        <v>6808</v>
      </c>
      <c r="J2543" s="389">
        <v>106880000</v>
      </c>
    </row>
    <row r="2544" spans="1:12">
      <c r="A2544" s="383" t="s">
        <v>7930</v>
      </c>
      <c r="B2544" s="383">
        <v>1</v>
      </c>
      <c r="C2544" s="412">
        <v>21</v>
      </c>
      <c r="D2544" s="383">
        <v>20</v>
      </c>
      <c r="E2544" s="383">
        <v>36</v>
      </c>
      <c r="F2544" s="383">
        <v>51</v>
      </c>
      <c r="G2544" s="385" t="s">
        <v>4798</v>
      </c>
      <c r="H2544" s="385" t="s">
        <v>6821</v>
      </c>
      <c r="I2544" s="385" t="s">
        <v>594</v>
      </c>
      <c r="J2544" s="389">
        <v>257180000</v>
      </c>
    </row>
    <row r="2545" spans="1:13">
      <c r="A2545" s="383" t="s">
        <v>7931</v>
      </c>
      <c r="B2545" s="383">
        <v>1</v>
      </c>
      <c r="C2545" s="412">
        <v>21</v>
      </c>
      <c r="D2545" s="383">
        <v>20</v>
      </c>
      <c r="E2545" s="383">
        <v>36</v>
      </c>
      <c r="F2545" s="383">
        <v>52</v>
      </c>
      <c r="G2545" s="385" t="s">
        <v>4799</v>
      </c>
      <c r="H2545" s="385" t="s">
        <v>6822</v>
      </c>
      <c r="I2545" s="385" t="s">
        <v>594</v>
      </c>
      <c r="J2545" s="389">
        <v>250000000</v>
      </c>
    </row>
    <row r="2546" spans="1:13" s="388" customFormat="1">
      <c r="A2546" s="449" t="s">
        <v>864</v>
      </c>
      <c r="B2546" s="449"/>
      <c r="C2546" s="449"/>
      <c r="D2546" s="449"/>
      <c r="E2546" s="449"/>
      <c r="F2546" s="449"/>
      <c r="G2546" s="449"/>
      <c r="H2546" s="449"/>
      <c r="I2546" s="384"/>
      <c r="J2546" s="387">
        <f>L2546</f>
        <v>27383019000</v>
      </c>
      <c r="L2546" s="413">
        <v>27383019000</v>
      </c>
      <c r="M2546" s="413">
        <f>L2546</f>
        <v>27383019000</v>
      </c>
    </row>
    <row r="2547" spans="1:13" s="388" customFormat="1">
      <c r="A2547" s="406"/>
      <c r="B2547" s="406"/>
      <c r="C2547" s="406"/>
      <c r="D2547" s="406"/>
      <c r="E2547" s="406"/>
      <c r="F2547" s="406"/>
      <c r="G2547" s="407"/>
      <c r="H2547" s="407"/>
      <c r="I2547" s="407"/>
      <c r="J2547" s="408"/>
      <c r="L2547" s="413"/>
    </row>
    <row r="2548" spans="1:13">
      <c r="A2548" s="376" t="s">
        <v>7965</v>
      </c>
      <c r="B2548" s="377"/>
      <c r="C2548" s="377"/>
      <c r="D2548" s="377"/>
      <c r="E2548" s="377"/>
      <c r="F2548" s="377"/>
      <c r="G2548" s="378" t="str">
        <f>VLOOKUP(D2553,Sheet3!$C$2:$D$27,2,0)</f>
        <v>: Otonomi Daerah, Pemerintahan Umum,  Administrasi Keuangan Daerah, Peraangkat Daerah, Kepegawaian Dan Persandian</v>
      </c>
      <c r="H2548" s="374"/>
      <c r="I2548" s="374"/>
      <c r="J2548" s="375"/>
      <c r="L2548" s="413"/>
    </row>
    <row r="2549" spans="1:13">
      <c r="A2549" s="376" t="s">
        <v>3</v>
      </c>
      <c r="B2549" s="377"/>
      <c r="C2549" s="377"/>
      <c r="D2549" s="377"/>
      <c r="E2549" s="377"/>
      <c r="F2549" s="377"/>
      <c r="G2549" s="378" t="str">
        <f>VLOOKUP($C2553,Sheet3!$A$2:$B$48,2,0)</f>
        <v>: Badan Pelayanan Perijinan dan Penanaman Modal</v>
      </c>
      <c r="H2549" s="374"/>
      <c r="I2549" s="374"/>
      <c r="J2549" s="375"/>
      <c r="L2549" s="413"/>
    </row>
    <row r="2550" spans="1:13">
      <c r="L2550" s="413"/>
    </row>
    <row r="2551" spans="1:13" s="375" customFormat="1" ht="33">
      <c r="A2551" s="445" t="s">
        <v>69</v>
      </c>
      <c r="B2551" s="445" t="s">
        <v>7962</v>
      </c>
      <c r="C2551" s="445" t="s">
        <v>83</v>
      </c>
      <c r="D2551" s="445" t="s">
        <v>7963</v>
      </c>
      <c r="E2551" s="445" t="s">
        <v>7964</v>
      </c>
      <c r="F2551" s="445" t="s">
        <v>5508</v>
      </c>
      <c r="G2551" s="380" t="s">
        <v>8115</v>
      </c>
      <c r="H2551" s="380" t="s">
        <v>65</v>
      </c>
      <c r="I2551" s="380" t="s">
        <v>72</v>
      </c>
      <c r="J2551" s="380" t="s">
        <v>7961</v>
      </c>
    </row>
    <row r="2552" spans="1:13" s="411" customFormat="1" ht="12">
      <c r="A2552" s="409">
        <v>1</v>
      </c>
      <c r="B2552" s="409"/>
      <c r="C2552" s="409"/>
      <c r="D2552" s="409"/>
      <c r="E2552" s="409"/>
      <c r="F2552" s="409"/>
      <c r="G2552" s="410">
        <v>2</v>
      </c>
      <c r="H2552" s="409">
        <v>3</v>
      </c>
      <c r="I2552" s="409">
        <v>4</v>
      </c>
      <c r="J2552" s="409">
        <v>5</v>
      </c>
    </row>
    <row r="2553" spans="1:13">
      <c r="A2553" s="383" t="s">
        <v>4027</v>
      </c>
      <c r="B2553" s="383">
        <v>1</v>
      </c>
      <c r="C2553" s="383">
        <v>22</v>
      </c>
      <c r="D2553" s="383">
        <v>20</v>
      </c>
      <c r="E2553" s="383">
        <v>1</v>
      </c>
      <c r="F2553" s="383" t="s">
        <v>8031</v>
      </c>
      <c r="G2553" s="384" t="s">
        <v>79</v>
      </c>
      <c r="H2553" s="385"/>
      <c r="I2553" s="386"/>
      <c r="J2553" s="387">
        <f>SUM(J2554:J2565)</f>
        <v>4157800500</v>
      </c>
      <c r="L2553" s="413">
        <f>J2553</f>
        <v>4157800500</v>
      </c>
    </row>
    <row r="2554" spans="1:13">
      <c r="A2554" s="383" t="s">
        <v>4028</v>
      </c>
      <c r="B2554" s="383">
        <v>1</v>
      </c>
      <c r="C2554" s="383">
        <v>22</v>
      </c>
      <c r="D2554" s="383">
        <v>20</v>
      </c>
      <c r="E2554" s="383">
        <v>1</v>
      </c>
      <c r="F2554" s="383">
        <v>1</v>
      </c>
      <c r="G2554" s="385" t="s">
        <v>81</v>
      </c>
      <c r="H2554" s="385" t="s">
        <v>4826</v>
      </c>
      <c r="I2554" s="385" t="s">
        <v>872</v>
      </c>
      <c r="J2554" s="389">
        <v>8470000</v>
      </c>
    </row>
    <row r="2555" spans="1:13" ht="66">
      <c r="A2555" s="383" t="s">
        <v>4029</v>
      </c>
      <c r="B2555" s="383">
        <v>1</v>
      </c>
      <c r="C2555" s="383">
        <v>22</v>
      </c>
      <c r="D2555" s="383">
        <v>20</v>
      </c>
      <c r="E2555" s="383">
        <v>1</v>
      </c>
      <c r="F2555" s="383">
        <v>2</v>
      </c>
      <c r="G2555" s="385" t="s">
        <v>86</v>
      </c>
      <c r="H2555" s="385" t="s">
        <v>4827</v>
      </c>
      <c r="I2555" s="385" t="s">
        <v>4827</v>
      </c>
      <c r="J2555" s="389">
        <v>189300000</v>
      </c>
    </row>
    <row r="2556" spans="1:13" ht="33">
      <c r="A2556" s="383" t="s">
        <v>4030</v>
      </c>
      <c r="B2556" s="383">
        <v>1</v>
      </c>
      <c r="C2556" s="383">
        <v>22</v>
      </c>
      <c r="D2556" s="383">
        <v>20</v>
      </c>
      <c r="E2556" s="383">
        <v>1</v>
      </c>
      <c r="F2556" s="383">
        <v>6</v>
      </c>
      <c r="G2556" s="385" t="s">
        <v>90</v>
      </c>
      <c r="H2556" s="385" t="s">
        <v>4828</v>
      </c>
      <c r="I2556" s="385" t="s">
        <v>4829</v>
      </c>
      <c r="J2556" s="389">
        <v>7400000</v>
      </c>
    </row>
    <row r="2557" spans="1:13">
      <c r="A2557" s="383" t="s">
        <v>4032</v>
      </c>
      <c r="B2557" s="383">
        <v>1</v>
      </c>
      <c r="C2557" s="383">
        <v>22</v>
      </c>
      <c r="D2557" s="383">
        <v>20</v>
      </c>
      <c r="E2557" s="383">
        <v>1</v>
      </c>
      <c r="F2557" s="383">
        <v>8</v>
      </c>
      <c r="G2557" s="385" t="s">
        <v>2398</v>
      </c>
      <c r="H2557" s="385" t="s">
        <v>4830</v>
      </c>
      <c r="I2557" s="385" t="s">
        <v>872</v>
      </c>
      <c r="J2557" s="389">
        <f>130694984+16</f>
        <v>130695000</v>
      </c>
    </row>
    <row r="2558" spans="1:13">
      <c r="A2558" s="383" t="s">
        <v>4034</v>
      </c>
      <c r="B2558" s="383">
        <v>1</v>
      </c>
      <c r="C2558" s="383">
        <v>22</v>
      </c>
      <c r="D2558" s="383">
        <v>20</v>
      </c>
      <c r="E2558" s="383">
        <v>1</v>
      </c>
      <c r="F2558" s="383">
        <v>10</v>
      </c>
      <c r="G2558" s="385" t="s">
        <v>94</v>
      </c>
      <c r="H2558" s="385" t="s">
        <v>8011</v>
      </c>
      <c r="I2558" s="385" t="s">
        <v>872</v>
      </c>
      <c r="J2558" s="389">
        <v>194182000</v>
      </c>
    </row>
    <row r="2559" spans="1:13">
      <c r="A2559" s="383" t="s">
        <v>4035</v>
      </c>
      <c r="B2559" s="383">
        <v>1</v>
      </c>
      <c r="C2559" s="383">
        <v>22</v>
      </c>
      <c r="D2559" s="383">
        <v>20</v>
      </c>
      <c r="E2559" s="383">
        <v>1</v>
      </c>
      <c r="F2559" s="383">
        <v>11</v>
      </c>
      <c r="G2559" s="385" t="s">
        <v>97</v>
      </c>
      <c r="H2559" s="385" t="s">
        <v>4831</v>
      </c>
      <c r="I2559" s="385" t="s">
        <v>872</v>
      </c>
      <c r="J2559" s="389">
        <f>149130500-25000000</f>
        <v>124130500</v>
      </c>
    </row>
    <row r="2560" spans="1:13">
      <c r="A2560" s="383" t="s">
        <v>4039</v>
      </c>
      <c r="B2560" s="383">
        <v>1</v>
      </c>
      <c r="C2560" s="383">
        <v>22</v>
      </c>
      <c r="D2560" s="383">
        <v>20</v>
      </c>
      <c r="E2560" s="383">
        <v>1</v>
      </c>
      <c r="F2560" s="383">
        <v>13</v>
      </c>
      <c r="G2560" s="385" t="s">
        <v>103</v>
      </c>
      <c r="H2560" s="385" t="s">
        <v>8012</v>
      </c>
      <c r="I2560" s="385" t="s">
        <v>872</v>
      </c>
      <c r="J2560" s="389">
        <f>326660000-60000000</f>
        <v>266660000</v>
      </c>
    </row>
    <row r="2561" spans="1:12" ht="49.5">
      <c r="A2561" s="383" t="s">
        <v>4041</v>
      </c>
      <c r="B2561" s="383">
        <v>1</v>
      </c>
      <c r="C2561" s="383">
        <v>22</v>
      </c>
      <c r="D2561" s="383">
        <v>20</v>
      </c>
      <c r="E2561" s="383">
        <v>1</v>
      </c>
      <c r="F2561" s="383">
        <v>15</v>
      </c>
      <c r="G2561" s="385" t="s">
        <v>110</v>
      </c>
      <c r="H2561" s="385" t="s">
        <v>4832</v>
      </c>
      <c r="I2561" s="385" t="s">
        <v>4832</v>
      </c>
      <c r="J2561" s="389">
        <f>60000000-25000000</f>
        <v>35000000</v>
      </c>
    </row>
    <row r="2562" spans="1:12">
      <c r="A2562" s="383" t="s">
        <v>4043</v>
      </c>
      <c r="B2562" s="383">
        <v>1</v>
      </c>
      <c r="C2562" s="383">
        <v>22</v>
      </c>
      <c r="D2562" s="383">
        <v>20</v>
      </c>
      <c r="E2562" s="383">
        <v>1</v>
      </c>
      <c r="F2562" s="383">
        <v>16</v>
      </c>
      <c r="G2562" s="385" t="s">
        <v>113</v>
      </c>
      <c r="H2562" s="385" t="s">
        <v>4833</v>
      </c>
      <c r="I2562" s="385" t="s">
        <v>4833</v>
      </c>
      <c r="J2562" s="389">
        <v>26027000</v>
      </c>
    </row>
    <row r="2563" spans="1:12" ht="33">
      <c r="A2563" s="383" t="s">
        <v>4044</v>
      </c>
      <c r="B2563" s="383">
        <v>1</v>
      </c>
      <c r="C2563" s="383">
        <v>22</v>
      </c>
      <c r="D2563" s="383">
        <v>20</v>
      </c>
      <c r="E2563" s="383">
        <v>1</v>
      </c>
      <c r="F2563" s="383">
        <v>17</v>
      </c>
      <c r="G2563" s="385" t="s">
        <v>116</v>
      </c>
      <c r="H2563" s="385" t="s">
        <v>4834</v>
      </c>
      <c r="I2563" s="385" t="s">
        <v>4834</v>
      </c>
      <c r="J2563" s="389">
        <v>100460000</v>
      </c>
    </row>
    <row r="2564" spans="1:12" ht="66">
      <c r="A2564" s="383" t="s">
        <v>4046</v>
      </c>
      <c r="B2564" s="383">
        <v>1</v>
      </c>
      <c r="C2564" s="383">
        <v>22</v>
      </c>
      <c r="D2564" s="383">
        <v>20</v>
      </c>
      <c r="E2564" s="383">
        <v>1</v>
      </c>
      <c r="F2564" s="383">
        <v>18</v>
      </c>
      <c r="G2564" s="385" t="s">
        <v>120</v>
      </c>
      <c r="H2564" s="385" t="s">
        <v>4835</v>
      </c>
      <c r="I2564" s="385" t="s">
        <v>4835</v>
      </c>
      <c r="J2564" s="389">
        <v>688450000</v>
      </c>
    </row>
    <row r="2565" spans="1:12">
      <c r="A2565" s="383" t="s">
        <v>4048</v>
      </c>
      <c r="B2565" s="383">
        <v>1</v>
      </c>
      <c r="C2565" s="383">
        <v>22</v>
      </c>
      <c r="D2565" s="383">
        <v>20</v>
      </c>
      <c r="E2565" s="383">
        <v>1</v>
      </c>
      <c r="F2565" s="383">
        <v>19</v>
      </c>
      <c r="G2565" s="385" t="s">
        <v>124</v>
      </c>
      <c r="H2565" s="385" t="s">
        <v>4836</v>
      </c>
      <c r="I2565" s="385" t="s">
        <v>2909</v>
      </c>
      <c r="J2565" s="389">
        <v>2387026000</v>
      </c>
    </row>
    <row r="2566" spans="1:12">
      <c r="A2566" s="383" t="s">
        <v>4055</v>
      </c>
      <c r="B2566" s="383">
        <v>1</v>
      </c>
      <c r="C2566" s="383">
        <v>22</v>
      </c>
      <c r="D2566" s="383">
        <v>20</v>
      </c>
      <c r="E2566" s="383">
        <v>2</v>
      </c>
      <c r="F2566" s="383" t="s">
        <v>8031</v>
      </c>
      <c r="G2566" s="384" t="s">
        <v>127</v>
      </c>
      <c r="H2566" s="385"/>
      <c r="I2566" s="386"/>
      <c r="J2566" s="387">
        <f>SUM(J2567:J2571)</f>
        <v>700440000</v>
      </c>
      <c r="L2566" s="413">
        <f>J2566</f>
        <v>700440000</v>
      </c>
    </row>
    <row r="2567" spans="1:12" ht="33">
      <c r="A2567" s="383" t="s">
        <v>4066</v>
      </c>
      <c r="B2567" s="383">
        <v>1</v>
      </c>
      <c r="C2567" s="383">
        <v>22</v>
      </c>
      <c r="D2567" s="383">
        <v>20</v>
      </c>
      <c r="E2567" s="383">
        <v>2</v>
      </c>
      <c r="F2567" s="383">
        <v>21</v>
      </c>
      <c r="G2567" s="385" t="s">
        <v>573</v>
      </c>
      <c r="H2567" s="385" t="s">
        <v>4837</v>
      </c>
      <c r="I2567" s="385" t="s">
        <v>4837</v>
      </c>
      <c r="J2567" s="389">
        <v>30300000</v>
      </c>
    </row>
    <row r="2568" spans="1:12" ht="33">
      <c r="A2568" s="383" t="s">
        <v>4071</v>
      </c>
      <c r="B2568" s="383">
        <v>1</v>
      </c>
      <c r="C2568" s="383">
        <v>22</v>
      </c>
      <c r="D2568" s="383">
        <v>20</v>
      </c>
      <c r="E2568" s="383">
        <v>2</v>
      </c>
      <c r="F2568" s="383">
        <v>23</v>
      </c>
      <c r="G2568" s="385" t="s">
        <v>129</v>
      </c>
      <c r="H2568" s="385" t="s">
        <v>4838</v>
      </c>
      <c r="I2568" s="385" t="s">
        <v>4839</v>
      </c>
      <c r="J2568" s="389">
        <f>586440000-50000000</f>
        <v>536440000</v>
      </c>
    </row>
    <row r="2569" spans="1:12" ht="33">
      <c r="A2569" s="383" t="s">
        <v>4073</v>
      </c>
      <c r="B2569" s="383">
        <v>1</v>
      </c>
      <c r="C2569" s="383">
        <v>22</v>
      </c>
      <c r="D2569" s="383">
        <v>20</v>
      </c>
      <c r="E2569" s="383">
        <v>2</v>
      </c>
      <c r="F2569" s="383">
        <v>25</v>
      </c>
      <c r="G2569" s="385" t="s">
        <v>879</v>
      </c>
      <c r="H2569" s="385" t="s">
        <v>4840</v>
      </c>
      <c r="I2569" s="385" t="s">
        <v>4841</v>
      </c>
      <c r="J2569" s="389">
        <v>36200000</v>
      </c>
    </row>
    <row r="2570" spans="1:12" ht="33">
      <c r="A2570" s="383" t="s">
        <v>4077</v>
      </c>
      <c r="B2570" s="383">
        <v>1</v>
      </c>
      <c r="C2570" s="383">
        <v>22</v>
      </c>
      <c r="D2570" s="383">
        <v>20</v>
      </c>
      <c r="E2570" s="383">
        <v>2</v>
      </c>
      <c r="F2570" s="383">
        <v>27</v>
      </c>
      <c r="G2570" s="385" t="s">
        <v>133</v>
      </c>
      <c r="H2570" s="385" t="s">
        <v>4842</v>
      </c>
      <c r="I2570" s="385" t="s">
        <v>4842</v>
      </c>
      <c r="J2570" s="389">
        <v>82500000</v>
      </c>
    </row>
    <row r="2571" spans="1:12" ht="33">
      <c r="A2571" s="383" t="s">
        <v>4843</v>
      </c>
      <c r="B2571" s="383">
        <v>1</v>
      </c>
      <c r="C2571" s="383">
        <v>22</v>
      </c>
      <c r="D2571" s="383">
        <v>20</v>
      </c>
      <c r="E2571" s="383">
        <v>2</v>
      </c>
      <c r="F2571" s="383">
        <v>28</v>
      </c>
      <c r="G2571" s="385" t="s">
        <v>4844</v>
      </c>
      <c r="H2571" s="385" t="s">
        <v>4845</v>
      </c>
      <c r="I2571" s="385" t="s">
        <v>4845</v>
      </c>
      <c r="J2571" s="389">
        <f>30000000-15000000</f>
        <v>15000000</v>
      </c>
    </row>
    <row r="2572" spans="1:12">
      <c r="A2572" s="383" t="s">
        <v>4099</v>
      </c>
      <c r="B2572" s="383">
        <v>1</v>
      </c>
      <c r="C2572" s="383">
        <v>22</v>
      </c>
      <c r="D2572" s="383">
        <v>20</v>
      </c>
      <c r="E2572" s="383">
        <v>3</v>
      </c>
      <c r="F2572" s="383" t="s">
        <v>8031</v>
      </c>
      <c r="G2572" s="384" t="s">
        <v>137</v>
      </c>
      <c r="H2572" s="385"/>
      <c r="I2572" s="386"/>
      <c r="J2572" s="387">
        <f>SUM(J2573)</f>
        <v>72000000</v>
      </c>
      <c r="L2572" s="413">
        <f>J2572</f>
        <v>72000000</v>
      </c>
    </row>
    <row r="2573" spans="1:12">
      <c r="A2573" s="383" t="s">
        <v>4422</v>
      </c>
      <c r="B2573" s="383">
        <v>1</v>
      </c>
      <c r="C2573" s="383">
        <v>22</v>
      </c>
      <c r="D2573" s="383">
        <v>20</v>
      </c>
      <c r="E2573" s="383">
        <v>3</v>
      </c>
      <c r="F2573" s="383">
        <v>5</v>
      </c>
      <c r="G2573" s="385" t="s">
        <v>139</v>
      </c>
      <c r="H2573" s="385" t="s">
        <v>4846</v>
      </c>
      <c r="I2573" s="385" t="s">
        <v>4847</v>
      </c>
      <c r="J2573" s="389">
        <v>72000000</v>
      </c>
    </row>
    <row r="2574" spans="1:12">
      <c r="A2574" s="383" t="s">
        <v>4104</v>
      </c>
      <c r="B2574" s="383">
        <v>1</v>
      </c>
      <c r="C2574" s="383">
        <v>22</v>
      </c>
      <c r="D2574" s="383">
        <v>20</v>
      </c>
      <c r="E2574" s="383">
        <v>5</v>
      </c>
      <c r="F2574" s="383" t="s">
        <v>8031</v>
      </c>
      <c r="G2574" s="384" t="s">
        <v>143</v>
      </c>
      <c r="H2574" s="385"/>
      <c r="I2574" s="386"/>
      <c r="J2574" s="387">
        <f>SUM(J2575)</f>
        <v>209230000</v>
      </c>
      <c r="L2574" s="413">
        <f>J2574</f>
        <v>209230000</v>
      </c>
    </row>
    <row r="2575" spans="1:12" ht="33">
      <c r="A2575" s="383" t="s">
        <v>4105</v>
      </c>
      <c r="B2575" s="383">
        <v>1</v>
      </c>
      <c r="C2575" s="383">
        <v>22</v>
      </c>
      <c r="D2575" s="383">
        <v>20</v>
      </c>
      <c r="E2575" s="383">
        <v>5</v>
      </c>
      <c r="F2575" s="383">
        <v>1</v>
      </c>
      <c r="G2575" s="385" t="s">
        <v>145</v>
      </c>
      <c r="H2575" s="385" t="s">
        <v>4848</v>
      </c>
      <c r="I2575" s="385" t="s">
        <v>4848</v>
      </c>
      <c r="J2575" s="389">
        <f>259230000-50000000</f>
        <v>209230000</v>
      </c>
    </row>
    <row r="2576" spans="1:12" ht="33">
      <c r="A2576" s="383" t="s">
        <v>4111</v>
      </c>
      <c r="B2576" s="383">
        <v>1</v>
      </c>
      <c r="C2576" s="383">
        <v>22</v>
      </c>
      <c r="D2576" s="383">
        <v>20</v>
      </c>
      <c r="E2576" s="383">
        <v>6</v>
      </c>
      <c r="F2576" s="383" t="s">
        <v>8031</v>
      </c>
      <c r="G2576" s="384" t="s">
        <v>148</v>
      </c>
      <c r="H2576" s="385"/>
      <c r="I2576" s="386"/>
      <c r="J2576" s="387">
        <f>SUM(J2577:J2582)</f>
        <v>22375000</v>
      </c>
      <c r="L2576" s="413">
        <f>J2576</f>
        <v>22375000</v>
      </c>
    </row>
    <row r="2577" spans="1:12" ht="33">
      <c r="A2577" s="383" t="s">
        <v>4112</v>
      </c>
      <c r="B2577" s="383">
        <v>1</v>
      </c>
      <c r="C2577" s="383">
        <v>22</v>
      </c>
      <c r="D2577" s="383">
        <v>20</v>
      </c>
      <c r="E2577" s="383">
        <v>6</v>
      </c>
      <c r="F2577" s="383">
        <v>1</v>
      </c>
      <c r="G2577" s="385" t="s">
        <v>149</v>
      </c>
      <c r="H2577" s="385" t="s">
        <v>4849</v>
      </c>
      <c r="I2577" s="385" t="s">
        <v>3274</v>
      </c>
      <c r="J2577" s="389">
        <v>250000</v>
      </c>
    </row>
    <row r="2578" spans="1:12">
      <c r="A2578" s="383" t="s">
        <v>4114</v>
      </c>
      <c r="B2578" s="383">
        <v>1</v>
      </c>
      <c r="C2578" s="383">
        <v>22</v>
      </c>
      <c r="D2578" s="383">
        <v>20</v>
      </c>
      <c r="E2578" s="383">
        <v>6</v>
      </c>
      <c r="F2578" s="383">
        <v>2</v>
      </c>
      <c r="G2578" s="385" t="s">
        <v>152</v>
      </c>
      <c r="H2578" s="385" t="s">
        <v>4850</v>
      </c>
      <c r="I2578" s="385" t="s">
        <v>3274</v>
      </c>
      <c r="J2578" s="389">
        <v>375000</v>
      </c>
    </row>
    <row r="2579" spans="1:12" ht="33">
      <c r="A2579" s="383" t="s">
        <v>4116</v>
      </c>
      <c r="B2579" s="383">
        <v>1</v>
      </c>
      <c r="C2579" s="383">
        <v>22</v>
      </c>
      <c r="D2579" s="383">
        <v>20</v>
      </c>
      <c r="E2579" s="383">
        <v>6</v>
      </c>
      <c r="F2579" s="383">
        <v>3</v>
      </c>
      <c r="G2579" s="385" t="s">
        <v>1976</v>
      </c>
      <c r="H2579" s="385" t="s">
        <v>4851</v>
      </c>
      <c r="I2579" s="385" t="s">
        <v>3274</v>
      </c>
      <c r="J2579" s="389">
        <v>750000</v>
      </c>
    </row>
    <row r="2580" spans="1:12">
      <c r="A2580" s="383" t="s">
        <v>4118</v>
      </c>
      <c r="B2580" s="383">
        <v>1</v>
      </c>
      <c r="C2580" s="383">
        <v>22</v>
      </c>
      <c r="D2580" s="383">
        <v>20</v>
      </c>
      <c r="E2580" s="383">
        <v>6</v>
      </c>
      <c r="F2580" s="383">
        <v>4</v>
      </c>
      <c r="G2580" s="385" t="s">
        <v>154</v>
      </c>
      <c r="H2580" s="385" t="s">
        <v>4852</v>
      </c>
      <c r="I2580" s="385" t="s">
        <v>3274</v>
      </c>
      <c r="J2580" s="389">
        <v>750000</v>
      </c>
    </row>
    <row r="2581" spans="1:12">
      <c r="A2581" s="383" t="s">
        <v>4123</v>
      </c>
      <c r="B2581" s="383">
        <v>1</v>
      </c>
      <c r="C2581" s="383">
        <v>22</v>
      </c>
      <c r="D2581" s="383">
        <v>20</v>
      </c>
      <c r="E2581" s="383">
        <v>6</v>
      </c>
      <c r="F2581" s="383">
        <v>10</v>
      </c>
      <c r="G2581" s="385" t="s">
        <v>1053</v>
      </c>
      <c r="H2581" s="385" t="s">
        <v>4853</v>
      </c>
      <c r="I2581" s="385" t="s">
        <v>594</v>
      </c>
      <c r="J2581" s="389">
        <v>250000</v>
      </c>
    </row>
    <row r="2582" spans="1:12">
      <c r="A2582" s="383" t="s">
        <v>7924</v>
      </c>
      <c r="B2582" s="383">
        <v>1</v>
      </c>
      <c r="C2582" s="383">
        <v>22</v>
      </c>
      <c r="D2582" s="383">
        <v>20</v>
      </c>
      <c r="E2582" s="383">
        <v>6</v>
      </c>
      <c r="F2582" s="383">
        <v>6</v>
      </c>
      <c r="G2582" s="385" t="s">
        <v>156</v>
      </c>
      <c r="H2582" s="385" t="s">
        <v>598</v>
      </c>
      <c r="I2582" s="385" t="s">
        <v>594</v>
      </c>
      <c r="J2582" s="389">
        <v>20000000</v>
      </c>
    </row>
    <row r="2583" spans="1:12">
      <c r="A2583" s="383" t="s">
        <v>4127</v>
      </c>
      <c r="B2583" s="383">
        <v>1</v>
      </c>
      <c r="C2583" s="383">
        <v>22</v>
      </c>
      <c r="D2583" s="383">
        <v>20</v>
      </c>
      <c r="E2583" s="383">
        <v>9</v>
      </c>
      <c r="F2583" s="383" t="s">
        <v>8031</v>
      </c>
      <c r="G2583" s="384" t="s">
        <v>906</v>
      </c>
      <c r="H2583" s="385"/>
      <c r="I2583" s="386"/>
      <c r="J2583" s="387">
        <f>SUM(J2584:J2588)</f>
        <v>343810500</v>
      </c>
      <c r="L2583" s="413">
        <f>J2583</f>
        <v>343810500</v>
      </c>
    </row>
    <row r="2584" spans="1:12" ht="33">
      <c r="A2584" s="383" t="s">
        <v>4854</v>
      </c>
      <c r="B2584" s="383">
        <v>1</v>
      </c>
      <c r="C2584" s="383">
        <v>22</v>
      </c>
      <c r="D2584" s="383">
        <v>20</v>
      </c>
      <c r="E2584" s="383">
        <v>9</v>
      </c>
      <c r="F2584" s="383">
        <v>4</v>
      </c>
      <c r="G2584" s="385" t="s">
        <v>4855</v>
      </c>
      <c r="H2584" s="385" t="s">
        <v>4856</v>
      </c>
      <c r="I2584" s="385" t="s">
        <v>4857</v>
      </c>
      <c r="J2584" s="389">
        <f>80297500-20000000</f>
        <v>60297500</v>
      </c>
    </row>
    <row r="2585" spans="1:12">
      <c r="A2585" s="383" t="s">
        <v>4858</v>
      </c>
      <c r="B2585" s="383">
        <v>1</v>
      </c>
      <c r="C2585" s="383">
        <v>22</v>
      </c>
      <c r="D2585" s="383">
        <v>20</v>
      </c>
      <c r="E2585" s="383">
        <v>9</v>
      </c>
      <c r="F2585" s="383">
        <v>11</v>
      </c>
      <c r="G2585" s="385" t="s">
        <v>4859</v>
      </c>
      <c r="H2585" s="385" t="s">
        <v>4860</v>
      </c>
      <c r="I2585" s="397">
        <v>1</v>
      </c>
      <c r="J2585" s="389">
        <v>57705000</v>
      </c>
    </row>
    <row r="2586" spans="1:12">
      <c r="A2586" s="383" t="s">
        <v>4861</v>
      </c>
      <c r="B2586" s="383">
        <v>1</v>
      </c>
      <c r="C2586" s="383">
        <v>22</v>
      </c>
      <c r="D2586" s="383">
        <v>20</v>
      </c>
      <c r="E2586" s="383">
        <v>9</v>
      </c>
      <c r="F2586" s="383">
        <v>16</v>
      </c>
      <c r="G2586" s="385" t="s">
        <v>4862</v>
      </c>
      <c r="H2586" s="385" t="s">
        <v>4863</v>
      </c>
      <c r="I2586" s="385" t="s">
        <v>3274</v>
      </c>
      <c r="J2586" s="389">
        <f>151978000-60000000-20000000</f>
        <v>71978000</v>
      </c>
    </row>
    <row r="2587" spans="1:12">
      <c r="A2587" s="383" t="s">
        <v>4864</v>
      </c>
      <c r="B2587" s="383">
        <v>1</v>
      </c>
      <c r="C2587" s="383">
        <v>22</v>
      </c>
      <c r="D2587" s="383">
        <v>20</v>
      </c>
      <c r="E2587" s="383">
        <v>9</v>
      </c>
      <c r="F2587" s="383">
        <v>18</v>
      </c>
      <c r="G2587" s="385" t="s">
        <v>4865</v>
      </c>
      <c r="H2587" s="385" t="s">
        <v>4866</v>
      </c>
      <c r="I2587" s="397">
        <v>1</v>
      </c>
      <c r="J2587" s="389">
        <v>90530000</v>
      </c>
    </row>
    <row r="2588" spans="1:12" ht="33">
      <c r="A2588" s="383" t="s">
        <v>4867</v>
      </c>
      <c r="B2588" s="383">
        <v>1</v>
      </c>
      <c r="C2588" s="383">
        <v>22</v>
      </c>
      <c r="D2588" s="383">
        <v>20</v>
      </c>
      <c r="E2588" s="383">
        <v>9</v>
      </c>
      <c r="F2588" s="383">
        <v>24</v>
      </c>
      <c r="G2588" s="385" t="s">
        <v>4868</v>
      </c>
      <c r="H2588" s="385" t="s">
        <v>4869</v>
      </c>
      <c r="I2588" s="385" t="s">
        <v>4870</v>
      </c>
      <c r="J2588" s="389">
        <v>63300000</v>
      </c>
    </row>
    <row r="2589" spans="1:12">
      <c r="A2589" s="383" t="s">
        <v>4134</v>
      </c>
      <c r="B2589" s="383">
        <v>1</v>
      </c>
      <c r="C2589" s="383">
        <v>22</v>
      </c>
      <c r="D2589" s="383">
        <v>20</v>
      </c>
      <c r="E2589" s="383">
        <v>10</v>
      </c>
      <c r="F2589" s="383" t="s">
        <v>8031</v>
      </c>
      <c r="G2589" s="384" t="s">
        <v>912</v>
      </c>
      <c r="H2589" s="385"/>
      <c r="I2589" s="386"/>
      <c r="J2589" s="387">
        <f>SUM(J2590:J2591)</f>
        <v>148820000</v>
      </c>
      <c r="L2589" s="413">
        <f>J2589</f>
        <v>148820000</v>
      </c>
    </row>
    <row r="2590" spans="1:12">
      <c r="A2590" s="383" t="s">
        <v>4135</v>
      </c>
      <c r="B2590" s="383">
        <v>1</v>
      </c>
      <c r="C2590" s="383">
        <v>22</v>
      </c>
      <c r="D2590" s="383">
        <v>20</v>
      </c>
      <c r="E2590" s="383">
        <v>10</v>
      </c>
      <c r="F2590" s="383">
        <v>1</v>
      </c>
      <c r="G2590" s="385" t="s">
        <v>914</v>
      </c>
      <c r="H2590" s="385" t="s">
        <v>4871</v>
      </c>
      <c r="I2590" s="385" t="s">
        <v>4872</v>
      </c>
      <c r="J2590" s="389">
        <v>97140000</v>
      </c>
    </row>
    <row r="2591" spans="1:12">
      <c r="A2591" s="383" t="s">
        <v>4873</v>
      </c>
      <c r="B2591" s="383">
        <v>1</v>
      </c>
      <c r="C2591" s="383">
        <v>22</v>
      </c>
      <c r="D2591" s="383">
        <v>20</v>
      </c>
      <c r="E2591" s="383">
        <v>10</v>
      </c>
      <c r="F2591" s="383">
        <v>4</v>
      </c>
      <c r="G2591" s="385" t="s">
        <v>4874</v>
      </c>
      <c r="H2591" s="385" t="s">
        <v>4875</v>
      </c>
      <c r="I2591" s="397">
        <v>1</v>
      </c>
      <c r="J2591" s="389">
        <v>51680000</v>
      </c>
    </row>
    <row r="2592" spans="1:12">
      <c r="A2592" s="383" t="s">
        <v>4137</v>
      </c>
      <c r="B2592" s="383">
        <v>1</v>
      </c>
      <c r="C2592" s="383">
        <v>22</v>
      </c>
      <c r="D2592" s="383">
        <v>20</v>
      </c>
      <c r="E2592" s="383">
        <v>11</v>
      </c>
      <c r="F2592" s="383">
        <v>1</v>
      </c>
      <c r="G2592" s="384" t="s">
        <v>917</v>
      </c>
      <c r="H2592" s="385"/>
      <c r="I2592" s="386"/>
      <c r="J2592" s="387">
        <f>SUM(J2593:J2594)</f>
        <v>162780000</v>
      </c>
      <c r="L2592" s="413">
        <f>J2592</f>
        <v>162780000</v>
      </c>
    </row>
    <row r="2593" spans="1:13">
      <c r="A2593" s="383" t="s">
        <v>4876</v>
      </c>
      <c r="B2593" s="383">
        <v>1</v>
      </c>
      <c r="C2593" s="383">
        <v>22</v>
      </c>
      <c r="D2593" s="383">
        <v>20</v>
      </c>
      <c r="E2593" s="383">
        <v>11</v>
      </c>
      <c r="F2593" s="383">
        <v>3</v>
      </c>
      <c r="G2593" s="385" t="s">
        <v>4877</v>
      </c>
      <c r="H2593" s="385" t="s">
        <v>4878</v>
      </c>
      <c r="I2593" s="385" t="s">
        <v>953</v>
      </c>
      <c r="J2593" s="389">
        <v>37680000</v>
      </c>
    </row>
    <row r="2594" spans="1:13">
      <c r="A2594" s="383" t="s">
        <v>4879</v>
      </c>
      <c r="B2594" s="383">
        <v>1</v>
      </c>
      <c r="C2594" s="383">
        <v>22</v>
      </c>
      <c r="D2594" s="383">
        <v>20</v>
      </c>
      <c r="E2594" s="383">
        <v>11</v>
      </c>
      <c r="F2594" s="383">
        <v>12</v>
      </c>
      <c r="G2594" s="385" t="s">
        <v>4880</v>
      </c>
      <c r="H2594" s="385" t="s">
        <v>4881</v>
      </c>
      <c r="I2594" s="385" t="s">
        <v>953</v>
      </c>
      <c r="J2594" s="389">
        <f>185100000-60000000</f>
        <v>125100000</v>
      </c>
    </row>
    <row r="2595" spans="1:13">
      <c r="A2595" s="383" t="s">
        <v>4882</v>
      </c>
      <c r="B2595" s="383">
        <v>1</v>
      </c>
      <c r="C2595" s="383">
        <v>22</v>
      </c>
      <c r="D2595" s="383">
        <v>20</v>
      </c>
      <c r="E2595" s="383">
        <v>38</v>
      </c>
      <c r="F2595" s="383">
        <v>8</v>
      </c>
      <c r="G2595" s="384" t="s">
        <v>4883</v>
      </c>
      <c r="H2595" s="385"/>
      <c r="I2595" s="386"/>
      <c r="J2595" s="387">
        <f>SUM(J2596:J2599)</f>
        <v>276589000</v>
      </c>
      <c r="L2595" s="413">
        <f>J2595</f>
        <v>276589000</v>
      </c>
    </row>
    <row r="2596" spans="1:13" ht="33">
      <c r="A2596" s="383" t="s">
        <v>4884</v>
      </c>
      <c r="B2596" s="383">
        <v>1</v>
      </c>
      <c r="C2596" s="383">
        <v>22</v>
      </c>
      <c r="D2596" s="383">
        <v>20</v>
      </c>
      <c r="E2596" s="383">
        <v>38</v>
      </c>
      <c r="F2596" s="383">
        <v>5</v>
      </c>
      <c r="G2596" s="385" t="s">
        <v>4885</v>
      </c>
      <c r="H2596" s="385" t="s">
        <v>4886</v>
      </c>
      <c r="I2596" s="385" t="s">
        <v>1755</v>
      </c>
      <c r="J2596" s="389">
        <v>139386000</v>
      </c>
    </row>
    <row r="2597" spans="1:13" ht="33">
      <c r="A2597" s="383" t="s">
        <v>4887</v>
      </c>
      <c r="B2597" s="383">
        <v>1</v>
      </c>
      <c r="C2597" s="383">
        <v>22</v>
      </c>
      <c r="D2597" s="383">
        <v>20</v>
      </c>
      <c r="E2597" s="383">
        <v>38</v>
      </c>
      <c r="F2597" s="383">
        <v>6</v>
      </c>
      <c r="G2597" s="385" t="s">
        <v>4888</v>
      </c>
      <c r="H2597" s="385" t="s">
        <v>4889</v>
      </c>
      <c r="I2597" s="385" t="s">
        <v>1755</v>
      </c>
      <c r="J2597" s="389">
        <f>120082000-50000000</f>
        <v>70082000</v>
      </c>
    </row>
    <row r="2598" spans="1:13">
      <c r="A2598" s="383" t="s">
        <v>4890</v>
      </c>
      <c r="B2598" s="383">
        <v>1</v>
      </c>
      <c r="C2598" s="383">
        <v>22</v>
      </c>
      <c r="D2598" s="383">
        <v>20</v>
      </c>
      <c r="E2598" s="383">
        <v>38</v>
      </c>
      <c r="F2598" s="383">
        <v>7</v>
      </c>
      <c r="G2598" s="385" t="s">
        <v>4891</v>
      </c>
      <c r="H2598" s="385" t="s">
        <v>4892</v>
      </c>
      <c r="I2598" s="385" t="s">
        <v>4893</v>
      </c>
      <c r="J2598" s="389">
        <v>10996000</v>
      </c>
    </row>
    <row r="2599" spans="1:13">
      <c r="A2599" s="383" t="s">
        <v>4894</v>
      </c>
      <c r="B2599" s="383">
        <v>1</v>
      </c>
      <c r="C2599" s="383">
        <v>22</v>
      </c>
      <c r="D2599" s="383">
        <v>20</v>
      </c>
      <c r="E2599" s="383">
        <v>38</v>
      </c>
      <c r="F2599" s="383">
        <v>8</v>
      </c>
      <c r="G2599" s="385" t="s">
        <v>4895</v>
      </c>
      <c r="H2599" s="385" t="s">
        <v>4896</v>
      </c>
      <c r="I2599" s="397">
        <v>1</v>
      </c>
      <c r="J2599" s="389">
        <f>96125000-40000000</f>
        <v>56125000</v>
      </c>
    </row>
    <row r="2600" spans="1:13" s="388" customFormat="1">
      <c r="A2600" s="449" t="s">
        <v>864</v>
      </c>
      <c r="B2600" s="449"/>
      <c r="C2600" s="449"/>
      <c r="D2600" s="449"/>
      <c r="E2600" s="449"/>
      <c r="F2600" s="449"/>
      <c r="G2600" s="449"/>
      <c r="H2600" s="449"/>
      <c r="I2600" s="384"/>
      <c r="J2600" s="387">
        <f>L2600</f>
        <v>6093845000</v>
      </c>
      <c r="L2600" s="413">
        <v>6093845000</v>
      </c>
      <c r="M2600" s="413">
        <f>L2600</f>
        <v>6093845000</v>
      </c>
    </row>
    <row r="2601" spans="1:13" s="388" customFormat="1">
      <c r="A2601" s="406"/>
      <c r="B2601" s="406"/>
      <c r="C2601" s="406"/>
      <c r="D2601" s="406"/>
      <c r="E2601" s="406"/>
      <c r="F2601" s="406"/>
      <c r="G2601" s="407"/>
      <c r="H2601" s="407"/>
      <c r="I2601" s="407"/>
      <c r="J2601" s="408"/>
      <c r="L2601" s="413"/>
    </row>
    <row r="2602" spans="1:13">
      <c r="A2602" s="376" t="s">
        <v>7965</v>
      </c>
      <c r="B2602" s="377"/>
      <c r="C2602" s="377"/>
      <c r="D2602" s="377"/>
      <c r="E2602" s="377"/>
      <c r="F2602" s="377"/>
      <c r="G2602" s="378" t="str">
        <f>VLOOKUP(D2607,Sheet3!$C$2:$D$27,2,0)</f>
        <v>: Otonomi Daerah, Pemerintahan Umum,  Administrasi Keuangan Daerah, Peraangkat Daerah, Kepegawaian Dan Persandian</v>
      </c>
      <c r="H2602" s="374"/>
      <c r="I2602" s="374"/>
      <c r="J2602" s="375"/>
      <c r="L2602" s="413"/>
    </row>
    <row r="2603" spans="1:13">
      <c r="A2603" s="376" t="s">
        <v>3</v>
      </c>
      <c r="B2603" s="377"/>
      <c r="C2603" s="377"/>
      <c r="D2603" s="377"/>
      <c r="E2603" s="377"/>
      <c r="F2603" s="377"/>
      <c r="G2603" s="378" t="str">
        <f>VLOOKUP($C2607,Sheet3!$A$2:$B$48,2,0)</f>
        <v>: Kecamatan Bontang Utara</v>
      </c>
      <c r="H2603" s="374"/>
      <c r="I2603" s="374"/>
      <c r="J2603" s="375"/>
      <c r="L2603" s="413"/>
    </row>
    <row r="2604" spans="1:13">
      <c r="L2604" s="413"/>
    </row>
    <row r="2605" spans="1:13" s="375" customFormat="1" ht="33">
      <c r="A2605" s="445" t="s">
        <v>69</v>
      </c>
      <c r="B2605" s="445" t="s">
        <v>7962</v>
      </c>
      <c r="C2605" s="445" t="s">
        <v>83</v>
      </c>
      <c r="D2605" s="445" t="s">
        <v>7963</v>
      </c>
      <c r="E2605" s="445" t="s">
        <v>7964</v>
      </c>
      <c r="F2605" s="445" t="s">
        <v>5508</v>
      </c>
      <c r="G2605" s="380" t="s">
        <v>8115</v>
      </c>
      <c r="H2605" s="380" t="s">
        <v>65</v>
      </c>
      <c r="I2605" s="380" t="s">
        <v>72</v>
      </c>
      <c r="J2605" s="380" t="s">
        <v>7961</v>
      </c>
    </row>
    <row r="2606" spans="1:13" s="411" customFormat="1" ht="12">
      <c r="A2606" s="409">
        <v>1</v>
      </c>
      <c r="B2606" s="409"/>
      <c r="C2606" s="409"/>
      <c r="D2606" s="409"/>
      <c r="E2606" s="409"/>
      <c r="F2606" s="409"/>
      <c r="G2606" s="410">
        <v>2</v>
      </c>
      <c r="H2606" s="409">
        <v>3</v>
      </c>
      <c r="I2606" s="409">
        <v>4</v>
      </c>
      <c r="J2606" s="409">
        <v>5</v>
      </c>
    </row>
    <row r="2607" spans="1:13">
      <c r="A2607" s="383" t="s">
        <v>4027</v>
      </c>
      <c r="B2607" s="383">
        <v>1</v>
      </c>
      <c r="C2607" s="383">
        <v>23</v>
      </c>
      <c r="D2607" s="383">
        <v>20</v>
      </c>
      <c r="E2607" s="383">
        <v>1</v>
      </c>
      <c r="F2607" s="383" t="s">
        <v>8031</v>
      </c>
      <c r="G2607" s="384" t="s">
        <v>79</v>
      </c>
      <c r="H2607" s="385"/>
      <c r="I2607" s="386"/>
      <c r="J2607" s="387">
        <f>SUM(J2608:J2620)</f>
        <v>2142602000</v>
      </c>
      <c r="L2607" s="413">
        <f>J2607</f>
        <v>2142602000</v>
      </c>
    </row>
    <row r="2608" spans="1:13">
      <c r="A2608" s="383" t="s">
        <v>4028</v>
      </c>
      <c r="B2608" s="383">
        <v>1</v>
      </c>
      <c r="C2608" s="383">
        <v>23</v>
      </c>
      <c r="D2608" s="383">
        <v>20</v>
      </c>
      <c r="E2608" s="383">
        <v>1</v>
      </c>
      <c r="F2608" s="383">
        <v>1</v>
      </c>
      <c r="G2608" s="385" t="s">
        <v>81</v>
      </c>
      <c r="H2608" s="385" t="s">
        <v>4903</v>
      </c>
      <c r="I2608" s="385" t="s">
        <v>4904</v>
      </c>
      <c r="J2608" s="389">
        <v>500000</v>
      </c>
    </row>
    <row r="2609" spans="1:12">
      <c r="A2609" s="383" t="s">
        <v>4029</v>
      </c>
      <c r="B2609" s="383">
        <v>1</v>
      </c>
      <c r="C2609" s="383">
        <v>23</v>
      </c>
      <c r="D2609" s="383">
        <v>20</v>
      </c>
      <c r="E2609" s="383">
        <v>1</v>
      </c>
      <c r="F2609" s="383">
        <v>2</v>
      </c>
      <c r="G2609" s="385" t="s">
        <v>86</v>
      </c>
      <c r="H2609" s="385" t="s">
        <v>4905</v>
      </c>
      <c r="I2609" s="385" t="s">
        <v>872</v>
      </c>
      <c r="J2609" s="389">
        <v>97800000</v>
      </c>
    </row>
    <row r="2610" spans="1:12" ht="33">
      <c r="A2610" s="383" t="s">
        <v>4030</v>
      </c>
      <c r="B2610" s="383">
        <v>1</v>
      </c>
      <c r="C2610" s="383">
        <v>23</v>
      </c>
      <c r="D2610" s="383">
        <v>20</v>
      </c>
      <c r="E2610" s="383">
        <v>1</v>
      </c>
      <c r="F2610" s="383">
        <v>6</v>
      </c>
      <c r="G2610" s="385" t="s">
        <v>90</v>
      </c>
      <c r="H2610" s="385" t="s">
        <v>4906</v>
      </c>
      <c r="I2610" s="385" t="s">
        <v>4907</v>
      </c>
      <c r="J2610" s="389">
        <v>4750000</v>
      </c>
    </row>
    <row r="2611" spans="1:12" ht="33">
      <c r="A2611" s="383" t="s">
        <v>4034</v>
      </c>
      <c r="B2611" s="383">
        <v>1</v>
      </c>
      <c r="C2611" s="383">
        <v>23</v>
      </c>
      <c r="D2611" s="383">
        <v>20</v>
      </c>
      <c r="E2611" s="383">
        <v>1</v>
      </c>
      <c r="F2611" s="383">
        <v>10</v>
      </c>
      <c r="G2611" s="385" t="s">
        <v>94</v>
      </c>
      <c r="H2611" s="385" t="s">
        <v>4908</v>
      </c>
      <c r="I2611" s="385" t="s">
        <v>872</v>
      </c>
      <c r="J2611" s="389">
        <v>43664000</v>
      </c>
    </row>
    <row r="2612" spans="1:12" ht="33">
      <c r="A2612" s="383" t="s">
        <v>4035</v>
      </c>
      <c r="B2612" s="383">
        <v>1</v>
      </c>
      <c r="C2612" s="383">
        <v>23</v>
      </c>
      <c r="D2612" s="383">
        <v>20</v>
      </c>
      <c r="E2612" s="383">
        <v>1</v>
      </c>
      <c r="F2612" s="383">
        <v>11</v>
      </c>
      <c r="G2612" s="385" t="s">
        <v>97</v>
      </c>
      <c r="H2612" s="385" t="s">
        <v>4909</v>
      </c>
      <c r="I2612" s="385" t="s">
        <v>7215</v>
      </c>
      <c r="J2612" s="389">
        <v>39918000</v>
      </c>
    </row>
    <row r="2613" spans="1:12">
      <c r="A2613" s="383" t="s">
        <v>4037</v>
      </c>
      <c r="B2613" s="383">
        <v>1</v>
      </c>
      <c r="C2613" s="383">
        <v>23</v>
      </c>
      <c r="D2613" s="383">
        <v>20</v>
      </c>
      <c r="E2613" s="383">
        <v>1</v>
      </c>
      <c r="F2613" s="383">
        <v>12</v>
      </c>
      <c r="G2613" s="385" t="s">
        <v>100</v>
      </c>
      <c r="H2613" s="385" t="s">
        <v>8013</v>
      </c>
      <c r="I2613" s="385" t="s">
        <v>7354</v>
      </c>
      <c r="J2613" s="389">
        <v>3032000</v>
      </c>
    </row>
    <row r="2614" spans="1:12">
      <c r="A2614" s="383" t="s">
        <v>4041</v>
      </c>
      <c r="B2614" s="383">
        <v>1</v>
      </c>
      <c r="C2614" s="383">
        <v>23</v>
      </c>
      <c r="D2614" s="383">
        <v>20</v>
      </c>
      <c r="E2614" s="383">
        <v>1</v>
      </c>
      <c r="F2614" s="383">
        <v>15</v>
      </c>
      <c r="G2614" s="385" t="s">
        <v>110</v>
      </c>
      <c r="H2614" s="385" t="s">
        <v>4910</v>
      </c>
      <c r="I2614" s="385" t="s">
        <v>7355</v>
      </c>
      <c r="J2614" s="389">
        <v>18576000</v>
      </c>
    </row>
    <row r="2615" spans="1:12">
      <c r="A2615" s="383" t="s">
        <v>4043</v>
      </c>
      <c r="B2615" s="383">
        <v>1</v>
      </c>
      <c r="C2615" s="383">
        <v>23</v>
      </c>
      <c r="D2615" s="383">
        <v>20</v>
      </c>
      <c r="E2615" s="383">
        <v>1</v>
      </c>
      <c r="F2615" s="383">
        <v>16</v>
      </c>
      <c r="G2615" s="385" t="s">
        <v>113</v>
      </c>
      <c r="H2615" s="385" t="s">
        <v>4911</v>
      </c>
      <c r="I2615" s="385" t="s">
        <v>7356</v>
      </c>
      <c r="J2615" s="389">
        <v>13035000</v>
      </c>
    </row>
    <row r="2616" spans="1:12" ht="33">
      <c r="A2616" s="383" t="s">
        <v>4044</v>
      </c>
      <c r="B2616" s="383">
        <v>1</v>
      </c>
      <c r="C2616" s="383">
        <v>23</v>
      </c>
      <c r="D2616" s="383">
        <v>20</v>
      </c>
      <c r="E2616" s="383">
        <v>1</v>
      </c>
      <c r="F2616" s="383">
        <v>17</v>
      </c>
      <c r="G2616" s="385" t="s">
        <v>116</v>
      </c>
      <c r="H2616" s="385" t="s">
        <v>4912</v>
      </c>
      <c r="I2616" s="385" t="s">
        <v>7357</v>
      </c>
      <c r="J2616" s="389">
        <v>29850000</v>
      </c>
    </row>
    <row r="2617" spans="1:12" ht="33">
      <c r="A2617" s="383" t="s">
        <v>4046</v>
      </c>
      <c r="B2617" s="383">
        <v>1</v>
      </c>
      <c r="C2617" s="383">
        <v>23</v>
      </c>
      <c r="D2617" s="383">
        <v>20</v>
      </c>
      <c r="E2617" s="383">
        <v>1</v>
      </c>
      <c r="F2617" s="383">
        <v>18</v>
      </c>
      <c r="G2617" s="385" t="s">
        <v>120</v>
      </c>
      <c r="H2617" s="385" t="s">
        <v>4913</v>
      </c>
      <c r="I2617" s="385" t="s">
        <v>7358</v>
      </c>
      <c r="J2617" s="389">
        <v>400970000</v>
      </c>
    </row>
    <row r="2618" spans="1:12">
      <c r="A2618" s="383" t="s">
        <v>4048</v>
      </c>
      <c r="B2618" s="383">
        <v>1</v>
      </c>
      <c r="C2618" s="383">
        <v>23</v>
      </c>
      <c r="D2618" s="383">
        <v>20</v>
      </c>
      <c r="E2618" s="383">
        <v>1</v>
      </c>
      <c r="F2618" s="383">
        <v>19</v>
      </c>
      <c r="G2618" s="385" t="s">
        <v>124</v>
      </c>
      <c r="H2618" s="385" t="s">
        <v>4914</v>
      </c>
      <c r="I2618" s="385" t="s">
        <v>7219</v>
      </c>
      <c r="J2618" s="389">
        <v>1462807000</v>
      </c>
    </row>
    <row r="2619" spans="1:12">
      <c r="A2619" s="383" t="s">
        <v>4915</v>
      </c>
      <c r="B2619" s="383">
        <v>1</v>
      </c>
      <c r="C2619" s="383">
        <v>23</v>
      </c>
      <c r="D2619" s="383">
        <v>20</v>
      </c>
      <c r="E2619" s="383">
        <v>1</v>
      </c>
      <c r="F2619" s="383">
        <v>39</v>
      </c>
      <c r="G2619" s="385" t="s">
        <v>4916</v>
      </c>
      <c r="H2619" s="385" t="s">
        <v>4917</v>
      </c>
      <c r="I2619" s="385" t="s">
        <v>7359</v>
      </c>
      <c r="J2619" s="389">
        <v>2700000</v>
      </c>
    </row>
    <row r="2620" spans="1:12">
      <c r="A2620" s="383" t="s">
        <v>7932</v>
      </c>
      <c r="B2620" s="383">
        <v>1</v>
      </c>
      <c r="C2620" s="383">
        <v>23</v>
      </c>
      <c r="D2620" s="383">
        <v>20</v>
      </c>
      <c r="E2620" s="383">
        <v>1</v>
      </c>
      <c r="F2620" s="383">
        <v>40</v>
      </c>
      <c r="G2620" s="385" t="s">
        <v>4918</v>
      </c>
      <c r="H2620" s="385" t="s">
        <v>4919</v>
      </c>
      <c r="I2620" s="385" t="s">
        <v>151</v>
      </c>
      <c r="J2620" s="389">
        <v>25000000</v>
      </c>
    </row>
    <row r="2621" spans="1:12">
      <c r="A2621" s="383" t="s">
        <v>4055</v>
      </c>
      <c r="B2621" s="383">
        <v>1</v>
      </c>
      <c r="C2621" s="383">
        <v>23</v>
      </c>
      <c r="D2621" s="383">
        <v>20</v>
      </c>
      <c r="E2621" s="383">
        <v>2</v>
      </c>
      <c r="F2621" s="383" t="s">
        <v>8031</v>
      </c>
      <c r="G2621" s="384" t="s">
        <v>127</v>
      </c>
      <c r="H2621" s="385"/>
      <c r="I2621" s="386"/>
      <c r="J2621" s="387">
        <f>SUM(J2622:J2628)</f>
        <v>474684000</v>
      </c>
      <c r="L2621" s="413">
        <f>J2621</f>
        <v>474684000</v>
      </c>
    </row>
    <row r="2622" spans="1:12" ht="33">
      <c r="A2622" s="383" t="s">
        <v>4611</v>
      </c>
      <c r="B2622" s="383">
        <v>1</v>
      </c>
      <c r="C2622" s="383">
        <v>23</v>
      </c>
      <c r="D2622" s="383">
        <v>20</v>
      </c>
      <c r="E2622" s="383">
        <v>2</v>
      </c>
      <c r="F2622" s="383">
        <v>5</v>
      </c>
      <c r="G2622" s="385" t="s">
        <v>566</v>
      </c>
      <c r="H2622" s="385" t="s">
        <v>4920</v>
      </c>
      <c r="I2622" s="385" t="s">
        <v>7360</v>
      </c>
      <c r="J2622" s="389">
        <v>31320000</v>
      </c>
    </row>
    <row r="2623" spans="1:12">
      <c r="A2623" s="383" t="s">
        <v>4921</v>
      </c>
      <c r="B2623" s="383">
        <v>1</v>
      </c>
      <c r="C2623" s="383">
        <v>23</v>
      </c>
      <c r="D2623" s="383">
        <v>20</v>
      </c>
      <c r="E2623" s="383">
        <v>2</v>
      </c>
      <c r="F2623" s="383">
        <v>7</v>
      </c>
      <c r="G2623" s="385" t="s">
        <v>876</v>
      </c>
      <c r="H2623" s="385" t="s">
        <v>4922</v>
      </c>
      <c r="I2623" s="385" t="s">
        <v>1755</v>
      </c>
      <c r="J2623" s="389">
        <v>40320000</v>
      </c>
    </row>
    <row r="2624" spans="1:12">
      <c r="A2624" s="383" t="s">
        <v>4056</v>
      </c>
      <c r="B2624" s="383">
        <v>1</v>
      </c>
      <c r="C2624" s="383">
        <v>23</v>
      </c>
      <c r="D2624" s="383">
        <v>20</v>
      </c>
      <c r="E2624" s="383">
        <v>2</v>
      </c>
      <c r="F2624" s="383">
        <v>10</v>
      </c>
      <c r="G2624" s="385" t="s">
        <v>494</v>
      </c>
      <c r="H2624" s="385" t="s">
        <v>4923</v>
      </c>
      <c r="I2624" s="385" t="s">
        <v>1755</v>
      </c>
      <c r="J2624" s="389">
        <v>53320000</v>
      </c>
    </row>
    <row r="2625" spans="1:12">
      <c r="A2625" s="383" t="s">
        <v>4924</v>
      </c>
      <c r="B2625" s="383">
        <v>1</v>
      </c>
      <c r="C2625" s="383">
        <v>23</v>
      </c>
      <c r="D2625" s="383">
        <v>20</v>
      </c>
      <c r="E2625" s="383">
        <v>2</v>
      </c>
      <c r="F2625" s="383">
        <v>12</v>
      </c>
      <c r="G2625" s="385" t="s">
        <v>4925</v>
      </c>
      <c r="H2625" s="385" t="s">
        <v>4926</v>
      </c>
      <c r="I2625" s="393" t="s">
        <v>7361</v>
      </c>
      <c r="J2625" s="389">
        <v>24140000</v>
      </c>
    </row>
    <row r="2626" spans="1:12">
      <c r="A2626" s="383" t="s">
        <v>4066</v>
      </c>
      <c r="B2626" s="383">
        <v>1</v>
      </c>
      <c r="C2626" s="383">
        <v>23</v>
      </c>
      <c r="D2626" s="383">
        <v>20</v>
      </c>
      <c r="E2626" s="383">
        <v>2</v>
      </c>
      <c r="F2626" s="383">
        <v>21</v>
      </c>
      <c r="G2626" s="385" t="s">
        <v>573</v>
      </c>
      <c r="H2626" s="385" t="s">
        <v>4927</v>
      </c>
      <c r="I2626" s="385" t="s">
        <v>1755</v>
      </c>
      <c r="J2626" s="389">
        <f>5530000+160296000</f>
        <v>165826000</v>
      </c>
    </row>
    <row r="2627" spans="1:12">
      <c r="A2627" s="383" t="s">
        <v>4071</v>
      </c>
      <c r="B2627" s="383">
        <v>1</v>
      </c>
      <c r="C2627" s="383">
        <v>23</v>
      </c>
      <c r="D2627" s="383">
        <v>20</v>
      </c>
      <c r="E2627" s="383">
        <v>2</v>
      </c>
      <c r="F2627" s="383">
        <v>23</v>
      </c>
      <c r="G2627" s="385" t="s">
        <v>129</v>
      </c>
      <c r="H2627" s="385" t="s">
        <v>4928</v>
      </c>
      <c r="I2627" s="385" t="s">
        <v>7362</v>
      </c>
      <c r="J2627" s="389">
        <v>148920000</v>
      </c>
    </row>
    <row r="2628" spans="1:12" ht="33">
      <c r="A2628" s="383" t="s">
        <v>4420</v>
      </c>
      <c r="B2628" s="383">
        <v>1</v>
      </c>
      <c r="C2628" s="383">
        <v>23</v>
      </c>
      <c r="D2628" s="383">
        <v>20</v>
      </c>
      <c r="E2628" s="383">
        <v>2</v>
      </c>
      <c r="F2628" s="383">
        <v>52</v>
      </c>
      <c r="G2628" s="385" t="s">
        <v>2205</v>
      </c>
      <c r="H2628" s="385" t="s">
        <v>8014</v>
      </c>
      <c r="I2628" s="385" t="s">
        <v>1755</v>
      </c>
      <c r="J2628" s="389">
        <v>10838000</v>
      </c>
    </row>
    <row r="2629" spans="1:12">
      <c r="A2629" s="383" t="s">
        <v>4099</v>
      </c>
      <c r="B2629" s="383">
        <v>1</v>
      </c>
      <c r="C2629" s="383">
        <v>23</v>
      </c>
      <c r="D2629" s="383">
        <v>20</v>
      </c>
      <c r="E2629" s="383">
        <v>3</v>
      </c>
      <c r="F2629" s="383" t="s">
        <v>8031</v>
      </c>
      <c r="G2629" s="384" t="s">
        <v>137</v>
      </c>
      <c r="H2629" s="385"/>
      <c r="I2629" s="386"/>
      <c r="J2629" s="387">
        <f>J2630</f>
        <v>37320000</v>
      </c>
      <c r="L2629" s="413">
        <f>J2629</f>
        <v>37320000</v>
      </c>
    </row>
    <row r="2630" spans="1:12">
      <c r="A2630" s="383" t="s">
        <v>4422</v>
      </c>
      <c r="B2630" s="383">
        <v>1</v>
      </c>
      <c r="C2630" s="383">
        <v>23</v>
      </c>
      <c r="D2630" s="383">
        <v>20</v>
      </c>
      <c r="E2630" s="383">
        <v>3</v>
      </c>
      <c r="F2630" s="383">
        <v>5</v>
      </c>
      <c r="G2630" s="385" t="s">
        <v>139</v>
      </c>
      <c r="H2630" s="385" t="s">
        <v>6792</v>
      </c>
      <c r="I2630" s="385" t="s">
        <v>7363</v>
      </c>
      <c r="J2630" s="389">
        <v>37320000</v>
      </c>
    </row>
    <row r="2631" spans="1:12">
      <c r="A2631" s="383" t="s">
        <v>4104</v>
      </c>
      <c r="B2631" s="383">
        <v>1</v>
      </c>
      <c r="C2631" s="383">
        <v>23</v>
      </c>
      <c r="D2631" s="383">
        <v>20</v>
      </c>
      <c r="E2631" s="383">
        <v>5</v>
      </c>
      <c r="F2631" s="383" t="s">
        <v>8031</v>
      </c>
      <c r="G2631" s="384" t="s">
        <v>143</v>
      </c>
      <c r="H2631" s="385"/>
      <c r="I2631" s="386"/>
      <c r="J2631" s="387">
        <f>J2632</f>
        <v>100000000</v>
      </c>
      <c r="L2631" s="413">
        <f>J2631</f>
        <v>100000000</v>
      </c>
    </row>
    <row r="2632" spans="1:12">
      <c r="A2632" s="383" t="s">
        <v>4105</v>
      </c>
      <c r="B2632" s="383">
        <v>1</v>
      </c>
      <c r="C2632" s="383">
        <v>23</v>
      </c>
      <c r="D2632" s="383">
        <v>20</v>
      </c>
      <c r="E2632" s="383">
        <v>5</v>
      </c>
      <c r="F2632" s="383">
        <v>1</v>
      </c>
      <c r="G2632" s="385" t="s">
        <v>145</v>
      </c>
      <c r="H2632" s="385" t="s">
        <v>4929</v>
      </c>
      <c r="I2632" s="385" t="s">
        <v>1755</v>
      </c>
      <c r="J2632" s="389">
        <v>100000000</v>
      </c>
    </row>
    <row r="2633" spans="1:12" ht="33">
      <c r="A2633" s="383" t="s">
        <v>4111</v>
      </c>
      <c r="B2633" s="383">
        <v>1</v>
      </c>
      <c r="C2633" s="383">
        <v>23</v>
      </c>
      <c r="D2633" s="383">
        <v>20</v>
      </c>
      <c r="E2633" s="383">
        <v>6</v>
      </c>
      <c r="F2633" s="383" t="s">
        <v>8031</v>
      </c>
      <c r="G2633" s="384" t="s">
        <v>148</v>
      </c>
      <c r="H2633" s="385"/>
      <c r="I2633" s="386"/>
      <c r="J2633" s="387">
        <f>SUM(J2634:J2639)</f>
        <v>23000000</v>
      </c>
      <c r="L2633" s="413">
        <f>J2633</f>
        <v>23000000</v>
      </c>
    </row>
    <row r="2634" spans="1:12" ht="33">
      <c r="A2634" s="383" t="s">
        <v>4112</v>
      </c>
      <c r="B2634" s="383">
        <v>1</v>
      </c>
      <c r="C2634" s="383">
        <v>23</v>
      </c>
      <c r="D2634" s="383">
        <v>20</v>
      </c>
      <c r="E2634" s="383">
        <v>6</v>
      </c>
      <c r="F2634" s="383">
        <v>1</v>
      </c>
      <c r="G2634" s="385" t="s">
        <v>149</v>
      </c>
      <c r="H2634" s="385" t="s">
        <v>4930</v>
      </c>
      <c r="I2634" s="385" t="s">
        <v>594</v>
      </c>
      <c r="J2634" s="389">
        <v>500000</v>
      </c>
    </row>
    <row r="2635" spans="1:12">
      <c r="A2635" s="383" t="s">
        <v>4114</v>
      </c>
      <c r="B2635" s="383">
        <v>1</v>
      </c>
      <c r="C2635" s="383">
        <v>23</v>
      </c>
      <c r="D2635" s="383">
        <v>20</v>
      </c>
      <c r="E2635" s="383">
        <v>6</v>
      </c>
      <c r="F2635" s="383">
        <v>2</v>
      </c>
      <c r="G2635" s="385" t="s">
        <v>152</v>
      </c>
      <c r="H2635" s="385" t="s">
        <v>8015</v>
      </c>
      <c r="I2635" s="385" t="s">
        <v>594</v>
      </c>
      <c r="J2635" s="389">
        <v>500000</v>
      </c>
    </row>
    <row r="2636" spans="1:12">
      <c r="A2636" s="383" t="s">
        <v>4118</v>
      </c>
      <c r="B2636" s="383">
        <v>1</v>
      </c>
      <c r="C2636" s="383">
        <v>23</v>
      </c>
      <c r="D2636" s="383">
        <v>20</v>
      </c>
      <c r="E2636" s="383">
        <v>6</v>
      </c>
      <c r="F2636" s="383">
        <v>4</v>
      </c>
      <c r="G2636" s="385" t="s">
        <v>154</v>
      </c>
      <c r="H2636" s="385" t="s">
        <v>8016</v>
      </c>
      <c r="I2636" s="385" t="s">
        <v>151</v>
      </c>
      <c r="J2636" s="389">
        <v>750000</v>
      </c>
    </row>
    <row r="2637" spans="1:12">
      <c r="A2637" s="383" t="s">
        <v>4123</v>
      </c>
      <c r="B2637" s="383">
        <v>1</v>
      </c>
      <c r="C2637" s="383">
        <v>23</v>
      </c>
      <c r="D2637" s="383">
        <v>20</v>
      </c>
      <c r="E2637" s="383">
        <v>6</v>
      </c>
      <c r="F2637" s="383">
        <v>10</v>
      </c>
      <c r="G2637" s="385" t="s">
        <v>1053</v>
      </c>
      <c r="H2637" s="385" t="s">
        <v>1982</v>
      </c>
      <c r="I2637" s="385" t="s">
        <v>151</v>
      </c>
      <c r="J2637" s="389">
        <v>750000</v>
      </c>
    </row>
    <row r="2638" spans="1:12">
      <c r="A2638" s="383" t="s">
        <v>4534</v>
      </c>
      <c r="B2638" s="383">
        <v>1</v>
      </c>
      <c r="C2638" s="383">
        <v>23</v>
      </c>
      <c r="D2638" s="383">
        <v>20</v>
      </c>
      <c r="E2638" s="383">
        <v>6</v>
      </c>
      <c r="F2638" s="383">
        <v>11</v>
      </c>
      <c r="G2638" s="385" t="s">
        <v>1057</v>
      </c>
      <c r="H2638" s="385" t="s">
        <v>1977</v>
      </c>
      <c r="I2638" s="385" t="s">
        <v>151</v>
      </c>
      <c r="J2638" s="389">
        <v>500000</v>
      </c>
    </row>
    <row r="2639" spans="1:12">
      <c r="A2639" s="383" t="s">
        <v>7924</v>
      </c>
      <c r="B2639" s="383">
        <v>1</v>
      </c>
      <c r="C2639" s="383">
        <v>23</v>
      </c>
      <c r="D2639" s="383">
        <v>20</v>
      </c>
      <c r="E2639" s="383">
        <v>6</v>
      </c>
      <c r="F2639" s="383">
        <v>6</v>
      </c>
      <c r="G2639" s="385" t="s">
        <v>156</v>
      </c>
      <c r="H2639" s="385" t="s">
        <v>598</v>
      </c>
      <c r="I2639" s="385" t="s">
        <v>594</v>
      </c>
      <c r="J2639" s="389">
        <v>20000000</v>
      </c>
    </row>
    <row r="2640" spans="1:12">
      <c r="A2640" s="383" t="s">
        <v>4134</v>
      </c>
      <c r="B2640" s="383">
        <v>1</v>
      </c>
      <c r="C2640" s="383">
        <v>23</v>
      </c>
      <c r="D2640" s="383">
        <v>20</v>
      </c>
      <c r="E2640" s="383">
        <v>10</v>
      </c>
      <c r="F2640" s="383" t="s">
        <v>8031</v>
      </c>
      <c r="G2640" s="384" t="s">
        <v>912</v>
      </c>
      <c r="H2640" s="385"/>
      <c r="I2640" s="386"/>
      <c r="J2640" s="387">
        <f>J2641</f>
        <v>61020000</v>
      </c>
      <c r="L2640" s="413">
        <f>J2640</f>
        <v>61020000</v>
      </c>
    </row>
    <row r="2641" spans="1:12">
      <c r="A2641" s="383" t="s">
        <v>4135</v>
      </c>
      <c r="B2641" s="383">
        <v>1</v>
      </c>
      <c r="C2641" s="383">
        <v>23</v>
      </c>
      <c r="D2641" s="383">
        <v>20</v>
      </c>
      <c r="E2641" s="383">
        <v>10</v>
      </c>
      <c r="F2641" s="383">
        <v>1</v>
      </c>
      <c r="G2641" s="385" t="s">
        <v>914</v>
      </c>
      <c r="H2641" s="385" t="s">
        <v>4931</v>
      </c>
      <c r="I2641" s="385" t="s">
        <v>3595</v>
      </c>
      <c r="J2641" s="389">
        <v>61020000</v>
      </c>
    </row>
    <row r="2642" spans="1:12" ht="33">
      <c r="A2642" s="383" t="s">
        <v>4304</v>
      </c>
      <c r="B2642" s="383">
        <v>1</v>
      </c>
      <c r="C2642" s="383">
        <v>23</v>
      </c>
      <c r="D2642" s="383">
        <v>20</v>
      </c>
      <c r="E2642" s="383">
        <v>39</v>
      </c>
      <c r="F2642" s="383">
        <v>9</v>
      </c>
      <c r="G2642" s="384" t="s">
        <v>4305</v>
      </c>
      <c r="H2642" s="385"/>
      <c r="I2642" s="386"/>
      <c r="J2642" s="387">
        <f>SUM(J2643:J2649)</f>
        <v>392269000</v>
      </c>
      <c r="L2642" s="413">
        <f>J2642</f>
        <v>392269000</v>
      </c>
    </row>
    <row r="2643" spans="1:12" ht="33">
      <c r="A2643" s="383" t="s">
        <v>4932</v>
      </c>
      <c r="B2643" s="383">
        <v>1</v>
      </c>
      <c r="C2643" s="383">
        <v>23</v>
      </c>
      <c r="D2643" s="383">
        <v>20</v>
      </c>
      <c r="E2643" s="383">
        <v>39</v>
      </c>
      <c r="F2643" s="383">
        <v>1</v>
      </c>
      <c r="G2643" s="385" t="s">
        <v>4933</v>
      </c>
      <c r="H2643" s="385" t="s">
        <v>4934</v>
      </c>
      <c r="I2643" s="385" t="s">
        <v>151</v>
      </c>
      <c r="J2643" s="389">
        <v>34850000</v>
      </c>
    </row>
    <row r="2644" spans="1:12" ht="33">
      <c r="A2644" s="383" t="s">
        <v>4935</v>
      </c>
      <c r="B2644" s="383">
        <v>1</v>
      </c>
      <c r="C2644" s="383">
        <v>23</v>
      </c>
      <c r="D2644" s="383">
        <v>20</v>
      </c>
      <c r="E2644" s="383">
        <v>39</v>
      </c>
      <c r="F2644" s="383">
        <v>2</v>
      </c>
      <c r="G2644" s="385" t="s">
        <v>4936</v>
      </c>
      <c r="H2644" s="385" t="s">
        <v>4937</v>
      </c>
      <c r="I2644" s="385" t="s">
        <v>4938</v>
      </c>
      <c r="J2644" s="389">
        <v>10075000</v>
      </c>
    </row>
    <row r="2645" spans="1:12">
      <c r="A2645" s="383" t="s">
        <v>4939</v>
      </c>
      <c r="B2645" s="383">
        <v>1</v>
      </c>
      <c r="C2645" s="383">
        <v>23</v>
      </c>
      <c r="D2645" s="383">
        <v>20</v>
      </c>
      <c r="E2645" s="383">
        <v>39</v>
      </c>
      <c r="F2645" s="383">
        <v>3</v>
      </c>
      <c r="G2645" s="385" t="s">
        <v>4940</v>
      </c>
      <c r="H2645" s="385" t="s">
        <v>4941</v>
      </c>
      <c r="I2645" s="385" t="s">
        <v>4942</v>
      </c>
      <c r="J2645" s="389">
        <v>47844000</v>
      </c>
    </row>
    <row r="2646" spans="1:12" ht="33">
      <c r="A2646" s="383" t="s">
        <v>4943</v>
      </c>
      <c r="B2646" s="383">
        <v>1</v>
      </c>
      <c r="C2646" s="383">
        <v>23</v>
      </c>
      <c r="D2646" s="383">
        <v>20</v>
      </c>
      <c r="E2646" s="383">
        <v>39</v>
      </c>
      <c r="F2646" s="383">
        <v>5</v>
      </c>
      <c r="G2646" s="385" t="s">
        <v>4944</v>
      </c>
      <c r="H2646" s="385" t="s">
        <v>4945</v>
      </c>
      <c r="I2646" s="385" t="s">
        <v>4946</v>
      </c>
      <c r="J2646" s="389">
        <v>9900000</v>
      </c>
    </row>
    <row r="2647" spans="1:12">
      <c r="A2647" s="383" t="s">
        <v>4306</v>
      </c>
      <c r="B2647" s="383">
        <v>1</v>
      </c>
      <c r="C2647" s="383">
        <v>23</v>
      </c>
      <c r="D2647" s="383">
        <v>20</v>
      </c>
      <c r="E2647" s="383">
        <v>39</v>
      </c>
      <c r="F2647" s="383">
        <v>6</v>
      </c>
      <c r="G2647" s="385" t="s">
        <v>4307</v>
      </c>
      <c r="H2647" s="385" t="s">
        <v>4947</v>
      </c>
      <c r="I2647" s="385" t="s">
        <v>1726</v>
      </c>
      <c r="J2647" s="389">
        <v>4200000</v>
      </c>
    </row>
    <row r="2648" spans="1:12" ht="33">
      <c r="A2648" s="383" t="s">
        <v>4948</v>
      </c>
      <c r="B2648" s="383">
        <v>1</v>
      </c>
      <c r="C2648" s="383">
        <v>23</v>
      </c>
      <c r="D2648" s="383">
        <v>20</v>
      </c>
      <c r="E2648" s="383">
        <v>39</v>
      </c>
      <c r="F2648" s="383">
        <v>20</v>
      </c>
      <c r="G2648" s="385" t="s">
        <v>4949</v>
      </c>
      <c r="H2648" s="385" t="s">
        <v>4950</v>
      </c>
      <c r="I2648" s="385" t="s">
        <v>4951</v>
      </c>
      <c r="J2648" s="389">
        <v>157800000</v>
      </c>
    </row>
    <row r="2649" spans="1:12">
      <c r="A2649" s="383" t="s">
        <v>4952</v>
      </c>
      <c r="B2649" s="383">
        <v>1</v>
      </c>
      <c r="C2649" s="383">
        <v>23</v>
      </c>
      <c r="D2649" s="383">
        <v>20</v>
      </c>
      <c r="E2649" s="383">
        <v>39</v>
      </c>
      <c r="F2649" s="383">
        <v>21</v>
      </c>
      <c r="G2649" s="385" t="s">
        <v>4953</v>
      </c>
      <c r="H2649" s="385" t="s">
        <v>4954</v>
      </c>
      <c r="I2649" s="385" t="s">
        <v>7359</v>
      </c>
      <c r="J2649" s="389">
        <v>127600000</v>
      </c>
    </row>
    <row r="2650" spans="1:12">
      <c r="A2650" s="383" t="s">
        <v>3831</v>
      </c>
      <c r="B2650" s="383">
        <v>1</v>
      </c>
      <c r="C2650" s="383">
        <v>23</v>
      </c>
      <c r="D2650" s="383">
        <v>20</v>
      </c>
      <c r="E2650" s="383">
        <v>40</v>
      </c>
      <c r="F2650" s="383" t="s">
        <v>8031</v>
      </c>
      <c r="G2650" s="384" t="s">
        <v>3832</v>
      </c>
      <c r="H2650" s="385"/>
      <c r="I2650" s="386"/>
      <c r="J2650" s="387">
        <f>SUM(J2651:J2662)</f>
        <v>741611000</v>
      </c>
      <c r="L2650" s="413">
        <f>J2650</f>
        <v>741611000</v>
      </c>
    </row>
    <row r="2651" spans="1:12" ht="33">
      <c r="A2651" s="383" t="s">
        <v>3833</v>
      </c>
      <c r="B2651" s="383">
        <v>1</v>
      </c>
      <c r="C2651" s="383">
        <v>23</v>
      </c>
      <c r="D2651" s="383">
        <v>20</v>
      </c>
      <c r="E2651" s="383">
        <v>40</v>
      </c>
      <c r="F2651" s="383">
        <v>1</v>
      </c>
      <c r="G2651" s="385" t="s">
        <v>3834</v>
      </c>
      <c r="H2651" s="385" t="s">
        <v>622</v>
      </c>
      <c r="I2651" s="385" t="s">
        <v>4955</v>
      </c>
      <c r="J2651" s="389">
        <v>6915000</v>
      </c>
    </row>
    <row r="2652" spans="1:12">
      <c r="A2652" s="383" t="s">
        <v>4956</v>
      </c>
      <c r="B2652" s="383">
        <v>1</v>
      </c>
      <c r="C2652" s="383">
        <v>23</v>
      </c>
      <c r="D2652" s="383">
        <v>20</v>
      </c>
      <c r="E2652" s="383">
        <v>40</v>
      </c>
      <c r="F2652" s="383">
        <v>2</v>
      </c>
      <c r="G2652" s="385" t="s">
        <v>4957</v>
      </c>
      <c r="H2652" s="385" t="s">
        <v>4958</v>
      </c>
      <c r="I2652" s="385" t="s">
        <v>4959</v>
      </c>
      <c r="J2652" s="389">
        <v>5847000</v>
      </c>
    </row>
    <row r="2653" spans="1:12">
      <c r="A2653" s="383" t="s">
        <v>4960</v>
      </c>
      <c r="B2653" s="383">
        <v>1</v>
      </c>
      <c r="C2653" s="383">
        <v>23</v>
      </c>
      <c r="D2653" s="383">
        <v>20</v>
      </c>
      <c r="E2653" s="383">
        <v>40</v>
      </c>
      <c r="F2653" s="383">
        <v>3</v>
      </c>
      <c r="G2653" s="385" t="s">
        <v>3777</v>
      </c>
      <c r="H2653" s="385" t="s">
        <v>622</v>
      </c>
      <c r="I2653" s="385" t="s">
        <v>2583</v>
      </c>
      <c r="J2653" s="389">
        <v>6535000</v>
      </c>
    </row>
    <row r="2654" spans="1:12">
      <c r="A2654" s="383" t="s">
        <v>4961</v>
      </c>
      <c r="B2654" s="383">
        <v>1</v>
      </c>
      <c r="C2654" s="383">
        <v>23</v>
      </c>
      <c r="D2654" s="383">
        <v>20</v>
      </c>
      <c r="E2654" s="383">
        <v>40</v>
      </c>
      <c r="F2654" s="383">
        <v>4</v>
      </c>
      <c r="G2654" s="385" t="s">
        <v>4962</v>
      </c>
      <c r="H2654" s="385" t="s">
        <v>4963</v>
      </c>
      <c r="I2654" s="385" t="s">
        <v>4964</v>
      </c>
      <c r="J2654" s="389">
        <v>323649000</v>
      </c>
    </row>
    <row r="2655" spans="1:12">
      <c r="A2655" s="383" t="s">
        <v>4965</v>
      </c>
      <c r="B2655" s="383">
        <v>1</v>
      </c>
      <c r="C2655" s="383">
        <v>23</v>
      </c>
      <c r="D2655" s="383">
        <v>20</v>
      </c>
      <c r="E2655" s="383">
        <v>40</v>
      </c>
      <c r="F2655" s="383">
        <v>5</v>
      </c>
      <c r="G2655" s="385" t="s">
        <v>4966</v>
      </c>
      <c r="H2655" s="385" t="s">
        <v>4967</v>
      </c>
      <c r="I2655" s="385" t="s">
        <v>151</v>
      </c>
      <c r="J2655" s="389">
        <v>9050000</v>
      </c>
    </row>
    <row r="2656" spans="1:12">
      <c r="A2656" s="383" t="s">
        <v>4968</v>
      </c>
      <c r="B2656" s="383">
        <v>1</v>
      </c>
      <c r="C2656" s="383">
        <v>23</v>
      </c>
      <c r="D2656" s="383">
        <v>20</v>
      </c>
      <c r="E2656" s="383">
        <v>40</v>
      </c>
      <c r="F2656" s="383">
        <v>8</v>
      </c>
      <c r="G2656" s="385" t="s">
        <v>4969</v>
      </c>
      <c r="H2656" s="385" t="s">
        <v>4970</v>
      </c>
      <c r="I2656" s="385" t="s">
        <v>4971</v>
      </c>
      <c r="J2656" s="389">
        <v>26192000</v>
      </c>
    </row>
    <row r="2657" spans="1:13">
      <c r="A2657" s="383" t="s">
        <v>4972</v>
      </c>
      <c r="B2657" s="383">
        <v>1</v>
      </c>
      <c r="C2657" s="383">
        <v>23</v>
      </c>
      <c r="D2657" s="383">
        <v>20</v>
      </c>
      <c r="E2657" s="383">
        <v>40</v>
      </c>
      <c r="F2657" s="383">
        <v>9</v>
      </c>
      <c r="G2657" s="385" t="s">
        <v>4973</v>
      </c>
      <c r="H2657" s="385" t="s">
        <v>4974</v>
      </c>
      <c r="I2657" s="385" t="s">
        <v>4975</v>
      </c>
      <c r="J2657" s="389">
        <v>8665000</v>
      </c>
    </row>
    <row r="2658" spans="1:13">
      <c r="A2658" s="383" t="s">
        <v>4976</v>
      </c>
      <c r="B2658" s="383">
        <v>1</v>
      </c>
      <c r="C2658" s="383">
        <v>23</v>
      </c>
      <c r="D2658" s="383">
        <v>20</v>
      </c>
      <c r="E2658" s="383">
        <v>40</v>
      </c>
      <c r="F2658" s="383">
        <v>10</v>
      </c>
      <c r="G2658" s="385" t="s">
        <v>4977</v>
      </c>
      <c r="H2658" s="385" t="s">
        <v>4978</v>
      </c>
      <c r="I2658" s="385" t="s">
        <v>4979</v>
      </c>
      <c r="J2658" s="389">
        <v>16387000</v>
      </c>
    </row>
    <row r="2659" spans="1:13" ht="49.5">
      <c r="A2659" s="383" t="s">
        <v>4980</v>
      </c>
      <c r="B2659" s="383">
        <v>1</v>
      </c>
      <c r="C2659" s="383">
        <v>23</v>
      </c>
      <c r="D2659" s="383">
        <v>20</v>
      </c>
      <c r="E2659" s="383">
        <v>40</v>
      </c>
      <c r="F2659" s="383">
        <v>11</v>
      </c>
      <c r="G2659" s="385" t="s">
        <v>4981</v>
      </c>
      <c r="H2659" s="385" t="s">
        <v>4982</v>
      </c>
      <c r="I2659" s="385" t="s">
        <v>4983</v>
      </c>
      <c r="J2659" s="389">
        <v>145680000</v>
      </c>
    </row>
    <row r="2660" spans="1:13">
      <c r="A2660" s="383" t="s">
        <v>4984</v>
      </c>
      <c r="B2660" s="383">
        <v>1</v>
      </c>
      <c r="C2660" s="383">
        <v>23</v>
      </c>
      <c r="D2660" s="383">
        <v>20</v>
      </c>
      <c r="E2660" s="383">
        <v>40</v>
      </c>
      <c r="F2660" s="383">
        <v>13</v>
      </c>
      <c r="G2660" s="385" t="s">
        <v>4985</v>
      </c>
      <c r="H2660" s="385" t="s">
        <v>4986</v>
      </c>
      <c r="I2660" s="385" t="s">
        <v>2885</v>
      </c>
      <c r="J2660" s="389">
        <v>25102000</v>
      </c>
    </row>
    <row r="2661" spans="1:13">
      <c r="A2661" s="383" t="s">
        <v>4987</v>
      </c>
      <c r="B2661" s="383">
        <v>1</v>
      </c>
      <c r="C2661" s="383">
        <v>23</v>
      </c>
      <c r="D2661" s="383">
        <v>20</v>
      </c>
      <c r="E2661" s="383">
        <v>40</v>
      </c>
      <c r="F2661" s="383">
        <v>17</v>
      </c>
      <c r="G2661" s="385" t="s">
        <v>4988</v>
      </c>
      <c r="H2661" s="385" t="s">
        <v>4989</v>
      </c>
      <c r="I2661" s="385" t="s">
        <v>2113</v>
      </c>
      <c r="J2661" s="389">
        <v>19539000</v>
      </c>
    </row>
    <row r="2662" spans="1:13">
      <c r="A2662" s="383" t="s">
        <v>4990</v>
      </c>
      <c r="B2662" s="383">
        <v>1</v>
      </c>
      <c r="C2662" s="383">
        <v>23</v>
      </c>
      <c r="D2662" s="383">
        <v>20</v>
      </c>
      <c r="E2662" s="383">
        <v>40</v>
      </c>
      <c r="F2662" s="383">
        <v>30</v>
      </c>
      <c r="G2662" s="385" t="s">
        <v>4949</v>
      </c>
      <c r="H2662" s="385" t="s">
        <v>4991</v>
      </c>
      <c r="I2662" s="385" t="s">
        <v>4992</v>
      </c>
      <c r="J2662" s="389">
        <v>148050000</v>
      </c>
    </row>
    <row r="2663" spans="1:13" ht="33">
      <c r="A2663" s="383" t="s">
        <v>4993</v>
      </c>
      <c r="B2663" s="383">
        <v>1</v>
      </c>
      <c r="C2663" s="383">
        <v>23</v>
      </c>
      <c r="D2663" s="383">
        <v>20</v>
      </c>
      <c r="E2663" s="383">
        <v>41</v>
      </c>
      <c r="F2663" s="383">
        <v>1</v>
      </c>
      <c r="G2663" s="384" t="s">
        <v>4994</v>
      </c>
      <c r="H2663" s="385"/>
      <c r="I2663" s="386"/>
      <c r="J2663" s="387">
        <f>SUM(J2664:J2665)</f>
        <v>30622000</v>
      </c>
      <c r="L2663" s="413">
        <f>J2663</f>
        <v>30622000</v>
      </c>
    </row>
    <row r="2664" spans="1:13">
      <c r="A2664" s="383" t="s">
        <v>4995</v>
      </c>
      <c r="B2664" s="383">
        <v>1</v>
      </c>
      <c r="C2664" s="383">
        <v>23</v>
      </c>
      <c r="D2664" s="383">
        <v>20</v>
      </c>
      <c r="E2664" s="383">
        <v>41</v>
      </c>
      <c r="F2664" s="383">
        <v>1</v>
      </c>
      <c r="G2664" s="385" t="s">
        <v>4996</v>
      </c>
      <c r="H2664" s="385" t="s">
        <v>4997</v>
      </c>
      <c r="I2664" s="385" t="s">
        <v>4998</v>
      </c>
      <c r="J2664" s="389">
        <v>8247000</v>
      </c>
    </row>
    <row r="2665" spans="1:13">
      <c r="A2665" s="383" t="s">
        <v>4999</v>
      </c>
      <c r="B2665" s="383">
        <v>1</v>
      </c>
      <c r="C2665" s="383">
        <v>23</v>
      </c>
      <c r="D2665" s="383">
        <v>20</v>
      </c>
      <c r="E2665" s="383">
        <v>41</v>
      </c>
      <c r="F2665" s="383">
        <v>3</v>
      </c>
      <c r="G2665" s="385" t="s">
        <v>2358</v>
      </c>
      <c r="H2665" s="385" t="s">
        <v>622</v>
      </c>
      <c r="I2665" s="385" t="s">
        <v>5000</v>
      </c>
      <c r="J2665" s="389">
        <v>22375000</v>
      </c>
    </row>
    <row r="2666" spans="1:13" s="388" customFormat="1">
      <c r="A2666" s="449" t="s">
        <v>864</v>
      </c>
      <c r="B2666" s="449"/>
      <c r="C2666" s="449"/>
      <c r="D2666" s="449"/>
      <c r="E2666" s="449"/>
      <c r="F2666" s="449"/>
      <c r="G2666" s="449"/>
      <c r="H2666" s="449"/>
      <c r="I2666" s="384"/>
      <c r="J2666" s="387">
        <f>L2666</f>
        <v>4003128000</v>
      </c>
      <c r="L2666" s="413">
        <v>4003128000</v>
      </c>
      <c r="M2666" s="413">
        <f>L2666</f>
        <v>4003128000</v>
      </c>
    </row>
    <row r="2667" spans="1:13" s="388" customFormat="1">
      <c r="A2667" s="406"/>
      <c r="B2667" s="406"/>
      <c r="C2667" s="406"/>
      <c r="D2667" s="406"/>
      <c r="E2667" s="406"/>
      <c r="F2667" s="406"/>
      <c r="G2667" s="407"/>
      <c r="H2667" s="407"/>
      <c r="I2667" s="407"/>
      <c r="J2667" s="408"/>
      <c r="L2667" s="413"/>
    </row>
    <row r="2668" spans="1:13">
      <c r="A2668" s="376" t="s">
        <v>7965</v>
      </c>
      <c r="B2668" s="377"/>
      <c r="C2668" s="377"/>
      <c r="D2668" s="377"/>
      <c r="E2668" s="377"/>
      <c r="F2668" s="377"/>
      <c r="G2668" s="378" t="str">
        <f>VLOOKUP(D2673,Sheet3!$C$2:$D$27,2,0)</f>
        <v>: Otonomi Daerah, Pemerintahan Umum,  Administrasi Keuangan Daerah, Peraangkat Daerah, Kepegawaian Dan Persandian</v>
      </c>
      <c r="H2668" s="374"/>
      <c r="I2668" s="374"/>
      <c r="J2668" s="375"/>
      <c r="L2668" s="413"/>
    </row>
    <row r="2669" spans="1:13">
      <c r="A2669" s="376" t="s">
        <v>3</v>
      </c>
      <c r="B2669" s="377"/>
      <c r="C2669" s="377"/>
      <c r="D2669" s="377"/>
      <c r="E2669" s="377"/>
      <c r="F2669" s="377"/>
      <c r="G2669" s="378" t="str">
        <f>VLOOKUP($C2673,Sheet3!$A$2:$B$48,2,0)</f>
        <v>: Kecamatan Bontang Selatan</v>
      </c>
      <c r="H2669" s="374"/>
      <c r="I2669" s="374"/>
      <c r="J2669" s="375"/>
      <c r="L2669" s="413"/>
    </row>
    <row r="2670" spans="1:13">
      <c r="L2670" s="413"/>
    </row>
    <row r="2671" spans="1:13" s="375" customFormat="1" ht="33">
      <c r="A2671" s="445" t="s">
        <v>69</v>
      </c>
      <c r="B2671" s="445" t="s">
        <v>7962</v>
      </c>
      <c r="C2671" s="445" t="s">
        <v>83</v>
      </c>
      <c r="D2671" s="445" t="s">
        <v>7963</v>
      </c>
      <c r="E2671" s="445" t="s">
        <v>7964</v>
      </c>
      <c r="F2671" s="445" t="s">
        <v>5508</v>
      </c>
      <c r="G2671" s="380" t="s">
        <v>8115</v>
      </c>
      <c r="H2671" s="380" t="s">
        <v>65</v>
      </c>
      <c r="I2671" s="380" t="s">
        <v>72</v>
      </c>
      <c r="J2671" s="380" t="s">
        <v>7961</v>
      </c>
    </row>
    <row r="2672" spans="1:13" s="411" customFormat="1" ht="12">
      <c r="A2672" s="409">
        <v>1</v>
      </c>
      <c r="B2672" s="409"/>
      <c r="C2672" s="409"/>
      <c r="D2672" s="409"/>
      <c r="E2672" s="409"/>
      <c r="F2672" s="409"/>
      <c r="G2672" s="410">
        <v>2</v>
      </c>
      <c r="H2672" s="409">
        <v>3</v>
      </c>
      <c r="I2672" s="409">
        <v>4</v>
      </c>
      <c r="J2672" s="409">
        <v>5</v>
      </c>
    </row>
    <row r="2673" spans="1:12">
      <c r="A2673" s="383" t="s">
        <v>4027</v>
      </c>
      <c r="B2673" s="383">
        <v>1</v>
      </c>
      <c r="C2673" s="383">
        <v>24</v>
      </c>
      <c r="D2673" s="383">
        <v>20</v>
      </c>
      <c r="E2673" s="383">
        <v>1</v>
      </c>
      <c r="F2673" s="383" t="s">
        <v>8031</v>
      </c>
      <c r="G2673" s="384" t="s">
        <v>79</v>
      </c>
      <c r="H2673" s="385"/>
      <c r="I2673" s="386"/>
      <c r="J2673" s="387">
        <f>SUM(J2674:J2685)</f>
        <v>2299929000</v>
      </c>
      <c r="L2673" s="413">
        <f>J2673</f>
        <v>2299929000</v>
      </c>
    </row>
    <row r="2674" spans="1:12">
      <c r="A2674" s="383" t="s">
        <v>4028</v>
      </c>
      <c r="B2674" s="383">
        <v>1</v>
      </c>
      <c r="C2674" s="383">
        <v>24</v>
      </c>
      <c r="D2674" s="383">
        <v>20</v>
      </c>
      <c r="E2674" s="383">
        <v>1</v>
      </c>
      <c r="F2674" s="383">
        <v>1</v>
      </c>
      <c r="G2674" s="385" t="s">
        <v>81</v>
      </c>
      <c r="H2674" s="385" t="s">
        <v>3839</v>
      </c>
      <c r="I2674" s="385" t="s">
        <v>5003</v>
      </c>
      <c r="J2674" s="389">
        <v>4200000</v>
      </c>
    </row>
    <row r="2675" spans="1:12" ht="33">
      <c r="A2675" s="383" t="s">
        <v>4029</v>
      </c>
      <c r="B2675" s="383">
        <v>1</v>
      </c>
      <c r="C2675" s="383">
        <v>24</v>
      </c>
      <c r="D2675" s="383">
        <v>20</v>
      </c>
      <c r="E2675" s="383">
        <v>1</v>
      </c>
      <c r="F2675" s="383">
        <v>2</v>
      </c>
      <c r="G2675" s="385" t="s">
        <v>86</v>
      </c>
      <c r="H2675" s="385" t="s">
        <v>2801</v>
      </c>
      <c r="I2675" s="385" t="s">
        <v>872</v>
      </c>
      <c r="J2675" s="389">
        <v>88800000</v>
      </c>
    </row>
    <row r="2676" spans="1:12" ht="33">
      <c r="A2676" s="383" t="s">
        <v>4030</v>
      </c>
      <c r="B2676" s="383">
        <v>1</v>
      </c>
      <c r="C2676" s="383">
        <v>24</v>
      </c>
      <c r="D2676" s="383">
        <v>20</v>
      </c>
      <c r="E2676" s="383">
        <v>1</v>
      </c>
      <c r="F2676" s="383">
        <v>6</v>
      </c>
      <c r="G2676" s="385" t="s">
        <v>90</v>
      </c>
      <c r="H2676" s="385" t="s">
        <v>5004</v>
      </c>
      <c r="I2676" s="397">
        <v>1</v>
      </c>
      <c r="J2676" s="389">
        <v>8150000</v>
      </c>
    </row>
    <row r="2677" spans="1:12">
      <c r="A2677" s="383" t="s">
        <v>4034</v>
      </c>
      <c r="B2677" s="383">
        <v>1</v>
      </c>
      <c r="C2677" s="383">
        <v>24</v>
      </c>
      <c r="D2677" s="383">
        <v>20</v>
      </c>
      <c r="E2677" s="383">
        <v>1</v>
      </c>
      <c r="F2677" s="383">
        <v>10</v>
      </c>
      <c r="G2677" s="385" t="s">
        <v>94</v>
      </c>
      <c r="H2677" s="385" t="s">
        <v>8017</v>
      </c>
      <c r="I2677" s="385" t="s">
        <v>1755</v>
      </c>
      <c r="J2677" s="389">
        <v>46020000</v>
      </c>
    </row>
    <row r="2678" spans="1:12">
      <c r="A2678" s="383" t="s">
        <v>4035</v>
      </c>
      <c r="B2678" s="383">
        <v>1</v>
      </c>
      <c r="C2678" s="383">
        <v>24</v>
      </c>
      <c r="D2678" s="383">
        <v>20</v>
      </c>
      <c r="E2678" s="383">
        <v>1</v>
      </c>
      <c r="F2678" s="383">
        <v>11</v>
      </c>
      <c r="G2678" s="385" t="s">
        <v>97</v>
      </c>
      <c r="H2678" s="385" t="s">
        <v>2407</v>
      </c>
      <c r="I2678" s="397">
        <v>1</v>
      </c>
      <c r="J2678" s="389">
        <v>63520000</v>
      </c>
    </row>
    <row r="2679" spans="1:12">
      <c r="A2679" s="383" t="s">
        <v>4037</v>
      </c>
      <c r="B2679" s="383">
        <v>1</v>
      </c>
      <c r="C2679" s="383">
        <v>24</v>
      </c>
      <c r="D2679" s="383">
        <v>20</v>
      </c>
      <c r="E2679" s="383">
        <v>1</v>
      </c>
      <c r="F2679" s="383">
        <v>12</v>
      </c>
      <c r="G2679" s="385" t="s">
        <v>100</v>
      </c>
      <c r="H2679" s="385" t="s">
        <v>5005</v>
      </c>
      <c r="I2679" s="397">
        <v>1</v>
      </c>
      <c r="J2679" s="389">
        <v>7500000</v>
      </c>
    </row>
    <row r="2680" spans="1:12">
      <c r="A2680" s="383" t="s">
        <v>4041</v>
      </c>
      <c r="B2680" s="383">
        <v>1</v>
      </c>
      <c r="C2680" s="383">
        <v>24</v>
      </c>
      <c r="D2680" s="383">
        <v>20</v>
      </c>
      <c r="E2680" s="383">
        <v>1</v>
      </c>
      <c r="F2680" s="383">
        <v>15</v>
      </c>
      <c r="G2680" s="385" t="s">
        <v>110</v>
      </c>
      <c r="H2680" s="385" t="s">
        <v>5006</v>
      </c>
      <c r="I2680" s="397">
        <v>1</v>
      </c>
      <c r="J2680" s="389">
        <v>20350000</v>
      </c>
    </row>
    <row r="2681" spans="1:12">
      <c r="A2681" s="383" t="s">
        <v>4043</v>
      </c>
      <c r="B2681" s="383">
        <v>1</v>
      </c>
      <c r="C2681" s="383">
        <v>24</v>
      </c>
      <c r="D2681" s="383">
        <v>20</v>
      </c>
      <c r="E2681" s="383">
        <v>1</v>
      </c>
      <c r="F2681" s="383">
        <v>16</v>
      </c>
      <c r="G2681" s="385" t="s">
        <v>113</v>
      </c>
      <c r="H2681" s="385" t="s">
        <v>2480</v>
      </c>
      <c r="I2681" s="397">
        <v>1</v>
      </c>
      <c r="J2681" s="389">
        <v>19600000</v>
      </c>
    </row>
    <row r="2682" spans="1:12">
      <c r="A2682" s="383" t="s">
        <v>4044</v>
      </c>
      <c r="B2682" s="383">
        <v>1</v>
      </c>
      <c r="C2682" s="383">
        <v>24</v>
      </c>
      <c r="D2682" s="383">
        <v>20</v>
      </c>
      <c r="E2682" s="383">
        <v>1</v>
      </c>
      <c r="F2682" s="383">
        <v>17</v>
      </c>
      <c r="G2682" s="385" t="s">
        <v>116</v>
      </c>
      <c r="H2682" s="385" t="s">
        <v>870</v>
      </c>
      <c r="I2682" s="397">
        <v>1</v>
      </c>
      <c r="J2682" s="389">
        <v>53520000</v>
      </c>
    </row>
    <row r="2683" spans="1:12">
      <c r="A2683" s="383" t="s">
        <v>4046</v>
      </c>
      <c r="B2683" s="383">
        <v>1</v>
      </c>
      <c r="C2683" s="383">
        <v>24</v>
      </c>
      <c r="D2683" s="383">
        <v>20</v>
      </c>
      <c r="E2683" s="383">
        <v>1</v>
      </c>
      <c r="F2683" s="383">
        <v>18</v>
      </c>
      <c r="G2683" s="385" t="s">
        <v>120</v>
      </c>
      <c r="H2683" s="385" t="s">
        <v>5007</v>
      </c>
      <c r="I2683" s="397">
        <v>1</v>
      </c>
      <c r="J2683" s="389">
        <f>403500000+160296000</f>
        <v>563796000</v>
      </c>
    </row>
    <row r="2684" spans="1:12" ht="33">
      <c r="A2684" s="383" t="s">
        <v>4048</v>
      </c>
      <c r="B2684" s="383">
        <v>1</v>
      </c>
      <c r="C2684" s="383">
        <v>24</v>
      </c>
      <c r="D2684" s="383">
        <v>20</v>
      </c>
      <c r="E2684" s="383">
        <v>1</v>
      </c>
      <c r="F2684" s="383">
        <v>19</v>
      </c>
      <c r="G2684" s="385" t="s">
        <v>124</v>
      </c>
      <c r="H2684" s="385" t="s">
        <v>5008</v>
      </c>
      <c r="I2684" s="397">
        <v>1</v>
      </c>
      <c r="J2684" s="395">
        <v>1399473000</v>
      </c>
    </row>
    <row r="2685" spans="1:12">
      <c r="A2685" s="383" t="s">
        <v>7932</v>
      </c>
      <c r="B2685" s="383">
        <v>1</v>
      </c>
      <c r="C2685" s="383">
        <v>24</v>
      </c>
      <c r="D2685" s="383">
        <v>20</v>
      </c>
      <c r="E2685" s="383">
        <v>1</v>
      </c>
      <c r="F2685" s="383">
        <v>40</v>
      </c>
      <c r="G2685" s="385" t="s">
        <v>4918</v>
      </c>
      <c r="H2685" s="385" t="s">
        <v>4919</v>
      </c>
      <c r="I2685" s="385" t="s">
        <v>151</v>
      </c>
      <c r="J2685" s="389">
        <v>25000000</v>
      </c>
    </row>
    <row r="2686" spans="1:12">
      <c r="A2686" s="383" t="s">
        <v>4055</v>
      </c>
      <c r="B2686" s="383">
        <v>1</v>
      </c>
      <c r="C2686" s="383">
        <v>24</v>
      </c>
      <c r="D2686" s="383">
        <v>20</v>
      </c>
      <c r="E2686" s="383">
        <v>2</v>
      </c>
      <c r="F2686" s="383" t="s">
        <v>8031</v>
      </c>
      <c r="G2686" s="384" t="s">
        <v>127</v>
      </c>
      <c r="H2686" s="385"/>
      <c r="I2686" s="386"/>
      <c r="J2686" s="387">
        <f>SUM(J2687:J2695)</f>
        <v>477190000</v>
      </c>
      <c r="L2686" s="413">
        <f>J2686</f>
        <v>477190000</v>
      </c>
    </row>
    <row r="2687" spans="1:12">
      <c r="A2687" s="383" t="s">
        <v>4611</v>
      </c>
      <c r="B2687" s="383">
        <v>1</v>
      </c>
      <c r="C2687" s="383">
        <v>24</v>
      </c>
      <c r="D2687" s="383">
        <v>20</v>
      </c>
      <c r="E2687" s="383">
        <v>2</v>
      </c>
      <c r="F2687" s="383">
        <v>5</v>
      </c>
      <c r="G2687" s="385" t="s">
        <v>566</v>
      </c>
      <c r="H2687" s="385" t="s">
        <v>5009</v>
      </c>
      <c r="I2687" s="397">
        <v>1</v>
      </c>
      <c r="J2687" s="389">
        <v>41540000</v>
      </c>
    </row>
    <row r="2688" spans="1:12">
      <c r="A2688" s="383" t="s">
        <v>4921</v>
      </c>
      <c r="B2688" s="383">
        <v>1</v>
      </c>
      <c r="C2688" s="383">
        <v>24</v>
      </c>
      <c r="D2688" s="383">
        <v>20</v>
      </c>
      <c r="E2688" s="383">
        <v>2</v>
      </c>
      <c r="F2688" s="383">
        <v>7</v>
      </c>
      <c r="G2688" s="385" t="s">
        <v>876</v>
      </c>
      <c r="H2688" s="385" t="s">
        <v>5010</v>
      </c>
      <c r="I2688" s="397">
        <v>1</v>
      </c>
      <c r="J2688" s="389">
        <v>53520000</v>
      </c>
    </row>
    <row r="2689" spans="1:12">
      <c r="A2689" s="383" t="s">
        <v>5011</v>
      </c>
      <c r="B2689" s="383">
        <v>1</v>
      </c>
      <c r="C2689" s="383">
        <v>24</v>
      </c>
      <c r="D2689" s="383">
        <v>20</v>
      </c>
      <c r="E2689" s="383">
        <v>2</v>
      </c>
      <c r="F2689" s="383">
        <v>9</v>
      </c>
      <c r="G2689" s="385" t="s">
        <v>1028</v>
      </c>
      <c r="H2689" s="385" t="s">
        <v>2438</v>
      </c>
      <c r="I2689" s="397">
        <v>1</v>
      </c>
      <c r="J2689" s="389">
        <v>61020000</v>
      </c>
    </row>
    <row r="2690" spans="1:12">
      <c r="A2690" s="383" t="s">
        <v>4056</v>
      </c>
      <c r="B2690" s="383">
        <v>1</v>
      </c>
      <c r="C2690" s="383">
        <v>24</v>
      </c>
      <c r="D2690" s="383">
        <v>20</v>
      </c>
      <c r="E2690" s="383">
        <v>2</v>
      </c>
      <c r="F2690" s="383">
        <v>10</v>
      </c>
      <c r="G2690" s="385" t="s">
        <v>494</v>
      </c>
      <c r="H2690" s="385" t="s">
        <v>5012</v>
      </c>
      <c r="I2690" s="397">
        <v>1</v>
      </c>
      <c r="J2690" s="389">
        <v>66020000</v>
      </c>
    </row>
    <row r="2691" spans="1:12">
      <c r="A2691" s="383" t="s">
        <v>4924</v>
      </c>
      <c r="B2691" s="383">
        <v>1</v>
      </c>
      <c r="C2691" s="383">
        <v>24</v>
      </c>
      <c r="D2691" s="383">
        <v>20</v>
      </c>
      <c r="E2691" s="383">
        <v>2</v>
      </c>
      <c r="F2691" s="383">
        <v>12</v>
      </c>
      <c r="G2691" s="385" t="s">
        <v>4925</v>
      </c>
      <c r="H2691" s="385" t="s">
        <v>5013</v>
      </c>
      <c r="I2691" s="397">
        <v>1</v>
      </c>
      <c r="J2691" s="389">
        <v>20270000</v>
      </c>
    </row>
    <row r="2692" spans="1:12">
      <c r="A2692" s="383" t="s">
        <v>4066</v>
      </c>
      <c r="B2692" s="383">
        <v>1</v>
      </c>
      <c r="C2692" s="383">
        <v>24</v>
      </c>
      <c r="D2692" s="383">
        <v>20</v>
      </c>
      <c r="E2692" s="383">
        <v>2</v>
      </c>
      <c r="F2692" s="383">
        <v>21</v>
      </c>
      <c r="G2692" s="385" t="s">
        <v>573</v>
      </c>
      <c r="H2692" s="385" t="s">
        <v>5014</v>
      </c>
      <c r="I2692" s="397">
        <v>1</v>
      </c>
      <c r="J2692" s="389">
        <v>71000000</v>
      </c>
    </row>
    <row r="2693" spans="1:12">
      <c r="A2693" s="383" t="s">
        <v>4071</v>
      </c>
      <c r="B2693" s="383">
        <v>1</v>
      </c>
      <c r="C2693" s="383">
        <v>24</v>
      </c>
      <c r="D2693" s="383">
        <v>20</v>
      </c>
      <c r="E2693" s="383">
        <v>2</v>
      </c>
      <c r="F2693" s="383">
        <v>23</v>
      </c>
      <c r="G2693" s="385" t="s">
        <v>129</v>
      </c>
      <c r="H2693" s="385" t="s">
        <v>5015</v>
      </c>
      <c r="I2693" s="397">
        <v>1</v>
      </c>
      <c r="J2693" s="389">
        <v>145020000</v>
      </c>
    </row>
    <row r="2694" spans="1:12">
      <c r="A2694" s="383" t="s">
        <v>4073</v>
      </c>
      <c r="B2694" s="383">
        <v>1</v>
      </c>
      <c r="C2694" s="383">
        <v>24</v>
      </c>
      <c r="D2694" s="383">
        <v>20</v>
      </c>
      <c r="E2694" s="383">
        <v>2</v>
      </c>
      <c r="F2694" s="383">
        <v>25</v>
      </c>
      <c r="G2694" s="385" t="s">
        <v>879</v>
      </c>
      <c r="H2694" s="385" t="s">
        <v>5016</v>
      </c>
      <c r="I2694" s="397">
        <v>1</v>
      </c>
      <c r="J2694" s="389">
        <v>4000000</v>
      </c>
    </row>
    <row r="2695" spans="1:12">
      <c r="A2695" s="383" t="s">
        <v>4077</v>
      </c>
      <c r="B2695" s="383">
        <v>1</v>
      </c>
      <c r="C2695" s="383">
        <v>24</v>
      </c>
      <c r="D2695" s="383">
        <v>20</v>
      </c>
      <c r="E2695" s="383">
        <v>2</v>
      </c>
      <c r="F2695" s="383">
        <v>27</v>
      </c>
      <c r="G2695" s="385" t="s">
        <v>133</v>
      </c>
      <c r="H2695" s="385" t="s">
        <v>881</v>
      </c>
      <c r="I2695" s="397">
        <v>1</v>
      </c>
      <c r="J2695" s="389">
        <v>14800000</v>
      </c>
    </row>
    <row r="2696" spans="1:12">
      <c r="A2696" s="383" t="s">
        <v>4099</v>
      </c>
      <c r="B2696" s="383">
        <v>1</v>
      </c>
      <c r="C2696" s="383">
        <v>24</v>
      </c>
      <c r="D2696" s="383">
        <v>20</v>
      </c>
      <c r="E2696" s="383">
        <v>3</v>
      </c>
      <c r="F2696" s="383" t="s">
        <v>8031</v>
      </c>
      <c r="G2696" s="384" t="s">
        <v>137</v>
      </c>
      <c r="H2696" s="385"/>
      <c r="I2696" s="386"/>
      <c r="J2696" s="387">
        <f>J2697</f>
        <v>38020000</v>
      </c>
      <c r="L2696" s="413">
        <f>J2696</f>
        <v>38020000</v>
      </c>
    </row>
    <row r="2697" spans="1:12">
      <c r="A2697" s="383" t="s">
        <v>4422</v>
      </c>
      <c r="B2697" s="383">
        <v>1</v>
      </c>
      <c r="C2697" s="383">
        <v>24</v>
      </c>
      <c r="D2697" s="383">
        <v>20</v>
      </c>
      <c r="E2697" s="383">
        <v>3</v>
      </c>
      <c r="F2697" s="383">
        <v>5</v>
      </c>
      <c r="G2697" s="385" t="s">
        <v>139</v>
      </c>
      <c r="H2697" s="385" t="s">
        <v>5017</v>
      </c>
      <c r="I2697" s="397">
        <v>1</v>
      </c>
      <c r="J2697" s="389">
        <v>38020000</v>
      </c>
    </row>
    <row r="2698" spans="1:12">
      <c r="A2698" s="383" t="s">
        <v>4104</v>
      </c>
      <c r="B2698" s="383">
        <v>1</v>
      </c>
      <c r="C2698" s="383">
        <v>24</v>
      </c>
      <c r="D2698" s="383">
        <v>20</v>
      </c>
      <c r="E2698" s="383">
        <v>5</v>
      </c>
      <c r="F2698" s="383" t="s">
        <v>8031</v>
      </c>
      <c r="G2698" s="384" t="s">
        <v>143</v>
      </c>
      <c r="H2698" s="385"/>
      <c r="I2698" s="386"/>
      <c r="J2698" s="387">
        <f>J2699</f>
        <v>100000000</v>
      </c>
      <c r="L2698" s="413">
        <f>J2698</f>
        <v>100000000</v>
      </c>
    </row>
    <row r="2699" spans="1:12" ht="33">
      <c r="A2699" s="383" t="s">
        <v>4105</v>
      </c>
      <c r="B2699" s="383">
        <v>1</v>
      </c>
      <c r="C2699" s="383">
        <v>24</v>
      </c>
      <c r="D2699" s="383">
        <v>20</v>
      </c>
      <c r="E2699" s="383">
        <v>5</v>
      </c>
      <c r="F2699" s="383">
        <v>1</v>
      </c>
      <c r="G2699" s="385" t="s">
        <v>145</v>
      </c>
      <c r="H2699" s="385" t="s">
        <v>5018</v>
      </c>
      <c r="I2699" s="397">
        <v>1</v>
      </c>
      <c r="J2699" s="389">
        <v>100000000</v>
      </c>
    </row>
    <row r="2700" spans="1:12" ht="33">
      <c r="A2700" s="383" t="s">
        <v>4111</v>
      </c>
      <c r="B2700" s="383">
        <v>1</v>
      </c>
      <c r="C2700" s="383">
        <v>24</v>
      </c>
      <c r="D2700" s="383">
        <v>20</v>
      </c>
      <c r="E2700" s="383">
        <v>6</v>
      </c>
      <c r="F2700" s="383" t="s">
        <v>8031</v>
      </c>
      <c r="G2700" s="384" t="s">
        <v>148</v>
      </c>
      <c r="H2700" s="385"/>
      <c r="I2700" s="386"/>
      <c r="J2700" s="387">
        <f>SUM(J2701:J2706)</f>
        <v>25625000</v>
      </c>
      <c r="L2700" s="413">
        <f>J2700</f>
        <v>25625000</v>
      </c>
    </row>
    <row r="2701" spans="1:12">
      <c r="A2701" s="383" t="s">
        <v>4112</v>
      </c>
      <c r="B2701" s="383">
        <v>1</v>
      </c>
      <c r="C2701" s="383">
        <v>24</v>
      </c>
      <c r="D2701" s="383">
        <v>20</v>
      </c>
      <c r="E2701" s="383">
        <v>6</v>
      </c>
      <c r="F2701" s="383">
        <v>1</v>
      </c>
      <c r="G2701" s="385" t="s">
        <v>149</v>
      </c>
      <c r="H2701" s="385" t="s">
        <v>5019</v>
      </c>
      <c r="I2701" s="397">
        <v>1</v>
      </c>
      <c r="J2701" s="389">
        <v>1125000</v>
      </c>
    </row>
    <row r="2702" spans="1:12">
      <c r="A2702" s="383" t="s">
        <v>4114</v>
      </c>
      <c r="B2702" s="383">
        <v>1</v>
      </c>
      <c r="C2702" s="383">
        <v>24</v>
      </c>
      <c r="D2702" s="383">
        <v>20</v>
      </c>
      <c r="E2702" s="383">
        <v>6</v>
      </c>
      <c r="F2702" s="383">
        <v>2</v>
      </c>
      <c r="G2702" s="385" t="s">
        <v>152</v>
      </c>
      <c r="H2702" s="385" t="s">
        <v>8018</v>
      </c>
      <c r="I2702" s="385" t="s">
        <v>151</v>
      </c>
      <c r="J2702" s="389">
        <v>1125000</v>
      </c>
    </row>
    <row r="2703" spans="1:12">
      <c r="A2703" s="383" t="s">
        <v>4116</v>
      </c>
      <c r="B2703" s="383">
        <v>1</v>
      </c>
      <c r="C2703" s="383">
        <v>24</v>
      </c>
      <c r="D2703" s="383">
        <v>20</v>
      </c>
      <c r="E2703" s="383">
        <v>6</v>
      </c>
      <c r="F2703" s="383">
        <v>3</v>
      </c>
      <c r="G2703" s="385" t="s">
        <v>1976</v>
      </c>
      <c r="H2703" s="385" t="s">
        <v>5020</v>
      </c>
      <c r="I2703" s="397">
        <v>1</v>
      </c>
      <c r="J2703" s="389">
        <v>1125000</v>
      </c>
    </row>
    <row r="2704" spans="1:12">
      <c r="A2704" s="383" t="s">
        <v>4118</v>
      </c>
      <c r="B2704" s="383">
        <v>1</v>
      </c>
      <c r="C2704" s="383">
        <v>24</v>
      </c>
      <c r="D2704" s="383">
        <v>20</v>
      </c>
      <c r="E2704" s="383">
        <v>6</v>
      </c>
      <c r="F2704" s="383">
        <v>4</v>
      </c>
      <c r="G2704" s="385" t="s">
        <v>154</v>
      </c>
      <c r="H2704" s="385" t="s">
        <v>8019</v>
      </c>
      <c r="I2704" s="385" t="s">
        <v>151</v>
      </c>
      <c r="J2704" s="389">
        <v>1125000</v>
      </c>
    </row>
    <row r="2705" spans="1:12">
      <c r="A2705" s="383" t="s">
        <v>4123</v>
      </c>
      <c r="B2705" s="383">
        <v>1</v>
      </c>
      <c r="C2705" s="383">
        <v>24</v>
      </c>
      <c r="D2705" s="383">
        <v>20</v>
      </c>
      <c r="E2705" s="383">
        <v>6</v>
      </c>
      <c r="F2705" s="383">
        <v>10</v>
      </c>
      <c r="G2705" s="385" t="s">
        <v>1053</v>
      </c>
      <c r="H2705" s="385" t="s">
        <v>5021</v>
      </c>
      <c r="I2705" s="397">
        <v>1</v>
      </c>
      <c r="J2705" s="389">
        <v>1125000</v>
      </c>
    </row>
    <row r="2706" spans="1:12">
      <c r="A2706" s="383" t="s">
        <v>7924</v>
      </c>
      <c r="B2706" s="383">
        <v>1</v>
      </c>
      <c r="C2706" s="383">
        <v>24</v>
      </c>
      <c r="D2706" s="383">
        <v>20</v>
      </c>
      <c r="E2706" s="383">
        <v>6</v>
      </c>
      <c r="F2706" s="383">
        <v>6</v>
      </c>
      <c r="G2706" s="385" t="s">
        <v>156</v>
      </c>
      <c r="H2706" s="385" t="s">
        <v>598</v>
      </c>
      <c r="I2706" s="397">
        <v>1</v>
      </c>
      <c r="J2706" s="389">
        <v>20000000</v>
      </c>
    </row>
    <row r="2707" spans="1:12">
      <c r="A2707" s="383" t="s">
        <v>4134</v>
      </c>
      <c r="B2707" s="383">
        <v>1</v>
      </c>
      <c r="C2707" s="383">
        <v>24</v>
      </c>
      <c r="D2707" s="383">
        <v>20</v>
      </c>
      <c r="E2707" s="383">
        <v>10</v>
      </c>
      <c r="F2707" s="383" t="s">
        <v>8031</v>
      </c>
      <c r="G2707" s="384" t="s">
        <v>912</v>
      </c>
      <c r="H2707" s="385"/>
      <c r="I2707" s="386"/>
      <c r="J2707" s="387">
        <f>J2708</f>
        <v>75300000</v>
      </c>
      <c r="L2707" s="413">
        <f>J2707</f>
        <v>75300000</v>
      </c>
    </row>
    <row r="2708" spans="1:12">
      <c r="A2708" s="383" t="s">
        <v>4135</v>
      </c>
      <c r="B2708" s="383">
        <v>1</v>
      </c>
      <c r="C2708" s="383">
        <v>24</v>
      </c>
      <c r="D2708" s="383">
        <v>20</v>
      </c>
      <c r="E2708" s="383">
        <v>10</v>
      </c>
      <c r="F2708" s="383">
        <v>1</v>
      </c>
      <c r="G2708" s="385" t="s">
        <v>914</v>
      </c>
      <c r="H2708" s="385" t="s">
        <v>5022</v>
      </c>
      <c r="I2708" s="397">
        <v>1</v>
      </c>
      <c r="J2708" s="389">
        <v>75300000</v>
      </c>
    </row>
    <row r="2709" spans="1:12" ht="33">
      <c r="A2709" s="383" t="s">
        <v>4304</v>
      </c>
      <c r="B2709" s="383">
        <v>1</v>
      </c>
      <c r="C2709" s="383">
        <v>24</v>
      </c>
      <c r="D2709" s="383">
        <v>20</v>
      </c>
      <c r="E2709" s="383">
        <v>39</v>
      </c>
      <c r="F2709" s="383">
        <v>9</v>
      </c>
      <c r="G2709" s="384" t="s">
        <v>4305</v>
      </c>
      <c r="H2709" s="385"/>
      <c r="I2709" s="386"/>
      <c r="J2709" s="387">
        <f>SUM(J2710:J2717)</f>
        <v>139850000</v>
      </c>
      <c r="L2709" s="413">
        <f>J2709</f>
        <v>139850000</v>
      </c>
    </row>
    <row r="2710" spans="1:12" ht="33">
      <c r="A2710" s="383" t="s">
        <v>4932</v>
      </c>
      <c r="B2710" s="383">
        <v>1</v>
      </c>
      <c r="C2710" s="383">
        <v>24</v>
      </c>
      <c r="D2710" s="383">
        <v>20</v>
      </c>
      <c r="E2710" s="383">
        <v>39</v>
      </c>
      <c r="F2710" s="383">
        <v>1</v>
      </c>
      <c r="G2710" s="385" t="s">
        <v>4933</v>
      </c>
      <c r="H2710" s="385" t="s">
        <v>5023</v>
      </c>
      <c r="I2710" s="385" t="s">
        <v>151</v>
      </c>
      <c r="J2710" s="389">
        <v>25525000</v>
      </c>
    </row>
    <row r="2711" spans="1:12" ht="33">
      <c r="A2711" s="383" t="s">
        <v>4935</v>
      </c>
      <c r="B2711" s="383">
        <v>1</v>
      </c>
      <c r="C2711" s="383">
        <v>24</v>
      </c>
      <c r="D2711" s="383">
        <v>20</v>
      </c>
      <c r="E2711" s="383">
        <v>39</v>
      </c>
      <c r="F2711" s="383">
        <v>2</v>
      </c>
      <c r="G2711" s="385" t="s">
        <v>4936</v>
      </c>
      <c r="H2711" s="385" t="s">
        <v>4937</v>
      </c>
      <c r="I2711" s="385" t="s">
        <v>5024</v>
      </c>
      <c r="J2711" s="389">
        <v>8050000</v>
      </c>
    </row>
    <row r="2712" spans="1:12" ht="33">
      <c r="A2712" s="383" t="s">
        <v>4943</v>
      </c>
      <c r="B2712" s="383">
        <v>1</v>
      </c>
      <c r="C2712" s="383">
        <v>24</v>
      </c>
      <c r="D2712" s="383">
        <v>20</v>
      </c>
      <c r="E2712" s="383">
        <v>39</v>
      </c>
      <c r="F2712" s="383">
        <v>5</v>
      </c>
      <c r="G2712" s="385" t="s">
        <v>4944</v>
      </c>
      <c r="H2712" s="385" t="s">
        <v>4945</v>
      </c>
      <c r="I2712" s="385" t="s">
        <v>5025</v>
      </c>
      <c r="J2712" s="389">
        <v>1000000</v>
      </c>
    </row>
    <row r="2713" spans="1:12">
      <c r="A2713" s="383" t="s">
        <v>4306</v>
      </c>
      <c r="B2713" s="383">
        <v>1</v>
      </c>
      <c r="C2713" s="383">
        <v>24</v>
      </c>
      <c r="D2713" s="383">
        <v>20</v>
      </c>
      <c r="E2713" s="383">
        <v>39</v>
      </c>
      <c r="F2713" s="383">
        <v>6</v>
      </c>
      <c r="G2713" s="385" t="s">
        <v>4307</v>
      </c>
      <c r="H2713" s="385" t="s">
        <v>5026</v>
      </c>
      <c r="I2713" s="385" t="s">
        <v>4548</v>
      </c>
      <c r="J2713" s="389">
        <v>750000</v>
      </c>
    </row>
    <row r="2714" spans="1:12">
      <c r="A2714" s="383" t="s">
        <v>5027</v>
      </c>
      <c r="B2714" s="383">
        <v>1</v>
      </c>
      <c r="C2714" s="383">
        <v>24</v>
      </c>
      <c r="D2714" s="383">
        <v>20</v>
      </c>
      <c r="E2714" s="383">
        <v>39</v>
      </c>
      <c r="F2714" s="383">
        <v>10</v>
      </c>
      <c r="G2714" s="385" t="s">
        <v>5028</v>
      </c>
      <c r="H2714" s="385" t="s">
        <v>5029</v>
      </c>
      <c r="I2714" s="385" t="s">
        <v>502</v>
      </c>
      <c r="J2714" s="389">
        <v>22775000</v>
      </c>
    </row>
    <row r="2715" spans="1:12">
      <c r="A2715" s="383" t="s">
        <v>5030</v>
      </c>
      <c r="B2715" s="383">
        <v>1</v>
      </c>
      <c r="C2715" s="383">
        <v>24</v>
      </c>
      <c r="D2715" s="383">
        <v>20</v>
      </c>
      <c r="E2715" s="383">
        <v>39</v>
      </c>
      <c r="F2715" s="383">
        <v>14</v>
      </c>
      <c r="G2715" s="385" t="s">
        <v>5031</v>
      </c>
      <c r="H2715" s="385" t="s">
        <v>4901</v>
      </c>
      <c r="I2715" s="385" t="s">
        <v>4902</v>
      </c>
      <c r="J2715" s="389">
        <v>3750000</v>
      </c>
    </row>
    <row r="2716" spans="1:12">
      <c r="A2716" s="383" t="s">
        <v>5032</v>
      </c>
      <c r="B2716" s="383">
        <v>1</v>
      </c>
      <c r="C2716" s="383">
        <v>24</v>
      </c>
      <c r="D2716" s="383">
        <v>20</v>
      </c>
      <c r="E2716" s="383">
        <v>39</v>
      </c>
      <c r="F2716" s="383">
        <v>16</v>
      </c>
      <c r="G2716" s="385" t="s">
        <v>5033</v>
      </c>
      <c r="H2716" s="385" t="s">
        <v>5034</v>
      </c>
      <c r="I2716" s="385" t="s">
        <v>4942</v>
      </c>
      <c r="J2716" s="389">
        <v>9000000</v>
      </c>
    </row>
    <row r="2717" spans="1:12">
      <c r="A2717" s="383" t="s">
        <v>4952</v>
      </c>
      <c r="B2717" s="383">
        <v>1</v>
      </c>
      <c r="C2717" s="383">
        <v>24</v>
      </c>
      <c r="D2717" s="383">
        <v>20</v>
      </c>
      <c r="E2717" s="383">
        <v>39</v>
      </c>
      <c r="F2717" s="383">
        <v>21</v>
      </c>
      <c r="G2717" s="385" t="s">
        <v>4953</v>
      </c>
      <c r="H2717" s="385" t="s">
        <v>5035</v>
      </c>
      <c r="I2717" s="397">
        <v>1</v>
      </c>
      <c r="J2717" s="389">
        <v>69000000</v>
      </c>
    </row>
    <row r="2718" spans="1:12">
      <c r="A2718" s="383" t="s">
        <v>3831</v>
      </c>
      <c r="B2718" s="383">
        <v>1</v>
      </c>
      <c r="C2718" s="383">
        <v>24</v>
      </c>
      <c r="D2718" s="383">
        <v>20</v>
      </c>
      <c r="E2718" s="383">
        <v>40</v>
      </c>
      <c r="F2718" s="383" t="s">
        <v>8031</v>
      </c>
      <c r="G2718" s="384" t="s">
        <v>3832</v>
      </c>
      <c r="H2718" s="385"/>
      <c r="I2718" s="386"/>
      <c r="J2718" s="387">
        <f>SUM(J2719:J2730)</f>
        <v>787220000</v>
      </c>
      <c r="L2718" s="413">
        <f>J2718</f>
        <v>787220000</v>
      </c>
    </row>
    <row r="2719" spans="1:12" ht="33">
      <c r="A2719" s="383" t="s">
        <v>4956</v>
      </c>
      <c r="B2719" s="383">
        <v>1</v>
      </c>
      <c r="C2719" s="383">
        <v>24</v>
      </c>
      <c r="D2719" s="383">
        <v>20</v>
      </c>
      <c r="E2719" s="383">
        <v>40</v>
      </c>
      <c r="F2719" s="383">
        <v>2</v>
      </c>
      <c r="G2719" s="385" t="s">
        <v>4957</v>
      </c>
      <c r="H2719" s="385" t="s">
        <v>5036</v>
      </c>
      <c r="I2719" s="385" t="s">
        <v>2113</v>
      </c>
      <c r="J2719" s="389">
        <v>23500000</v>
      </c>
    </row>
    <row r="2720" spans="1:12">
      <c r="A2720" s="383" t="s">
        <v>4960</v>
      </c>
      <c r="B2720" s="383">
        <v>1</v>
      </c>
      <c r="C2720" s="383">
        <v>24</v>
      </c>
      <c r="D2720" s="383">
        <v>20</v>
      </c>
      <c r="E2720" s="383">
        <v>40</v>
      </c>
      <c r="F2720" s="383">
        <v>3</v>
      </c>
      <c r="G2720" s="385" t="s">
        <v>3777</v>
      </c>
      <c r="H2720" s="385" t="s">
        <v>5037</v>
      </c>
      <c r="I2720" s="385" t="s">
        <v>5038</v>
      </c>
      <c r="J2720" s="389">
        <v>9850000</v>
      </c>
    </row>
    <row r="2721" spans="1:13">
      <c r="A2721" s="383" t="s">
        <v>4961</v>
      </c>
      <c r="B2721" s="383">
        <v>1</v>
      </c>
      <c r="C2721" s="383">
        <v>24</v>
      </c>
      <c r="D2721" s="383">
        <v>20</v>
      </c>
      <c r="E2721" s="383">
        <v>40</v>
      </c>
      <c r="F2721" s="383">
        <v>4</v>
      </c>
      <c r="G2721" s="385" t="s">
        <v>4962</v>
      </c>
      <c r="H2721" s="385" t="s">
        <v>5039</v>
      </c>
      <c r="I2721" s="385" t="s">
        <v>5040</v>
      </c>
      <c r="J2721" s="389">
        <v>369370000</v>
      </c>
    </row>
    <row r="2722" spans="1:13" ht="33">
      <c r="A2722" s="383" t="s">
        <v>4965</v>
      </c>
      <c r="B2722" s="383">
        <v>1</v>
      </c>
      <c r="C2722" s="383">
        <v>24</v>
      </c>
      <c r="D2722" s="383">
        <v>20</v>
      </c>
      <c r="E2722" s="383">
        <v>40</v>
      </c>
      <c r="F2722" s="383">
        <v>5</v>
      </c>
      <c r="G2722" s="385" t="s">
        <v>4966</v>
      </c>
      <c r="H2722" s="385" t="s">
        <v>5041</v>
      </c>
      <c r="I2722" s="385" t="s">
        <v>2113</v>
      </c>
      <c r="J2722" s="389">
        <v>19650000</v>
      </c>
    </row>
    <row r="2723" spans="1:13">
      <c r="A2723" s="383" t="s">
        <v>4968</v>
      </c>
      <c r="B2723" s="383">
        <v>1</v>
      </c>
      <c r="C2723" s="383">
        <v>24</v>
      </c>
      <c r="D2723" s="383">
        <v>20</v>
      </c>
      <c r="E2723" s="383">
        <v>40</v>
      </c>
      <c r="F2723" s="383">
        <v>8</v>
      </c>
      <c r="G2723" s="385" t="s">
        <v>4969</v>
      </c>
      <c r="H2723" s="385" t="s">
        <v>5042</v>
      </c>
      <c r="I2723" s="385" t="s">
        <v>5043</v>
      </c>
      <c r="J2723" s="389">
        <v>30575000</v>
      </c>
    </row>
    <row r="2724" spans="1:13">
      <c r="A2724" s="383" t="s">
        <v>4972</v>
      </c>
      <c r="B2724" s="383">
        <v>1</v>
      </c>
      <c r="C2724" s="383">
        <v>24</v>
      </c>
      <c r="D2724" s="383">
        <v>20</v>
      </c>
      <c r="E2724" s="383">
        <v>40</v>
      </c>
      <c r="F2724" s="383">
        <v>9</v>
      </c>
      <c r="G2724" s="385" t="s">
        <v>4973</v>
      </c>
      <c r="H2724" s="385" t="s">
        <v>5044</v>
      </c>
      <c r="I2724" s="385" t="s">
        <v>4975</v>
      </c>
      <c r="J2724" s="389">
        <v>9375000</v>
      </c>
    </row>
    <row r="2725" spans="1:13" ht="33">
      <c r="A2725" s="383" t="s">
        <v>4976</v>
      </c>
      <c r="B2725" s="383">
        <v>1</v>
      </c>
      <c r="C2725" s="383">
        <v>24</v>
      </c>
      <c r="D2725" s="383">
        <v>20</v>
      </c>
      <c r="E2725" s="383">
        <v>40</v>
      </c>
      <c r="F2725" s="383">
        <v>10</v>
      </c>
      <c r="G2725" s="385" t="s">
        <v>4977</v>
      </c>
      <c r="H2725" s="385" t="s">
        <v>5045</v>
      </c>
      <c r="I2725" s="385" t="s">
        <v>5046</v>
      </c>
      <c r="J2725" s="389">
        <v>11825000</v>
      </c>
    </row>
    <row r="2726" spans="1:13" ht="33">
      <c r="A2726" s="383" t="s">
        <v>4980</v>
      </c>
      <c r="B2726" s="383">
        <v>1</v>
      </c>
      <c r="C2726" s="383">
        <v>24</v>
      </c>
      <c r="D2726" s="383">
        <v>20</v>
      </c>
      <c r="E2726" s="383">
        <v>40</v>
      </c>
      <c r="F2726" s="383">
        <v>11</v>
      </c>
      <c r="G2726" s="385" t="s">
        <v>4981</v>
      </c>
      <c r="H2726" s="385" t="s">
        <v>5047</v>
      </c>
      <c r="I2726" s="385" t="s">
        <v>5048</v>
      </c>
      <c r="J2726" s="389">
        <v>68200000</v>
      </c>
    </row>
    <row r="2727" spans="1:13" ht="33">
      <c r="A2727" s="383" t="s">
        <v>4984</v>
      </c>
      <c r="B2727" s="383">
        <v>1</v>
      </c>
      <c r="C2727" s="383">
        <v>24</v>
      </c>
      <c r="D2727" s="383">
        <v>20</v>
      </c>
      <c r="E2727" s="383">
        <v>40</v>
      </c>
      <c r="F2727" s="383">
        <v>13</v>
      </c>
      <c r="G2727" s="385" t="s">
        <v>4985</v>
      </c>
      <c r="H2727" s="385" t="s">
        <v>5049</v>
      </c>
      <c r="I2727" s="385" t="s">
        <v>5050</v>
      </c>
      <c r="J2727" s="389">
        <v>52400000</v>
      </c>
    </row>
    <row r="2728" spans="1:13" ht="49.5">
      <c r="A2728" s="383" t="s">
        <v>4987</v>
      </c>
      <c r="B2728" s="383">
        <v>1</v>
      </c>
      <c r="C2728" s="383">
        <v>24</v>
      </c>
      <c r="D2728" s="383">
        <v>20</v>
      </c>
      <c r="E2728" s="383">
        <v>40</v>
      </c>
      <c r="F2728" s="383">
        <v>17</v>
      </c>
      <c r="G2728" s="385" t="s">
        <v>4988</v>
      </c>
      <c r="H2728" s="385" t="s">
        <v>5051</v>
      </c>
      <c r="I2728" s="385" t="s">
        <v>5052</v>
      </c>
      <c r="J2728" s="389">
        <v>20825000</v>
      </c>
    </row>
    <row r="2729" spans="1:13" ht="33">
      <c r="A2729" s="383" t="s">
        <v>5053</v>
      </c>
      <c r="B2729" s="383">
        <v>1</v>
      </c>
      <c r="C2729" s="383">
        <v>24</v>
      </c>
      <c r="D2729" s="383">
        <v>20</v>
      </c>
      <c r="E2729" s="383">
        <v>40</v>
      </c>
      <c r="F2729" s="383">
        <v>26</v>
      </c>
      <c r="G2729" s="385" t="s">
        <v>5054</v>
      </c>
      <c r="H2729" s="385" t="s">
        <v>622</v>
      </c>
      <c r="I2729" s="385" t="s">
        <v>5055</v>
      </c>
      <c r="J2729" s="389">
        <v>16025000</v>
      </c>
    </row>
    <row r="2730" spans="1:13">
      <c r="A2730" s="383" t="s">
        <v>4990</v>
      </c>
      <c r="B2730" s="383">
        <v>1</v>
      </c>
      <c r="C2730" s="383">
        <v>24</v>
      </c>
      <c r="D2730" s="383">
        <v>20</v>
      </c>
      <c r="E2730" s="383">
        <v>40</v>
      </c>
      <c r="F2730" s="383">
        <v>30</v>
      </c>
      <c r="G2730" s="385" t="s">
        <v>4949</v>
      </c>
      <c r="H2730" s="385" t="s">
        <v>5056</v>
      </c>
      <c r="I2730" s="385" t="s">
        <v>2984</v>
      </c>
      <c r="J2730" s="389">
        <v>155625000</v>
      </c>
    </row>
    <row r="2731" spans="1:13" ht="33">
      <c r="A2731" s="383" t="s">
        <v>4993</v>
      </c>
      <c r="B2731" s="383">
        <v>1</v>
      </c>
      <c r="C2731" s="383">
        <v>24</v>
      </c>
      <c r="D2731" s="383">
        <v>20</v>
      </c>
      <c r="E2731" s="383">
        <v>41</v>
      </c>
      <c r="F2731" s="383">
        <v>1</v>
      </c>
      <c r="G2731" s="384" t="s">
        <v>4994</v>
      </c>
      <c r="H2731" s="385"/>
      <c r="I2731" s="386"/>
      <c r="J2731" s="387">
        <f>SUM(J2732:J2734)</f>
        <v>37875000</v>
      </c>
      <c r="L2731" s="413">
        <f>J2731</f>
        <v>37875000</v>
      </c>
    </row>
    <row r="2732" spans="1:13">
      <c r="A2732" s="383" t="s">
        <v>4995</v>
      </c>
      <c r="B2732" s="383">
        <v>1</v>
      </c>
      <c r="C2732" s="383">
        <v>24</v>
      </c>
      <c r="D2732" s="383">
        <v>20</v>
      </c>
      <c r="E2732" s="383">
        <v>41</v>
      </c>
      <c r="F2732" s="383">
        <v>1</v>
      </c>
      <c r="G2732" s="385" t="s">
        <v>4996</v>
      </c>
      <c r="H2732" s="385" t="s">
        <v>4997</v>
      </c>
      <c r="I2732" s="385" t="s">
        <v>5057</v>
      </c>
      <c r="J2732" s="389">
        <v>1250000</v>
      </c>
    </row>
    <row r="2733" spans="1:13" ht="33">
      <c r="A2733" s="383" t="s">
        <v>5058</v>
      </c>
      <c r="B2733" s="383">
        <v>1</v>
      </c>
      <c r="C2733" s="383">
        <v>24</v>
      </c>
      <c r="D2733" s="383">
        <v>20</v>
      </c>
      <c r="E2733" s="383">
        <v>41</v>
      </c>
      <c r="F2733" s="383">
        <v>2</v>
      </c>
      <c r="G2733" s="385" t="s">
        <v>5059</v>
      </c>
      <c r="H2733" s="385" t="s">
        <v>622</v>
      </c>
      <c r="I2733" s="385" t="s">
        <v>2625</v>
      </c>
      <c r="J2733" s="389">
        <v>17850000</v>
      </c>
    </row>
    <row r="2734" spans="1:13">
      <c r="A2734" s="383" t="s">
        <v>4999</v>
      </c>
      <c r="B2734" s="383">
        <v>1</v>
      </c>
      <c r="C2734" s="383">
        <v>24</v>
      </c>
      <c r="D2734" s="383">
        <v>20</v>
      </c>
      <c r="E2734" s="383">
        <v>41</v>
      </c>
      <c r="F2734" s="383">
        <v>3</v>
      </c>
      <c r="G2734" s="385" t="s">
        <v>2358</v>
      </c>
      <c r="H2734" s="385" t="s">
        <v>622</v>
      </c>
      <c r="I2734" s="385" t="s">
        <v>5060</v>
      </c>
      <c r="J2734" s="389">
        <v>18775000</v>
      </c>
    </row>
    <row r="2735" spans="1:13" s="388" customFormat="1">
      <c r="A2735" s="449" t="s">
        <v>864</v>
      </c>
      <c r="B2735" s="449"/>
      <c r="C2735" s="449"/>
      <c r="D2735" s="449"/>
      <c r="E2735" s="449"/>
      <c r="F2735" s="449"/>
      <c r="G2735" s="449"/>
      <c r="H2735" s="449"/>
      <c r="I2735" s="384"/>
      <c r="J2735" s="387">
        <f>L2735</f>
        <v>3981009000</v>
      </c>
      <c r="L2735" s="413">
        <v>3981009000</v>
      </c>
      <c r="M2735" s="413">
        <f>L2735</f>
        <v>3981009000</v>
      </c>
    </row>
    <row r="2736" spans="1:13" s="388" customFormat="1">
      <c r="A2736" s="406"/>
      <c r="B2736" s="406"/>
      <c r="C2736" s="406"/>
      <c r="D2736" s="406"/>
      <c r="E2736" s="406"/>
      <c r="F2736" s="406"/>
      <c r="G2736" s="407"/>
      <c r="H2736" s="407"/>
      <c r="I2736" s="407"/>
      <c r="J2736" s="408"/>
      <c r="L2736" s="413"/>
    </row>
    <row r="2737" spans="1:12">
      <c r="A2737" s="376" t="s">
        <v>7965</v>
      </c>
      <c r="B2737" s="377"/>
      <c r="C2737" s="377"/>
      <c r="D2737" s="377"/>
      <c r="E2737" s="377"/>
      <c r="F2737" s="377"/>
      <c r="G2737" s="378" t="str">
        <f>VLOOKUP(D2742,Sheet3!$C$2:$D$27,2,0)</f>
        <v>: Otonomi Daerah, Pemerintahan Umum,  Administrasi Keuangan Daerah, Peraangkat Daerah, Kepegawaian Dan Persandian</v>
      </c>
      <c r="H2737" s="374"/>
      <c r="I2737" s="374"/>
      <c r="J2737" s="375"/>
      <c r="L2737" s="413"/>
    </row>
    <row r="2738" spans="1:12">
      <c r="A2738" s="376" t="s">
        <v>3</v>
      </c>
      <c r="B2738" s="377"/>
      <c r="C2738" s="377"/>
      <c r="D2738" s="377"/>
      <c r="E2738" s="377"/>
      <c r="F2738" s="377"/>
      <c r="G2738" s="378" t="str">
        <f>VLOOKUP($C2742,Sheet3!$A$2:$B$48,2,0)</f>
        <v>: Kecamatan Bontang Barat</v>
      </c>
      <c r="H2738" s="374"/>
      <c r="I2738" s="374"/>
      <c r="J2738" s="375"/>
      <c r="L2738" s="413"/>
    </row>
    <row r="2739" spans="1:12">
      <c r="L2739" s="413"/>
    </row>
    <row r="2740" spans="1:12" s="375" customFormat="1" ht="33">
      <c r="A2740" s="445" t="s">
        <v>69</v>
      </c>
      <c r="B2740" s="445" t="s">
        <v>7962</v>
      </c>
      <c r="C2740" s="445" t="s">
        <v>83</v>
      </c>
      <c r="D2740" s="445" t="s">
        <v>7963</v>
      </c>
      <c r="E2740" s="445" t="s">
        <v>7964</v>
      </c>
      <c r="F2740" s="445" t="s">
        <v>5508</v>
      </c>
      <c r="G2740" s="380" t="s">
        <v>8115</v>
      </c>
      <c r="H2740" s="380" t="s">
        <v>65</v>
      </c>
      <c r="I2740" s="380" t="s">
        <v>72</v>
      </c>
      <c r="J2740" s="380" t="s">
        <v>7961</v>
      </c>
    </row>
    <row r="2741" spans="1:12" s="411" customFormat="1" ht="12">
      <c r="A2741" s="409">
        <v>1</v>
      </c>
      <c r="B2741" s="409"/>
      <c r="C2741" s="409"/>
      <c r="D2741" s="409"/>
      <c r="E2741" s="409"/>
      <c r="F2741" s="409"/>
      <c r="G2741" s="410">
        <v>2</v>
      </c>
      <c r="H2741" s="409">
        <v>3</v>
      </c>
      <c r="I2741" s="409">
        <v>4</v>
      </c>
      <c r="J2741" s="409">
        <v>5</v>
      </c>
    </row>
    <row r="2742" spans="1:12">
      <c r="A2742" s="383" t="s">
        <v>4027</v>
      </c>
      <c r="B2742" s="383">
        <v>1</v>
      </c>
      <c r="C2742" s="383">
        <v>25</v>
      </c>
      <c r="D2742" s="383">
        <v>20</v>
      </c>
      <c r="E2742" s="383">
        <v>1</v>
      </c>
      <c r="F2742" s="383" t="s">
        <v>8031</v>
      </c>
      <c r="G2742" s="384" t="s">
        <v>79</v>
      </c>
      <c r="H2742" s="385"/>
      <c r="I2742" s="386"/>
      <c r="J2742" s="387">
        <f>SUM(J2743:J2755)</f>
        <v>2093376000</v>
      </c>
      <c r="L2742" s="413">
        <f>J2742</f>
        <v>2093376000</v>
      </c>
    </row>
    <row r="2743" spans="1:12">
      <c r="A2743" s="383" t="s">
        <v>4028</v>
      </c>
      <c r="B2743" s="383">
        <v>1</v>
      </c>
      <c r="C2743" s="383">
        <v>25</v>
      </c>
      <c r="D2743" s="383">
        <v>20</v>
      </c>
      <c r="E2743" s="383">
        <v>1</v>
      </c>
      <c r="F2743" s="383">
        <v>1</v>
      </c>
      <c r="G2743" s="385" t="s">
        <v>81</v>
      </c>
      <c r="H2743" s="385" t="s">
        <v>5063</v>
      </c>
      <c r="I2743" s="385" t="s">
        <v>5064</v>
      </c>
      <c r="J2743" s="389">
        <v>3210000</v>
      </c>
    </row>
    <row r="2744" spans="1:12" ht="33">
      <c r="A2744" s="383" t="s">
        <v>4029</v>
      </c>
      <c r="B2744" s="383">
        <v>1</v>
      </c>
      <c r="C2744" s="383">
        <v>25</v>
      </c>
      <c r="D2744" s="383">
        <v>20</v>
      </c>
      <c r="E2744" s="383">
        <v>1</v>
      </c>
      <c r="F2744" s="383">
        <v>2</v>
      </c>
      <c r="G2744" s="385" t="s">
        <v>86</v>
      </c>
      <c r="H2744" s="385" t="s">
        <v>5065</v>
      </c>
      <c r="I2744" s="385" t="s">
        <v>84</v>
      </c>
      <c r="J2744" s="389">
        <f>117000000-36000000-15000000</f>
        <v>66000000</v>
      </c>
    </row>
    <row r="2745" spans="1:12" ht="33">
      <c r="A2745" s="383" t="s">
        <v>4030</v>
      </c>
      <c r="B2745" s="383">
        <v>1</v>
      </c>
      <c r="C2745" s="383">
        <v>25</v>
      </c>
      <c r="D2745" s="383">
        <v>20</v>
      </c>
      <c r="E2745" s="383">
        <v>1</v>
      </c>
      <c r="F2745" s="383">
        <v>6</v>
      </c>
      <c r="G2745" s="385" t="s">
        <v>90</v>
      </c>
      <c r="H2745" s="385" t="s">
        <v>5066</v>
      </c>
      <c r="I2745" s="385" t="s">
        <v>5067</v>
      </c>
      <c r="J2745" s="389">
        <v>6200000</v>
      </c>
    </row>
    <row r="2746" spans="1:12">
      <c r="A2746" s="383" t="s">
        <v>4034</v>
      </c>
      <c r="B2746" s="383">
        <v>1</v>
      </c>
      <c r="C2746" s="383">
        <v>25</v>
      </c>
      <c r="D2746" s="383">
        <v>20</v>
      </c>
      <c r="E2746" s="383">
        <v>1</v>
      </c>
      <c r="F2746" s="383">
        <v>10</v>
      </c>
      <c r="G2746" s="385" t="s">
        <v>94</v>
      </c>
      <c r="H2746" s="385" t="s">
        <v>1633</v>
      </c>
      <c r="I2746" s="385" t="s">
        <v>953</v>
      </c>
      <c r="J2746" s="389">
        <f>61980000-30000000</f>
        <v>31980000</v>
      </c>
    </row>
    <row r="2747" spans="1:12">
      <c r="A2747" s="383" t="s">
        <v>4035</v>
      </c>
      <c r="B2747" s="383">
        <v>1</v>
      </c>
      <c r="C2747" s="383">
        <v>25</v>
      </c>
      <c r="D2747" s="383">
        <v>20</v>
      </c>
      <c r="E2747" s="383">
        <v>1</v>
      </c>
      <c r="F2747" s="383">
        <v>11</v>
      </c>
      <c r="G2747" s="385" t="s">
        <v>97</v>
      </c>
      <c r="H2747" s="385" t="s">
        <v>5068</v>
      </c>
      <c r="I2747" s="385" t="s">
        <v>84</v>
      </c>
      <c r="J2747" s="389">
        <f>37734000-7000000</f>
        <v>30734000</v>
      </c>
    </row>
    <row r="2748" spans="1:12">
      <c r="A2748" s="383" t="s">
        <v>4037</v>
      </c>
      <c r="B2748" s="383">
        <v>1</v>
      </c>
      <c r="C2748" s="383">
        <v>25</v>
      </c>
      <c r="D2748" s="383">
        <v>20</v>
      </c>
      <c r="E2748" s="383">
        <v>1</v>
      </c>
      <c r="F2748" s="383">
        <v>12</v>
      </c>
      <c r="G2748" s="385" t="s">
        <v>100</v>
      </c>
      <c r="H2748" s="385" t="s">
        <v>5069</v>
      </c>
      <c r="I2748" s="385" t="s">
        <v>496</v>
      </c>
      <c r="J2748" s="389">
        <v>2000000</v>
      </c>
    </row>
    <row r="2749" spans="1:12">
      <c r="A2749" s="383" t="s">
        <v>4039</v>
      </c>
      <c r="B2749" s="383">
        <v>1</v>
      </c>
      <c r="C2749" s="383">
        <v>25</v>
      </c>
      <c r="D2749" s="383">
        <v>20</v>
      </c>
      <c r="E2749" s="383">
        <v>1</v>
      </c>
      <c r="F2749" s="383">
        <v>13</v>
      </c>
      <c r="G2749" s="385" t="s">
        <v>103</v>
      </c>
      <c r="H2749" s="385" t="s">
        <v>5070</v>
      </c>
      <c r="I2749" s="397">
        <v>1</v>
      </c>
      <c r="J2749" s="389">
        <f>979890000-819980000</f>
        <v>159910000</v>
      </c>
    </row>
    <row r="2750" spans="1:12">
      <c r="A2750" s="383" t="s">
        <v>4041</v>
      </c>
      <c r="B2750" s="383">
        <v>1</v>
      </c>
      <c r="C2750" s="383">
        <v>25</v>
      </c>
      <c r="D2750" s="383">
        <v>20</v>
      </c>
      <c r="E2750" s="383">
        <v>1</v>
      </c>
      <c r="F2750" s="383">
        <v>15</v>
      </c>
      <c r="G2750" s="385" t="s">
        <v>110</v>
      </c>
      <c r="H2750" s="385" t="s">
        <v>5071</v>
      </c>
      <c r="I2750" s="385" t="s">
        <v>84</v>
      </c>
      <c r="J2750" s="389">
        <v>10260000</v>
      </c>
    </row>
    <row r="2751" spans="1:12">
      <c r="A2751" s="383" t="s">
        <v>4043</v>
      </c>
      <c r="B2751" s="383">
        <v>1</v>
      </c>
      <c r="C2751" s="383">
        <v>25</v>
      </c>
      <c r="D2751" s="383">
        <v>20</v>
      </c>
      <c r="E2751" s="383">
        <v>1</v>
      </c>
      <c r="F2751" s="383">
        <v>16</v>
      </c>
      <c r="G2751" s="385" t="s">
        <v>113</v>
      </c>
      <c r="H2751" s="385" t="s">
        <v>5072</v>
      </c>
      <c r="I2751" s="385" t="s">
        <v>496</v>
      </c>
      <c r="J2751" s="389">
        <v>7455000</v>
      </c>
    </row>
    <row r="2752" spans="1:12" ht="33">
      <c r="A2752" s="383" t="s">
        <v>4044</v>
      </c>
      <c r="B2752" s="383">
        <v>1</v>
      </c>
      <c r="C2752" s="383">
        <v>25</v>
      </c>
      <c r="D2752" s="383">
        <v>20</v>
      </c>
      <c r="E2752" s="383">
        <v>1</v>
      </c>
      <c r="F2752" s="383">
        <v>17</v>
      </c>
      <c r="G2752" s="385" t="s">
        <v>116</v>
      </c>
      <c r="H2752" s="385" t="s">
        <v>5073</v>
      </c>
      <c r="I2752" s="385" t="s">
        <v>84</v>
      </c>
      <c r="J2752" s="389">
        <v>40650000</v>
      </c>
    </row>
    <row r="2753" spans="1:12">
      <c r="A2753" s="383" t="s">
        <v>4046</v>
      </c>
      <c r="B2753" s="383">
        <v>1</v>
      </c>
      <c r="C2753" s="383">
        <v>25</v>
      </c>
      <c r="D2753" s="383">
        <v>20</v>
      </c>
      <c r="E2753" s="383">
        <v>1</v>
      </c>
      <c r="F2753" s="383">
        <v>18</v>
      </c>
      <c r="G2753" s="385" t="s">
        <v>120</v>
      </c>
      <c r="H2753" s="385" t="s">
        <v>5074</v>
      </c>
      <c r="I2753" s="385" t="s">
        <v>84</v>
      </c>
      <c r="J2753" s="389">
        <v>400170000</v>
      </c>
    </row>
    <row r="2754" spans="1:12">
      <c r="A2754" s="383" t="s">
        <v>4048</v>
      </c>
      <c r="B2754" s="383">
        <v>1</v>
      </c>
      <c r="C2754" s="383">
        <v>25</v>
      </c>
      <c r="D2754" s="383">
        <v>20</v>
      </c>
      <c r="E2754" s="383">
        <v>1</v>
      </c>
      <c r="F2754" s="383">
        <v>19</v>
      </c>
      <c r="G2754" s="385" t="s">
        <v>124</v>
      </c>
      <c r="H2754" s="385" t="s">
        <v>5075</v>
      </c>
      <c r="I2754" s="385" t="s">
        <v>3693</v>
      </c>
      <c r="J2754" s="389">
        <v>1309807000</v>
      </c>
    </row>
    <row r="2755" spans="1:12">
      <c r="A2755" s="383" t="s">
        <v>7932</v>
      </c>
      <c r="B2755" s="383">
        <v>1</v>
      </c>
      <c r="C2755" s="383">
        <v>25</v>
      </c>
      <c r="D2755" s="383">
        <v>20</v>
      </c>
      <c r="E2755" s="383">
        <v>1</v>
      </c>
      <c r="F2755" s="383">
        <v>40</v>
      </c>
      <c r="G2755" s="385" t="s">
        <v>4918</v>
      </c>
      <c r="H2755" s="385" t="s">
        <v>4919</v>
      </c>
      <c r="I2755" s="385" t="s">
        <v>151</v>
      </c>
      <c r="J2755" s="389">
        <v>25000000</v>
      </c>
    </row>
    <row r="2756" spans="1:12">
      <c r="A2756" s="383" t="s">
        <v>4055</v>
      </c>
      <c r="B2756" s="383">
        <v>1</v>
      </c>
      <c r="C2756" s="383">
        <v>25</v>
      </c>
      <c r="D2756" s="383">
        <v>20</v>
      </c>
      <c r="E2756" s="383">
        <v>2</v>
      </c>
      <c r="F2756" s="383" t="s">
        <v>8031</v>
      </c>
      <c r="G2756" s="384" t="s">
        <v>127</v>
      </c>
      <c r="H2756" s="385"/>
      <c r="I2756" s="386"/>
      <c r="J2756" s="387">
        <f>SUM(J2757:J2762)</f>
        <v>294010000</v>
      </c>
      <c r="L2756" s="413">
        <f>J2756</f>
        <v>294010000</v>
      </c>
    </row>
    <row r="2757" spans="1:12" ht="33">
      <c r="A2757" s="383" t="s">
        <v>4611</v>
      </c>
      <c r="B2757" s="383">
        <v>1</v>
      </c>
      <c r="C2757" s="383">
        <v>25</v>
      </c>
      <c r="D2757" s="383">
        <v>20</v>
      </c>
      <c r="E2757" s="383">
        <v>2</v>
      </c>
      <c r="F2757" s="383">
        <v>5</v>
      </c>
      <c r="G2757" s="385" t="s">
        <v>566</v>
      </c>
      <c r="H2757" s="385" t="s">
        <v>5076</v>
      </c>
      <c r="I2757" s="385" t="s">
        <v>5077</v>
      </c>
      <c r="J2757" s="389">
        <f>527320000-490000000</f>
        <v>37320000</v>
      </c>
    </row>
    <row r="2758" spans="1:12">
      <c r="A2758" s="383" t="s">
        <v>4921</v>
      </c>
      <c r="B2758" s="383">
        <v>1</v>
      </c>
      <c r="C2758" s="383">
        <v>25</v>
      </c>
      <c r="D2758" s="383">
        <v>20</v>
      </c>
      <c r="E2758" s="383">
        <v>2</v>
      </c>
      <c r="F2758" s="383">
        <v>7</v>
      </c>
      <c r="G2758" s="385" t="s">
        <v>876</v>
      </c>
      <c r="H2758" s="385" t="s">
        <v>5078</v>
      </c>
      <c r="I2758" s="385" t="s">
        <v>953</v>
      </c>
      <c r="J2758" s="389">
        <v>75000000</v>
      </c>
    </row>
    <row r="2759" spans="1:12">
      <c r="A2759" s="383" t="s">
        <v>4066</v>
      </c>
      <c r="B2759" s="383">
        <v>1</v>
      </c>
      <c r="C2759" s="383">
        <v>25</v>
      </c>
      <c r="D2759" s="383">
        <v>20</v>
      </c>
      <c r="E2759" s="383">
        <v>2</v>
      </c>
      <c r="F2759" s="383">
        <v>21</v>
      </c>
      <c r="G2759" s="385" t="s">
        <v>573</v>
      </c>
      <c r="H2759" s="385" t="s">
        <v>5079</v>
      </c>
      <c r="I2759" s="385" t="s">
        <v>84</v>
      </c>
      <c r="J2759" s="389">
        <v>9000000</v>
      </c>
    </row>
    <row r="2760" spans="1:12" ht="33">
      <c r="A2760" s="383" t="s">
        <v>4071</v>
      </c>
      <c r="B2760" s="383">
        <v>1</v>
      </c>
      <c r="C2760" s="383">
        <v>25</v>
      </c>
      <c r="D2760" s="383">
        <v>20</v>
      </c>
      <c r="E2760" s="383">
        <v>2</v>
      </c>
      <c r="F2760" s="383">
        <v>23</v>
      </c>
      <c r="G2760" s="385" t="s">
        <v>129</v>
      </c>
      <c r="H2760" s="385" t="s">
        <v>5080</v>
      </c>
      <c r="I2760" s="385" t="s">
        <v>5081</v>
      </c>
      <c r="J2760" s="389">
        <v>152340000</v>
      </c>
    </row>
    <row r="2761" spans="1:12" ht="33">
      <c r="A2761" s="383" t="s">
        <v>4077</v>
      </c>
      <c r="B2761" s="383">
        <v>1</v>
      </c>
      <c r="C2761" s="383">
        <v>25</v>
      </c>
      <c r="D2761" s="383">
        <v>20</v>
      </c>
      <c r="E2761" s="383">
        <v>2</v>
      </c>
      <c r="F2761" s="383">
        <v>27</v>
      </c>
      <c r="G2761" s="385" t="s">
        <v>133</v>
      </c>
      <c r="H2761" s="385" t="s">
        <v>5082</v>
      </c>
      <c r="I2761" s="385" t="s">
        <v>84</v>
      </c>
      <c r="J2761" s="389">
        <v>6300000</v>
      </c>
    </row>
    <row r="2762" spans="1:12">
      <c r="A2762" s="383" t="s">
        <v>5083</v>
      </c>
      <c r="B2762" s="383">
        <v>1</v>
      </c>
      <c r="C2762" s="383">
        <v>25</v>
      </c>
      <c r="D2762" s="383">
        <v>20</v>
      </c>
      <c r="E2762" s="383">
        <v>2</v>
      </c>
      <c r="F2762" s="383">
        <v>30</v>
      </c>
      <c r="G2762" s="385" t="s">
        <v>2500</v>
      </c>
      <c r="H2762" s="385" t="s">
        <v>5084</v>
      </c>
      <c r="I2762" s="385" t="s">
        <v>5085</v>
      </c>
      <c r="J2762" s="389">
        <v>14050000</v>
      </c>
    </row>
    <row r="2763" spans="1:12">
      <c r="A2763" s="383" t="s">
        <v>4099</v>
      </c>
      <c r="B2763" s="383">
        <v>1</v>
      </c>
      <c r="C2763" s="383">
        <v>25</v>
      </c>
      <c r="D2763" s="383">
        <v>20</v>
      </c>
      <c r="E2763" s="383">
        <v>3</v>
      </c>
      <c r="F2763" s="383" t="s">
        <v>8031</v>
      </c>
      <c r="G2763" s="384" t="s">
        <v>137</v>
      </c>
      <c r="H2763" s="385"/>
      <c r="I2763" s="386"/>
      <c r="J2763" s="387">
        <f>J2764</f>
        <v>65420000</v>
      </c>
      <c r="L2763" s="413">
        <f>J2763</f>
        <v>65420000</v>
      </c>
    </row>
    <row r="2764" spans="1:12">
      <c r="A2764" s="383" t="s">
        <v>4422</v>
      </c>
      <c r="B2764" s="383">
        <v>1</v>
      </c>
      <c r="C2764" s="383">
        <v>25</v>
      </c>
      <c r="D2764" s="383">
        <v>20</v>
      </c>
      <c r="E2764" s="383">
        <v>3</v>
      </c>
      <c r="F2764" s="383">
        <v>5</v>
      </c>
      <c r="G2764" s="385" t="s">
        <v>139</v>
      </c>
      <c r="H2764" s="385" t="s">
        <v>5086</v>
      </c>
      <c r="I2764" s="385" t="s">
        <v>5087</v>
      </c>
      <c r="J2764" s="389">
        <v>65420000</v>
      </c>
    </row>
    <row r="2765" spans="1:12">
      <c r="A2765" s="383" t="s">
        <v>4104</v>
      </c>
      <c r="B2765" s="383">
        <v>1</v>
      </c>
      <c r="C2765" s="383">
        <v>25</v>
      </c>
      <c r="D2765" s="383">
        <v>20</v>
      </c>
      <c r="E2765" s="383">
        <v>5</v>
      </c>
      <c r="F2765" s="383" t="s">
        <v>8031</v>
      </c>
      <c r="G2765" s="384" t="s">
        <v>143</v>
      </c>
      <c r="H2765" s="385"/>
      <c r="I2765" s="386"/>
      <c r="J2765" s="387">
        <f>J2766</f>
        <v>100000000</v>
      </c>
      <c r="L2765" s="413">
        <f>J2765</f>
        <v>100000000</v>
      </c>
    </row>
    <row r="2766" spans="1:12">
      <c r="A2766" s="383" t="s">
        <v>4105</v>
      </c>
      <c r="B2766" s="383">
        <v>1</v>
      </c>
      <c r="C2766" s="383">
        <v>25</v>
      </c>
      <c r="D2766" s="383">
        <v>20</v>
      </c>
      <c r="E2766" s="383">
        <v>5</v>
      </c>
      <c r="F2766" s="383">
        <v>1</v>
      </c>
      <c r="G2766" s="385" t="s">
        <v>145</v>
      </c>
      <c r="H2766" s="385" t="s">
        <v>5088</v>
      </c>
      <c r="I2766" s="385" t="s">
        <v>84</v>
      </c>
      <c r="J2766" s="389">
        <v>100000000</v>
      </c>
    </row>
    <row r="2767" spans="1:12" ht="33">
      <c r="A2767" s="383" t="s">
        <v>4111</v>
      </c>
      <c r="B2767" s="383">
        <v>1</v>
      </c>
      <c r="C2767" s="383">
        <v>25</v>
      </c>
      <c r="D2767" s="383">
        <v>20</v>
      </c>
      <c r="E2767" s="383">
        <v>6</v>
      </c>
      <c r="F2767" s="383" t="s">
        <v>8031</v>
      </c>
      <c r="G2767" s="384" t="s">
        <v>148</v>
      </c>
      <c r="H2767" s="385"/>
      <c r="I2767" s="386"/>
      <c r="J2767" s="387">
        <f>SUM(J2768:J2773)</f>
        <v>23750000</v>
      </c>
      <c r="L2767" s="413">
        <f>J2767</f>
        <v>23750000</v>
      </c>
    </row>
    <row r="2768" spans="1:12" ht="33">
      <c r="A2768" s="383" t="s">
        <v>4112</v>
      </c>
      <c r="B2768" s="383">
        <v>1</v>
      </c>
      <c r="C2768" s="383">
        <v>25</v>
      </c>
      <c r="D2768" s="383">
        <v>20</v>
      </c>
      <c r="E2768" s="383">
        <v>6</v>
      </c>
      <c r="F2768" s="383">
        <v>1</v>
      </c>
      <c r="G2768" s="385" t="s">
        <v>149</v>
      </c>
      <c r="H2768" s="385" t="s">
        <v>5089</v>
      </c>
      <c r="I2768" s="385" t="s">
        <v>151</v>
      </c>
      <c r="J2768" s="389">
        <v>750000</v>
      </c>
    </row>
    <row r="2769" spans="1:12">
      <c r="A2769" s="383" t="s">
        <v>4114</v>
      </c>
      <c r="B2769" s="383">
        <v>1</v>
      </c>
      <c r="C2769" s="383">
        <v>25</v>
      </c>
      <c r="D2769" s="383">
        <v>20</v>
      </c>
      <c r="E2769" s="383">
        <v>6</v>
      </c>
      <c r="F2769" s="383">
        <v>2</v>
      </c>
      <c r="G2769" s="385" t="s">
        <v>152</v>
      </c>
      <c r="H2769" s="385" t="s">
        <v>5090</v>
      </c>
      <c r="I2769" s="385" t="s">
        <v>151</v>
      </c>
      <c r="J2769" s="389">
        <v>750000</v>
      </c>
    </row>
    <row r="2770" spans="1:12">
      <c r="A2770" s="383" t="s">
        <v>4118</v>
      </c>
      <c r="B2770" s="383">
        <v>1</v>
      </c>
      <c r="C2770" s="383">
        <v>25</v>
      </c>
      <c r="D2770" s="383">
        <v>20</v>
      </c>
      <c r="E2770" s="383">
        <v>6</v>
      </c>
      <c r="F2770" s="383">
        <v>4</v>
      </c>
      <c r="G2770" s="385" t="s">
        <v>154</v>
      </c>
      <c r="H2770" s="385" t="s">
        <v>5091</v>
      </c>
      <c r="I2770" s="385" t="s">
        <v>151</v>
      </c>
      <c r="J2770" s="389">
        <v>750000</v>
      </c>
    </row>
    <row r="2771" spans="1:12">
      <c r="A2771" s="383" t="s">
        <v>4123</v>
      </c>
      <c r="B2771" s="383">
        <v>1</v>
      </c>
      <c r="C2771" s="383">
        <v>25</v>
      </c>
      <c r="D2771" s="383">
        <v>20</v>
      </c>
      <c r="E2771" s="383">
        <v>6</v>
      </c>
      <c r="F2771" s="383">
        <v>10</v>
      </c>
      <c r="G2771" s="385" t="s">
        <v>1053</v>
      </c>
      <c r="H2771" s="385" t="s">
        <v>5092</v>
      </c>
      <c r="I2771" s="385" t="s">
        <v>151</v>
      </c>
      <c r="J2771" s="389">
        <v>750000</v>
      </c>
    </row>
    <row r="2772" spans="1:12">
      <c r="A2772" s="383" t="s">
        <v>4534</v>
      </c>
      <c r="B2772" s="383">
        <v>1</v>
      </c>
      <c r="C2772" s="383">
        <v>25</v>
      </c>
      <c r="D2772" s="383">
        <v>20</v>
      </c>
      <c r="E2772" s="383">
        <v>6</v>
      </c>
      <c r="F2772" s="383">
        <v>11</v>
      </c>
      <c r="G2772" s="385" t="s">
        <v>1057</v>
      </c>
      <c r="H2772" s="385" t="s">
        <v>1058</v>
      </c>
      <c r="I2772" s="385" t="s">
        <v>151</v>
      </c>
      <c r="J2772" s="389">
        <v>750000</v>
      </c>
    </row>
    <row r="2773" spans="1:12">
      <c r="A2773" s="383" t="s">
        <v>7924</v>
      </c>
      <c r="B2773" s="383">
        <v>1</v>
      </c>
      <c r="C2773" s="383">
        <v>25</v>
      </c>
      <c r="D2773" s="383">
        <v>20</v>
      </c>
      <c r="E2773" s="383">
        <v>6</v>
      </c>
      <c r="F2773" s="383">
        <v>6</v>
      </c>
      <c r="G2773" s="385" t="s">
        <v>156</v>
      </c>
      <c r="H2773" s="385" t="s">
        <v>157</v>
      </c>
      <c r="I2773" s="385" t="s">
        <v>151</v>
      </c>
      <c r="J2773" s="389">
        <v>20000000</v>
      </c>
    </row>
    <row r="2774" spans="1:12">
      <c r="A2774" s="383" t="s">
        <v>4134</v>
      </c>
      <c r="B2774" s="383">
        <v>1</v>
      </c>
      <c r="C2774" s="383">
        <v>25</v>
      </c>
      <c r="D2774" s="383">
        <v>20</v>
      </c>
      <c r="E2774" s="383">
        <v>10</v>
      </c>
      <c r="F2774" s="383" t="s">
        <v>8031</v>
      </c>
      <c r="G2774" s="384" t="s">
        <v>912</v>
      </c>
      <c r="H2774" s="385"/>
      <c r="I2774" s="386"/>
      <c r="J2774" s="387">
        <f>J2775</f>
        <v>66720000</v>
      </c>
      <c r="L2774" s="413">
        <f>J2774</f>
        <v>66720000</v>
      </c>
    </row>
    <row r="2775" spans="1:12">
      <c r="A2775" s="383" t="s">
        <v>4135</v>
      </c>
      <c r="B2775" s="383">
        <v>1</v>
      </c>
      <c r="C2775" s="383">
        <v>25</v>
      </c>
      <c r="D2775" s="383">
        <v>20</v>
      </c>
      <c r="E2775" s="383">
        <v>10</v>
      </c>
      <c r="F2775" s="383">
        <v>1</v>
      </c>
      <c r="G2775" s="385" t="s">
        <v>914</v>
      </c>
      <c r="H2775" s="385" t="s">
        <v>4136</v>
      </c>
      <c r="I2775" s="385" t="s">
        <v>2113</v>
      </c>
      <c r="J2775" s="389">
        <v>66720000</v>
      </c>
    </row>
    <row r="2776" spans="1:12" ht="33">
      <c r="A2776" s="383" t="s">
        <v>4304</v>
      </c>
      <c r="B2776" s="383">
        <v>1</v>
      </c>
      <c r="C2776" s="383">
        <v>25</v>
      </c>
      <c r="D2776" s="383">
        <v>20</v>
      </c>
      <c r="E2776" s="383">
        <v>39</v>
      </c>
      <c r="F2776" s="383">
        <v>9</v>
      </c>
      <c r="G2776" s="384" t="s">
        <v>4305</v>
      </c>
      <c r="H2776" s="385"/>
      <c r="I2776" s="386"/>
      <c r="J2776" s="387">
        <f>SUM(J2777:J2784)</f>
        <v>464865000</v>
      </c>
      <c r="L2776" s="413">
        <f>J2776</f>
        <v>464865000</v>
      </c>
    </row>
    <row r="2777" spans="1:12" ht="33">
      <c r="A2777" s="383" t="s">
        <v>4932</v>
      </c>
      <c r="B2777" s="383">
        <v>1</v>
      </c>
      <c r="C2777" s="383">
        <v>25</v>
      </c>
      <c r="D2777" s="383">
        <v>20</v>
      </c>
      <c r="E2777" s="383">
        <v>39</v>
      </c>
      <c r="F2777" s="383">
        <v>1</v>
      </c>
      <c r="G2777" s="385" t="s">
        <v>4933</v>
      </c>
      <c r="H2777" s="385" t="s">
        <v>4934</v>
      </c>
      <c r="I2777" s="385" t="s">
        <v>151</v>
      </c>
      <c r="J2777" s="389">
        <v>18425000</v>
      </c>
    </row>
    <row r="2778" spans="1:12">
      <c r="A2778" s="383" t="s">
        <v>4935</v>
      </c>
      <c r="B2778" s="383">
        <v>1</v>
      </c>
      <c r="C2778" s="383">
        <v>25</v>
      </c>
      <c r="D2778" s="383">
        <v>20</v>
      </c>
      <c r="E2778" s="383">
        <v>39</v>
      </c>
      <c r="F2778" s="383">
        <v>2</v>
      </c>
      <c r="G2778" s="385" t="s">
        <v>4936</v>
      </c>
      <c r="H2778" s="385" t="s">
        <v>5093</v>
      </c>
      <c r="I2778" s="385" t="s">
        <v>5094</v>
      </c>
      <c r="J2778" s="389">
        <v>29775000</v>
      </c>
    </row>
    <row r="2779" spans="1:12">
      <c r="A2779" s="383" t="s">
        <v>4939</v>
      </c>
      <c r="B2779" s="383">
        <v>1</v>
      </c>
      <c r="C2779" s="383">
        <v>25</v>
      </c>
      <c r="D2779" s="383">
        <v>20</v>
      </c>
      <c r="E2779" s="383">
        <v>39</v>
      </c>
      <c r="F2779" s="383">
        <v>3</v>
      </c>
      <c r="G2779" s="385" t="s">
        <v>4940</v>
      </c>
      <c r="H2779" s="385" t="s">
        <v>5095</v>
      </c>
      <c r="I2779" s="385" t="s">
        <v>5096</v>
      </c>
      <c r="J2779" s="389">
        <v>45025000</v>
      </c>
    </row>
    <row r="2780" spans="1:12" ht="33">
      <c r="A2780" s="383" t="s">
        <v>4943</v>
      </c>
      <c r="B2780" s="383">
        <v>1</v>
      </c>
      <c r="C2780" s="383">
        <v>25</v>
      </c>
      <c r="D2780" s="383">
        <v>20</v>
      </c>
      <c r="E2780" s="383">
        <v>39</v>
      </c>
      <c r="F2780" s="383">
        <v>5</v>
      </c>
      <c r="G2780" s="385" t="s">
        <v>4944</v>
      </c>
      <c r="H2780" s="385" t="s">
        <v>5097</v>
      </c>
      <c r="I2780" s="385" t="s">
        <v>5025</v>
      </c>
      <c r="J2780" s="389">
        <v>600000</v>
      </c>
    </row>
    <row r="2781" spans="1:12">
      <c r="A2781" s="383" t="s">
        <v>4306</v>
      </c>
      <c r="B2781" s="383">
        <v>1</v>
      </c>
      <c r="C2781" s="383">
        <v>25</v>
      </c>
      <c r="D2781" s="383">
        <v>20</v>
      </c>
      <c r="E2781" s="383">
        <v>39</v>
      </c>
      <c r="F2781" s="383">
        <v>6</v>
      </c>
      <c r="G2781" s="385" t="s">
        <v>4307</v>
      </c>
      <c r="H2781" s="385" t="s">
        <v>5098</v>
      </c>
      <c r="I2781" s="385" t="s">
        <v>5099</v>
      </c>
      <c r="J2781" s="389">
        <v>650000</v>
      </c>
    </row>
    <row r="2782" spans="1:12">
      <c r="A2782" s="383" t="s">
        <v>5030</v>
      </c>
      <c r="B2782" s="383">
        <v>1</v>
      </c>
      <c r="C2782" s="383">
        <v>25</v>
      </c>
      <c r="D2782" s="383">
        <v>20</v>
      </c>
      <c r="E2782" s="383">
        <v>39</v>
      </c>
      <c r="F2782" s="383">
        <v>14</v>
      </c>
      <c r="G2782" s="385" t="s">
        <v>5031</v>
      </c>
      <c r="H2782" s="385" t="s">
        <v>5100</v>
      </c>
      <c r="I2782" s="385" t="s">
        <v>1601</v>
      </c>
      <c r="J2782" s="389">
        <v>2150000</v>
      </c>
    </row>
    <row r="2783" spans="1:12">
      <c r="A2783" s="383" t="s">
        <v>4948</v>
      </c>
      <c r="B2783" s="383">
        <v>1</v>
      </c>
      <c r="C2783" s="383">
        <v>25</v>
      </c>
      <c r="D2783" s="383">
        <v>20</v>
      </c>
      <c r="E2783" s="383">
        <v>39</v>
      </c>
      <c r="F2783" s="383">
        <v>20</v>
      </c>
      <c r="G2783" s="385" t="s">
        <v>4949</v>
      </c>
      <c r="H2783" s="385" t="s">
        <v>5101</v>
      </c>
      <c r="I2783" s="385" t="s">
        <v>5102</v>
      </c>
      <c r="J2783" s="389">
        <v>173000000</v>
      </c>
    </row>
    <row r="2784" spans="1:12">
      <c r="A2784" s="383" t="s">
        <v>4952</v>
      </c>
      <c r="B2784" s="383">
        <v>1</v>
      </c>
      <c r="C2784" s="383">
        <v>25</v>
      </c>
      <c r="D2784" s="383">
        <v>20</v>
      </c>
      <c r="E2784" s="383">
        <v>39</v>
      </c>
      <c r="F2784" s="383">
        <v>21</v>
      </c>
      <c r="G2784" s="385" t="s">
        <v>4953</v>
      </c>
      <c r="H2784" s="385" t="s">
        <v>5103</v>
      </c>
      <c r="I2784" s="397">
        <v>1</v>
      </c>
      <c r="J2784" s="389">
        <v>195240000</v>
      </c>
    </row>
    <row r="2785" spans="1:13">
      <c r="A2785" s="383" t="s">
        <v>3831</v>
      </c>
      <c r="B2785" s="383">
        <v>1</v>
      </c>
      <c r="C2785" s="383">
        <v>25</v>
      </c>
      <c r="D2785" s="383">
        <v>20</v>
      </c>
      <c r="E2785" s="383">
        <v>40</v>
      </c>
      <c r="F2785" s="383" t="s">
        <v>8031</v>
      </c>
      <c r="G2785" s="384" t="s">
        <v>3832</v>
      </c>
      <c r="H2785" s="385"/>
      <c r="I2785" s="386"/>
      <c r="J2785" s="387">
        <f>SUM(J2786:J2794)</f>
        <v>786195000</v>
      </c>
      <c r="L2785" s="413">
        <f>J2785</f>
        <v>786195000</v>
      </c>
    </row>
    <row r="2786" spans="1:13">
      <c r="A2786" s="383" t="s">
        <v>4956</v>
      </c>
      <c r="B2786" s="383">
        <v>1</v>
      </c>
      <c r="C2786" s="383">
        <v>25</v>
      </c>
      <c r="D2786" s="383">
        <v>20</v>
      </c>
      <c r="E2786" s="383">
        <v>40</v>
      </c>
      <c r="F2786" s="383">
        <v>2</v>
      </c>
      <c r="G2786" s="385" t="s">
        <v>4957</v>
      </c>
      <c r="H2786" s="385" t="s">
        <v>5104</v>
      </c>
      <c r="I2786" s="397">
        <v>1</v>
      </c>
      <c r="J2786" s="389">
        <v>10100000</v>
      </c>
    </row>
    <row r="2787" spans="1:13">
      <c r="A2787" s="383" t="s">
        <v>4960</v>
      </c>
      <c r="B2787" s="383">
        <v>1</v>
      </c>
      <c r="C2787" s="383">
        <v>25</v>
      </c>
      <c r="D2787" s="383">
        <v>20</v>
      </c>
      <c r="E2787" s="383">
        <v>40</v>
      </c>
      <c r="F2787" s="383">
        <v>3</v>
      </c>
      <c r="G2787" s="385" t="s">
        <v>3777</v>
      </c>
      <c r="H2787" s="385" t="s">
        <v>5105</v>
      </c>
      <c r="I2787" s="385" t="s">
        <v>141</v>
      </c>
      <c r="J2787" s="389">
        <v>23950000</v>
      </c>
    </row>
    <row r="2788" spans="1:13" ht="33">
      <c r="A2788" s="383" t="s">
        <v>4961</v>
      </c>
      <c r="B2788" s="383">
        <v>1</v>
      </c>
      <c r="C2788" s="383">
        <v>25</v>
      </c>
      <c r="D2788" s="383">
        <v>20</v>
      </c>
      <c r="E2788" s="383">
        <v>40</v>
      </c>
      <c r="F2788" s="383">
        <v>4</v>
      </c>
      <c r="G2788" s="385" t="s">
        <v>4962</v>
      </c>
      <c r="H2788" s="385" t="s">
        <v>5106</v>
      </c>
      <c r="I2788" s="385" t="s">
        <v>5107</v>
      </c>
      <c r="J2788" s="389">
        <v>397710000</v>
      </c>
    </row>
    <row r="2789" spans="1:13" ht="33">
      <c r="A2789" s="383" t="s">
        <v>4968</v>
      </c>
      <c r="B2789" s="383">
        <v>1</v>
      </c>
      <c r="C2789" s="383">
        <v>25</v>
      </c>
      <c r="D2789" s="383">
        <v>20</v>
      </c>
      <c r="E2789" s="383">
        <v>40</v>
      </c>
      <c r="F2789" s="383">
        <v>8</v>
      </c>
      <c r="G2789" s="385" t="s">
        <v>4969</v>
      </c>
      <c r="H2789" s="385" t="s">
        <v>5108</v>
      </c>
      <c r="I2789" s="385" t="s">
        <v>5109</v>
      </c>
      <c r="J2789" s="389">
        <v>51400000</v>
      </c>
    </row>
    <row r="2790" spans="1:13">
      <c r="A2790" s="383" t="s">
        <v>4972</v>
      </c>
      <c r="B2790" s="383">
        <v>1</v>
      </c>
      <c r="C2790" s="383">
        <v>25</v>
      </c>
      <c r="D2790" s="383">
        <v>20</v>
      </c>
      <c r="E2790" s="383">
        <v>40</v>
      </c>
      <c r="F2790" s="383">
        <v>9</v>
      </c>
      <c r="G2790" s="385" t="s">
        <v>4973</v>
      </c>
      <c r="H2790" s="385" t="s">
        <v>622</v>
      </c>
      <c r="I2790" s="385" t="s">
        <v>502</v>
      </c>
      <c r="J2790" s="389">
        <v>11500000</v>
      </c>
    </row>
    <row r="2791" spans="1:13">
      <c r="A2791" s="383" t="s">
        <v>4976</v>
      </c>
      <c r="B2791" s="383">
        <v>1</v>
      </c>
      <c r="C2791" s="383">
        <v>25</v>
      </c>
      <c r="D2791" s="383">
        <v>20</v>
      </c>
      <c r="E2791" s="383">
        <v>40</v>
      </c>
      <c r="F2791" s="383">
        <v>10</v>
      </c>
      <c r="G2791" s="385" t="s">
        <v>4977</v>
      </c>
      <c r="H2791" s="385" t="s">
        <v>5110</v>
      </c>
      <c r="I2791" s="385" t="s">
        <v>5111</v>
      </c>
      <c r="J2791" s="389">
        <v>46910000</v>
      </c>
    </row>
    <row r="2792" spans="1:13" ht="82.5">
      <c r="A2792" s="383" t="s">
        <v>4980</v>
      </c>
      <c r="B2792" s="383">
        <v>1</v>
      </c>
      <c r="C2792" s="383">
        <v>25</v>
      </c>
      <c r="D2792" s="383">
        <v>20</v>
      </c>
      <c r="E2792" s="383">
        <v>40</v>
      </c>
      <c r="F2792" s="383">
        <v>11</v>
      </c>
      <c r="G2792" s="385" t="s">
        <v>4981</v>
      </c>
      <c r="H2792" s="385" t="s">
        <v>5112</v>
      </c>
      <c r="I2792" s="385" t="s">
        <v>5113</v>
      </c>
      <c r="J2792" s="389">
        <v>114900000</v>
      </c>
    </row>
    <row r="2793" spans="1:13">
      <c r="A2793" s="383" t="s">
        <v>4984</v>
      </c>
      <c r="B2793" s="383">
        <v>1</v>
      </c>
      <c r="C2793" s="383">
        <v>25</v>
      </c>
      <c r="D2793" s="383">
        <v>20</v>
      </c>
      <c r="E2793" s="383">
        <v>40</v>
      </c>
      <c r="F2793" s="383">
        <v>13</v>
      </c>
      <c r="G2793" s="385" t="s">
        <v>4985</v>
      </c>
      <c r="H2793" s="385" t="s">
        <v>5114</v>
      </c>
      <c r="I2793" s="385" t="s">
        <v>5115</v>
      </c>
      <c r="J2793" s="389">
        <v>56550000</v>
      </c>
    </row>
    <row r="2794" spans="1:13">
      <c r="A2794" s="383" t="s">
        <v>4987</v>
      </c>
      <c r="B2794" s="383">
        <v>1</v>
      </c>
      <c r="C2794" s="383">
        <v>25</v>
      </c>
      <c r="D2794" s="383">
        <v>20</v>
      </c>
      <c r="E2794" s="383">
        <v>40</v>
      </c>
      <c r="F2794" s="383">
        <v>17</v>
      </c>
      <c r="G2794" s="385" t="s">
        <v>4988</v>
      </c>
      <c r="H2794" s="385" t="s">
        <v>5116</v>
      </c>
      <c r="I2794" s="385" t="s">
        <v>5117</v>
      </c>
      <c r="J2794" s="389">
        <v>73175000</v>
      </c>
    </row>
    <row r="2795" spans="1:13" ht="33">
      <c r="A2795" s="383" t="s">
        <v>4993</v>
      </c>
      <c r="B2795" s="383">
        <v>1</v>
      </c>
      <c r="C2795" s="383">
        <v>25</v>
      </c>
      <c r="D2795" s="383">
        <v>20</v>
      </c>
      <c r="E2795" s="383">
        <v>41</v>
      </c>
      <c r="F2795" s="383">
        <v>1</v>
      </c>
      <c r="G2795" s="384" t="s">
        <v>4994</v>
      </c>
      <c r="H2795" s="385"/>
      <c r="I2795" s="386"/>
      <c r="J2795" s="387">
        <f>SUM(J2796:J2797)</f>
        <v>21150000</v>
      </c>
      <c r="L2795" s="413">
        <f>J2795</f>
        <v>21150000</v>
      </c>
    </row>
    <row r="2796" spans="1:13">
      <c r="A2796" s="383" t="s">
        <v>4995</v>
      </c>
      <c r="B2796" s="383">
        <v>1</v>
      </c>
      <c r="C2796" s="383">
        <v>25</v>
      </c>
      <c r="D2796" s="383">
        <v>20</v>
      </c>
      <c r="E2796" s="383">
        <v>41</v>
      </c>
      <c r="F2796" s="383">
        <v>1</v>
      </c>
      <c r="G2796" s="385" t="s">
        <v>4996</v>
      </c>
      <c r="H2796" s="385" t="s">
        <v>4997</v>
      </c>
      <c r="I2796" s="385" t="s">
        <v>5099</v>
      </c>
      <c r="J2796" s="389">
        <v>10100000</v>
      </c>
    </row>
    <row r="2797" spans="1:13">
      <c r="A2797" s="383" t="s">
        <v>4999</v>
      </c>
      <c r="B2797" s="383">
        <v>1</v>
      </c>
      <c r="C2797" s="383">
        <v>25</v>
      </c>
      <c r="D2797" s="383">
        <v>20</v>
      </c>
      <c r="E2797" s="383">
        <v>41</v>
      </c>
      <c r="F2797" s="383">
        <v>3</v>
      </c>
      <c r="G2797" s="385" t="s">
        <v>2358</v>
      </c>
      <c r="H2797" s="385" t="s">
        <v>622</v>
      </c>
      <c r="I2797" s="385" t="s">
        <v>3607</v>
      </c>
      <c r="J2797" s="389">
        <v>11050000</v>
      </c>
    </row>
    <row r="2798" spans="1:13" s="388" customFormat="1">
      <c r="A2798" s="449" t="s">
        <v>864</v>
      </c>
      <c r="B2798" s="449"/>
      <c r="C2798" s="449"/>
      <c r="D2798" s="449"/>
      <c r="E2798" s="449"/>
      <c r="F2798" s="449"/>
      <c r="G2798" s="449"/>
      <c r="H2798" s="449"/>
      <c r="I2798" s="384"/>
      <c r="J2798" s="387">
        <f>L2798</f>
        <v>3915486000</v>
      </c>
      <c r="L2798" s="413">
        <v>3915486000</v>
      </c>
      <c r="M2798" s="413">
        <f>L2798</f>
        <v>3915486000</v>
      </c>
    </row>
    <row r="2799" spans="1:13" s="388" customFormat="1">
      <c r="A2799" s="406"/>
      <c r="B2799" s="406"/>
      <c r="C2799" s="406"/>
      <c r="D2799" s="406"/>
      <c r="E2799" s="406"/>
      <c r="F2799" s="406"/>
      <c r="G2799" s="407"/>
      <c r="H2799" s="407"/>
      <c r="I2799" s="407"/>
      <c r="J2799" s="408"/>
      <c r="L2799" s="413"/>
    </row>
    <row r="2800" spans="1:13">
      <c r="A2800" s="376" t="s">
        <v>7965</v>
      </c>
      <c r="B2800" s="377"/>
      <c r="C2800" s="377"/>
      <c r="D2800" s="377"/>
      <c r="E2800" s="377"/>
      <c r="F2800" s="377"/>
      <c r="G2800" s="378" t="str">
        <f>VLOOKUP(D2805,Sheet3!$C$2:$D$27,2,0)</f>
        <v>: Otonomi Daerah, Pemerintahan Umum,  Administrasi Keuangan Daerah, Peraangkat Daerah, Kepegawaian Dan Persandian</v>
      </c>
      <c r="H2800" s="374"/>
      <c r="I2800" s="374"/>
      <c r="J2800" s="375"/>
      <c r="L2800" s="413"/>
    </row>
    <row r="2801" spans="1:12">
      <c r="A2801" s="376" t="s">
        <v>3</v>
      </c>
      <c r="B2801" s="377"/>
      <c r="C2801" s="377"/>
      <c r="D2801" s="377"/>
      <c r="E2801" s="377"/>
      <c r="F2801" s="377"/>
      <c r="G2801" s="378" t="str">
        <f>VLOOKUP($C2805,Sheet3!$A$2:$B$48,2,0)</f>
        <v>: Badan Kepegawaian Daerah</v>
      </c>
      <c r="H2801" s="374"/>
      <c r="I2801" s="374"/>
      <c r="J2801" s="375"/>
      <c r="L2801" s="413"/>
    </row>
    <row r="2802" spans="1:12">
      <c r="L2802" s="413"/>
    </row>
    <row r="2803" spans="1:12" s="375" customFormat="1" ht="33">
      <c r="A2803" s="445" t="s">
        <v>69</v>
      </c>
      <c r="B2803" s="445" t="s">
        <v>7962</v>
      </c>
      <c r="C2803" s="445" t="s">
        <v>83</v>
      </c>
      <c r="D2803" s="445" t="s">
        <v>7963</v>
      </c>
      <c r="E2803" s="445" t="s">
        <v>7964</v>
      </c>
      <c r="F2803" s="445" t="s">
        <v>5508</v>
      </c>
      <c r="G2803" s="380" t="s">
        <v>8115</v>
      </c>
      <c r="H2803" s="380" t="s">
        <v>65</v>
      </c>
      <c r="I2803" s="380" t="s">
        <v>72</v>
      </c>
      <c r="J2803" s="380" t="s">
        <v>7961</v>
      </c>
    </row>
    <row r="2804" spans="1:12" s="411" customFormat="1" ht="12">
      <c r="A2804" s="409">
        <v>1</v>
      </c>
      <c r="B2804" s="409"/>
      <c r="C2804" s="409"/>
      <c r="D2804" s="409"/>
      <c r="E2804" s="409"/>
      <c r="F2804" s="409"/>
      <c r="G2804" s="410">
        <v>2</v>
      </c>
      <c r="H2804" s="409">
        <v>3</v>
      </c>
      <c r="I2804" s="409">
        <v>4</v>
      </c>
      <c r="J2804" s="409">
        <v>5</v>
      </c>
    </row>
    <row r="2805" spans="1:12">
      <c r="A2805" s="383" t="s">
        <v>4027</v>
      </c>
      <c r="B2805" s="383">
        <v>1</v>
      </c>
      <c r="C2805" s="383">
        <v>26</v>
      </c>
      <c r="D2805" s="383">
        <v>20</v>
      </c>
      <c r="E2805" s="383">
        <v>1</v>
      </c>
      <c r="F2805" s="383" t="s">
        <v>8031</v>
      </c>
      <c r="G2805" s="384" t="s">
        <v>79</v>
      </c>
      <c r="H2805" s="385"/>
      <c r="I2805" s="386"/>
      <c r="J2805" s="387">
        <f>SUM(J2806:J2816)</f>
        <v>4638282000</v>
      </c>
      <c r="L2805" s="413">
        <f>J2805</f>
        <v>4638282000</v>
      </c>
    </row>
    <row r="2806" spans="1:12">
      <c r="A2806" s="383" t="s">
        <v>4028</v>
      </c>
      <c r="B2806" s="383">
        <v>1</v>
      </c>
      <c r="C2806" s="383">
        <v>26</v>
      </c>
      <c r="D2806" s="383">
        <v>20</v>
      </c>
      <c r="E2806" s="383">
        <v>1</v>
      </c>
      <c r="F2806" s="383">
        <v>1</v>
      </c>
      <c r="G2806" s="385" t="s">
        <v>81</v>
      </c>
      <c r="H2806" s="385" t="s">
        <v>5120</v>
      </c>
      <c r="I2806" s="385" t="s">
        <v>872</v>
      </c>
      <c r="J2806" s="389">
        <v>11400000</v>
      </c>
    </row>
    <row r="2807" spans="1:12" ht="33">
      <c r="A2807" s="383" t="s">
        <v>4029</v>
      </c>
      <c r="B2807" s="383">
        <v>1</v>
      </c>
      <c r="C2807" s="383">
        <v>26</v>
      </c>
      <c r="D2807" s="383">
        <v>20</v>
      </c>
      <c r="E2807" s="383">
        <v>1</v>
      </c>
      <c r="F2807" s="383">
        <v>2</v>
      </c>
      <c r="G2807" s="385" t="s">
        <v>86</v>
      </c>
      <c r="H2807" s="385" t="s">
        <v>5121</v>
      </c>
      <c r="I2807" s="385" t="s">
        <v>872</v>
      </c>
      <c r="J2807" s="389">
        <v>156360000</v>
      </c>
    </row>
    <row r="2808" spans="1:12" ht="66">
      <c r="A2808" s="383" t="s">
        <v>4030</v>
      </c>
      <c r="B2808" s="383">
        <v>1</v>
      </c>
      <c r="C2808" s="383">
        <v>26</v>
      </c>
      <c r="D2808" s="383">
        <v>20</v>
      </c>
      <c r="E2808" s="383">
        <v>1</v>
      </c>
      <c r="F2808" s="383">
        <v>6</v>
      </c>
      <c r="G2808" s="385" t="s">
        <v>90</v>
      </c>
      <c r="H2808" s="385" t="s">
        <v>5122</v>
      </c>
      <c r="I2808" s="385" t="s">
        <v>5123</v>
      </c>
      <c r="J2808" s="389">
        <v>22450000</v>
      </c>
    </row>
    <row r="2809" spans="1:12">
      <c r="A2809" s="383" t="s">
        <v>4034</v>
      </c>
      <c r="B2809" s="383">
        <v>1</v>
      </c>
      <c r="C2809" s="383">
        <v>26</v>
      </c>
      <c r="D2809" s="383">
        <v>20</v>
      </c>
      <c r="E2809" s="383">
        <v>1</v>
      </c>
      <c r="F2809" s="383">
        <v>10</v>
      </c>
      <c r="G2809" s="385" t="s">
        <v>94</v>
      </c>
      <c r="H2809" s="385" t="s">
        <v>5124</v>
      </c>
      <c r="I2809" s="385" t="s">
        <v>5125</v>
      </c>
      <c r="J2809" s="389">
        <v>200598000</v>
      </c>
    </row>
    <row r="2810" spans="1:12">
      <c r="A2810" s="383" t="s">
        <v>4035</v>
      </c>
      <c r="B2810" s="383">
        <v>1</v>
      </c>
      <c r="C2810" s="383">
        <v>26</v>
      </c>
      <c r="D2810" s="383">
        <v>20</v>
      </c>
      <c r="E2810" s="383">
        <v>1</v>
      </c>
      <c r="F2810" s="383">
        <v>11</v>
      </c>
      <c r="G2810" s="385" t="s">
        <v>97</v>
      </c>
      <c r="H2810" s="385" t="s">
        <v>5126</v>
      </c>
      <c r="I2810" s="385" t="s">
        <v>5127</v>
      </c>
      <c r="J2810" s="389">
        <v>240870000</v>
      </c>
    </row>
    <row r="2811" spans="1:12">
      <c r="A2811" s="383" t="s">
        <v>4039</v>
      </c>
      <c r="B2811" s="383">
        <v>1</v>
      </c>
      <c r="C2811" s="383">
        <v>26</v>
      </c>
      <c r="D2811" s="383">
        <v>20</v>
      </c>
      <c r="E2811" s="383">
        <v>1</v>
      </c>
      <c r="F2811" s="383">
        <v>13</v>
      </c>
      <c r="G2811" s="385" t="s">
        <v>103</v>
      </c>
      <c r="H2811" s="385" t="s">
        <v>5128</v>
      </c>
      <c r="I2811" s="385" t="s">
        <v>5129</v>
      </c>
      <c r="J2811" s="389">
        <v>87170000</v>
      </c>
    </row>
    <row r="2812" spans="1:12">
      <c r="A2812" s="383" t="s">
        <v>4041</v>
      </c>
      <c r="B2812" s="383">
        <v>1</v>
      </c>
      <c r="C2812" s="383">
        <v>26</v>
      </c>
      <c r="D2812" s="383">
        <v>20</v>
      </c>
      <c r="E2812" s="383">
        <v>1</v>
      </c>
      <c r="F2812" s="383">
        <v>15</v>
      </c>
      <c r="G2812" s="385" t="s">
        <v>110</v>
      </c>
      <c r="H2812" s="385" t="s">
        <v>5130</v>
      </c>
      <c r="I2812" s="385" t="s">
        <v>872</v>
      </c>
      <c r="J2812" s="389">
        <v>55800000</v>
      </c>
    </row>
    <row r="2813" spans="1:12">
      <c r="A2813" s="383" t="s">
        <v>4043</v>
      </c>
      <c r="B2813" s="383">
        <v>1</v>
      </c>
      <c r="C2813" s="383">
        <v>26</v>
      </c>
      <c r="D2813" s="383">
        <v>20</v>
      </c>
      <c r="E2813" s="383">
        <v>1</v>
      </c>
      <c r="F2813" s="383">
        <v>16</v>
      </c>
      <c r="G2813" s="385" t="s">
        <v>113</v>
      </c>
      <c r="H2813" s="385" t="s">
        <v>5131</v>
      </c>
      <c r="I2813" s="385" t="s">
        <v>872</v>
      </c>
      <c r="J2813" s="389">
        <v>60752000</v>
      </c>
    </row>
    <row r="2814" spans="1:12">
      <c r="A2814" s="383" t="s">
        <v>4044</v>
      </c>
      <c r="B2814" s="383">
        <v>1</v>
      </c>
      <c r="C2814" s="383">
        <v>26</v>
      </c>
      <c r="D2814" s="383">
        <v>20</v>
      </c>
      <c r="E2814" s="383">
        <v>1</v>
      </c>
      <c r="F2814" s="383">
        <v>17</v>
      </c>
      <c r="G2814" s="385" t="s">
        <v>116</v>
      </c>
      <c r="H2814" s="385" t="s">
        <v>5132</v>
      </c>
      <c r="I2814" s="385" t="s">
        <v>539</v>
      </c>
      <c r="J2814" s="389">
        <v>119610000</v>
      </c>
    </row>
    <row r="2815" spans="1:12">
      <c r="A2815" s="383" t="s">
        <v>4046</v>
      </c>
      <c r="B2815" s="383">
        <v>1</v>
      </c>
      <c r="C2815" s="383">
        <v>26</v>
      </c>
      <c r="D2815" s="383">
        <v>20</v>
      </c>
      <c r="E2815" s="383">
        <v>1</v>
      </c>
      <c r="F2815" s="383">
        <v>18</v>
      </c>
      <c r="G2815" s="385" t="s">
        <v>120</v>
      </c>
      <c r="H2815" s="385" t="s">
        <v>5133</v>
      </c>
      <c r="I2815" s="385" t="s">
        <v>872</v>
      </c>
      <c r="J2815" s="389">
        <v>1091120000</v>
      </c>
    </row>
    <row r="2816" spans="1:12">
      <c r="A2816" s="383" t="s">
        <v>4048</v>
      </c>
      <c r="B2816" s="383">
        <v>1</v>
      </c>
      <c r="C2816" s="383">
        <v>26</v>
      </c>
      <c r="D2816" s="383">
        <v>20</v>
      </c>
      <c r="E2816" s="383">
        <v>1</v>
      </c>
      <c r="F2816" s="383">
        <v>19</v>
      </c>
      <c r="G2816" s="385" t="s">
        <v>124</v>
      </c>
      <c r="H2816" s="385" t="s">
        <v>5134</v>
      </c>
      <c r="I2816" s="385" t="s">
        <v>3693</v>
      </c>
      <c r="J2816" s="389">
        <v>2592152000</v>
      </c>
    </row>
    <row r="2817" spans="1:12">
      <c r="A2817" s="383" t="s">
        <v>4055</v>
      </c>
      <c r="B2817" s="383">
        <v>1</v>
      </c>
      <c r="C2817" s="383">
        <v>26</v>
      </c>
      <c r="D2817" s="383">
        <v>20</v>
      </c>
      <c r="E2817" s="383">
        <v>2</v>
      </c>
      <c r="F2817" s="383" t="s">
        <v>8031</v>
      </c>
      <c r="G2817" s="384" t="s">
        <v>127</v>
      </c>
      <c r="H2817" s="385"/>
      <c r="I2817" s="386"/>
      <c r="J2817" s="387">
        <f>SUM(J2818:J2822)</f>
        <v>1397500000</v>
      </c>
      <c r="L2817" s="413">
        <f>J2817</f>
        <v>1397500000</v>
      </c>
    </row>
    <row r="2818" spans="1:12">
      <c r="A2818" s="383" t="s">
        <v>4611</v>
      </c>
      <c r="B2818" s="383">
        <v>1</v>
      </c>
      <c r="C2818" s="383">
        <v>26</v>
      </c>
      <c r="D2818" s="383">
        <v>20</v>
      </c>
      <c r="E2818" s="383">
        <v>2</v>
      </c>
      <c r="F2818" s="383">
        <v>5</v>
      </c>
      <c r="G2818" s="385" t="s">
        <v>566</v>
      </c>
      <c r="H2818" s="385" t="s">
        <v>5135</v>
      </c>
      <c r="I2818" s="386" t="s">
        <v>163</v>
      </c>
      <c r="J2818" s="389">
        <v>41140000</v>
      </c>
    </row>
    <row r="2819" spans="1:12">
      <c r="A2819" s="383" t="s">
        <v>4066</v>
      </c>
      <c r="B2819" s="383">
        <v>1</v>
      </c>
      <c r="C2819" s="383">
        <v>26</v>
      </c>
      <c r="D2819" s="383">
        <v>20</v>
      </c>
      <c r="E2819" s="383">
        <v>2</v>
      </c>
      <c r="F2819" s="383">
        <v>21</v>
      </c>
      <c r="G2819" s="385" t="s">
        <v>573</v>
      </c>
      <c r="H2819" s="385" t="s">
        <v>5136</v>
      </c>
      <c r="I2819" s="386" t="s">
        <v>953</v>
      </c>
      <c r="J2819" s="389">
        <v>12000000</v>
      </c>
    </row>
    <row r="2820" spans="1:12" ht="66">
      <c r="A2820" s="383" t="s">
        <v>4071</v>
      </c>
      <c r="B2820" s="383">
        <v>1</v>
      </c>
      <c r="C2820" s="383">
        <v>26</v>
      </c>
      <c r="D2820" s="383">
        <v>20</v>
      </c>
      <c r="E2820" s="383">
        <v>2</v>
      </c>
      <c r="F2820" s="383">
        <v>23</v>
      </c>
      <c r="G2820" s="385" t="s">
        <v>129</v>
      </c>
      <c r="H2820" s="385" t="s">
        <v>5137</v>
      </c>
      <c r="I2820" s="385" t="s">
        <v>5138</v>
      </c>
      <c r="J2820" s="389">
        <v>373320000</v>
      </c>
    </row>
    <row r="2821" spans="1:12">
      <c r="A2821" s="383" t="s">
        <v>4077</v>
      </c>
      <c r="B2821" s="383">
        <v>1</v>
      </c>
      <c r="C2821" s="383">
        <v>26</v>
      </c>
      <c r="D2821" s="383">
        <v>20</v>
      </c>
      <c r="E2821" s="383">
        <v>2</v>
      </c>
      <c r="F2821" s="383">
        <v>27</v>
      </c>
      <c r="G2821" s="385" t="s">
        <v>133</v>
      </c>
      <c r="H2821" s="385" t="s">
        <v>5139</v>
      </c>
      <c r="I2821" s="385" t="s">
        <v>5140</v>
      </c>
      <c r="J2821" s="389">
        <v>111060000</v>
      </c>
    </row>
    <row r="2822" spans="1:12">
      <c r="A2822" s="383" t="s">
        <v>5141</v>
      </c>
      <c r="B2822" s="383">
        <v>1</v>
      </c>
      <c r="C2822" s="383">
        <v>26</v>
      </c>
      <c r="D2822" s="383">
        <v>20</v>
      </c>
      <c r="E2822" s="383">
        <v>2</v>
      </c>
      <c r="F2822" s="383">
        <v>53</v>
      </c>
      <c r="G2822" s="385" t="s">
        <v>5142</v>
      </c>
      <c r="H2822" s="385" t="s">
        <v>5143</v>
      </c>
      <c r="I2822" s="385" t="s">
        <v>539</v>
      </c>
      <c r="J2822" s="389">
        <v>859980000</v>
      </c>
    </row>
    <row r="2823" spans="1:12">
      <c r="A2823" s="383" t="s">
        <v>4099</v>
      </c>
      <c r="B2823" s="383">
        <v>1</v>
      </c>
      <c r="C2823" s="383">
        <v>26</v>
      </c>
      <c r="D2823" s="383">
        <v>20</v>
      </c>
      <c r="E2823" s="383">
        <v>3</v>
      </c>
      <c r="F2823" s="383" t="s">
        <v>8031</v>
      </c>
      <c r="G2823" s="384" t="s">
        <v>137</v>
      </c>
      <c r="H2823" s="385"/>
      <c r="I2823" s="386"/>
      <c r="J2823" s="387">
        <f>J2824</f>
        <v>31220000</v>
      </c>
      <c r="L2823" s="413">
        <f>J2823</f>
        <v>31220000</v>
      </c>
    </row>
    <row r="2824" spans="1:12">
      <c r="A2824" s="383" t="s">
        <v>4422</v>
      </c>
      <c r="B2824" s="383">
        <v>1</v>
      </c>
      <c r="C2824" s="383">
        <v>26</v>
      </c>
      <c r="D2824" s="383">
        <v>20</v>
      </c>
      <c r="E2824" s="383">
        <v>3</v>
      </c>
      <c r="F2824" s="383">
        <v>5</v>
      </c>
      <c r="G2824" s="385" t="s">
        <v>139</v>
      </c>
      <c r="H2824" s="385" t="s">
        <v>5144</v>
      </c>
      <c r="I2824" s="385" t="s">
        <v>5145</v>
      </c>
      <c r="J2824" s="389">
        <v>31220000</v>
      </c>
    </row>
    <row r="2825" spans="1:12">
      <c r="A2825" s="383" t="s">
        <v>4104</v>
      </c>
      <c r="B2825" s="383">
        <v>1</v>
      </c>
      <c r="C2825" s="383">
        <v>26</v>
      </c>
      <c r="D2825" s="383">
        <v>20</v>
      </c>
      <c r="E2825" s="383">
        <v>5</v>
      </c>
      <c r="F2825" s="383" t="s">
        <v>8031</v>
      </c>
      <c r="G2825" s="384" t="s">
        <v>143</v>
      </c>
      <c r="H2825" s="385"/>
      <c r="I2825" s="386"/>
      <c r="J2825" s="387">
        <f>SUM(J2826:J2827)</f>
        <v>332028000</v>
      </c>
      <c r="L2825" s="413">
        <f>J2825</f>
        <v>332028000</v>
      </c>
    </row>
    <row r="2826" spans="1:12" ht="33">
      <c r="A2826" s="383" t="s">
        <v>4105</v>
      </c>
      <c r="B2826" s="383">
        <v>1</v>
      </c>
      <c r="C2826" s="383">
        <v>26</v>
      </c>
      <c r="D2826" s="383">
        <v>20</v>
      </c>
      <c r="E2826" s="383">
        <v>5</v>
      </c>
      <c r="F2826" s="383">
        <v>1</v>
      </c>
      <c r="G2826" s="385" t="s">
        <v>145</v>
      </c>
      <c r="H2826" s="385" t="s">
        <v>5146</v>
      </c>
      <c r="I2826" s="385" t="s">
        <v>539</v>
      </c>
      <c r="J2826" s="389">
        <v>246353000</v>
      </c>
    </row>
    <row r="2827" spans="1:12">
      <c r="A2827" s="383" t="s">
        <v>4526</v>
      </c>
      <c r="B2827" s="383">
        <v>1</v>
      </c>
      <c r="C2827" s="383">
        <v>26</v>
      </c>
      <c r="D2827" s="383">
        <v>20</v>
      </c>
      <c r="E2827" s="383">
        <v>5</v>
      </c>
      <c r="F2827" s="383">
        <v>2</v>
      </c>
      <c r="G2827" s="385" t="s">
        <v>3877</v>
      </c>
      <c r="H2827" s="385" t="s">
        <v>5147</v>
      </c>
      <c r="I2827" s="385" t="s">
        <v>5148</v>
      </c>
      <c r="J2827" s="389">
        <v>85675000</v>
      </c>
    </row>
    <row r="2828" spans="1:12">
      <c r="A2828" s="383" t="s">
        <v>4134</v>
      </c>
      <c r="B2828" s="383">
        <v>1</v>
      </c>
      <c r="C2828" s="383">
        <v>26</v>
      </c>
      <c r="D2828" s="383">
        <v>20</v>
      </c>
      <c r="E2828" s="383">
        <v>10</v>
      </c>
      <c r="F2828" s="383" t="s">
        <v>8031</v>
      </c>
      <c r="G2828" s="384" t="s">
        <v>912</v>
      </c>
      <c r="H2828" s="385"/>
      <c r="I2828" s="386"/>
      <c r="J2828" s="387">
        <f>SUM(J2829)</f>
        <v>128865000</v>
      </c>
      <c r="L2828" s="413">
        <f>J2828</f>
        <v>128865000</v>
      </c>
    </row>
    <row r="2829" spans="1:12">
      <c r="A2829" s="383" t="s">
        <v>4135</v>
      </c>
      <c r="B2829" s="383">
        <v>1</v>
      </c>
      <c r="C2829" s="383">
        <v>26</v>
      </c>
      <c r="D2829" s="383">
        <v>20</v>
      </c>
      <c r="E2829" s="383">
        <v>10</v>
      </c>
      <c r="F2829" s="383">
        <v>1</v>
      </c>
      <c r="G2829" s="385" t="s">
        <v>914</v>
      </c>
      <c r="H2829" s="385" t="s">
        <v>5149</v>
      </c>
      <c r="I2829" s="385" t="s">
        <v>2861</v>
      </c>
      <c r="J2829" s="389">
        <v>128865000</v>
      </c>
    </row>
    <row r="2830" spans="1:12">
      <c r="A2830" s="383" t="s">
        <v>4293</v>
      </c>
      <c r="B2830" s="383">
        <v>1</v>
      </c>
      <c r="C2830" s="383">
        <v>26</v>
      </c>
      <c r="D2830" s="383">
        <v>20</v>
      </c>
      <c r="E2830" s="383">
        <v>33</v>
      </c>
      <c r="F2830" s="383">
        <v>3</v>
      </c>
      <c r="G2830" s="384" t="s">
        <v>143</v>
      </c>
      <c r="H2830" s="385"/>
      <c r="I2830" s="386"/>
      <c r="J2830" s="387">
        <f>SUM(J2831:J2839)</f>
        <v>3609053000</v>
      </c>
      <c r="L2830" s="413">
        <f>J2830</f>
        <v>3609053000</v>
      </c>
    </row>
    <row r="2831" spans="1:12">
      <c r="A2831" s="383" t="s">
        <v>5150</v>
      </c>
      <c r="B2831" s="383">
        <v>1</v>
      </c>
      <c r="C2831" s="383">
        <v>26</v>
      </c>
      <c r="D2831" s="383">
        <v>20</v>
      </c>
      <c r="E2831" s="383">
        <v>33</v>
      </c>
      <c r="F2831" s="383">
        <v>1</v>
      </c>
      <c r="G2831" s="385" t="s">
        <v>5151</v>
      </c>
      <c r="H2831" s="385" t="s">
        <v>5152</v>
      </c>
      <c r="I2831" s="385" t="s">
        <v>2346</v>
      </c>
      <c r="J2831" s="389">
        <v>788805000</v>
      </c>
    </row>
    <row r="2832" spans="1:12">
      <c r="A2832" s="383" t="s">
        <v>5153</v>
      </c>
      <c r="B2832" s="383">
        <v>1</v>
      </c>
      <c r="C2832" s="383">
        <v>26</v>
      </c>
      <c r="D2832" s="383">
        <v>20</v>
      </c>
      <c r="E2832" s="383">
        <v>33</v>
      </c>
      <c r="F2832" s="383">
        <v>2</v>
      </c>
      <c r="G2832" s="385" t="s">
        <v>5154</v>
      </c>
      <c r="H2832" s="385" t="s">
        <v>5155</v>
      </c>
      <c r="I2832" s="385" t="s">
        <v>5156</v>
      </c>
      <c r="J2832" s="389">
        <v>1143798000</v>
      </c>
    </row>
    <row r="2833" spans="1:12">
      <c r="A2833" s="383" t="s">
        <v>5157</v>
      </c>
      <c r="B2833" s="383">
        <v>1</v>
      </c>
      <c r="C2833" s="383">
        <v>26</v>
      </c>
      <c r="D2833" s="383">
        <v>20</v>
      </c>
      <c r="E2833" s="383">
        <v>33</v>
      </c>
      <c r="F2833" s="383">
        <v>9</v>
      </c>
      <c r="G2833" s="385" t="s">
        <v>5158</v>
      </c>
      <c r="H2833" s="385" t="s">
        <v>5159</v>
      </c>
      <c r="I2833" s="385" t="s">
        <v>3607</v>
      </c>
      <c r="J2833" s="389">
        <v>319520000</v>
      </c>
    </row>
    <row r="2834" spans="1:12">
      <c r="A2834" s="383" t="s">
        <v>5160</v>
      </c>
      <c r="B2834" s="383">
        <v>1</v>
      </c>
      <c r="C2834" s="383">
        <v>26</v>
      </c>
      <c r="D2834" s="383">
        <v>20</v>
      </c>
      <c r="E2834" s="383">
        <v>33</v>
      </c>
      <c r="F2834" s="383">
        <v>14</v>
      </c>
      <c r="G2834" s="385" t="s">
        <v>5161</v>
      </c>
      <c r="H2834" s="385" t="s">
        <v>5162</v>
      </c>
      <c r="I2834" s="385" t="s">
        <v>3168</v>
      </c>
      <c r="J2834" s="389">
        <v>747460000</v>
      </c>
    </row>
    <row r="2835" spans="1:12">
      <c r="A2835" s="383" t="s">
        <v>5163</v>
      </c>
      <c r="B2835" s="383">
        <v>1</v>
      </c>
      <c r="C2835" s="383">
        <v>26</v>
      </c>
      <c r="D2835" s="383">
        <v>20</v>
      </c>
      <c r="E2835" s="383">
        <v>33</v>
      </c>
      <c r="F2835" s="383">
        <v>18</v>
      </c>
      <c r="G2835" s="385" t="s">
        <v>5164</v>
      </c>
      <c r="H2835" s="385" t="s">
        <v>5162</v>
      </c>
      <c r="I2835" s="385" t="s">
        <v>5165</v>
      </c>
      <c r="J2835" s="389">
        <v>123510000</v>
      </c>
    </row>
    <row r="2836" spans="1:12">
      <c r="A2836" s="383" t="s">
        <v>5166</v>
      </c>
      <c r="B2836" s="383">
        <v>1</v>
      </c>
      <c r="C2836" s="383">
        <v>26</v>
      </c>
      <c r="D2836" s="383">
        <v>20</v>
      </c>
      <c r="E2836" s="383">
        <v>33</v>
      </c>
      <c r="F2836" s="383">
        <v>44</v>
      </c>
      <c r="G2836" s="385" t="s">
        <v>5167</v>
      </c>
      <c r="H2836" s="385" t="s">
        <v>5155</v>
      </c>
      <c r="I2836" s="385" t="s">
        <v>5168</v>
      </c>
      <c r="J2836" s="389">
        <v>103075000</v>
      </c>
    </row>
    <row r="2837" spans="1:12">
      <c r="A2837" s="383" t="s">
        <v>5169</v>
      </c>
      <c r="B2837" s="383">
        <v>1</v>
      </c>
      <c r="C2837" s="383">
        <v>26</v>
      </c>
      <c r="D2837" s="383">
        <v>20</v>
      </c>
      <c r="E2837" s="383">
        <v>33</v>
      </c>
      <c r="F2837" s="383">
        <v>53</v>
      </c>
      <c r="G2837" s="385" t="s">
        <v>5170</v>
      </c>
      <c r="H2837" s="385" t="s">
        <v>5155</v>
      </c>
      <c r="I2837" s="385" t="s">
        <v>141</v>
      </c>
      <c r="J2837" s="389">
        <v>149810000</v>
      </c>
    </row>
    <row r="2838" spans="1:12">
      <c r="A2838" s="383" t="s">
        <v>5171</v>
      </c>
      <c r="B2838" s="383">
        <v>1</v>
      </c>
      <c r="C2838" s="383">
        <v>26</v>
      </c>
      <c r="D2838" s="383">
        <v>20</v>
      </c>
      <c r="E2838" s="383">
        <v>33</v>
      </c>
      <c r="F2838" s="383">
        <v>55</v>
      </c>
      <c r="G2838" s="385" t="s">
        <v>5172</v>
      </c>
      <c r="H2838" s="385" t="s">
        <v>5162</v>
      </c>
      <c r="I2838" s="385" t="s">
        <v>5173</v>
      </c>
      <c r="J2838" s="389">
        <v>103075000</v>
      </c>
    </row>
    <row r="2839" spans="1:12">
      <c r="A2839" s="383" t="s">
        <v>5174</v>
      </c>
      <c r="B2839" s="383">
        <v>1</v>
      </c>
      <c r="C2839" s="383">
        <v>26</v>
      </c>
      <c r="D2839" s="383">
        <v>20</v>
      </c>
      <c r="E2839" s="383">
        <v>33</v>
      </c>
      <c r="F2839" s="383">
        <v>56</v>
      </c>
      <c r="G2839" s="385" t="s">
        <v>5175</v>
      </c>
      <c r="H2839" s="385" t="s">
        <v>5155</v>
      </c>
      <c r="I2839" s="385" t="s">
        <v>3168</v>
      </c>
      <c r="J2839" s="389">
        <v>130000000</v>
      </c>
    </row>
    <row r="2840" spans="1:12" ht="33">
      <c r="A2840" s="383" t="s">
        <v>4111</v>
      </c>
      <c r="B2840" s="383">
        <v>1</v>
      </c>
      <c r="C2840" s="383">
        <v>26</v>
      </c>
      <c r="D2840" s="383">
        <v>20</v>
      </c>
      <c r="E2840" s="383">
        <v>6</v>
      </c>
      <c r="F2840" s="383" t="s">
        <v>8031</v>
      </c>
      <c r="G2840" s="384" t="s">
        <v>148</v>
      </c>
      <c r="H2840" s="385"/>
      <c r="I2840" s="386"/>
      <c r="J2840" s="387">
        <f>J2841</f>
        <v>20000000</v>
      </c>
      <c r="L2840" s="413">
        <f>J2840</f>
        <v>20000000</v>
      </c>
    </row>
    <row r="2841" spans="1:12">
      <c r="A2841" s="383" t="s">
        <v>7924</v>
      </c>
      <c r="B2841" s="383">
        <v>1</v>
      </c>
      <c r="C2841" s="383">
        <v>26</v>
      </c>
      <c r="D2841" s="383">
        <v>20</v>
      </c>
      <c r="E2841" s="383">
        <v>6</v>
      </c>
      <c r="F2841" s="383">
        <v>6</v>
      </c>
      <c r="G2841" s="385" t="s">
        <v>156</v>
      </c>
      <c r="H2841" s="385" t="s">
        <v>598</v>
      </c>
      <c r="I2841" s="385" t="s">
        <v>594</v>
      </c>
      <c r="J2841" s="389">
        <v>20000000</v>
      </c>
    </row>
    <row r="2842" spans="1:12">
      <c r="A2842" s="383" t="s">
        <v>4298</v>
      </c>
      <c r="B2842" s="383">
        <v>1</v>
      </c>
      <c r="C2842" s="383">
        <v>26</v>
      </c>
      <c r="D2842" s="383">
        <v>20</v>
      </c>
      <c r="E2842" s="383">
        <v>34</v>
      </c>
      <c r="F2842" s="383">
        <v>4</v>
      </c>
      <c r="G2842" s="384" t="s">
        <v>4299</v>
      </c>
      <c r="H2842" s="385"/>
      <c r="I2842" s="386"/>
      <c r="J2842" s="387">
        <f>SUM(J2843:J2866)</f>
        <v>4656685000</v>
      </c>
      <c r="L2842" s="413">
        <f>J2842</f>
        <v>4656685000</v>
      </c>
    </row>
    <row r="2843" spans="1:12">
      <c r="A2843" s="383" t="s">
        <v>5176</v>
      </c>
      <c r="B2843" s="383">
        <v>1</v>
      </c>
      <c r="C2843" s="383">
        <v>26</v>
      </c>
      <c r="D2843" s="383">
        <v>20</v>
      </c>
      <c r="E2843" s="383">
        <v>34</v>
      </c>
      <c r="F2843" s="383">
        <v>2</v>
      </c>
      <c r="G2843" s="385" t="s">
        <v>5177</v>
      </c>
      <c r="H2843" s="385" t="s">
        <v>5178</v>
      </c>
      <c r="I2843" s="385" t="s">
        <v>2113</v>
      </c>
      <c r="J2843" s="389">
        <v>541220000</v>
      </c>
    </row>
    <row r="2844" spans="1:12">
      <c r="A2844" s="383" t="s">
        <v>5179</v>
      </c>
      <c r="B2844" s="383">
        <v>1</v>
      </c>
      <c r="C2844" s="383">
        <v>26</v>
      </c>
      <c r="D2844" s="383">
        <v>20</v>
      </c>
      <c r="E2844" s="383">
        <v>34</v>
      </c>
      <c r="F2844" s="383">
        <v>5</v>
      </c>
      <c r="G2844" s="385" t="s">
        <v>5180</v>
      </c>
      <c r="H2844" s="385" t="s">
        <v>5181</v>
      </c>
      <c r="I2844" s="385" t="s">
        <v>953</v>
      </c>
      <c r="J2844" s="389">
        <v>84300000</v>
      </c>
    </row>
    <row r="2845" spans="1:12">
      <c r="A2845" s="383" t="s">
        <v>5182</v>
      </c>
      <c r="B2845" s="383">
        <v>1</v>
      </c>
      <c r="C2845" s="383">
        <v>26</v>
      </c>
      <c r="D2845" s="383">
        <v>20</v>
      </c>
      <c r="E2845" s="383">
        <v>34</v>
      </c>
      <c r="F2845" s="383">
        <v>9</v>
      </c>
      <c r="G2845" s="385" t="s">
        <v>5183</v>
      </c>
      <c r="H2845" s="385" t="s">
        <v>5184</v>
      </c>
      <c r="I2845" s="385" t="s">
        <v>108</v>
      </c>
      <c r="J2845" s="389">
        <v>28300000</v>
      </c>
    </row>
    <row r="2846" spans="1:12" ht="33">
      <c r="A2846" s="383" t="s">
        <v>5185</v>
      </c>
      <c r="B2846" s="383">
        <v>1</v>
      </c>
      <c r="C2846" s="383">
        <v>26</v>
      </c>
      <c r="D2846" s="383">
        <v>20</v>
      </c>
      <c r="E2846" s="383">
        <v>34</v>
      </c>
      <c r="F2846" s="383">
        <v>11</v>
      </c>
      <c r="G2846" s="385" t="s">
        <v>5186</v>
      </c>
      <c r="H2846" s="385" t="s">
        <v>5187</v>
      </c>
      <c r="I2846" s="385" t="s">
        <v>2665</v>
      </c>
      <c r="J2846" s="389">
        <v>1682555000</v>
      </c>
    </row>
    <row r="2847" spans="1:12">
      <c r="A2847" s="383" t="s">
        <v>5188</v>
      </c>
      <c r="B2847" s="383">
        <v>1</v>
      </c>
      <c r="C2847" s="383">
        <v>26</v>
      </c>
      <c r="D2847" s="383">
        <v>20</v>
      </c>
      <c r="E2847" s="383">
        <v>34</v>
      </c>
      <c r="F2847" s="383">
        <v>15</v>
      </c>
      <c r="G2847" s="385" t="s">
        <v>194</v>
      </c>
      <c r="H2847" s="385" t="s">
        <v>5189</v>
      </c>
      <c r="I2847" s="385" t="s">
        <v>151</v>
      </c>
      <c r="J2847" s="389">
        <v>19550000</v>
      </c>
    </row>
    <row r="2848" spans="1:12">
      <c r="A2848" s="383" t="s">
        <v>5190</v>
      </c>
      <c r="B2848" s="383">
        <v>1</v>
      </c>
      <c r="C2848" s="383">
        <v>26</v>
      </c>
      <c r="D2848" s="383">
        <v>20</v>
      </c>
      <c r="E2848" s="383">
        <v>34</v>
      </c>
      <c r="F2848" s="383">
        <v>18</v>
      </c>
      <c r="G2848" s="385" t="s">
        <v>5191</v>
      </c>
      <c r="H2848" s="385" t="s">
        <v>5192</v>
      </c>
      <c r="I2848" s="385" t="s">
        <v>502</v>
      </c>
      <c r="J2848" s="389">
        <v>33450000</v>
      </c>
    </row>
    <row r="2849" spans="1:10">
      <c r="A2849" s="383" t="s">
        <v>5193</v>
      </c>
      <c r="B2849" s="383">
        <v>1</v>
      </c>
      <c r="C2849" s="383">
        <v>26</v>
      </c>
      <c r="D2849" s="383">
        <v>20</v>
      </c>
      <c r="E2849" s="383">
        <v>34</v>
      </c>
      <c r="F2849" s="383">
        <v>22</v>
      </c>
      <c r="G2849" s="385" t="s">
        <v>5194</v>
      </c>
      <c r="H2849" s="385" t="s">
        <v>5195</v>
      </c>
      <c r="I2849" s="385" t="s">
        <v>5196</v>
      </c>
      <c r="J2849" s="389">
        <v>113110000</v>
      </c>
    </row>
    <row r="2850" spans="1:10">
      <c r="A2850" s="383" t="s">
        <v>5197</v>
      </c>
      <c r="B2850" s="383">
        <v>1</v>
      </c>
      <c r="C2850" s="383">
        <v>26</v>
      </c>
      <c r="D2850" s="383">
        <v>20</v>
      </c>
      <c r="E2850" s="383">
        <v>34</v>
      </c>
      <c r="F2850" s="383">
        <v>23</v>
      </c>
      <c r="G2850" s="385" t="s">
        <v>5198</v>
      </c>
      <c r="H2850" s="385" t="s">
        <v>5199</v>
      </c>
      <c r="I2850" s="385" t="s">
        <v>5200</v>
      </c>
      <c r="J2850" s="389">
        <v>87400000</v>
      </c>
    </row>
    <row r="2851" spans="1:10">
      <c r="A2851" s="383" t="s">
        <v>5201</v>
      </c>
      <c r="B2851" s="383">
        <v>1</v>
      </c>
      <c r="C2851" s="383">
        <v>26</v>
      </c>
      <c r="D2851" s="383">
        <v>20</v>
      </c>
      <c r="E2851" s="383">
        <v>34</v>
      </c>
      <c r="F2851" s="383">
        <v>25</v>
      </c>
      <c r="G2851" s="385" t="s">
        <v>5202</v>
      </c>
      <c r="H2851" s="385" t="s">
        <v>5203</v>
      </c>
      <c r="I2851" s="385" t="s">
        <v>4955</v>
      </c>
      <c r="J2851" s="389">
        <v>468065000</v>
      </c>
    </row>
    <row r="2852" spans="1:10">
      <c r="A2852" s="383" t="s">
        <v>5204</v>
      </c>
      <c r="B2852" s="383">
        <v>1</v>
      </c>
      <c r="C2852" s="383">
        <v>26</v>
      </c>
      <c r="D2852" s="383">
        <v>20</v>
      </c>
      <c r="E2852" s="383">
        <v>34</v>
      </c>
      <c r="F2852" s="383">
        <v>26</v>
      </c>
      <c r="G2852" s="385" t="s">
        <v>5205</v>
      </c>
      <c r="H2852" s="385" t="s">
        <v>5206</v>
      </c>
      <c r="I2852" s="385" t="s">
        <v>5207</v>
      </c>
      <c r="J2852" s="389">
        <v>12450000</v>
      </c>
    </row>
    <row r="2853" spans="1:10">
      <c r="A2853" s="383" t="s">
        <v>5208</v>
      </c>
      <c r="B2853" s="383">
        <v>1</v>
      </c>
      <c r="C2853" s="383">
        <v>26</v>
      </c>
      <c r="D2853" s="383">
        <v>20</v>
      </c>
      <c r="E2853" s="383">
        <v>34</v>
      </c>
      <c r="F2853" s="383">
        <v>27</v>
      </c>
      <c r="G2853" s="385" t="s">
        <v>5209</v>
      </c>
      <c r="H2853" s="385" t="s">
        <v>5210</v>
      </c>
      <c r="I2853" s="385" t="s">
        <v>5211</v>
      </c>
      <c r="J2853" s="389">
        <v>64400000</v>
      </c>
    </row>
    <row r="2854" spans="1:10" ht="33">
      <c r="A2854" s="383" t="s">
        <v>5212</v>
      </c>
      <c r="B2854" s="383">
        <v>1</v>
      </c>
      <c r="C2854" s="383">
        <v>26</v>
      </c>
      <c r="D2854" s="383">
        <v>20</v>
      </c>
      <c r="E2854" s="383">
        <v>34</v>
      </c>
      <c r="F2854" s="383">
        <v>28</v>
      </c>
      <c r="G2854" s="385" t="s">
        <v>5213</v>
      </c>
      <c r="H2854" s="385" t="s">
        <v>5214</v>
      </c>
      <c r="I2854" s="385" t="s">
        <v>4243</v>
      </c>
      <c r="J2854" s="389">
        <v>56950000</v>
      </c>
    </row>
    <row r="2855" spans="1:10" ht="33">
      <c r="A2855" s="383" t="s">
        <v>5215</v>
      </c>
      <c r="B2855" s="383">
        <v>1</v>
      </c>
      <c r="C2855" s="383">
        <v>26</v>
      </c>
      <c r="D2855" s="383">
        <v>20</v>
      </c>
      <c r="E2855" s="383">
        <v>34</v>
      </c>
      <c r="F2855" s="383">
        <v>35</v>
      </c>
      <c r="G2855" s="385" t="s">
        <v>5216</v>
      </c>
      <c r="H2855" s="385" t="s">
        <v>5217</v>
      </c>
      <c r="I2855" s="385" t="s">
        <v>2665</v>
      </c>
      <c r="J2855" s="389">
        <v>25400000</v>
      </c>
    </row>
    <row r="2856" spans="1:10">
      <c r="A2856" s="383" t="s">
        <v>5218</v>
      </c>
      <c r="B2856" s="383">
        <v>1</v>
      </c>
      <c r="C2856" s="383">
        <v>26</v>
      </c>
      <c r="D2856" s="383">
        <v>20</v>
      </c>
      <c r="E2856" s="383">
        <v>34</v>
      </c>
      <c r="F2856" s="383">
        <v>41</v>
      </c>
      <c r="G2856" s="385" t="s">
        <v>5219</v>
      </c>
      <c r="H2856" s="385" t="s">
        <v>5220</v>
      </c>
      <c r="I2856" s="385" t="s">
        <v>5221</v>
      </c>
      <c r="J2856" s="389">
        <v>40700000</v>
      </c>
    </row>
    <row r="2857" spans="1:10">
      <c r="A2857" s="383" t="s">
        <v>5222</v>
      </c>
      <c r="B2857" s="383">
        <v>1</v>
      </c>
      <c r="C2857" s="383">
        <v>26</v>
      </c>
      <c r="D2857" s="383">
        <v>20</v>
      </c>
      <c r="E2857" s="383">
        <v>34</v>
      </c>
      <c r="F2857" s="383">
        <v>44</v>
      </c>
      <c r="G2857" s="385" t="s">
        <v>5223</v>
      </c>
      <c r="H2857" s="385" t="s">
        <v>5224</v>
      </c>
      <c r="I2857" s="385" t="s">
        <v>5225</v>
      </c>
      <c r="J2857" s="389">
        <v>327535000</v>
      </c>
    </row>
    <row r="2858" spans="1:10">
      <c r="A2858" s="383" t="s">
        <v>5226</v>
      </c>
      <c r="B2858" s="383">
        <v>1</v>
      </c>
      <c r="C2858" s="383">
        <v>26</v>
      </c>
      <c r="D2858" s="383">
        <v>20</v>
      </c>
      <c r="E2858" s="383">
        <v>34</v>
      </c>
      <c r="F2858" s="383">
        <v>45</v>
      </c>
      <c r="G2858" s="385" t="s">
        <v>5227</v>
      </c>
      <c r="H2858" s="385" t="s">
        <v>5228</v>
      </c>
      <c r="I2858" s="385" t="s">
        <v>2346</v>
      </c>
      <c r="J2858" s="389">
        <v>162780000</v>
      </c>
    </row>
    <row r="2859" spans="1:10">
      <c r="A2859" s="383" t="s">
        <v>5229</v>
      </c>
      <c r="B2859" s="383">
        <v>1</v>
      </c>
      <c r="C2859" s="383">
        <v>26</v>
      </c>
      <c r="D2859" s="383">
        <v>20</v>
      </c>
      <c r="E2859" s="383">
        <v>34</v>
      </c>
      <c r="F2859" s="383">
        <v>46</v>
      </c>
      <c r="G2859" s="385" t="s">
        <v>5230</v>
      </c>
      <c r="H2859" s="385" t="s">
        <v>5231</v>
      </c>
      <c r="I2859" s="385" t="s">
        <v>5232</v>
      </c>
      <c r="J2859" s="389">
        <v>38600000</v>
      </c>
    </row>
    <row r="2860" spans="1:10" ht="33">
      <c r="A2860" s="383" t="s">
        <v>5233</v>
      </c>
      <c r="B2860" s="383">
        <v>1</v>
      </c>
      <c r="C2860" s="383">
        <v>26</v>
      </c>
      <c r="D2860" s="383">
        <v>20</v>
      </c>
      <c r="E2860" s="383">
        <v>34</v>
      </c>
      <c r="F2860" s="383">
        <v>48</v>
      </c>
      <c r="G2860" s="385" t="s">
        <v>5234</v>
      </c>
      <c r="H2860" s="385" t="s">
        <v>5235</v>
      </c>
      <c r="I2860" s="385" t="s">
        <v>5236</v>
      </c>
      <c r="J2860" s="389">
        <v>16050000</v>
      </c>
    </row>
    <row r="2861" spans="1:10">
      <c r="A2861" s="383" t="s">
        <v>5237</v>
      </c>
      <c r="B2861" s="383">
        <v>1</v>
      </c>
      <c r="C2861" s="383">
        <v>26</v>
      </c>
      <c r="D2861" s="383">
        <v>20</v>
      </c>
      <c r="E2861" s="383">
        <v>34</v>
      </c>
      <c r="F2861" s="383">
        <v>56</v>
      </c>
      <c r="G2861" s="385" t="s">
        <v>5238</v>
      </c>
      <c r="H2861" s="385" t="s">
        <v>5239</v>
      </c>
      <c r="I2861" s="385" t="s">
        <v>5240</v>
      </c>
      <c r="J2861" s="389">
        <v>192460000</v>
      </c>
    </row>
    <row r="2862" spans="1:10" ht="33">
      <c r="A2862" s="383" t="s">
        <v>5241</v>
      </c>
      <c r="B2862" s="383">
        <v>1</v>
      </c>
      <c r="C2862" s="383">
        <v>26</v>
      </c>
      <c r="D2862" s="383">
        <v>20</v>
      </c>
      <c r="E2862" s="383">
        <v>34</v>
      </c>
      <c r="F2862" s="383">
        <v>57</v>
      </c>
      <c r="G2862" s="385" t="s">
        <v>5242</v>
      </c>
      <c r="H2862" s="385" t="s">
        <v>5243</v>
      </c>
      <c r="I2862" s="385" t="s">
        <v>5236</v>
      </c>
      <c r="J2862" s="389">
        <v>8300000</v>
      </c>
    </row>
    <row r="2863" spans="1:10" ht="33">
      <c r="A2863" s="383" t="s">
        <v>5244</v>
      </c>
      <c r="B2863" s="383">
        <v>1</v>
      </c>
      <c r="C2863" s="383">
        <v>26</v>
      </c>
      <c r="D2863" s="383">
        <v>20</v>
      </c>
      <c r="E2863" s="383">
        <v>34</v>
      </c>
      <c r="F2863" s="383">
        <v>64</v>
      </c>
      <c r="G2863" s="385" t="s">
        <v>5245</v>
      </c>
      <c r="H2863" s="385" t="s">
        <v>5246</v>
      </c>
      <c r="I2863" s="385" t="s">
        <v>171</v>
      </c>
      <c r="J2863" s="389">
        <v>37500000</v>
      </c>
    </row>
    <row r="2864" spans="1:10">
      <c r="A2864" s="383" t="s">
        <v>5247</v>
      </c>
      <c r="B2864" s="383">
        <v>1</v>
      </c>
      <c r="C2864" s="383">
        <v>26</v>
      </c>
      <c r="D2864" s="383">
        <v>20</v>
      </c>
      <c r="E2864" s="383">
        <v>34</v>
      </c>
      <c r="F2864" s="383">
        <v>71</v>
      </c>
      <c r="G2864" s="385" t="s">
        <v>5248</v>
      </c>
      <c r="H2864" s="385" t="s">
        <v>5249</v>
      </c>
      <c r="I2864" s="385" t="s">
        <v>5250</v>
      </c>
      <c r="J2864" s="389">
        <v>323960000</v>
      </c>
    </row>
    <row r="2865" spans="1:13">
      <c r="A2865" s="383" t="s">
        <v>5251</v>
      </c>
      <c r="B2865" s="383">
        <v>1</v>
      </c>
      <c r="C2865" s="383">
        <v>26</v>
      </c>
      <c r="D2865" s="383">
        <v>20</v>
      </c>
      <c r="E2865" s="383">
        <v>34</v>
      </c>
      <c r="F2865" s="383">
        <v>81</v>
      </c>
      <c r="G2865" s="385" t="s">
        <v>5252</v>
      </c>
      <c r="H2865" s="385" t="s">
        <v>5253</v>
      </c>
      <c r="I2865" s="385" t="s">
        <v>5254</v>
      </c>
      <c r="J2865" s="389">
        <v>125250000</v>
      </c>
    </row>
    <row r="2866" spans="1:13">
      <c r="A2866" s="383" t="s">
        <v>5255</v>
      </c>
      <c r="B2866" s="383">
        <v>1</v>
      </c>
      <c r="C2866" s="383">
        <v>26</v>
      </c>
      <c r="D2866" s="383">
        <v>20</v>
      </c>
      <c r="E2866" s="383">
        <v>34</v>
      </c>
      <c r="F2866" s="383">
        <v>82</v>
      </c>
      <c r="G2866" s="385" t="s">
        <v>5256</v>
      </c>
      <c r="H2866" s="385" t="s">
        <v>5257</v>
      </c>
      <c r="I2866" s="385" t="s">
        <v>318</v>
      </c>
      <c r="J2866" s="389">
        <v>166400000</v>
      </c>
    </row>
    <row r="2867" spans="1:13" s="388" customFormat="1">
      <c r="A2867" s="449" t="s">
        <v>864</v>
      </c>
      <c r="B2867" s="449"/>
      <c r="C2867" s="449"/>
      <c r="D2867" s="449"/>
      <c r="E2867" s="449"/>
      <c r="F2867" s="449"/>
      <c r="G2867" s="449"/>
      <c r="H2867" s="449"/>
      <c r="I2867" s="384"/>
      <c r="J2867" s="387">
        <f>L2867</f>
        <v>14813633000</v>
      </c>
      <c r="L2867" s="413">
        <v>14813633000</v>
      </c>
      <c r="M2867" s="413">
        <f>L2867</f>
        <v>14813633000</v>
      </c>
    </row>
    <row r="2868" spans="1:13" s="388" customFormat="1">
      <c r="A2868" s="406"/>
      <c r="B2868" s="406"/>
      <c r="C2868" s="406"/>
      <c r="D2868" s="406"/>
      <c r="E2868" s="406"/>
      <c r="F2868" s="406"/>
      <c r="G2868" s="407"/>
      <c r="H2868" s="407"/>
      <c r="I2868" s="407"/>
      <c r="J2868" s="408"/>
      <c r="L2868" s="413"/>
    </row>
    <row r="2869" spans="1:13">
      <c r="A2869" s="376" t="s">
        <v>7965</v>
      </c>
      <c r="B2869" s="377"/>
      <c r="C2869" s="377"/>
      <c r="D2869" s="377"/>
      <c r="E2869" s="377"/>
      <c r="F2869" s="377"/>
      <c r="G2869" s="378" t="str">
        <f>VLOOKUP(D2874,Sheet3!$C$2:$D$27,2,0)</f>
        <v>: Otonomi Daerah, Pemerintahan Umum,  Administrasi Keuangan Daerah, Peraangkat Daerah, Kepegawaian Dan Persandian</v>
      </c>
      <c r="H2869" s="374"/>
      <c r="I2869" s="374"/>
      <c r="J2869" s="375"/>
      <c r="L2869" s="413"/>
    </row>
    <row r="2870" spans="1:13">
      <c r="A2870" s="376" t="s">
        <v>3</v>
      </c>
      <c r="B2870" s="377"/>
      <c r="C2870" s="377"/>
      <c r="D2870" s="377"/>
      <c r="E2870" s="377"/>
      <c r="F2870" s="377"/>
      <c r="G2870" s="378" t="str">
        <f>VLOOKUP($C2874,Sheet3!$A$2:$B$48,2,0)</f>
        <v>: Kelurahan Api-Api</v>
      </c>
      <c r="H2870" s="374"/>
      <c r="I2870" s="374"/>
      <c r="J2870" s="375"/>
      <c r="L2870" s="413"/>
    </row>
    <row r="2871" spans="1:13">
      <c r="L2871" s="413"/>
    </row>
    <row r="2872" spans="1:13" s="375" customFormat="1" ht="33">
      <c r="A2872" s="445" t="s">
        <v>69</v>
      </c>
      <c r="B2872" s="445" t="s">
        <v>7962</v>
      </c>
      <c r="C2872" s="445" t="s">
        <v>83</v>
      </c>
      <c r="D2872" s="445" t="s">
        <v>7963</v>
      </c>
      <c r="E2872" s="445" t="s">
        <v>7964</v>
      </c>
      <c r="F2872" s="445" t="s">
        <v>5508</v>
      </c>
      <c r="G2872" s="380" t="s">
        <v>8115</v>
      </c>
      <c r="H2872" s="380" t="s">
        <v>65</v>
      </c>
      <c r="I2872" s="380" t="s">
        <v>72</v>
      </c>
      <c r="J2872" s="380" t="s">
        <v>7961</v>
      </c>
    </row>
    <row r="2873" spans="1:13" s="411" customFormat="1" ht="12">
      <c r="A2873" s="409">
        <v>1</v>
      </c>
      <c r="B2873" s="409"/>
      <c r="C2873" s="409"/>
      <c r="D2873" s="409"/>
      <c r="E2873" s="409"/>
      <c r="F2873" s="409"/>
      <c r="G2873" s="410">
        <v>2</v>
      </c>
      <c r="H2873" s="409">
        <v>3</v>
      </c>
      <c r="I2873" s="409">
        <v>4</v>
      </c>
      <c r="J2873" s="409">
        <v>5</v>
      </c>
    </row>
    <row r="2874" spans="1:13">
      <c r="A2874" s="383" t="s">
        <v>4027</v>
      </c>
      <c r="B2874" s="383">
        <v>1</v>
      </c>
      <c r="C2874" s="383">
        <v>27</v>
      </c>
      <c r="D2874" s="383">
        <v>20</v>
      </c>
      <c r="E2874" s="383">
        <v>1</v>
      </c>
      <c r="F2874" s="383" t="s">
        <v>8031</v>
      </c>
      <c r="G2874" s="384" t="s">
        <v>79</v>
      </c>
      <c r="H2874" s="385"/>
      <c r="I2874" s="386"/>
      <c r="J2874" s="387">
        <f>SUM(J2875:J2887)</f>
        <v>1781960000</v>
      </c>
      <c r="L2874" s="413">
        <f>J2874</f>
        <v>1781960000</v>
      </c>
    </row>
    <row r="2875" spans="1:13">
      <c r="A2875" s="383" t="s">
        <v>4028</v>
      </c>
      <c r="B2875" s="383">
        <v>1</v>
      </c>
      <c r="C2875" s="383">
        <v>27</v>
      </c>
      <c r="D2875" s="383">
        <v>20</v>
      </c>
      <c r="E2875" s="383">
        <v>1</v>
      </c>
      <c r="F2875" s="383">
        <v>1</v>
      </c>
      <c r="G2875" s="385" t="s">
        <v>81</v>
      </c>
      <c r="H2875" s="385" t="s">
        <v>7419</v>
      </c>
      <c r="I2875" s="385" t="s">
        <v>539</v>
      </c>
      <c r="J2875" s="389">
        <v>3750000</v>
      </c>
    </row>
    <row r="2876" spans="1:13">
      <c r="A2876" s="383" t="s">
        <v>4029</v>
      </c>
      <c r="B2876" s="383">
        <v>1</v>
      </c>
      <c r="C2876" s="383">
        <v>27</v>
      </c>
      <c r="D2876" s="383">
        <v>20</v>
      </c>
      <c r="E2876" s="383">
        <v>1</v>
      </c>
      <c r="F2876" s="383">
        <v>2</v>
      </c>
      <c r="G2876" s="385" t="s">
        <v>86</v>
      </c>
      <c r="H2876" s="385" t="s">
        <v>7420</v>
      </c>
      <c r="I2876" s="385" t="s">
        <v>539</v>
      </c>
      <c r="J2876" s="389">
        <v>44400000</v>
      </c>
    </row>
    <row r="2877" spans="1:13" ht="33">
      <c r="A2877" s="383" t="s">
        <v>4030</v>
      </c>
      <c r="B2877" s="383">
        <v>1</v>
      </c>
      <c r="C2877" s="383">
        <v>27</v>
      </c>
      <c r="D2877" s="383">
        <v>20</v>
      </c>
      <c r="E2877" s="383">
        <v>1</v>
      </c>
      <c r="F2877" s="383">
        <v>6</v>
      </c>
      <c r="G2877" s="385" t="s">
        <v>90</v>
      </c>
      <c r="H2877" s="385" t="s">
        <v>7421</v>
      </c>
      <c r="I2877" s="385" t="s">
        <v>7364</v>
      </c>
      <c r="J2877" s="389">
        <v>7300000</v>
      </c>
    </row>
    <row r="2878" spans="1:13">
      <c r="A2878" s="383" t="s">
        <v>4034</v>
      </c>
      <c r="B2878" s="383">
        <v>1</v>
      </c>
      <c r="C2878" s="383">
        <v>27</v>
      </c>
      <c r="D2878" s="383">
        <v>20</v>
      </c>
      <c r="E2878" s="383">
        <v>1</v>
      </c>
      <c r="F2878" s="383">
        <v>10</v>
      </c>
      <c r="G2878" s="385" t="s">
        <v>94</v>
      </c>
      <c r="H2878" s="385" t="s">
        <v>7422</v>
      </c>
      <c r="I2878" s="385" t="s">
        <v>539</v>
      </c>
      <c r="J2878" s="389">
        <v>57547000</v>
      </c>
    </row>
    <row r="2879" spans="1:13" ht="33">
      <c r="A2879" s="383" t="s">
        <v>4035</v>
      </c>
      <c r="B2879" s="383">
        <v>1</v>
      </c>
      <c r="C2879" s="383">
        <v>27</v>
      </c>
      <c r="D2879" s="383">
        <v>20</v>
      </c>
      <c r="E2879" s="383">
        <v>1</v>
      </c>
      <c r="F2879" s="383">
        <v>11</v>
      </c>
      <c r="G2879" s="385" t="s">
        <v>97</v>
      </c>
      <c r="H2879" s="385" t="s">
        <v>7380</v>
      </c>
      <c r="I2879" s="385" t="s">
        <v>539</v>
      </c>
      <c r="J2879" s="389">
        <v>75190000</v>
      </c>
    </row>
    <row r="2880" spans="1:13" ht="33">
      <c r="A2880" s="383" t="s">
        <v>4037</v>
      </c>
      <c r="B2880" s="383">
        <v>1</v>
      </c>
      <c r="C2880" s="383">
        <v>27</v>
      </c>
      <c r="D2880" s="383">
        <v>20</v>
      </c>
      <c r="E2880" s="383">
        <v>1</v>
      </c>
      <c r="F2880" s="383">
        <v>12</v>
      </c>
      <c r="G2880" s="385" t="s">
        <v>100</v>
      </c>
      <c r="H2880" s="385" t="s">
        <v>7423</v>
      </c>
      <c r="I2880" s="385" t="s">
        <v>539</v>
      </c>
      <c r="J2880" s="389">
        <v>9025000</v>
      </c>
    </row>
    <row r="2881" spans="1:12" ht="33">
      <c r="A2881" s="383" t="s">
        <v>4039</v>
      </c>
      <c r="B2881" s="383">
        <v>1</v>
      </c>
      <c r="C2881" s="383">
        <v>27</v>
      </c>
      <c r="D2881" s="383">
        <v>20</v>
      </c>
      <c r="E2881" s="383">
        <v>1</v>
      </c>
      <c r="F2881" s="383">
        <v>13</v>
      </c>
      <c r="G2881" s="385" t="s">
        <v>103</v>
      </c>
      <c r="H2881" s="385" t="s">
        <v>7424</v>
      </c>
      <c r="I2881" s="385" t="s">
        <v>539</v>
      </c>
      <c r="J2881" s="389">
        <v>138550000</v>
      </c>
    </row>
    <row r="2882" spans="1:12" ht="33">
      <c r="A2882" s="383" t="s">
        <v>4041</v>
      </c>
      <c r="B2882" s="383">
        <v>1</v>
      </c>
      <c r="C2882" s="383">
        <v>27</v>
      </c>
      <c r="D2882" s="383">
        <v>20</v>
      </c>
      <c r="E2882" s="383">
        <v>1</v>
      </c>
      <c r="F2882" s="383">
        <v>15</v>
      </c>
      <c r="G2882" s="385" t="s">
        <v>110</v>
      </c>
      <c r="H2882" s="385" t="s">
        <v>7425</v>
      </c>
      <c r="I2882" s="385" t="s">
        <v>539</v>
      </c>
      <c r="J2882" s="389">
        <v>22800000</v>
      </c>
    </row>
    <row r="2883" spans="1:12">
      <c r="A2883" s="383" t="s">
        <v>4043</v>
      </c>
      <c r="B2883" s="383">
        <v>1</v>
      </c>
      <c r="C2883" s="383">
        <v>27</v>
      </c>
      <c r="D2883" s="383">
        <v>20</v>
      </c>
      <c r="E2883" s="383">
        <v>1</v>
      </c>
      <c r="F2883" s="383">
        <v>16</v>
      </c>
      <c r="G2883" s="385" t="s">
        <v>113</v>
      </c>
      <c r="H2883" s="385" t="s">
        <v>7426</v>
      </c>
      <c r="I2883" s="385" t="s">
        <v>539</v>
      </c>
      <c r="J2883" s="389">
        <v>9951000</v>
      </c>
    </row>
    <row r="2884" spans="1:12">
      <c r="A2884" s="383" t="s">
        <v>4044</v>
      </c>
      <c r="B2884" s="383">
        <v>1</v>
      </c>
      <c r="C2884" s="383">
        <v>27</v>
      </c>
      <c r="D2884" s="383">
        <v>20</v>
      </c>
      <c r="E2884" s="383">
        <v>1</v>
      </c>
      <c r="F2884" s="383">
        <v>17</v>
      </c>
      <c r="G2884" s="385" t="s">
        <v>116</v>
      </c>
      <c r="H2884" s="385" t="s">
        <v>7427</v>
      </c>
      <c r="I2884" s="385" t="s">
        <v>539</v>
      </c>
      <c r="J2884" s="389">
        <v>75000000</v>
      </c>
    </row>
    <row r="2885" spans="1:12" ht="33">
      <c r="A2885" s="383" t="s">
        <v>4046</v>
      </c>
      <c r="B2885" s="383">
        <v>1</v>
      </c>
      <c r="C2885" s="383">
        <v>27</v>
      </c>
      <c r="D2885" s="383">
        <v>20</v>
      </c>
      <c r="E2885" s="383">
        <v>1</v>
      </c>
      <c r="F2885" s="383">
        <v>18</v>
      </c>
      <c r="G2885" s="385" t="s">
        <v>120</v>
      </c>
      <c r="H2885" s="385" t="s">
        <v>7429</v>
      </c>
      <c r="I2885" s="385" t="s">
        <v>539</v>
      </c>
      <c r="J2885" s="389">
        <v>421450000</v>
      </c>
    </row>
    <row r="2886" spans="1:12" ht="33">
      <c r="A2886" s="383" t="s">
        <v>4048</v>
      </c>
      <c r="B2886" s="383">
        <v>1</v>
      </c>
      <c r="C2886" s="383">
        <v>27</v>
      </c>
      <c r="D2886" s="383">
        <v>20</v>
      </c>
      <c r="E2886" s="383">
        <v>1</v>
      </c>
      <c r="F2886" s="383">
        <v>19</v>
      </c>
      <c r="G2886" s="385" t="s">
        <v>124</v>
      </c>
      <c r="H2886" s="385" t="s">
        <v>7430</v>
      </c>
      <c r="I2886" s="385" t="s">
        <v>539</v>
      </c>
      <c r="J2886" s="389">
        <v>878047000</v>
      </c>
    </row>
    <row r="2887" spans="1:12">
      <c r="A2887" s="383" t="s">
        <v>5267</v>
      </c>
      <c r="B2887" s="383">
        <v>1</v>
      </c>
      <c r="C2887" s="383">
        <v>27</v>
      </c>
      <c r="D2887" s="383">
        <v>20</v>
      </c>
      <c r="E2887" s="383">
        <v>1</v>
      </c>
      <c r="F2887" s="383">
        <v>30</v>
      </c>
      <c r="G2887" s="385" t="s">
        <v>5268</v>
      </c>
      <c r="H2887" s="385" t="s">
        <v>7431</v>
      </c>
      <c r="I2887" s="385" t="s">
        <v>539</v>
      </c>
      <c r="J2887" s="389">
        <v>38950000</v>
      </c>
    </row>
    <row r="2888" spans="1:12">
      <c r="A2888" s="383" t="s">
        <v>4055</v>
      </c>
      <c r="B2888" s="383">
        <v>1</v>
      </c>
      <c r="C2888" s="383">
        <v>27</v>
      </c>
      <c r="D2888" s="383">
        <v>20</v>
      </c>
      <c r="E2888" s="383">
        <v>2</v>
      </c>
      <c r="F2888" s="383" t="s">
        <v>8031</v>
      </c>
      <c r="G2888" s="384" t="s">
        <v>127</v>
      </c>
      <c r="H2888" s="385"/>
      <c r="I2888" s="386"/>
      <c r="J2888" s="387">
        <f>SUM(J2889:J2893)</f>
        <v>325390000</v>
      </c>
      <c r="L2888" s="413">
        <f>J2888</f>
        <v>325390000</v>
      </c>
    </row>
    <row r="2889" spans="1:12">
      <c r="A2889" s="383" t="s">
        <v>5011</v>
      </c>
      <c r="B2889" s="383">
        <v>1</v>
      </c>
      <c r="C2889" s="383">
        <v>27</v>
      </c>
      <c r="D2889" s="383">
        <v>20</v>
      </c>
      <c r="E2889" s="383">
        <v>2</v>
      </c>
      <c r="F2889" s="383">
        <v>9</v>
      </c>
      <c r="G2889" s="385" t="s">
        <v>1028</v>
      </c>
      <c r="H2889" s="385" t="s">
        <v>7432</v>
      </c>
      <c r="I2889" s="385" t="s">
        <v>163</v>
      </c>
      <c r="J2889" s="389">
        <v>32500000</v>
      </c>
    </row>
    <row r="2890" spans="1:12" ht="33">
      <c r="A2890" s="383" t="s">
        <v>5269</v>
      </c>
      <c r="B2890" s="383">
        <v>1</v>
      </c>
      <c r="C2890" s="383">
        <v>27</v>
      </c>
      <c r="D2890" s="383">
        <v>20</v>
      </c>
      <c r="E2890" s="383">
        <v>2</v>
      </c>
      <c r="F2890" s="383">
        <v>16</v>
      </c>
      <c r="G2890" s="385" t="s">
        <v>129</v>
      </c>
      <c r="H2890" s="385" t="s">
        <v>7433</v>
      </c>
      <c r="I2890" s="385" t="s">
        <v>7366</v>
      </c>
      <c r="J2890" s="389">
        <v>122700000</v>
      </c>
    </row>
    <row r="2891" spans="1:12">
      <c r="A2891" s="383" t="s">
        <v>4071</v>
      </c>
      <c r="B2891" s="383">
        <v>1</v>
      </c>
      <c r="C2891" s="383">
        <v>27</v>
      </c>
      <c r="D2891" s="383">
        <v>20</v>
      </c>
      <c r="E2891" s="383">
        <v>2</v>
      </c>
      <c r="F2891" s="383">
        <v>23</v>
      </c>
      <c r="G2891" s="385" t="s">
        <v>129</v>
      </c>
      <c r="H2891" s="385" t="s">
        <v>8020</v>
      </c>
      <c r="I2891" s="385" t="s">
        <v>7366</v>
      </c>
      <c r="J2891" s="389">
        <v>38690000</v>
      </c>
    </row>
    <row r="2892" spans="1:12" ht="33">
      <c r="A2892" s="383" t="s">
        <v>4077</v>
      </c>
      <c r="B2892" s="383">
        <v>1</v>
      </c>
      <c r="C2892" s="383">
        <v>27</v>
      </c>
      <c r="D2892" s="383">
        <v>20</v>
      </c>
      <c r="E2892" s="383">
        <v>2</v>
      </c>
      <c r="F2892" s="383">
        <v>27</v>
      </c>
      <c r="G2892" s="385" t="s">
        <v>133</v>
      </c>
      <c r="H2892" s="385" t="s">
        <v>7434</v>
      </c>
      <c r="I2892" s="385" t="s">
        <v>539</v>
      </c>
      <c r="J2892" s="389">
        <v>6000000</v>
      </c>
    </row>
    <row r="2893" spans="1:12" ht="33">
      <c r="A2893" s="383" t="s">
        <v>4090</v>
      </c>
      <c r="B2893" s="383">
        <v>1</v>
      </c>
      <c r="C2893" s="383">
        <v>27</v>
      </c>
      <c r="D2893" s="383">
        <v>20</v>
      </c>
      <c r="E2893" s="383">
        <v>2</v>
      </c>
      <c r="F2893" s="383">
        <v>51</v>
      </c>
      <c r="G2893" s="385" t="s">
        <v>4091</v>
      </c>
      <c r="H2893" s="385" t="s">
        <v>7435</v>
      </c>
      <c r="I2893" s="385" t="s">
        <v>539</v>
      </c>
      <c r="J2893" s="389">
        <v>125500000</v>
      </c>
    </row>
    <row r="2894" spans="1:12">
      <c r="A2894" s="383" t="s">
        <v>4104</v>
      </c>
      <c r="B2894" s="383">
        <v>1</v>
      </c>
      <c r="C2894" s="383">
        <v>27</v>
      </c>
      <c r="D2894" s="383">
        <v>20</v>
      </c>
      <c r="E2894" s="383">
        <v>5</v>
      </c>
      <c r="F2894" s="383" t="s">
        <v>8031</v>
      </c>
      <c r="G2894" s="384" t="s">
        <v>143</v>
      </c>
      <c r="H2894" s="385"/>
      <c r="I2894" s="386"/>
      <c r="J2894" s="387">
        <f>SUM(J2895:J2896)</f>
        <v>83375000</v>
      </c>
      <c r="L2894" s="413">
        <f>J2894</f>
        <v>83375000</v>
      </c>
    </row>
    <row r="2895" spans="1:12">
      <c r="A2895" s="383" t="s">
        <v>4105</v>
      </c>
      <c r="B2895" s="383">
        <v>1</v>
      </c>
      <c r="C2895" s="383">
        <v>27</v>
      </c>
      <c r="D2895" s="383">
        <v>20</v>
      </c>
      <c r="E2895" s="383">
        <v>5</v>
      </c>
      <c r="F2895" s="383">
        <v>1</v>
      </c>
      <c r="G2895" s="385" t="s">
        <v>145</v>
      </c>
      <c r="H2895" s="385" t="s">
        <v>7436</v>
      </c>
      <c r="I2895" s="386" t="s">
        <v>539</v>
      </c>
      <c r="J2895" s="389">
        <v>80000000</v>
      </c>
    </row>
    <row r="2896" spans="1:12">
      <c r="A2896" s="383" t="s">
        <v>4526</v>
      </c>
      <c r="B2896" s="383">
        <v>1</v>
      </c>
      <c r="C2896" s="383">
        <v>27</v>
      </c>
      <c r="D2896" s="383">
        <v>20</v>
      </c>
      <c r="E2896" s="383">
        <v>5</v>
      </c>
      <c r="F2896" s="383">
        <v>2</v>
      </c>
      <c r="G2896" s="385" t="s">
        <v>3877</v>
      </c>
      <c r="H2896" s="385" t="s">
        <v>7437</v>
      </c>
      <c r="I2896" s="385" t="s">
        <v>1069</v>
      </c>
      <c r="J2896" s="389">
        <v>3375000</v>
      </c>
    </row>
    <row r="2897" spans="1:12" ht="33">
      <c r="A2897" s="383" t="s">
        <v>4111</v>
      </c>
      <c r="B2897" s="383">
        <v>1</v>
      </c>
      <c r="C2897" s="383">
        <v>27</v>
      </c>
      <c r="D2897" s="383">
        <v>20</v>
      </c>
      <c r="E2897" s="383">
        <v>6</v>
      </c>
      <c r="F2897" s="383" t="s">
        <v>8031</v>
      </c>
      <c r="G2897" s="384" t="s">
        <v>148</v>
      </c>
      <c r="H2897" s="385"/>
      <c r="I2897" s="386"/>
      <c r="J2897" s="387">
        <f>SUM(J2898:J2903)</f>
        <v>8980000</v>
      </c>
      <c r="L2897" s="413">
        <f>J2897</f>
        <v>8980000</v>
      </c>
    </row>
    <row r="2898" spans="1:12">
      <c r="A2898" s="383" t="s">
        <v>4112</v>
      </c>
      <c r="B2898" s="383">
        <v>1</v>
      </c>
      <c r="C2898" s="383">
        <v>27</v>
      </c>
      <c r="D2898" s="383">
        <v>20</v>
      </c>
      <c r="E2898" s="383">
        <v>6</v>
      </c>
      <c r="F2898" s="383">
        <v>1</v>
      </c>
      <c r="G2898" s="385" t="s">
        <v>149</v>
      </c>
      <c r="H2898" s="385" t="s">
        <v>7438</v>
      </c>
      <c r="I2898" s="385" t="s">
        <v>151</v>
      </c>
      <c r="J2898" s="389">
        <v>550000</v>
      </c>
    </row>
    <row r="2899" spans="1:12">
      <c r="A2899" s="383" t="s">
        <v>4114</v>
      </c>
      <c r="B2899" s="383">
        <v>1</v>
      </c>
      <c r="C2899" s="383">
        <v>27</v>
      </c>
      <c r="D2899" s="383">
        <v>20</v>
      </c>
      <c r="E2899" s="383">
        <v>6</v>
      </c>
      <c r="F2899" s="383">
        <v>2</v>
      </c>
      <c r="G2899" s="385" t="s">
        <v>152</v>
      </c>
      <c r="H2899" s="385" t="s">
        <v>7439</v>
      </c>
      <c r="I2899" s="385" t="s">
        <v>151</v>
      </c>
      <c r="J2899" s="389">
        <v>600000</v>
      </c>
    </row>
    <row r="2900" spans="1:12" ht="33">
      <c r="A2900" s="383" t="s">
        <v>4118</v>
      </c>
      <c r="B2900" s="383">
        <v>1</v>
      </c>
      <c r="C2900" s="383">
        <v>27</v>
      </c>
      <c r="D2900" s="383">
        <v>20</v>
      </c>
      <c r="E2900" s="383">
        <v>6</v>
      </c>
      <c r="F2900" s="383">
        <v>4</v>
      </c>
      <c r="G2900" s="385" t="s">
        <v>154</v>
      </c>
      <c r="H2900" s="385" t="s">
        <v>7440</v>
      </c>
      <c r="I2900" s="385" t="s">
        <v>151</v>
      </c>
      <c r="J2900" s="389">
        <v>700000</v>
      </c>
    </row>
    <row r="2901" spans="1:12">
      <c r="A2901" s="383" t="s">
        <v>5270</v>
      </c>
      <c r="B2901" s="383">
        <v>1</v>
      </c>
      <c r="C2901" s="383">
        <v>27</v>
      </c>
      <c r="D2901" s="383">
        <v>20</v>
      </c>
      <c r="E2901" s="383">
        <v>6</v>
      </c>
      <c r="F2901" s="383">
        <v>8</v>
      </c>
      <c r="G2901" s="385" t="s">
        <v>5271</v>
      </c>
      <c r="H2901" s="385" t="s">
        <v>7438</v>
      </c>
      <c r="I2901" s="385" t="s">
        <v>151</v>
      </c>
      <c r="J2901" s="389">
        <v>600000</v>
      </c>
    </row>
    <row r="2902" spans="1:12">
      <c r="A2902" s="383" t="s">
        <v>4123</v>
      </c>
      <c r="B2902" s="383">
        <v>1</v>
      </c>
      <c r="C2902" s="383">
        <v>27</v>
      </c>
      <c r="D2902" s="383">
        <v>20</v>
      </c>
      <c r="E2902" s="383">
        <v>6</v>
      </c>
      <c r="F2902" s="383">
        <v>10</v>
      </c>
      <c r="G2902" s="385" t="s">
        <v>1053</v>
      </c>
      <c r="H2902" s="385" t="s">
        <v>7441</v>
      </c>
      <c r="I2902" s="385" t="s">
        <v>151</v>
      </c>
      <c r="J2902" s="389">
        <v>1530000</v>
      </c>
    </row>
    <row r="2903" spans="1:12">
      <c r="A2903" s="383" t="s">
        <v>7924</v>
      </c>
      <c r="B2903" s="383">
        <v>1</v>
      </c>
      <c r="C2903" s="383">
        <v>27</v>
      </c>
      <c r="D2903" s="383">
        <v>20</v>
      </c>
      <c r="E2903" s="383">
        <v>6</v>
      </c>
      <c r="F2903" s="383">
        <v>6</v>
      </c>
      <c r="G2903" s="385" t="s">
        <v>156</v>
      </c>
      <c r="H2903" s="385" t="s">
        <v>598</v>
      </c>
      <c r="I2903" s="385" t="s">
        <v>151</v>
      </c>
      <c r="J2903" s="389">
        <v>5000000</v>
      </c>
    </row>
    <row r="2904" spans="1:12">
      <c r="A2904" s="383" t="s">
        <v>4134</v>
      </c>
      <c r="B2904" s="383">
        <v>1</v>
      </c>
      <c r="C2904" s="383">
        <v>27</v>
      </c>
      <c r="D2904" s="383">
        <v>20</v>
      </c>
      <c r="E2904" s="383">
        <v>10</v>
      </c>
      <c r="F2904" s="383" t="s">
        <v>8031</v>
      </c>
      <c r="G2904" s="384" t="s">
        <v>912</v>
      </c>
      <c r="H2904" s="385"/>
      <c r="I2904" s="386"/>
      <c r="J2904" s="387">
        <f>J2905</f>
        <v>61450000</v>
      </c>
      <c r="L2904" s="413">
        <f>J2904</f>
        <v>61450000</v>
      </c>
    </row>
    <row r="2905" spans="1:12" ht="33">
      <c r="A2905" s="383" t="s">
        <v>4135</v>
      </c>
      <c r="B2905" s="383">
        <v>1</v>
      </c>
      <c r="C2905" s="383">
        <v>27</v>
      </c>
      <c r="D2905" s="383">
        <v>20</v>
      </c>
      <c r="E2905" s="383">
        <v>10</v>
      </c>
      <c r="F2905" s="383">
        <v>1</v>
      </c>
      <c r="G2905" s="385" t="s">
        <v>914</v>
      </c>
      <c r="H2905" s="385" t="s">
        <v>7442</v>
      </c>
      <c r="I2905" s="385" t="s">
        <v>7443</v>
      </c>
      <c r="J2905" s="389">
        <v>61450000</v>
      </c>
    </row>
    <row r="2906" spans="1:12" ht="33">
      <c r="A2906" s="383" t="s">
        <v>4304</v>
      </c>
      <c r="B2906" s="383">
        <v>1</v>
      </c>
      <c r="C2906" s="383">
        <v>27</v>
      </c>
      <c r="D2906" s="383">
        <v>20</v>
      </c>
      <c r="E2906" s="383">
        <v>39</v>
      </c>
      <c r="F2906" s="383">
        <v>9</v>
      </c>
      <c r="G2906" s="384" t="s">
        <v>4305</v>
      </c>
      <c r="H2906" s="385"/>
      <c r="I2906" s="386"/>
      <c r="J2906" s="387">
        <f>SUM(J2907:J2912)</f>
        <v>82070000</v>
      </c>
      <c r="L2906" s="413">
        <f>J2906</f>
        <v>82070000</v>
      </c>
    </row>
    <row r="2907" spans="1:12">
      <c r="A2907" s="383" t="s">
        <v>5272</v>
      </c>
      <c r="B2907" s="383">
        <v>1</v>
      </c>
      <c r="C2907" s="383">
        <v>27</v>
      </c>
      <c r="D2907" s="383">
        <v>20</v>
      </c>
      <c r="E2907" s="383">
        <v>39</v>
      </c>
      <c r="F2907" s="383">
        <v>4</v>
      </c>
      <c r="G2907" s="385" t="s">
        <v>5273</v>
      </c>
      <c r="H2907" s="385" t="s">
        <v>7444</v>
      </c>
      <c r="I2907" s="385" t="s">
        <v>4946</v>
      </c>
      <c r="J2907" s="389">
        <v>1570000</v>
      </c>
    </row>
    <row r="2908" spans="1:12">
      <c r="A2908" s="383" t="s">
        <v>4943</v>
      </c>
      <c r="B2908" s="383">
        <v>1</v>
      </c>
      <c r="C2908" s="383">
        <v>27</v>
      </c>
      <c r="D2908" s="383">
        <v>20</v>
      </c>
      <c r="E2908" s="383">
        <v>39</v>
      </c>
      <c r="F2908" s="383">
        <v>5</v>
      </c>
      <c r="G2908" s="385" t="s">
        <v>4944</v>
      </c>
      <c r="H2908" s="385" t="s">
        <v>7445</v>
      </c>
      <c r="I2908" s="385" t="s">
        <v>539</v>
      </c>
      <c r="J2908" s="389">
        <v>5160000</v>
      </c>
    </row>
    <row r="2909" spans="1:12">
      <c r="A2909" s="383" t="s">
        <v>4306</v>
      </c>
      <c r="B2909" s="383">
        <v>1</v>
      </c>
      <c r="C2909" s="383">
        <v>27</v>
      </c>
      <c r="D2909" s="383">
        <v>20</v>
      </c>
      <c r="E2909" s="383">
        <v>39</v>
      </c>
      <c r="F2909" s="383">
        <v>6</v>
      </c>
      <c r="G2909" s="385" t="s">
        <v>4307</v>
      </c>
      <c r="H2909" s="385" t="s">
        <v>7446</v>
      </c>
      <c r="I2909" s="385" t="s">
        <v>151</v>
      </c>
      <c r="J2909" s="389">
        <v>15500000</v>
      </c>
    </row>
    <row r="2910" spans="1:12">
      <c r="A2910" s="383" t="s">
        <v>5274</v>
      </c>
      <c r="B2910" s="383">
        <v>1</v>
      </c>
      <c r="C2910" s="383">
        <v>27</v>
      </c>
      <c r="D2910" s="383">
        <v>20</v>
      </c>
      <c r="E2910" s="383">
        <v>39</v>
      </c>
      <c r="F2910" s="383">
        <v>8</v>
      </c>
      <c r="G2910" s="385" t="s">
        <v>5275</v>
      </c>
      <c r="H2910" s="385" t="s">
        <v>7447</v>
      </c>
      <c r="I2910" s="385" t="s">
        <v>539</v>
      </c>
      <c r="J2910" s="389">
        <v>17700000</v>
      </c>
    </row>
    <row r="2911" spans="1:12" ht="33">
      <c r="A2911" s="383" t="s">
        <v>5276</v>
      </c>
      <c r="B2911" s="383">
        <v>1</v>
      </c>
      <c r="C2911" s="383">
        <v>27</v>
      </c>
      <c r="D2911" s="383">
        <v>20</v>
      </c>
      <c r="E2911" s="383">
        <v>39</v>
      </c>
      <c r="F2911" s="383">
        <v>9</v>
      </c>
      <c r="G2911" s="385" t="s">
        <v>5277</v>
      </c>
      <c r="H2911" s="385" t="s">
        <v>7448</v>
      </c>
      <c r="I2911" s="385" t="s">
        <v>539</v>
      </c>
      <c r="J2911" s="389">
        <v>15900000</v>
      </c>
    </row>
    <row r="2912" spans="1:12" ht="33">
      <c r="A2912" s="383" t="s">
        <v>5027</v>
      </c>
      <c r="B2912" s="383">
        <v>1</v>
      </c>
      <c r="C2912" s="383">
        <v>27</v>
      </c>
      <c r="D2912" s="383">
        <v>20</v>
      </c>
      <c r="E2912" s="383">
        <v>39</v>
      </c>
      <c r="F2912" s="383">
        <v>10</v>
      </c>
      <c r="G2912" s="385" t="s">
        <v>5028</v>
      </c>
      <c r="H2912" s="385" t="s">
        <v>7449</v>
      </c>
      <c r="I2912" s="385" t="s">
        <v>539</v>
      </c>
      <c r="J2912" s="389">
        <v>26240000</v>
      </c>
    </row>
    <row r="2913" spans="1:12">
      <c r="A2913" s="383" t="s">
        <v>3831</v>
      </c>
      <c r="B2913" s="383">
        <v>1</v>
      </c>
      <c r="C2913" s="383">
        <v>27</v>
      </c>
      <c r="D2913" s="383">
        <v>20</v>
      </c>
      <c r="E2913" s="383">
        <v>40</v>
      </c>
      <c r="F2913" s="383" t="s">
        <v>8031</v>
      </c>
      <c r="G2913" s="384" t="s">
        <v>3832</v>
      </c>
      <c r="H2913" s="385"/>
      <c r="I2913" s="386"/>
      <c r="J2913" s="387">
        <f>SUM(J2914:J2927)</f>
        <v>206375000</v>
      </c>
      <c r="L2913" s="413">
        <f>J2913</f>
        <v>206375000</v>
      </c>
    </row>
    <row r="2914" spans="1:12" ht="33">
      <c r="A2914" s="383" t="s">
        <v>3833</v>
      </c>
      <c r="B2914" s="383">
        <v>1</v>
      </c>
      <c r="C2914" s="383">
        <v>27</v>
      </c>
      <c r="D2914" s="383">
        <v>20</v>
      </c>
      <c r="E2914" s="383">
        <v>40</v>
      </c>
      <c r="F2914" s="383">
        <v>1</v>
      </c>
      <c r="G2914" s="385" t="s">
        <v>3834</v>
      </c>
      <c r="H2914" s="385" t="s">
        <v>7450</v>
      </c>
      <c r="I2914" s="385" t="s">
        <v>7367</v>
      </c>
      <c r="J2914" s="389">
        <v>7100000</v>
      </c>
    </row>
    <row r="2915" spans="1:12">
      <c r="A2915" s="383" t="s">
        <v>4956</v>
      </c>
      <c r="B2915" s="383">
        <v>1</v>
      </c>
      <c r="C2915" s="383">
        <v>27</v>
      </c>
      <c r="D2915" s="383">
        <v>20</v>
      </c>
      <c r="E2915" s="383">
        <v>40</v>
      </c>
      <c r="F2915" s="383">
        <v>2</v>
      </c>
      <c r="G2915" s="385" t="s">
        <v>4957</v>
      </c>
      <c r="H2915" s="385" t="s">
        <v>7451</v>
      </c>
      <c r="I2915" s="385" t="s">
        <v>7367</v>
      </c>
      <c r="J2915" s="389">
        <v>6600000</v>
      </c>
    </row>
    <row r="2916" spans="1:12">
      <c r="A2916" s="383" t="s">
        <v>4960</v>
      </c>
      <c r="B2916" s="383">
        <v>1</v>
      </c>
      <c r="C2916" s="383">
        <v>27</v>
      </c>
      <c r="D2916" s="383">
        <v>20</v>
      </c>
      <c r="E2916" s="383">
        <v>40</v>
      </c>
      <c r="F2916" s="383">
        <v>3</v>
      </c>
      <c r="G2916" s="385" t="s">
        <v>3777</v>
      </c>
      <c r="H2916" s="385" t="s">
        <v>7452</v>
      </c>
      <c r="I2916" s="385" t="s">
        <v>7367</v>
      </c>
      <c r="J2916" s="389">
        <v>5500000</v>
      </c>
    </row>
    <row r="2917" spans="1:12">
      <c r="A2917" s="383" t="s">
        <v>4961</v>
      </c>
      <c r="B2917" s="383">
        <v>1</v>
      </c>
      <c r="C2917" s="383">
        <v>27</v>
      </c>
      <c r="D2917" s="383">
        <v>20</v>
      </c>
      <c r="E2917" s="383">
        <v>40</v>
      </c>
      <c r="F2917" s="383">
        <v>4</v>
      </c>
      <c r="G2917" s="385" t="s">
        <v>4962</v>
      </c>
      <c r="H2917" s="385" t="s">
        <v>7453</v>
      </c>
      <c r="I2917" s="385" t="s">
        <v>7367</v>
      </c>
      <c r="J2917" s="389">
        <v>42450000</v>
      </c>
    </row>
    <row r="2918" spans="1:12">
      <c r="A2918" s="383" t="s">
        <v>4965</v>
      </c>
      <c r="B2918" s="383">
        <v>1</v>
      </c>
      <c r="C2918" s="383">
        <v>27</v>
      </c>
      <c r="D2918" s="383">
        <v>20</v>
      </c>
      <c r="E2918" s="383">
        <v>40</v>
      </c>
      <c r="F2918" s="383">
        <v>5</v>
      </c>
      <c r="G2918" s="385" t="s">
        <v>4966</v>
      </c>
      <c r="H2918" s="385" t="s">
        <v>7454</v>
      </c>
      <c r="I2918" s="385" t="s">
        <v>953</v>
      </c>
      <c r="J2918" s="389">
        <v>14000000</v>
      </c>
    </row>
    <row r="2919" spans="1:12">
      <c r="A2919" s="383" t="s">
        <v>4972</v>
      </c>
      <c r="B2919" s="383">
        <v>1</v>
      </c>
      <c r="C2919" s="383">
        <v>27</v>
      </c>
      <c r="D2919" s="383">
        <v>20</v>
      </c>
      <c r="E2919" s="383">
        <v>40</v>
      </c>
      <c r="F2919" s="383">
        <v>9</v>
      </c>
      <c r="G2919" s="385" t="s">
        <v>4973</v>
      </c>
      <c r="H2919" s="385" t="s">
        <v>7455</v>
      </c>
      <c r="I2919" s="385" t="s">
        <v>7367</v>
      </c>
      <c r="J2919" s="389">
        <v>4175000</v>
      </c>
    </row>
    <row r="2920" spans="1:12">
      <c r="A2920" s="383" t="s">
        <v>4976</v>
      </c>
      <c r="B2920" s="383">
        <v>1</v>
      </c>
      <c r="C2920" s="383">
        <v>27</v>
      </c>
      <c r="D2920" s="383">
        <v>20</v>
      </c>
      <c r="E2920" s="383">
        <v>40</v>
      </c>
      <c r="F2920" s="383">
        <v>10</v>
      </c>
      <c r="G2920" s="385" t="s">
        <v>4977</v>
      </c>
      <c r="H2920" s="385" t="s">
        <v>7456</v>
      </c>
      <c r="I2920" s="385" t="s">
        <v>7367</v>
      </c>
      <c r="J2920" s="389">
        <v>8300000</v>
      </c>
    </row>
    <row r="2921" spans="1:12" ht="33">
      <c r="A2921" s="383" t="s">
        <v>4980</v>
      </c>
      <c r="B2921" s="383">
        <v>1</v>
      </c>
      <c r="C2921" s="383">
        <v>27</v>
      </c>
      <c r="D2921" s="383">
        <v>20</v>
      </c>
      <c r="E2921" s="383">
        <v>40</v>
      </c>
      <c r="F2921" s="383">
        <v>11</v>
      </c>
      <c r="G2921" s="385" t="s">
        <v>4981</v>
      </c>
      <c r="H2921" s="385" t="s">
        <v>7457</v>
      </c>
      <c r="I2921" s="385" t="s">
        <v>7367</v>
      </c>
      <c r="J2921" s="389">
        <v>9000000</v>
      </c>
    </row>
    <row r="2922" spans="1:12" ht="33">
      <c r="A2922" s="383" t="s">
        <v>4984</v>
      </c>
      <c r="B2922" s="383">
        <v>1</v>
      </c>
      <c r="C2922" s="383">
        <v>27</v>
      </c>
      <c r="D2922" s="383">
        <v>20</v>
      </c>
      <c r="E2922" s="383">
        <v>40</v>
      </c>
      <c r="F2922" s="383">
        <v>13</v>
      </c>
      <c r="G2922" s="385" t="s">
        <v>4985</v>
      </c>
      <c r="H2922" s="385" t="s">
        <v>7458</v>
      </c>
      <c r="I2922" s="385" t="s">
        <v>7367</v>
      </c>
      <c r="J2922" s="389">
        <v>39000000</v>
      </c>
    </row>
    <row r="2923" spans="1:12">
      <c r="A2923" s="383" t="s">
        <v>5278</v>
      </c>
      <c r="B2923" s="383">
        <v>1</v>
      </c>
      <c r="C2923" s="383">
        <v>27</v>
      </c>
      <c r="D2923" s="383">
        <v>20</v>
      </c>
      <c r="E2923" s="383">
        <v>40</v>
      </c>
      <c r="F2923" s="383">
        <v>15</v>
      </c>
      <c r="G2923" s="385" t="s">
        <v>5279</v>
      </c>
      <c r="H2923" s="385" t="s">
        <v>7459</v>
      </c>
      <c r="I2923" s="385" t="s">
        <v>7367</v>
      </c>
      <c r="J2923" s="389">
        <v>8200000</v>
      </c>
    </row>
    <row r="2924" spans="1:12">
      <c r="A2924" s="383" t="s">
        <v>5280</v>
      </c>
      <c r="B2924" s="383">
        <v>1</v>
      </c>
      <c r="C2924" s="383">
        <v>27</v>
      </c>
      <c r="D2924" s="383">
        <v>20</v>
      </c>
      <c r="E2924" s="383">
        <v>40</v>
      </c>
      <c r="F2924" s="383">
        <v>16</v>
      </c>
      <c r="G2924" s="385" t="s">
        <v>5281</v>
      </c>
      <c r="H2924" s="385" t="s">
        <v>7460</v>
      </c>
      <c r="I2924" s="385" t="s">
        <v>7367</v>
      </c>
      <c r="J2924" s="389">
        <v>1050000</v>
      </c>
    </row>
    <row r="2925" spans="1:12" ht="33">
      <c r="A2925" s="383" t="s">
        <v>5282</v>
      </c>
      <c r="B2925" s="383">
        <v>1</v>
      </c>
      <c r="C2925" s="383">
        <v>27</v>
      </c>
      <c r="D2925" s="383">
        <v>20</v>
      </c>
      <c r="E2925" s="383">
        <v>40</v>
      </c>
      <c r="F2925" s="383">
        <v>22</v>
      </c>
      <c r="G2925" s="385" t="s">
        <v>5283</v>
      </c>
      <c r="H2925" s="385" t="s">
        <v>7461</v>
      </c>
      <c r="I2925" s="385" t="s">
        <v>7367</v>
      </c>
      <c r="J2925" s="389">
        <v>11500000</v>
      </c>
    </row>
    <row r="2926" spans="1:12">
      <c r="A2926" s="383" t="s">
        <v>5284</v>
      </c>
      <c r="B2926" s="383">
        <v>1</v>
      </c>
      <c r="C2926" s="383">
        <v>27</v>
      </c>
      <c r="D2926" s="383">
        <v>20</v>
      </c>
      <c r="E2926" s="383">
        <v>40</v>
      </c>
      <c r="F2926" s="383">
        <v>23</v>
      </c>
      <c r="G2926" s="385" t="s">
        <v>5285</v>
      </c>
      <c r="H2926" s="385" t="s">
        <v>7401</v>
      </c>
      <c r="I2926" s="385" t="s">
        <v>7367</v>
      </c>
      <c r="J2926" s="389">
        <v>24500000</v>
      </c>
    </row>
    <row r="2927" spans="1:12">
      <c r="A2927" s="383" t="s">
        <v>7476</v>
      </c>
      <c r="B2927" s="383">
        <v>1</v>
      </c>
      <c r="C2927" s="383">
        <v>27</v>
      </c>
      <c r="D2927" s="383">
        <v>20</v>
      </c>
      <c r="E2927" s="383">
        <v>40</v>
      </c>
      <c r="F2927" s="383">
        <v>43</v>
      </c>
      <c r="G2927" s="385" t="s">
        <v>5286</v>
      </c>
      <c r="H2927" s="385" t="s">
        <v>7462</v>
      </c>
      <c r="I2927" s="385" t="s">
        <v>7472</v>
      </c>
      <c r="J2927" s="389">
        <f>60000000-35000000</f>
        <v>25000000</v>
      </c>
    </row>
    <row r="2928" spans="1:12" ht="33">
      <c r="A2928" s="383" t="s">
        <v>4993</v>
      </c>
      <c r="B2928" s="383">
        <v>1</v>
      </c>
      <c r="C2928" s="383">
        <v>27</v>
      </c>
      <c r="D2928" s="383">
        <v>20</v>
      </c>
      <c r="E2928" s="383">
        <v>41</v>
      </c>
      <c r="F2928" s="383">
        <v>1</v>
      </c>
      <c r="G2928" s="384" t="s">
        <v>4994</v>
      </c>
      <c r="H2928" s="385"/>
      <c r="I2928" s="386"/>
      <c r="J2928" s="387">
        <f>J2929</f>
        <v>2550000</v>
      </c>
      <c r="L2928" s="413">
        <f>J2928</f>
        <v>2550000</v>
      </c>
    </row>
    <row r="2929" spans="1:12" ht="33">
      <c r="A2929" s="383" t="s">
        <v>4995</v>
      </c>
      <c r="B2929" s="383">
        <v>1</v>
      </c>
      <c r="C2929" s="383">
        <v>27</v>
      </c>
      <c r="D2929" s="383">
        <v>20</v>
      </c>
      <c r="E2929" s="383">
        <v>41</v>
      </c>
      <c r="F2929" s="383">
        <v>1</v>
      </c>
      <c r="G2929" s="385" t="s">
        <v>4996</v>
      </c>
      <c r="H2929" s="385" t="s">
        <v>7463</v>
      </c>
      <c r="I2929" s="385" t="s">
        <v>7367</v>
      </c>
      <c r="J2929" s="389">
        <v>2550000</v>
      </c>
    </row>
    <row r="2930" spans="1:12">
      <c r="A2930" s="383" t="s">
        <v>5287</v>
      </c>
      <c r="B2930" s="383">
        <v>1</v>
      </c>
      <c r="C2930" s="383">
        <v>27</v>
      </c>
      <c r="D2930" s="383">
        <v>20</v>
      </c>
      <c r="E2930" s="383">
        <v>42</v>
      </c>
      <c r="F2930" s="383">
        <v>2</v>
      </c>
      <c r="G2930" s="384" t="s">
        <v>5288</v>
      </c>
      <c r="H2930" s="385"/>
      <c r="I2930" s="386"/>
      <c r="J2930" s="387">
        <f>SUM(J2931:J2973)</f>
        <v>2555900000</v>
      </c>
      <c r="L2930" s="413">
        <f>J2930</f>
        <v>2555900000</v>
      </c>
    </row>
    <row r="2931" spans="1:12" ht="33">
      <c r="A2931" s="383" t="s">
        <v>5289</v>
      </c>
      <c r="B2931" s="383">
        <v>1</v>
      </c>
      <c r="C2931" s="383">
        <v>27</v>
      </c>
      <c r="D2931" s="383">
        <v>20</v>
      </c>
      <c r="E2931" s="383">
        <v>42</v>
      </c>
      <c r="F2931" s="383">
        <v>1</v>
      </c>
      <c r="G2931" s="385" t="s">
        <v>5290</v>
      </c>
      <c r="H2931" s="385" t="s">
        <v>5461</v>
      </c>
      <c r="I2931" s="385" t="s">
        <v>7368</v>
      </c>
      <c r="J2931" s="389">
        <v>50000000</v>
      </c>
    </row>
    <row r="2932" spans="1:12" ht="33">
      <c r="A2932" s="383" t="s">
        <v>5291</v>
      </c>
      <c r="B2932" s="383">
        <v>1</v>
      </c>
      <c r="C2932" s="383">
        <v>27</v>
      </c>
      <c r="D2932" s="383">
        <v>20</v>
      </c>
      <c r="E2932" s="383">
        <v>42</v>
      </c>
      <c r="F2932" s="383">
        <v>2</v>
      </c>
      <c r="G2932" s="385" t="s">
        <v>5292</v>
      </c>
      <c r="H2932" s="385" t="s">
        <v>5461</v>
      </c>
      <c r="I2932" s="385" t="s">
        <v>7368</v>
      </c>
      <c r="J2932" s="389">
        <v>50000000</v>
      </c>
    </row>
    <row r="2933" spans="1:12" ht="33">
      <c r="A2933" s="383" t="s">
        <v>5293</v>
      </c>
      <c r="B2933" s="383">
        <v>1</v>
      </c>
      <c r="C2933" s="383">
        <v>27</v>
      </c>
      <c r="D2933" s="383">
        <v>20</v>
      </c>
      <c r="E2933" s="383">
        <v>42</v>
      </c>
      <c r="F2933" s="383">
        <v>3</v>
      </c>
      <c r="G2933" s="385" t="s">
        <v>5294</v>
      </c>
      <c r="H2933" s="385" t="s">
        <v>5461</v>
      </c>
      <c r="I2933" s="385" t="s">
        <v>7368</v>
      </c>
      <c r="J2933" s="389">
        <v>50000000</v>
      </c>
    </row>
    <row r="2934" spans="1:12" ht="33">
      <c r="A2934" s="383" t="s">
        <v>5295</v>
      </c>
      <c r="B2934" s="383">
        <v>1</v>
      </c>
      <c r="C2934" s="383">
        <v>27</v>
      </c>
      <c r="D2934" s="383">
        <v>20</v>
      </c>
      <c r="E2934" s="383">
        <v>42</v>
      </c>
      <c r="F2934" s="383">
        <v>4</v>
      </c>
      <c r="G2934" s="385" t="s">
        <v>5296</v>
      </c>
      <c r="H2934" s="385" t="s">
        <v>5461</v>
      </c>
      <c r="I2934" s="385" t="s">
        <v>7368</v>
      </c>
      <c r="J2934" s="389">
        <v>50000000</v>
      </c>
    </row>
    <row r="2935" spans="1:12" ht="33">
      <c r="A2935" s="383" t="s">
        <v>5297</v>
      </c>
      <c r="B2935" s="383">
        <v>1</v>
      </c>
      <c r="C2935" s="383">
        <v>27</v>
      </c>
      <c r="D2935" s="383">
        <v>20</v>
      </c>
      <c r="E2935" s="383">
        <v>42</v>
      </c>
      <c r="F2935" s="383">
        <v>5</v>
      </c>
      <c r="G2935" s="385" t="s">
        <v>5298</v>
      </c>
      <c r="H2935" s="385" t="s">
        <v>5461</v>
      </c>
      <c r="I2935" s="385" t="s">
        <v>7368</v>
      </c>
      <c r="J2935" s="389">
        <v>50000000</v>
      </c>
    </row>
    <row r="2936" spans="1:12" ht="33">
      <c r="A2936" s="383" t="s">
        <v>5299</v>
      </c>
      <c r="B2936" s="383">
        <v>1</v>
      </c>
      <c r="C2936" s="383">
        <v>27</v>
      </c>
      <c r="D2936" s="383">
        <v>20</v>
      </c>
      <c r="E2936" s="383">
        <v>42</v>
      </c>
      <c r="F2936" s="383">
        <v>6</v>
      </c>
      <c r="G2936" s="385" t="s">
        <v>5300</v>
      </c>
      <c r="H2936" s="385" t="s">
        <v>5461</v>
      </c>
      <c r="I2936" s="385" t="s">
        <v>7368</v>
      </c>
      <c r="J2936" s="389">
        <v>50000000</v>
      </c>
    </row>
    <row r="2937" spans="1:12" ht="33">
      <c r="A2937" s="383" t="s">
        <v>5301</v>
      </c>
      <c r="B2937" s="383">
        <v>1</v>
      </c>
      <c r="C2937" s="383">
        <v>27</v>
      </c>
      <c r="D2937" s="383">
        <v>20</v>
      </c>
      <c r="E2937" s="383">
        <v>42</v>
      </c>
      <c r="F2937" s="383">
        <v>7</v>
      </c>
      <c r="G2937" s="385" t="s">
        <v>5302</v>
      </c>
      <c r="H2937" s="385" t="s">
        <v>5461</v>
      </c>
      <c r="I2937" s="385" t="s">
        <v>7368</v>
      </c>
      <c r="J2937" s="389">
        <v>50000000</v>
      </c>
    </row>
    <row r="2938" spans="1:12" ht="33">
      <c r="A2938" s="383" t="s">
        <v>5303</v>
      </c>
      <c r="B2938" s="383">
        <v>1</v>
      </c>
      <c r="C2938" s="383">
        <v>27</v>
      </c>
      <c r="D2938" s="383">
        <v>20</v>
      </c>
      <c r="E2938" s="383">
        <v>42</v>
      </c>
      <c r="F2938" s="383">
        <v>8</v>
      </c>
      <c r="G2938" s="385" t="s">
        <v>5304</v>
      </c>
      <c r="H2938" s="385" t="s">
        <v>5461</v>
      </c>
      <c r="I2938" s="385" t="s">
        <v>7368</v>
      </c>
      <c r="J2938" s="389">
        <v>50000000</v>
      </c>
    </row>
    <row r="2939" spans="1:12" ht="33">
      <c r="A2939" s="383" t="s">
        <v>5305</v>
      </c>
      <c r="B2939" s="383">
        <v>1</v>
      </c>
      <c r="C2939" s="383">
        <v>27</v>
      </c>
      <c r="D2939" s="383">
        <v>20</v>
      </c>
      <c r="E2939" s="383">
        <v>42</v>
      </c>
      <c r="F2939" s="383">
        <v>9</v>
      </c>
      <c r="G2939" s="385" t="s">
        <v>5306</v>
      </c>
      <c r="H2939" s="385" t="s">
        <v>5461</v>
      </c>
      <c r="I2939" s="385" t="s">
        <v>7368</v>
      </c>
      <c r="J2939" s="389">
        <v>50000000</v>
      </c>
    </row>
    <row r="2940" spans="1:12" ht="33">
      <c r="A2940" s="383" t="s">
        <v>5307</v>
      </c>
      <c r="B2940" s="383">
        <v>1</v>
      </c>
      <c r="C2940" s="383">
        <v>27</v>
      </c>
      <c r="D2940" s="383">
        <v>20</v>
      </c>
      <c r="E2940" s="383">
        <v>42</v>
      </c>
      <c r="F2940" s="383">
        <v>10</v>
      </c>
      <c r="G2940" s="385" t="s">
        <v>5308</v>
      </c>
      <c r="H2940" s="385" t="s">
        <v>5461</v>
      </c>
      <c r="I2940" s="385" t="s">
        <v>7368</v>
      </c>
      <c r="J2940" s="389">
        <v>50000000</v>
      </c>
    </row>
    <row r="2941" spans="1:12" ht="33">
      <c r="A2941" s="383" t="s">
        <v>5309</v>
      </c>
      <c r="B2941" s="383">
        <v>1</v>
      </c>
      <c r="C2941" s="383">
        <v>27</v>
      </c>
      <c r="D2941" s="383">
        <v>20</v>
      </c>
      <c r="E2941" s="383">
        <v>42</v>
      </c>
      <c r="F2941" s="383">
        <v>11</v>
      </c>
      <c r="G2941" s="385" t="s">
        <v>5310</v>
      </c>
      <c r="H2941" s="385" t="s">
        <v>5461</v>
      </c>
      <c r="I2941" s="385" t="s">
        <v>7368</v>
      </c>
      <c r="J2941" s="389">
        <v>50000000</v>
      </c>
    </row>
    <row r="2942" spans="1:12" ht="33">
      <c r="A2942" s="383" t="s">
        <v>5311</v>
      </c>
      <c r="B2942" s="383">
        <v>1</v>
      </c>
      <c r="C2942" s="383">
        <v>27</v>
      </c>
      <c r="D2942" s="383">
        <v>20</v>
      </c>
      <c r="E2942" s="383">
        <v>42</v>
      </c>
      <c r="F2942" s="383">
        <v>12</v>
      </c>
      <c r="G2942" s="385" t="s">
        <v>5312</v>
      </c>
      <c r="H2942" s="385" t="s">
        <v>5461</v>
      </c>
      <c r="I2942" s="385" t="s">
        <v>7368</v>
      </c>
      <c r="J2942" s="389">
        <v>50000000</v>
      </c>
    </row>
    <row r="2943" spans="1:12" ht="33">
      <c r="A2943" s="383" t="s">
        <v>5313</v>
      </c>
      <c r="B2943" s="383">
        <v>1</v>
      </c>
      <c r="C2943" s="383">
        <v>27</v>
      </c>
      <c r="D2943" s="383">
        <v>20</v>
      </c>
      <c r="E2943" s="383">
        <v>42</v>
      </c>
      <c r="F2943" s="383">
        <v>13</v>
      </c>
      <c r="G2943" s="385" t="s">
        <v>5314</v>
      </c>
      <c r="H2943" s="385" t="s">
        <v>5461</v>
      </c>
      <c r="I2943" s="385" t="s">
        <v>7368</v>
      </c>
      <c r="J2943" s="389">
        <v>50000000</v>
      </c>
    </row>
    <row r="2944" spans="1:12" ht="33">
      <c r="A2944" s="383" t="s">
        <v>5315</v>
      </c>
      <c r="B2944" s="383">
        <v>1</v>
      </c>
      <c r="C2944" s="383">
        <v>27</v>
      </c>
      <c r="D2944" s="383">
        <v>20</v>
      </c>
      <c r="E2944" s="383">
        <v>42</v>
      </c>
      <c r="F2944" s="383">
        <v>14</v>
      </c>
      <c r="G2944" s="385" t="s">
        <v>5316</v>
      </c>
      <c r="H2944" s="385" t="s">
        <v>5461</v>
      </c>
      <c r="I2944" s="385" t="s">
        <v>7368</v>
      </c>
      <c r="J2944" s="389">
        <v>50000000</v>
      </c>
    </row>
    <row r="2945" spans="1:10" ht="33">
      <c r="A2945" s="383" t="s">
        <v>5317</v>
      </c>
      <c r="B2945" s="383">
        <v>1</v>
      </c>
      <c r="C2945" s="383">
        <v>27</v>
      </c>
      <c r="D2945" s="383">
        <v>20</v>
      </c>
      <c r="E2945" s="383">
        <v>42</v>
      </c>
      <c r="F2945" s="383">
        <v>15</v>
      </c>
      <c r="G2945" s="385" t="s">
        <v>5318</v>
      </c>
      <c r="H2945" s="385" t="s">
        <v>5461</v>
      </c>
      <c r="I2945" s="385" t="s">
        <v>7368</v>
      </c>
      <c r="J2945" s="389">
        <v>50000000</v>
      </c>
    </row>
    <row r="2946" spans="1:10" ht="33">
      <c r="A2946" s="383" t="s">
        <v>5319</v>
      </c>
      <c r="B2946" s="383">
        <v>1</v>
      </c>
      <c r="C2946" s="383">
        <v>27</v>
      </c>
      <c r="D2946" s="383">
        <v>20</v>
      </c>
      <c r="E2946" s="383">
        <v>42</v>
      </c>
      <c r="F2946" s="383">
        <v>16</v>
      </c>
      <c r="G2946" s="385" t="s">
        <v>5320</v>
      </c>
      <c r="H2946" s="385" t="s">
        <v>5461</v>
      </c>
      <c r="I2946" s="385" t="s">
        <v>7368</v>
      </c>
      <c r="J2946" s="389">
        <v>50000000</v>
      </c>
    </row>
    <row r="2947" spans="1:10" ht="33">
      <c r="A2947" s="383" t="s">
        <v>5321</v>
      </c>
      <c r="B2947" s="383">
        <v>1</v>
      </c>
      <c r="C2947" s="383">
        <v>27</v>
      </c>
      <c r="D2947" s="383">
        <v>20</v>
      </c>
      <c r="E2947" s="383">
        <v>42</v>
      </c>
      <c r="F2947" s="383">
        <v>17</v>
      </c>
      <c r="G2947" s="385" t="s">
        <v>5322</v>
      </c>
      <c r="H2947" s="385" t="s">
        <v>5461</v>
      </c>
      <c r="I2947" s="385" t="s">
        <v>7368</v>
      </c>
      <c r="J2947" s="389">
        <v>50000000</v>
      </c>
    </row>
    <row r="2948" spans="1:10" ht="33">
      <c r="A2948" s="383" t="s">
        <v>5323</v>
      </c>
      <c r="B2948" s="383">
        <v>1</v>
      </c>
      <c r="C2948" s="383">
        <v>27</v>
      </c>
      <c r="D2948" s="383">
        <v>20</v>
      </c>
      <c r="E2948" s="383">
        <v>42</v>
      </c>
      <c r="F2948" s="383">
        <v>18</v>
      </c>
      <c r="G2948" s="385" t="s">
        <v>5324</v>
      </c>
      <c r="H2948" s="385" t="s">
        <v>5461</v>
      </c>
      <c r="I2948" s="385" t="s">
        <v>7368</v>
      </c>
      <c r="J2948" s="389">
        <v>50000000</v>
      </c>
    </row>
    <row r="2949" spans="1:10" ht="33">
      <c r="A2949" s="383" t="s">
        <v>5325</v>
      </c>
      <c r="B2949" s="383">
        <v>1</v>
      </c>
      <c r="C2949" s="383">
        <v>27</v>
      </c>
      <c r="D2949" s="383">
        <v>20</v>
      </c>
      <c r="E2949" s="383">
        <v>42</v>
      </c>
      <c r="F2949" s="383">
        <v>19</v>
      </c>
      <c r="G2949" s="385" t="s">
        <v>5326</v>
      </c>
      <c r="H2949" s="385" t="s">
        <v>5461</v>
      </c>
      <c r="I2949" s="385" t="s">
        <v>7368</v>
      </c>
      <c r="J2949" s="389">
        <v>50000000</v>
      </c>
    </row>
    <row r="2950" spans="1:10" ht="33">
      <c r="A2950" s="383" t="s">
        <v>5327</v>
      </c>
      <c r="B2950" s="383">
        <v>1</v>
      </c>
      <c r="C2950" s="383">
        <v>27</v>
      </c>
      <c r="D2950" s="383">
        <v>20</v>
      </c>
      <c r="E2950" s="383">
        <v>42</v>
      </c>
      <c r="F2950" s="383">
        <v>20</v>
      </c>
      <c r="G2950" s="385" t="s">
        <v>5328</v>
      </c>
      <c r="H2950" s="385" t="s">
        <v>5461</v>
      </c>
      <c r="I2950" s="385" t="s">
        <v>7368</v>
      </c>
      <c r="J2950" s="389">
        <v>50000000</v>
      </c>
    </row>
    <row r="2951" spans="1:10" ht="33">
      <c r="A2951" s="383" t="s">
        <v>5329</v>
      </c>
      <c r="B2951" s="383">
        <v>1</v>
      </c>
      <c r="C2951" s="383">
        <v>27</v>
      </c>
      <c r="D2951" s="383">
        <v>20</v>
      </c>
      <c r="E2951" s="383">
        <v>42</v>
      </c>
      <c r="F2951" s="383">
        <v>21</v>
      </c>
      <c r="G2951" s="385" t="s">
        <v>5330</v>
      </c>
      <c r="H2951" s="385" t="s">
        <v>5461</v>
      </c>
      <c r="I2951" s="385" t="s">
        <v>7368</v>
      </c>
      <c r="J2951" s="389">
        <v>50000000</v>
      </c>
    </row>
    <row r="2952" spans="1:10" ht="33">
      <c r="A2952" s="383" t="s">
        <v>5331</v>
      </c>
      <c r="B2952" s="383">
        <v>1</v>
      </c>
      <c r="C2952" s="383">
        <v>27</v>
      </c>
      <c r="D2952" s="383">
        <v>20</v>
      </c>
      <c r="E2952" s="383">
        <v>42</v>
      </c>
      <c r="F2952" s="383">
        <v>22</v>
      </c>
      <c r="G2952" s="385" t="s">
        <v>5332</v>
      </c>
      <c r="H2952" s="385" t="s">
        <v>5461</v>
      </c>
      <c r="I2952" s="385" t="s">
        <v>7368</v>
      </c>
      <c r="J2952" s="389">
        <v>50000000</v>
      </c>
    </row>
    <row r="2953" spans="1:10" ht="33">
      <c r="A2953" s="383" t="s">
        <v>5333</v>
      </c>
      <c r="B2953" s="383">
        <v>1</v>
      </c>
      <c r="C2953" s="383">
        <v>27</v>
      </c>
      <c r="D2953" s="383">
        <v>20</v>
      </c>
      <c r="E2953" s="383">
        <v>42</v>
      </c>
      <c r="F2953" s="383">
        <v>23</v>
      </c>
      <c r="G2953" s="385" t="s">
        <v>5334</v>
      </c>
      <c r="H2953" s="385" t="s">
        <v>5461</v>
      </c>
      <c r="I2953" s="385" t="s">
        <v>7368</v>
      </c>
      <c r="J2953" s="389">
        <v>50000000</v>
      </c>
    </row>
    <row r="2954" spans="1:10" ht="33">
      <c r="A2954" s="383" t="s">
        <v>5335</v>
      </c>
      <c r="B2954" s="383">
        <v>1</v>
      </c>
      <c r="C2954" s="383">
        <v>27</v>
      </c>
      <c r="D2954" s="383">
        <v>20</v>
      </c>
      <c r="E2954" s="383">
        <v>42</v>
      </c>
      <c r="F2954" s="383">
        <v>24</v>
      </c>
      <c r="G2954" s="385" t="s">
        <v>5336</v>
      </c>
      <c r="H2954" s="385" t="s">
        <v>5461</v>
      </c>
      <c r="I2954" s="385" t="s">
        <v>7368</v>
      </c>
      <c r="J2954" s="389">
        <v>50000000</v>
      </c>
    </row>
    <row r="2955" spans="1:10" ht="33">
      <c r="A2955" s="383" t="s">
        <v>5337</v>
      </c>
      <c r="B2955" s="383">
        <v>1</v>
      </c>
      <c r="C2955" s="383">
        <v>27</v>
      </c>
      <c r="D2955" s="383">
        <v>20</v>
      </c>
      <c r="E2955" s="383">
        <v>42</v>
      </c>
      <c r="F2955" s="383">
        <v>25</v>
      </c>
      <c r="G2955" s="385" t="s">
        <v>5338</v>
      </c>
      <c r="H2955" s="385" t="s">
        <v>5461</v>
      </c>
      <c r="I2955" s="385" t="s">
        <v>7368</v>
      </c>
      <c r="J2955" s="389">
        <v>50000000</v>
      </c>
    </row>
    <row r="2956" spans="1:10" ht="33">
      <c r="A2956" s="383" t="s">
        <v>5339</v>
      </c>
      <c r="B2956" s="383">
        <v>1</v>
      </c>
      <c r="C2956" s="383">
        <v>27</v>
      </c>
      <c r="D2956" s="383">
        <v>20</v>
      </c>
      <c r="E2956" s="383">
        <v>42</v>
      </c>
      <c r="F2956" s="383">
        <v>26</v>
      </c>
      <c r="G2956" s="385" t="s">
        <v>5340</v>
      </c>
      <c r="H2956" s="385" t="s">
        <v>5461</v>
      </c>
      <c r="I2956" s="385" t="s">
        <v>7368</v>
      </c>
      <c r="J2956" s="389">
        <v>50000000</v>
      </c>
    </row>
    <row r="2957" spans="1:10" ht="33">
      <c r="A2957" s="383" t="s">
        <v>5341</v>
      </c>
      <c r="B2957" s="383">
        <v>1</v>
      </c>
      <c r="C2957" s="383">
        <v>27</v>
      </c>
      <c r="D2957" s="383">
        <v>20</v>
      </c>
      <c r="E2957" s="383">
        <v>42</v>
      </c>
      <c r="F2957" s="383">
        <v>27</v>
      </c>
      <c r="G2957" s="385" t="s">
        <v>5342</v>
      </c>
      <c r="H2957" s="385" t="s">
        <v>5461</v>
      </c>
      <c r="I2957" s="385" t="s">
        <v>7368</v>
      </c>
      <c r="J2957" s="389">
        <v>50000000</v>
      </c>
    </row>
    <row r="2958" spans="1:10" ht="33">
      <c r="A2958" s="383" t="s">
        <v>5343</v>
      </c>
      <c r="B2958" s="383">
        <v>1</v>
      </c>
      <c r="C2958" s="383">
        <v>27</v>
      </c>
      <c r="D2958" s="383">
        <v>20</v>
      </c>
      <c r="E2958" s="383">
        <v>42</v>
      </c>
      <c r="F2958" s="383">
        <v>28</v>
      </c>
      <c r="G2958" s="385" t="s">
        <v>5344</v>
      </c>
      <c r="H2958" s="385" t="s">
        <v>5461</v>
      </c>
      <c r="I2958" s="385" t="s">
        <v>7368</v>
      </c>
      <c r="J2958" s="389">
        <v>50000000</v>
      </c>
    </row>
    <row r="2959" spans="1:10" ht="33">
      <c r="A2959" s="383" t="s">
        <v>5345</v>
      </c>
      <c r="B2959" s="383">
        <v>1</v>
      </c>
      <c r="C2959" s="383">
        <v>27</v>
      </c>
      <c r="D2959" s="383">
        <v>20</v>
      </c>
      <c r="E2959" s="383">
        <v>42</v>
      </c>
      <c r="F2959" s="383">
        <v>29</v>
      </c>
      <c r="G2959" s="385" t="s">
        <v>5346</v>
      </c>
      <c r="H2959" s="385" t="s">
        <v>5461</v>
      </c>
      <c r="I2959" s="385" t="s">
        <v>7368</v>
      </c>
      <c r="J2959" s="389">
        <v>50000000</v>
      </c>
    </row>
    <row r="2960" spans="1:10" ht="33">
      <c r="A2960" s="383" t="s">
        <v>5347</v>
      </c>
      <c r="B2960" s="383">
        <v>1</v>
      </c>
      <c r="C2960" s="383">
        <v>27</v>
      </c>
      <c r="D2960" s="383">
        <v>20</v>
      </c>
      <c r="E2960" s="383">
        <v>42</v>
      </c>
      <c r="F2960" s="383">
        <v>30</v>
      </c>
      <c r="G2960" s="385" t="s">
        <v>5348</v>
      </c>
      <c r="H2960" s="385" t="s">
        <v>5461</v>
      </c>
      <c r="I2960" s="385" t="s">
        <v>7368</v>
      </c>
      <c r="J2960" s="389">
        <v>50000000</v>
      </c>
    </row>
    <row r="2961" spans="1:13" ht="33">
      <c r="A2961" s="383" t="s">
        <v>5349</v>
      </c>
      <c r="B2961" s="383">
        <v>1</v>
      </c>
      <c r="C2961" s="383">
        <v>27</v>
      </c>
      <c r="D2961" s="383">
        <v>20</v>
      </c>
      <c r="E2961" s="383">
        <v>42</v>
      </c>
      <c r="F2961" s="383">
        <v>31</v>
      </c>
      <c r="G2961" s="385" t="s">
        <v>5350</v>
      </c>
      <c r="H2961" s="385" t="s">
        <v>5461</v>
      </c>
      <c r="I2961" s="385" t="s">
        <v>7368</v>
      </c>
      <c r="J2961" s="389">
        <v>50000000</v>
      </c>
    </row>
    <row r="2962" spans="1:13" ht="33">
      <c r="A2962" s="383" t="s">
        <v>5351</v>
      </c>
      <c r="B2962" s="383">
        <v>1</v>
      </c>
      <c r="C2962" s="383">
        <v>27</v>
      </c>
      <c r="D2962" s="383">
        <v>20</v>
      </c>
      <c r="E2962" s="383">
        <v>42</v>
      </c>
      <c r="F2962" s="383">
        <v>32</v>
      </c>
      <c r="G2962" s="385" t="s">
        <v>5352</v>
      </c>
      <c r="H2962" s="385" t="s">
        <v>5461</v>
      </c>
      <c r="I2962" s="385" t="s">
        <v>7368</v>
      </c>
      <c r="J2962" s="389">
        <v>50000000</v>
      </c>
    </row>
    <row r="2963" spans="1:13" ht="33">
      <c r="A2963" s="383" t="s">
        <v>5353</v>
      </c>
      <c r="B2963" s="383">
        <v>1</v>
      </c>
      <c r="C2963" s="383">
        <v>27</v>
      </c>
      <c r="D2963" s="383">
        <v>20</v>
      </c>
      <c r="E2963" s="383">
        <v>42</v>
      </c>
      <c r="F2963" s="383">
        <v>33</v>
      </c>
      <c r="G2963" s="385" t="s">
        <v>5354</v>
      </c>
      <c r="H2963" s="385" t="s">
        <v>5461</v>
      </c>
      <c r="I2963" s="385" t="s">
        <v>7368</v>
      </c>
      <c r="J2963" s="389">
        <v>50000000</v>
      </c>
    </row>
    <row r="2964" spans="1:13" ht="33">
      <c r="A2964" s="383" t="s">
        <v>5355</v>
      </c>
      <c r="B2964" s="383">
        <v>1</v>
      </c>
      <c r="C2964" s="383">
        <v>27</v>
      </c>
      <c r="D2964" s="383">
        <v>20</v>
      </c>
      <c r="E2964" s="383">
        <v>42</v>
      </c>
      <c r="F2964" s="383">
        <v>34</v>
      </c>
      <c r="G2964" s="385" t="s">
        <v>5356</v>
      </c>
      <c r="H2964" s="385" t="s">
        <v>5461</v>
      </c>
      <c r="I2964" s="385" t="s">
        <v>7368</v>
      </c>
      <c r="J2964" s="389">
        <v>50000000</v>
      </c>
    </row>
    <row r="2965" spans="1:13" ht="33">
      <c r="A2965" s="383" t="s">
        <v>5357</v>
      </c>
      <c r="B2965" s="383">
        <v>1</v>
      </c>
      <c r="C2965" s="383">
        <v>27</v>
      </c>
      <c r="D2965" s="383">
        <v>20</v>
      </c>
      <c r="E2965" s="383">
        <v>42</v>
      </c>
      <c r="F2965" s="383">
        <v>35</v>
      </c>
      <c r="G2965" s="385" t="s">
        <v>5358</v>
      </c>
      <c r="H2965" s="385" t="s">
        <v>5461</v>
      </c>
      <c r="I2965" s="385" t="s">
        <v>7368</v>
      </c>
      <c r="J2965" s="389">
        <v>50000000</v>
      </c>
    </row>
    <row r="2966" spans="1:13" ht="33">
      <c r="A2966" s="383" t="s">
        <v>5359</v>
      </c>
      <c r="B2966" s="383">
        <v>1</v>
      </c>
      <c r="C2966" s="383">
        <v>27</v>
      </c>
      <c r="D2966" s="383">
        <v>20</v>
      </c>
      <c r="E2966" s="383">
        <v>42</v>
      </c>
      <c r="F2966" s="383">
        <v>36</v>
      </c>
      <c r="G2966" s="385" t="s">
        <v>5360</v>
      </c>
      <c r="H2966" s="385" t="s">
        <v>5461</v>
      </c>
      <c r="I2966" s="385" t="s">
        <v>7368</v>
      </c>
      <c r="J2966" s="389">
        <v>50000000</v>
      </c>
    </row>
    <row r="2967" spans="1:13" ht="33">
      <c r="A2967" s="383" t="s">
        <v>5361</v>
      </c>
      <c r="B2967" s="383">
        <v>1</v>
      </c>
      <c r="C2967" s="383">
        <v>27</v>
      </c>
      <c r="D2967" s="383">
        <v>20</v>
      </c>
      <c r="E2967" s="383">
        <v>42</v>
      </c>
      <c r="F2967" s="383">
        <v>37</v>
      </c>
      <c r="G2967" s="385" t="s">
        <v>5362</v>
      </c>
      <c r="H2967" s="385" t="s">
        <v>5461</v>
      </c>
      <c r="I2967" s="385" t="s">
        <v>7368</v>
      </c>
      <c r="J2967" s="389">
        <v>50000000</v>
      </c>
    </row>
    <row r="2968" spans="1:13" ht="33">
      <c r="A2968" s="383" t="s">
        <v>5363</v>
      </c>
      <c r="B2968" s="383">
        <v>1</v>
      </c>
      <c r="C2968" s="383">
        <v>27</v>
      </c>
      <c r="D2968" s="383">
        <v>20</v>
      </c>
      <c r="E2968" s="383">
        <v>42</v>
      </c>
      <c r="F2968" s="383">
        <v>38</v>
      </c>
      <c r="G2968" s="385" t="s">
        <v>5364</v>
      </c>
      <c r="H2968" s="385" t="s">
        <v>5461</v>
      </c>
      <c r="I2968" s="385" t="s">
        <v>7368</v>
      </c>
      <c r="J2968" s="389">
        <v>50000000</v>
      </c>
    </row>
    <row r="2969" spans="1:13" ht="33">
      <c r="A2969" s="383" t="s">
        <v>5365</v>
      </c>
      <c r="B2969" s="383">
        <v>1</v>
      </c>
      <c r="C2969" s="383">
        <v>27</v>
      </c>
      <c r="D2969" s="383">
        <v>20</v>
      </c>
      <c r="E2969" s="383">
        <v>42</v>
      </c>
      <c r="F2969" s="383">
        <v>39</v>
      </c>
      <c r="G2969" s="385" t="s">
        <v>5366</v>
      </c>
      <c r="H2969" s="385" t="s">
        <v>5461</v>
      </c>
      <c r="I2969" s="385" t="s">
        <v>7368</v>
      </c>
      <c r="J2969" s="389">
        <v>50000000</v>
      </c>
    </row>
    <row r="2970" spans="1:13" ht="33">
      <c r="A2970" s="383" t="s">
        <v>5367</v>
      </c>
      <c r="B2970" s="383">
        <v>1</v>
      </c>
      <c r="C2970" s="383">
        <v>27</v>
      </c>
      <c r="D2970" s="383">
        <v>20</v>
      </c>
      <c r="E2970" s="383">
        <v>42</v>
      </c>
      <c r="F2970" s="383">
        <v>40</v>
      </c>
      <c r="G2970" s="385" t="s">
        <v>5368</v>
      </c>
      <c r="H2970" s="385" t="s">
        <v>5461</v>
      </c>
      <c r="I2970" s="385" t="s">
        <v>7368</v>
      </c>
      <c r="J2970" s="389">
        <v>50000000</v>
      </c>
    </row>
    <row r="2971" spans="1:13" ht="33">
      <c r="A2971" s="383" t="s">
        <v>5369</v>
      </c>
      <c r="B2971" s="383">
        <v>1</v>
      </c>
      <c r="C2971" s="383">
        <v>27</v>
      </c>
      <c r="D2971" s="383">
        <v>20</v>
      </c>
      <c r="E2971" s="383">
        <v>42</v>
      </c>
      <c r="F2971" s="383">
        <v>41</v>
      </c>
      <c r="G2971" s="385" t="s">
        <v>5370</v>
      </c>
      <c r="H2971" s="385" t="s">
        <v>5461</v>
      </c>
      <c r="I2971" s="385" t="s">
        <v>7368</v>
      </c>
      <c r="J2971" s="389">
        <v>50000000</v>
      </c>
    </row>
    <row r="2972" spans="1:13" ht="33">
      <c r="A2972" s="383" t="s">
        <v>5371</v>
      </c>
      <c r="B2972" s="383">
        <v>1</v>
      </c>
      <c r="C2972" s="383">
        <v>27</v>
      </c>
      <c r="D2972" s="383">
        <v>20</v>
      </c>
      <c r="E2972" s="383">
        <v>42</v>
      </c>
      <c r="F2972" s="383">
        <v>42</v>
      </c>
      <c r="G2972" s="385" t="s">
        <v>5372</v>
      </c>
      <c r="H2972" s="385" t="s">
        <v>5461</v>
      </c>
      <c r="I2972" s="385" t="s">
        <v>7368</v>
      </c>
      <c r="J2972" s="389">
        <v>50000000</v>
      </c>
    </row>
    <row r="2973" spans="1:13" ht="33">
      <c r="A2973" s="383" t="s">
        <v>5373</v>
      </c>
      <c r="B2973" s="383">
        <v>1</v>
      </c>
      <c r="C2973" s="383">
        <v>27</v>
      </c>
      <c r="D2973" s="383">
        <v>20</v>
      </c>
      <c r="E2973" s="383">
        <v>42</v>
      </c>
      <c r="F2973" s="383">
        <v>63</v>
      </c>
      <c r="G2973" s="385" t="s">
        <v>5374</v>
      </c>
      <c r="H2973" s="385" t="s">
        <v>7464</v>
      </c>
      <c r="I2973" s="385" t="s">
        <v>7369</v>
      </c>
      <c r="J2973" s="389">
        <v>455900000</v>
      </c>
    </row>
    <row r="2974" spans="1:13" s="388" customFormat="1">
      <c r="A2974" s="449" t="s">
        <v>864</v>
      </c>
      <c r="B2974" s="449"/>
      <c r="C2974" s="449"/>
      <c r="D2974" s="449"/>
      <c r="E2974" s="449"/>
      <c r="F2974" s="449"/>
      <c r="G2974" s="449"/>
      <c r="H2974" s="449"/>
      <c r="I2974" s="384"/>
      <c r="J2974" s="387">
        <f>L2974</f>
        <v>5108050000</v>
      </c>
      <c r="L2974" s="413">
        <v>5108050000</v>
      </c>
      <c r="M2974" s="413">
        <f>L2974</f>
        <v>5108050000</v>
      </c>
    </row>
    <row r="2975" spans="1:13" s="388" customFormat="1">
      <c r="A2975" s="406"/>
      <c r="B2975" s="406"/>
      <c r="C2975" s="406"/>
      <c r="D2975" s="406"/>
      <c r="E2975" s="406"/>
      <c r="F2975" s="406"/>
      <c r="G2975" s="407"/>
      <c r="H2975" s="407"/>
      <c r="I2975" s="407"/>
      <c r="J2975" s="408"/>
      <c r="L2975" s="413"/>
    </row>
    <row r="2976" spans="1:13">
      <c r="A2976" s="376" t="s">
        <v>7965</v>
      </c>
      <c r="B2976" s="377"/>
      <c r="C2976" s="377"/>
      <c r="D2976" s="377"/>
      <c r="E2976" s="377"/>
      <c r="F2976" s="377"/>
      <c r="G2976" s="378" t="str">
        <f>VLOOKUP(D2981,Sheet3!$C$2:$D$27,2,0)</f>
        <v>: Otonomi Daerah, Pemerintahan Umum,  Administrasi Keuangan Daerah, Peraangkat Daerah, Kepegawaian Dan Persandian</v>
      </c>
      <c r="H2976" s="374"/>
      <c r="I2976" s="374"/>
      <c r="J2976" s="375"/>
      <c r="L2976" s="413"/>
    </row>
    <row r="2977" spans="1:12">
      <c r="A2977" s="376" t="s">
        <v>3</v>
      </c>
      <c r="B2977" s="377"/>
      <c r="C2977" s="377"/>
      <c r="D2977" s="377"/>
      <c r="E2977" s="377"/>
      <c r="F2977" s="377"/>
      <c r="G2977" s="378" t="str">
        <f>VLOOKUP($C2981,Sheet3!$A$2:$B$48,2,0)</f>
        <v>: Kelurahan Bontang Kuala</v>
      </c>
      <c r="H2977" s="374"/>
      <c r="I2977" s="374"/>
      <c r="J2977" s="375"/>
      <c r="L2977" s="413"/>
    </row>
    <row r="2978" spans="1:12">
      <c r="L2978" s="413"/>
    </row>
    <row r="2979" spans="1:12" s="375" customFormat="1" ht="33">
      <c r="A2979" s="445" t="s">
        <v>69</v>
      </c>
      <c r="B2979" s="445" t="s">
        <v>7962</v>
      </c>
      <c r="C2979" s="445" t="s">
        <v>83</v>
      </c>
      <c r="D2979" s="445" t="s">
        <v>7963</v>
      </c>
      <c r="E2979" s="445" t="s">
        <v>7964</v>
      </c>
      <c r="F2979" s="445" t="s">
        <v>5508</v>
      </c>
      <c r="G2979" s="380" t="s">
        <v>8115</v>
      </c>
      <c r="H2979" s="380" t="s">
        <v>65</v>
      </c>
      <c r="I2979" s="380" t="s">
        <v>72</v>
      </c>
      <c r="J2979" s="380" t="s">
        <v>7961</v>
      </c>
    </row>
    <row r="2980" spans="1:12" s="411" customFormat="1" ht="12">
      <c r="A2980" s="409">
        <v>1</v>
      </c>
      <c r="B2980" s="409"/>
      <c r="C2980" s="409"/>
      <c r="D2980" s="409"/>
      <c r="E2980" s="409"/>
      <c r="F2980" s="409"/>
      <c r="G2980" s="410">
        <v>2</v>
      </c>
      <c r="H2980" s="409">
        <v>3</v>
      </c>
      <c r="I2980" s="409">
        <v>4</v>
      </c>
      <c r="J2980" s="409">
        <v>5</v>
      </c>
    </row>
    <row r="2981" spans="1:12">
      <c r="A2981" s="383" t="s">
        <v>4027</v>
      </c>
      <c r="B2981" s="383">
        <v>1</v>
      </c>
      <c r="C2981" s="383">
        <v>28</v>
      </c>
      <c r="D2981" s="383">
        <v>20</v>
      </c>
      <c r="E2981" s="383">
        <v>1</v>
      </c>
      <c r="F2981" s="383" t="s">
        <v>8031</v>
      </c>
      <c r="G2981" s="384" t="s">
        <v>79</v>
      </c>
      <c r="H2981" s="385"/>
      <c r="I2981" s="386"/>
      <c r="J2981" s="387">
        <f>SUM(J2982:J2993)</f>
        <v>1430169000</v>
      </c>
      <c r="L2981" s="413">
        <f>J2981</f>
        <v>1430169000</v>
      </c>
    </row>
    <row r="2982" spans="1:12">
      <c r="A2982" s="383" t="s">
        <v>4028</v>
      </c>
      <c r="B2982" s="383">
        <v>1</v>
      </c>
      <c r="C2982" s="383">
        <v>28</v>
      </c>
      <c r="D2982" s="383">
        <v>20</v>
      </c>
      <c r="E2982" s="383">
        <v>1</v>
      </c>
      <c r="F2982" s="383">
        <v>1</v>
      </c>
      <c r="G2982" s="385" t="s">
        <v>81</v>
      </c>
      <c r="H2982" s="385" t="s">
        <v>5392</v>
      </c>
      <c r="I2982" s="385" t="s">
        <v>539</v>
      </c>
      <c r="J2982" s="389">
        <v>4020000</v>
      </c>
    </row>
    <row r="2983" spans="1:12" ht="33">
      <c r="A2983" s="383" t="s">
        <v>4029</v>
      </c>
      <c r="B2983" s="383">
        <v>1</v>
      </c>
      <c r="C2983" s="383">
        <v>28</v>
      </c>
      <c r="D2983" s="383">
        <v>20</v>
      </c>
      <c r="E2983" s="383">
        <v>1</v>
      </c>
      <c r="F2983" s="383">
        <v>2</v>
      </c>
      <c r="G2983" s="385" t="s">
        <v>86</v>
      </c>
      <c r="H2983" s="385" t="s">
        <v>5393</v>
      </c>
      <c r="I2983" s="385" t="s">
        <v>539</v>
      </c>
      <c r="J2983" s="389">
        <v>40200000</v>
      </c>
    </row>
    <row r="2984" spans="1:12" ht="33">
      <c r="A2984" s="383" t="s">
        <v>4030</v>
      </c>
      <c r="B2984" s="383">
        <v>1</v>
      </c>
      <c r="C2984" s="383">
        <v>28</v>
      </c>
      <c r="D2984" s="383">
        <v>20</v>
      </c>
      <c r="E2984" s="383">
        <v>1</v>
      </c>
      <c r="F2984" s="383">
        <v>6</v>
      </c>
      <c r="G2984" s="385" t="s">
        <v>90</v>
      </c>
      <c r="H2984" s="385" t="s">
        <v>7421</v>
      </c>
      <c r="I2984" s="385" t="s">
        <v>7370</v>
      </c>
      <c r="J2984" s="389">
        <v>4400000</v>
      </c>
    </row>
    <row r="2985" spans="1:12">
      <c r="A2985" s="383" t="s">
        <v>4034</v>
      </c>
      <c r="B2985" s="383">
        <v>1</v>
      </c>
      <c r="C2985" s="383">
        <v>28</v>
      </c>
      <c r="D2985" s="383">
        <v>20</v>
      </c>
      <c r="E2985" s="383">
        <v>1</v>
      </c>
      <c r="F2985" s="383">
        <v>10</v>
      </c>
      <c r="G2985" s="385" t="s">
        <v>94</v>
      </c>
      <c r="H2985" s="385" t="s">
        <v>5394</v>
      </c>
      <c r="I2985" s="385" t="s">
        <v>539</v>
      </c>
      <c r="J2985" s="389">
        <v>46320000</v>
      </c>
    </row>
    <row r="2986" spans="1:12">
      <c r="A2986" s="383" t="s">
        <v>4035</v>
      </c>
      <c r="B2986" s="383">
        <v>1</v>
      </c>
      <c r="C2986" s="383">
        <v>28</v>
      </c>
      <c r="D2986" s="383">
        <v>20</v>
      </c>
      <c r="E2986" s="383">
        <v>1</v>
      </c>
      <c r="F2986" s="383">
        <v>11</v>
      </c>
      <c r="G2986" s="385" t="s">
        <v>97</v>
      </c>
      <c r="H2986" s="385" t="s">
        <v>5395</v>
      </c>
      <c r="I2986" s="385" t="s">
        <v>539</v>
      </c>
      <c r="J2986" s="389">
        <v>39995000</v>
      </c>
    </row>
    <row r="2987" spans="1:12">
      <c r="A2987" s="383" t="s">
        <v>4037</v>
      </c>
      <c r="B2987" s="383">
        <v>1</v>
      </c>
      <c r="C2987" s="383">
        <v>28</v>
      </c>
      <c r="D2987" s="383">
        <v>20</v>
      </c>
      <c r="E2987" s="383">
        <v>1</v>
      </c>
      <c r="F2987" s="383">
        <v>12</v>
      </c>
      <c r="G2987" s="385" t="s">
        <v>100</v>
      </c>
      <c r="H2987" s="385" t="s">
        <v>5396</v>
      </c>
      <c r="I2987" s="385" t="s">
        <v>539</v>
      </c>
      <c r="J2987" s="389">
        <v>3000000</v>
      </c>
    </row>
    <row r="2988" spans="1:12">
      <c r="A2988" s="383" t="s">
        <v>4041</v>
      </c>
      <c r="B2988" s="383">
        <v>1</v>
      </c>
      <c r="C2988" s="383">
        <v>28</v>
      </c>
      <c r="D2988" s="383">
        <v>20</v>
      </c>
      <c r="E2988" s="383">
        <v>1</v>
      </c>
      <c r="F2988" s="383">
        <v>15</v>
      </c>
      <c r="G2988" s="385" t="s">
        <v>110</v>
      </c>
      <c r="H2988" s="385" t="s">
        <v>5397</v>
      </c>
      <c r="I2988" s="385" t="s">
        <v>5398</v>
      </c>
      <c r="J2988" s="389">
        <v>8744000</v>
      </c>
    </row>
    <row r="2989" spans="1:12" ht="33">
      <c r="A2989" s="383" t="s">
        <v>4043</v>
      </c>
      <c r="B2989" s="383">
        <v>1</v>
      </c>
      <c r="C2989" s="383">
        <v>28</v>
      </c>
      <c r="D2989" s="383">
        <v>20</v>
      </c>
      <c r="E2989" s="383">
        <v>1</v>
      </c>
      <c r="F2989" s="383">
        <v>16</v>
      </c>
      <c r="G2989" s="385" t="s">
        <v>113</v>
      </c>
      <c r="H2989" s="385" t="s">
        <v>5399</v>
      </c>
      <c r="I2989" s="385" t="s">
        <v>5400</v>
      </c>
      <c r="J2989" s="389">
        <v>6000000</v>
      </c>
    </row>
    <row r="2990" spans="1:12" ht="66">
      <c r="A2990" s="383" t="s">
        <v>4044</v>
      </c>
      <c r="B2990" s="383">
        <v>1</v>
      </c>
      <c r="C2990" s="383">
        <v>28</v>
      </c>
      <c r="D2990" s="383">
        <v>20</v>
      </c>
      <c r="E2990" s="383">
        <v>1</v>
      </c>
      <c r="F2990" s="383">
        <v>17</v>
      </c>
      <c r="G2990" s="385" t="s">
        <v>116</v>
      </c>
      <c r="H2990" s="385" t="s">
        <v>5401</v>
      </c>
      <c r="I2990" s="385" t="s">
        <v>5402</v>
      </c>
      <c r="J2990" s="389">
        <v>28445000</v>
      </c>
    </row>
    <row r="2991" spans="1:12" ht="33">
      <c r="A2991" s="383" t="s">
        <v>4046</v>
      </c>
      <c r="B2991" s="383">
        <v>1</v>
      </c>
      <c r="C2991" s="383">
        <v>28</v>
      </c>
      <c r="D2991" s="383">
        <v>20</v>
      </c>
      <c r="E2991" s="383">
        <v>1</v>
      </c>
      <c r="F2991" s="383">
        <v>18</v>
      </c>
      <c r="G2991" s="385" t="s">
        <v>120</v>
      </c>
      <c r="H2991" s="385" t="s">
        <v>7429</v>
      </c>
      <c r="I2991" s="385" t="s">
        <v>5388</v>
      </c>
      <c r="J2991" s="389">
        <v>391700000</v>
      </c>
    </row>
    <row r="2992" spans="1:12" ht="33">
      <c r="A2992" s="383" t="s">
        <v>4048</v>
      </c>
      <c r="B2992" s="383">
        <v>1</v>
      </c>
      <c r="C2992" s="383">
        <v>28</v>
      </c>
      <c r="D2992" s="383">
        <v>20</v>
      </c>
      <c r="E2992" s="383">
        <v>1</v>
      </c>
      <c r="F2992" s="383">
        <v>19</v>
      </c>
      <c r="G2992" s="385" t="s">
        <v>124</v>
      </c>
      <c r="H2992" s="385" t="s">
        <v>5403</v>
      </c>
      <c r="I2992" s="385" t="s">
        <v>539</v>
      </c>
      <c r="J2992" s="389">
        <v>847345000</v>
      </c>
    </row>
    <row r="2993" spans="1:12" ht="49.5">
      <c r="A2993" s="383" t="s">
        <v>5267</v>
      </c>
      <c r="B2993" s="383">
        <v>1</v>
      </c>
      <c r="C2993" s="383">
        <v>28</v>
      </c>
      <c r="D2993" s="383">
        <v>20</v>
      </c>
      <c r="E2993" s="383">
        <v>1</v>
      </c>
      <c r="F2993" s="383">
        <v>30</v>
      </c>
      <c r="G2993" s="385" t="s">
        <v>5268</v>
      </c>
      <c r="H2993" s="385" t="s">
        <v>5404</v>
      </c>
      <c r="I2993" s="385" t="s">
        <v>5405</v>
      </c>
      <c r="J2993" s="389">
        <v>10000000</v>
      </c>
    </row>
    <row r="2994" spans="1:12">
      <c r="A2994" s="383" t="s">
        <v>4055</v>
      </c>
      <c r="B2994" s="383">
        <v>1</v>
      </c>
      <c r="C2994" s="383">
        <v>28</v>
      </c>
      <c r="D2994" s="383">
        <v>20</v>
      </c>
      <c r="E2994" s="383">
        <v>2</v>
      </c>
      <c r="F2994" s="383" t="s">
        <v>8031</v>
      </c>
      <c r="G2994" s="384" t="s">
        <v>127</v>
      </c>
      <c r="H2994" s="385"/>
      <c r="I2994" s="386"/>
      <c r="J2994" s="387">
        <f>SUM(J2995:J2997)</f>
        <v>555790000</v>
      </c>
      <c r="L2994" s="413">
        <f>J2994</f>
        <v>555790000</v>
      </c>
    </row>
    <row r="2995" spans="1:12">
      <c r="A2995" s="383" t="s">
        <v>4921</v>
      </c>
      <c r="B2995" s="383">
        <v>1</v>
      </c>
      <c r="C2995" s="383">
        <v>28</v>
      </c>
      <c r="D2995" s="383">
        <v>20</v>
      </c>
      <c r="E2995" s="383">
        <v>2</v>
      </c>
      <c r="F2995" s="383">
        <v>7</v>
      </c>
      <c r="G2995" s="385" t="s">
        <v>876</v>
      </c>
      <c r="H2995" s="385" t="s">
        <v>5406</v>
      </c>
      <c r="I2995" s="385" t="s">
        <v>496</v>
      </c>
      <c r="J2995" s="389">
        <v>376320000</v>
      </c>
    </row>
    <row r="2996" spans="1:12">
      <c r="A2996" s="383" t="s">
        <v>4071</v>
      </c>
      <c r="B2996" s="383">
        <v>1</v>
      </c>
      <c r="C2996" s="383">
        <v>28</v>
      </c>
      <c r="D2996" s="383">
        <v>20</v>
      </c>
      <c r="E2996" s="383">
        <v>2</v>
      </c>
      <c r="F2996" s="383">
        <v>23</v>
      </c>
      <c r="G2996" s="385" t="s">
        <v>129</v>
      </c>
      <c r="H2996" s="385" t="s">
        <v>4928</v>
      </c>
      <c r="I2996" s="385" t="s">
        <v>7370</v>
      </c>
      <c r="J2996" s="389">
        <v>166920000</v>
      </c>
    </row>
    <row r="2997" spans="1:12" ht="33">
      <c r="A2997" s="383" t="s">
        <v>4073</v>
      </c>
      <c r="B2997" s="383">
        <v>1</v>
      </c>
      <c r="C2997" s="383">
        <v>28</v>
      </c>
      <c r="D2997" s="383">
        <v>20</v>
      </c>
      <c r="E2997" s="383">
        <v>2</v>
      </c>
      <c r="F2997" s="383">
        <v>25</v>
      </c>
      <c r="G2997" s="385" t="s">
        <v>879</v>
      </c>
      <c r="H2997" s="385" t="s">
        <v>7468</v>
      </c>
      <c r="I2997" s="385" t="s">
        <v>872</v>
      </c>
      <c r="J2997" s="389">
        <v>12550000</v>
      </c>
    </row>
    <row r="2998" spans="1:12">
      <c r="A2998" s="383" t="s">
        <v>4099</v>
      </c>
      <c r="B2998" s="383">
        <v>1</v>
      </c>
      <c r="C2998" s="383">
        <v>28</v>
      </c>
      <c r="D2998" s="383">
        <v>20</v>
      </c>
      <c r="E2998" s="383">
        <v>3</v>
      </c>
      <c r="F2998" s="383" t="s">
        <v>8031</v>
      </c>
      <c r="G2998" s="384" t="s">
        <v>137</v>
      </c>
      <c r="H2998" s="385"/>
      <c r="I2998" s="386"/>
      <c r="J2998" s="387">
        <f>J2999</f>
        <v>25320000</v>
      </c>
      <c r="L2998" s="413">
        <f>J2998</f>
        <v>25320000</v>
      </c>
    </row>
    <row r="2999" spans="1:12">
      <c r="A2999" s="383" t="s">
        <v>4422</v>
      </c>
      <c r="B2999" s="383">
        <v>1</v>
      </c>
      <c r="C2999" s="383">
        <v>28</v>
      </c>
      <c r="D2999" s="383">
        <v>20</v>
      </c>
      <c r="E2999" s="383">
        <v>3</v>
      </c>
      <c r="F2999" s="383">
        <v>5</v>
      </c>
      <c r="G2999" s="385" t="s">
        <v>139</v>
      </c>
      <c r="H2999" s="385" t="s">
        <v>5407</v>
      </c>
      <c r="I2999" s="385" t="s">
        <v>7371</v>
      </c>
      <c r="J2999" s="389">
        <v>25320000</v>
      </c>
    </row>
    <row r="3000" spans="1:12">
      <c r="A3000" s="383" t="s">
        <v>4104</v>
      </c>
      <c r="B3000" s="383">
        <v>1</v>
      </c>
      <c r="C3000" s="383">
        <v>28</v>
      </c>
      <c r="D3000" s="383">
        <v>20</v>
      </c>
      <c r="E3000" s="383">
        <v>5</v>
      </c>
      <c r="F3000" s="383" t="s">
        <v>8031</v>
      </c>
      <c r="G3000" s="384" t="s">
        <v>143</v>
      </c>
      <c r="H3000" s="385"/>
      <c r="I3000" s="386"/>
      <c r="J3000" s="387">
        <f>J3001</f>
        <v>85000000</v>
      </c>
      <c r="L3000" s="413">
        <f>J3000</f>
        <v>85000000</v>
      </c>
    </row>
    <row r="3001" spans="1:12">
      <c r="A3001" s="383" t="s">
        <v>4105</v>
      </c>
      <c r="B3001" s="383">
        <v>1</v>
      </c>
      <c r="C3001" s="383">
        <v>28</v>
      </c>
      <c r="D3001" s="383">
        <v>20</v>
      </c>
      <c r="E3001" s="383">
        <v>5</v>
      </c>
      <c r="F3001" s="383">
        <v>1</v>
      </c>
      <c r="G3001" s="385" t="s">
        <v>145</v>
      </c>
      <c r="H3001" s="385" t="s">
        <v>5408</v>
      </c>
      <c r="I3001" s="385" t="s">
        <v>539</v>
      </c>
      <c r="J3001" s="389">
        <v>85000000</v>
      </c>
    </row>
    <row r="3002" spans="1:12" ht="33">
      <c r="A3002" s="383" t="s">
        <v>4111</v>
      </c>
      <c r="B3002" s="383">
        <v>1</v>
      </c>
      <c r="C3002" s="383">
        <v>28</v>
      </c>
      <c r="D3002" s="383">
        <v>20</v>
      </c>
      <c r="E3002" s="383">
        <v>6</v>
      </c>
      <c r="F3002" s="383" t="s">
        <v>8031</v>
      </c>
      <c r="G3002" s="384" t="s">
        <v>148</v>
      </c>
      <c r="H3002" s="385"/>
      <c r="I3002" s="386"/>
      <c r="J3002" s="387">
        <f>SUM(J3003:J3008)</f>
        <v>7750000</v>
      </c>
      <c r="L3002" s="413">
        <f>J3002</f>
        <v>7750000</v>
      </c>
    </row>
    <row r="3003" spans="1:12" ht="33">
      <c r="A3003" s="383" t="s">
        <v>4112</v>
      </c>
      <c r="B3003" s="383">
        <v>1</v>
      </c>
      <c r="C3003" s="383">
        <v>28</v>
      </c>
      <c r="D3003" s="383">
        <v>20</v>
      </c>
      <c r="E3003" s="383">
        <v>6</v>
      </c>
      <c r="F3003" s="383">
        <v>1</v>
      </c>
      <c r="G3003" s="385" t="s">
        <v>149</v>
      </c>
      <c r="H3003" s="385" t="s">
        <v>5409</v>
      </c>
      <c r="I3003" s="385" t="s">
        <v>151</v>
      </c>
      <c r="J3003" s="389">
        <v>550000</v>
      </c>
    </row>
    <row r="3004" spans="1:12" ht="33">
      <c r="A3004" s="383" t="s">
        <v>4114</v>
      </c>
      <c r="B3004" s="383">
        <v>1</v>
      </c>
      <c r="C3004" s="383">
        <v>28</v>
      </c>
      <c r="D3004" s="383">
        <v>20</v>
      </c>
      <c r="E3004" s="383">
        <v>6</v>
      </c>
      <c r="F3004" s="383">
        <v>2</v>
      </c>
      <c r="G3004" s="385" t="s">
        <v>152</v>
      </c>
      <c r="H3004" s="385" t="s">
        <v>5411</v>
      </c>
      <c r="I3004" s="385" t="s">
        <v>151</v>
      </c>
      <c r="J3004" s="389">
        <v>550000</v>
      </c>
    </row>
    <row r="3005" spans="1:12">
      <c r="A3005" s="383" t="s">
        <v>4116</v>
      </c>
      <c r="B3005" s="383">
        <v>1</v>
      </c>
      <c r="C3005" s="383">
        <v>28</v>
      </c>
      <c r="D3005" s="383">
        <v>20</v>
      </c>
      <c r="E3005" s="383">
        <v>6</v>
      </c>
      <c r="F3005" s="383">
        <v>3</v>
      </c>
      <c r="G3005" s="385" t="s">
        <v>1976</v>
      </c>
      <c r="H3005" s="385" t="s">
        <v>2849</v>
      </c>
      <c r="I3005" s="385" t="s">
        <v>151</v>
      </c>
      <c r="J3005" s="389">
        <v>550000</v>
      </c>
    </row>
    <row r="3006" spans="1:12" ht="33">
      <c r="A3006" s="383" t="s">
        <v>4118</v>
      </c>
      <c r="B3006" s="383">
        <v>1</v>
      </c>
      <c r="C3006" s="383">
        <v>28</v>
      </c>
      <c r="D3006" s="383">
        <v>20</v>
      </c>
      <c r="E3006" s="383">
        <v>6</v>
      </c>
      <c r="F3006" s="383">
        <v>4</v>
      </c>
      <c r="G3006" s="385" t="s">
        <v>154</v>
      </c>
      <c r="H3006" s="385" t="s">
        <v>7440</v>
      </c>
      <c r="I3006" s="385" t="s">
        <v>151</v>
      </c>
      <c r="J3006" s="389">
        <v>550000</v>
      </c>
    </row>
    <row r="3007" spans="1:12">
      <c r="A3007" s="383" t="s">
        <v>4123</v>
      </c>
      <c r="B3007" s="383">
        <v>1</v>
      </c>
      <c r="C3007" s="383">
        <v>28</v>
      </c>
      <c r="D3007" s="383">
        <v>20</v>
      </c>
      <c r="E3007" s="383">
        <v>6</v>
      </c>
      <c r="F3007" s="383">
        <v>10</v>
      </c>
      <c r="G3007" s="385" t="s">
        <v>1053</v>
      </c>
      <c r="H3007" s="385" t="s">
        <v>5412</v>
      </c>
      <c r="I3007" s="385" t="s">
        <v>151</v>
      </c>
      <c r="J3007" s="389">
        <v>550000</v>
      </c>
    </row>
    <row r="3008" spans="1:12">
      <c r="A3008" s="383" t="s">
        <v>7924</v>
      </c>
      <c r="B3008" s="383">
        <v>1</v>
      </c>
      <c r="C3008" s="383">
        <v>28</v>
      </c>
      <c r="D3008" s="383">
        <v>20</v>
      </c>
      <c r="E3008" s="383">
        <v>6</v>
      </c>
      <c r="F3008" s="383">
        <v>6</v>
      </c>
      <c r="G3008" s="385" t="s">
        <v>156</v>
      </c>
      <c r="H3008" s="385" t="s">
        <v>598</v>
      </c>
      <c r="I3008" s="385" t="s">
        <v>151</v>
      </c>
      <c r="J3008" s="389">
        <v>5000000</v>
      </c>
    </row>
    <row r="3009" spans="1:12">
      <c r="A3009" s="383" t="s">
        <v>4134</v>
      </c>
      <c r="B3009" s="383">
        <v>1</v>
      </c>
      <c r="C3009" s="383">
        <v>28</v>
      </c>
      <c r="D3009" s="383">
        <v>20</v>
      </c>
      <c r="E3009" s="383">
        <v>10</v>
      </c>
      <c r="F3009" s="383" t="s">
        <v>8031</v>
      </c>
      <c r="G3009" s="384" t="s">
        <v>912</v>
      </c>
      <c r="H3009" s="385"/>
      <c r="I3009" s="386"/>
      <c r="J3009" s="387">
        <f>J3010</f>
        <v>53245000</v>
      </c>
      <c r="L3009" s="413">
        <f>J3009</f>
        <v>53245000</v>
      </c>
    </row>
    <row r="3010" spans="1:12">
      <c r="A3010" s="383" t="s">
        <v>4135</v>
      </c>
      <c r="B3010" s="383">
        <v>1</v>
      </c>
      <c r="C3010" s="383">
        <v>28</v>
      </c>
      <c r="D3010" s="383">
        <v>20</v>
      </c>
      <c r="E3010" s="383">
        <v>10</v>
      </c>
      <c r="F3010" s="383">
        <v>1</v>
      </c>
      <c r="G3010" s="385" t="s">
        <v>914</v>
      </c>
      <c r="H3010" s="385" t="s">
        <v>5414</v>
      </c>
      <c r="I3010" s="385" t="s">
        <v>2113</v>
      </c>
      <c r="J3010" s="389">
        <v>53245000</v>
      </c>
    </row>
    <row r="3011" spans="1:12">
      <c r="A3011" s="383" t="s">
        <v>5415</v>
      </c>
      <c r="B3011" s="383">
        <v>1</v>
      </c>
      <c r="C3011" s="383">
        <v>28</v>
      </c>
      <c r="D3011" s="383">
        <v>20</v>
      </c>
      <c r="E3011" s="383">
        <v>27</v>
      </c>
      <c r="F3011" s="383">
        <v>7</v>
      </c>
      <c r="G3011" s="384" t="s">
        <v>714</v>
      </c>
      <c r="H3011" s="385"/>
      <c r="I3011" s="386"/>
      <c r="J3011" s="387">
        <f>J3012</f>
        <v>13150000</v>
      </c>
      <c r="L3011" s="413">
        <f>J3011</f>
        <v>13150000</v>
      </c>
    </row>
    <row r="3012" spans="1:12" ht="33">
      <c r="A3012" s="383" t="s">
        <v>5416</v>
      </c>
      <c r="B3012" s="383">
        <v>1</v>
      </c>
      <c r="C3012" s="383">
        <v>28</v>
      </c>
      <c r="D3012" s="383">
        <v>20</v>
      </c>
      <c r="E3012" s="383">
        <v>27</v>
      </c>
      <c r="F3012" s="383">
        <v>1</v>
      </c>
      <c r="G3012" s="385" t="s">
        <v>5417</v>
      </c>
      <c r="H3012" s="385" t="s">
        <v>5417</v>
      </c>
      <c r="I3012" s="385" t="s">
        <v>5418</v>
      </c>
      <c r="J3012" s="389">
        <v>13150000</v>
      </c>
    </row>
    <row r="3013" spans="1:12" ht="33">
      <c r="A3013" s="383" t="s">
        <v>4280</v>
      </c>
      <c r="B3013" s="383">
        <v>1</v>
      </c>
      <c r="C3013" s="383">
        <v>28</v>
      </c>
      <c r="D3013" s="383">
        <v>20</v>
      </c>
      <c r="E3013" s="383">
        <v>29</v>
      </c>
      <c r="F3013" s="383">
        <v>9</v>
      </c>
      <c r="G3013" s="384" t="s">
        <v>4281</v>
      </c>
      <c r="H3013" s="385"/>
      <c r="I3013" s="386"/>
      <c r="J3013" s="387">
        <f>J3014</f>
        <v>2670000</v>
      </c>
      <c r="L3013" s="413">
        <f>J3013</f>
        <v>2670000</v>
      </c>
    </row>
    <row r="3014" spans="1:12" ht="33">
      <c r="A3014" s="383" t="s">
        <v>4286</v>
      </c>
      <c r="B3014" s="383">
        <v>1</v>
      </c>
      <c r="C3014" s="383">
        <v>28</v>
      </c>
      <c r="D3014" s="383">
        <v>20</v>
      </c>
      <c r="E3014" s="383">
        <v>29</v>
      </c>
      <c r="F3014" s="383">
        <v>7</v>
      </c>
      <c r="G3014" s="385" t="s">
        <v>4287</v>
      </c>
      <c r="H3014" s="385" t="s">
        <v>5419</v>
      </c>
      <c r="I3014" s="385" t="s">
        <v>5388</v>
      </c>
      <c r="J3014" s="389">
        <v>2670000</v>
      </c>
    </row>
    <row r="3015" spans="1:12" ht="33">
      <c r="A3015" s="383" t="s">
        <v>4304</v>
      </c>
      <c r="B3015" s="383">
        <v>1</v>
      </c>
      <c r="C3015" s="383">
        <v>28</v>
      </c>
      <c r="D3015" s="383">
        <v>20</v>
      </c>
      <c r="E3015" s="383">
        <v>39</v>
      </c>
      <c r="F3015" s="383">
        <v>9</v>
      </c>
      <c r="G3015" s="384" t="s">
        <v>4305</v>
      </c>
      <c r="H3015" s="385"/>
      <c r="I3015" s="386"/>
      <c r="J3015" s="387">
        <f>SUM(J3016:J3022)</f>
        <v>75924000</v>
      </c>
      <c r="L3015" s="413">
        <f>J3015</f>
        <v>75924000</v>
      </c>
    </row>
    <row r="3016" spans="1:12" ht="33">
      <c r="A3016" s="383" t="s">
        <v>5274</v>
      </c>
      <c r="B3016" s="383">
        <v>1</v>
      </c>
      <c r="C3016" s="383">
        <v>28</v>
      </c>
      <c r="D3016" s="383">
        <v>20</v>
      </c>
      <c r="E3016" s="383">
        <v>39</v>
      </c>
      <c r="F3016" s="383">
        <v>8</v>
      </c>
      <c r="G3016" s="385" t="s">
        <v>5275</v>
      </c>
      <c r="H3016" s="385" t="s">
        <v>5420</v>
      </c>
      <c r="I3016" s="385" t="s">
        <v>5388</v>
      </c>
      <c r="J3016" s="389">
        <v>14445000</v>
      </c>
    </row>
    <row r="3017" spans="1:12" ht="33">
      <c r="A3017" s="383" t="s">
        <v>5276</v>
      </c>
      <c r="B3017" s="383">
        <v>1</v>
      </c>
      <c r="C3017" s="383">
        <v>28</v>
      </c>
      <c r="D3017" s="383">
        <v>20</v>
      </c>
      <c r="E3017" s="383">
        <v>39</v>
      </c>
      <c r="F3017" s="383">
        <v>9</v>
      </c>
      <c r="G3017" s="385" t="s">
        <v>5277</v>
      </c>
      <c r="H3017" s="385" t="s">
        <v>5421</v>
      </c>
      <c r="I3017" s="385" t="s">
        <v>5388</v>
      </c>
      <c r="J3017" s="389">
        <v>11350000</v>
      </c>
    </row>
    <row r="3018" spans="1:12">
      <c r="A3018" s="383" t="s">
        <v>5027</v>
      </c>
      <c r="B3018" s="383">
        <v>1</v>
      </c>
      <c r="C3018" s="383">
        <v>28</v>
      </c>
      <c r="D3018" s="383">
        <v>20</v>
      </c>
      <c r="E3018" s="383">
        <v>39</v>
      </c>
      <c r="F3018" s="383">
        <v>10</v>
      </c>
      <c r="G3018" s="385" t="s">
        <v>5028</v>
      </c>
      <c r="H3018" s="385" t="s">
        <v>5422</v>
      </c>
      <c r="I3018" s="385" t="s">
        <v>5388</v>
      </c>
      <c r="J3018" s="389">
        <v>29710000</v>
      </c>
    </row>
    <row r="3019" spans="1:12" ht="33">
      <c r="A3019" s="383" t="s">
        <v>5423</v>
      </c>
      <c r="B3019" s="383">
        <v>1</v>
      </c>
      <c r="C3019" s="383">
        <v>28</v>
      </c>
      <c r="D3019" s="383">
        <v>20</v>
      </c>
      <c r="E3019" s="383">
        <v>39</v>
      </c>
      <c r="F3019" s="383">
        <v>11</v>
      </c>
      <c r="G3019" s="385" t="s">
        <v>5424</v>
      </c>
      <c r="H3019" s="385" t="s">
        <v>5425</v>
      </c>
      <c r="I3019" s="385" t="s">
        <v>5388</v>
      </c>
      <c r="J3019" s="389">
        <v>275000</v>
      </c>
    </row>
    <row r="3020" spans="1:12">
      <c r="A3020" s="383" t="s">
        <v>5426</v>
      </c>
      <c r="B3020" s="383">
        <v>1</v>
      </c>
      <c r="C3020" s="383">
        <v>28</v>
      </c>
      <c r="D3020" s="383">
        <v>20</v>
      </c>
      <c r="E3020" s="383">
        <v>39</v>
      </c>
      <c r="F3020" s="383">
        <v>12</v>
      </c>
      <c r="G3020" s="385" t="s">
        <v>5427</v>
      </c>
      <c r="H3020" s="385" t="s">
        <v>5428</v>
      </c>
      <c r="I3020" s="385" t="s">
        <v>5388</v>
      </c>
      <c r="J3020" s="389">
        <v>2980000</v>
      </c>
    </row>
    <row r="3021" spans="1:12">
      <c r="A3021" s="383" t="s">
        <v>5429</v>
      </c>
      <c r="B3021" s="383">
        <v>1</v>
      </c>
      <c r="C3021" s="383">
        <v>28</v>
      </c>
      <c r="D3021" s="383">
        <v>20</v>
      </c>
      <c r="E3021" s="383">
        <v>39</v>
      </c>
      <c r="F3021" s="383">
        <v>13</v>
      </c>
      <c r="G3021" s="385" t="s">
        <v>5430</v>
      </c>
      <c r="H3021" s="385" t="s">
        <v>5430</v>
      </c>
      <c r="I3021" s="385" t="s">
        <v>5388</v>
      </c>
      <c r="J3021" s="389">
        <v>5564000</v>
      </c>
    </row>
    <row r="3022" spans="1:12">
      <c r="A3022" s="383" t="s">
        <v>5431</v>
      </c>
      <c r="B3022" s="383">
        <v>1</v>
      </c>
      <c r="C3022" s="383">
        <v>28</v>
      </c>
      <c r="D3022" s="383">
        <v>20</v>
      </c>
      <c r="E3022" s="383">
        <v>39</v>
      </c>
      <c r="F3022" s="383">
        <v>18</v>
      </c>
      <c r="G3022" s="385" t="s">
        <v>5432</v>
      </c>
      <c r="H3022" s="385" t="s">
        <v>5433</v>
      </c>
      <c r="I3022" s="385" t="s">
        <v>5388</v>
      </c>
      <c r="J3022" s="389">
        <v>11600000</v>
      </c>
    </row>
    <row r="3023" spans="1:12">
      <c r="A3023" s="383" t="s">
        <v>3831</v>
      </c>
      <c r="B3023" s="383">
        <v>1</v>
      </c>
      <c r="C3023" s="383">
        <v>28</v>
      </c>
      <c r="D3023" s="383">
        <v>20</v>
      </c>
      <c r="E3023" s="383">
        <v>40</v>
      </c>
      <c r="F3023" s="383" t="s">
        <v>8031</v>
      </c>
      <c r="G3023" s="384" t="s">
        <v>3832</v>
      </c>
      <c r="H3023" s="385"/>
      <c r="I3023" s="386"/>
      <c r="J3023" s="387">
        <f>SUM(J3024:J3036)</f>
        <v>376125000</v>
      </c>
      <c r="L3023" s="413">
        <f>J3023</f>
        <v>376125000</v>
      </c>
    </row>
    <row r="3024" spans="1:12" ht="33">
      <c r="A3024" s="383" t="s">
        <v>3833</v>
      </c>
      <c r="B3024" s="383">
        <v>1</v>
      </c>
      <c r="C3024" s="383">
        <v>28</v>
      </c>
      <c r="D3024" s="383">
        <v>20</v>
      </c>
      <c r="E3024" s="383">
        <v>40</v>
      </c>
      <c r="F3024" s="383">
        <v>1</v>
      </c>
      <c r="G3024" s="385" t="s">
        <v>3834</v>
      </c>
      <c r="H3024" s="385" t="s">
        <v>5434</v>
      </c>
      <c r="I3024" s="385" t="s">
        <v>5388</v>
      </c>
      <c r="J3024" s="389">
        <v>8845000</v>
      </c>
    </row>
    <row r="3025" spans="1:12">
      <c r="A3025" s="383" t="s">
        <v>4956</v>
      </c>
      <c r="B3025" s="383">
        <v>1</v>
      </c>
      <c r="C3025" s="383">
        <v>28</v>
      </c>
      <c r="D3025" s="383">
        <v>20</v>
      </c>
      <c r="E3025" s="383">
        <v>40</v>
      </c>
      <c r="F3025" s="383">
        <v>2</v>
      </c>
      <c r="G3025" s="385" t="s">
        <v>4957</v>
      </c>
      <c r="H3025" s="385" t="s">
        <v>5435</v>
      </c>
      <c r="I3025" s="385" t="s">
        <v>5388</v>
      </c>
      <c r="J3025" s="389">
        <v>7500000</v>
      </c>
    </row>
    <row r="3026" spans="1:12">
      <c r="A3026" s="383" t="s">
        <v>4960</v>
      </c>
      <c r="B3026" s="383">
        <v>1</v>
      </c>
      <c r="C3026" s="383">
        <v>28</v>
      </c>
      <c r="D3026" s="383">
        <v>20</v>
      </c>
      <c r="E3026" s="383">
        <v>40</v>
      </c>
      <c r="F3026" s="383">
        <v>3</v>
      </c>
      <c r="G3026" s="385" t="s">
        <v>3777</v>
      </c>
      <c r="H3026" s="385" t="s">
        <v>5436</v>
      </c>
      <c r="I3026" s="385" t="s">
        <v>5388</v>
      </c>
      <c r="J3026" s="389">
        <v>4515000</v>
      </c>
    </row>
    <row r="3027" spans="1:12">
      <c r="A3027" s="383" t="s">
        <v>4961</v>
      </c>
      <c r="B3027" s="383">
        <v>1</v>
      </c>
      <c r="C3027" s="383">
        <v>28</v>
      </c>
      <c r="D3027" s="383">
        <v>20</v>
      </c>
      <c r="E3027" s="383">
        <v>40</v>
      </c>
      <c r="F3027" s="383">
        <v>4</v>
      </c>
      <c r="G3027" s="385" t="s">
        <v>4962</v>
      </c>
      <c r="H3027" s="385" t="s">
        <v>5437</v>
      </c>
      <c r="I3027" s="385" t="s">
        <v>5388</v>
      </c>
      <c r="J3027" s="389">
        <v>53630000</v>
      </c>
    </row>
    <row r="3028" spans="1:12" ht="33">
      <c r="A3028" s="383" t="s">
        <v>4972</v>
      </c>
      <c r="B3028" s="383">
        <v>1</v>
      </c>
      <c r="C3028" s="383">
        <v>28</v>
      </c>
      <c r="D3028" s="383">
        <v>20</v>
      </c>
      <c r="E3028" s="383">
        <v>40</v>
      </c>
      <c r="F3028" s="383">
        <v>9</v>
      </c>
      <c r="G3028" s="385" t="s">
        <v>4973</v>
      </c>
      <c r="H3028" s="385" t="s">
        <v>5438</v>
      </c>
      <c r="I3028" s="385" t="s">
        <v>5388</v>
      </c>
      <c r="J3028" s="389">
        <v>2700000</v>
      </c>
    </row>
    <row r="3029" spans="1:12">
      <c r="A3029" s="383" t="s">
        <v>4980</v>
      </c>
      <c r="B3029" s="383">
        <v>1</v>
      </c>
      <c r="C3029" s="383">
        <v>28</v>
      </c>
      <c r="D3029" s="383">
        <v>20</v>
      </c>
      <c r="E3029" s="383">
        <v>40</v>
      </c>
      <c r="F3029" s="383">
        <v>11</v>
      </c>
      <c r="G3029" s="385" t="s">
        <v>4981</v>
      </c>
      <c r="H3029" s="385" t="s">
        <v>5439</v>
      </c>
      <c r="I3029" s="385" t="s">
        <v>5388</v>
      </c>
      <c r="J3029" s="389">
        <v>102470000</v>
      </c>
    </row>
    <row r="3030" spans="1:12" ht="33">
      <c r="A3030" s="383" t="s">
        <v>4984</v>
      </c>
      <c r="B3030" s="383">
        <v>1</v>
      </c>
      <c r="C3030" s="383">
        <v>28</v>
      </c>
      <c r="D3030" s="383">
        <v>20</v>
      </c>
      <c r="E3030" s="383">
        <v>40</v>
      </c>
      <c r="F3030" s="383">
        <v>13</v>
      </c>
      <c r="G3030" s="385" t="s">
        <v>4985</v>
      </c>
      <c r="H3030" s="385" t="s">
        <v>5440</v>
      </c>
      <c r="I3030" s="385" t="s">
        <v>38</v>
      </c>
      <c r="J3030" s="389">
        <v>25850000</v>
      </c>
    </row>
    <row r="3031" spans="1:12" ht="33">
      <c r="A3031" s="383" t="s">
        <v>5441</v>
      </c>
      <c r="B3031" s="383">
        <v>1</v>
      </c>
      <c r="C3031" s="383">
        <v>28</v>
      </c>
      <c r="D3031" s="383">
        <v>20</v>
      </c>
      <c r="E3031" s="383">
        <v>40</v>
      </c>
      <c r="F3031" s="383">
        <v>14</v>
      </c>
      <c r="G3031" s="385" t="s">
        <v>5442</v>
      </c>
      <c r="H3031" s="385" t="s">
        <v>5443</v>
      </c>
      <c r="I3031" s="385" t="s">
        <v>38</v>
      </c>
      <c r="J3031" s="389">
        <v>99880000</v>
      </c>
    </row>
    <row r="3032" spans="1:12" ht="33">
      <c r="A3032" s="383" t="s">
        <v>5280</v>
      </c>
      <c r="B3032" s="383">
        <v>1</v>
      </c>
      <c r="C3032" s="383">
        <v>28</v>
      </c>
      <c r="D3032" s="383">
        <v>20</v>
      </c>
      <c r="E3032" s="383">
        <v>40</v>
      </c>
      <c r="F3032" s="383">
        <v>16</v>
      </c>
      <c r="G3032" s="385" t="s">
        <v>5281</v>
      </c>
      <c r="H3032" s="385" t="s">
        <v>5444</v>
      </c>
      <c r="I3032" s="385" t="s">
        <v>5388</v>
      </c>
      <c r="J3032" s="389">
        <v>8275000</v>
      </c>
    </row>
    <row r="3033" spans="1:12">
      <c r="A3033" s="383" t="s">
        <v>5445</v>
      </c>
      <c r="B3033" s="383">
        <v>1</v>
      </c>
      <c r="C3033" s="383">
        <v>28</v>
      </c>
      <c r="D3033" s="383">
        <v>20</v>
      </c>
      <c r="E3033" s="383">
        <v>40</v>
      </c>
      <c r="F3033" s="383">
        <v>18</v>
      </c>
      <c r="G3033" s="385" t="s">
        <v>5446</v>
      </c>
      <c r="H3033" s="385" t="s">
        <v>5447</v>
      </c>
      <c r="I3033" s="385" t="s">
        <v>5388</v>
      </c>
      <c r="J3033" s="389">
        <v>19315000</v>
      </c>
    </row>
    <row r="3034" spans="1:12">
      <c r="A3034" s="383" t="s">
        <v>5448</v>
      </c>
      <c r="B3034" s="383">
        <v>1</v>
      </c>
      <c r="C3034" s="383">
        <v>28</v>
      </c>
      <c r="D3034" s="383">
        <v>20</v>
      </c>
      <c r="E3034" s="383">
        <v>40</v>
      </c>
      <c r="F3034" s="383">
        <v>19</v>
      </c>
      <c r="G3034" s="385" t="s">
        <v>5449</v>
      </c>
      <c r="H3034" s="385" t="s">
        <v>5450</v>
      </c>
      <c r="I3034" s="385" t="s">
        <v>5388</v>
      </c>
      <c r="J3034" s="389">
        <v>11225000</v>
      </c>
    </row>
    <row r="3035" spans="1:12">
      <c r="A3035" s="383" t="s">
        <v>5282</v>
      </c>
      <c r="B3035" s="383">
        <v>1</v>
      </c>
      <c r="C3035" s="383">
        <v>28</v>
      </c>
      <c r="D3035" s="383">
        <v>20</v>
      </c>
      <c r="E3035" s="383">
        <v>40</v>
      </c>
      <c r="F3035" s="383">
        <v>22</v>
      </c>
      <c r="G3035" s="385" t="s">
        <v>5283</v>
      </c>
      <c r="H3035" s="385" t="s">
        <v>5451</v>
      </c>
      <c r="I3035" s="385" t="s">
        <v>5388</v>
      </c>
      <c r="J3035" s="389">
        <v>6920000</v>
      </c>
    </row>
    <row r="3036" spans="1:12">
      <c r="A3036" s="383" t="s">
        <v>7476</v>
      </c>
      <c r="B3036" s="383">
        <v>1</v>
      </c>
      <c r="C3036" s="383">
        <v>28</v>
      </c>
      <c r="D3036" s="383">
        <v>20</v>
      </c>
      <c r="E3036" s="383">
        <v>40</v>
      </c>
      <c r="F3036" s="383">
        <v>43</v>
      </c>
      <c r="G3036" s="385" t="s">
        <v>5286</v>
      </c>
      <c r="H3036" s="385" t="s">
        <v>7462</v>
      </c>
      <c r="I3036" s="385" t="s">
        <v>7472</v>
      </c>
      <c r="J3036" s="389">
        <f>60000000-35000000</f>
        <v>25000000</v>
      </c>
    </row>
    <row r="3037" spans="1:12" ht="33">
      <c r="A3037" s="383" t="s">
        <v>4993</v>
      </c>
      <c r="B3037" s="383">
        <v>1</v>
      </c>
      <c r="C3037" s="383">
        <v>28</v>
      </c>
      <c r="D3037" s="383">
        <v>20</v>
      </c>
      <c r="E3037" s="383">
        <v>41</v>
      </c>
      <c r="F3037" s="383">
        <v>1</v>
      </c>
      <c r="G3037" s="384" t="s">
        <v>4994</v>
      </c>
      <c r="H3037" s="385"/>
      <c r="I3037" s="386"/>
      <c r="J3037" s="387">
        <f>SUM(J3038:J3039)</f>
        <v>54255000</v>
      </c>
      <c r="L3037" s="413">
        <f>J3037</f>
        <v>54255000</v>
      </c>
    </row>
    <row r="3038" spans="1:12" ht="33">
      <c r="A3038" s="383" t="s">
        <v>4999</v>
      </c>
      <c r="B3038" s="383">
        <v>1</v>
      </c>
      <c r="C3038" s="383">
        <v>28</v>
      </c>
      <c r="D3038" s="383">
        <v>20</v>
      </c>
      <c r="E3038" s="383">
        <v>41</v>
      </c>
      <c r="F3038" s="383">
        <v>3</v>
      </c>
      <c r="G3038" s="385" t="s">
        <v>2358</v>
      </c>
      <c r="H3038" s="385" t="s">
        <v>5453</v>
      </c>
      <c r="I3038" s="385" t="s">
        <v>38</v>
      </c>
      <c r="J3038" s="389">
        <v>15745000</v>
      </c>
    </row>
    <row r="3039" spans="1:12" ht="33">
      <c r="A3039" s="383" t="s">
        <v>5454</v>
      </c>
      <c r="B3039" s="383">
        <v>1</v>
      </c>
      <c r="C3039" s="383">
        <v>28</v>
      </c>
      <c r="D3039" s="383">
        <v>20</v>
      </c>
      <c r="E3039" s="383">
        <v>41</v>
      </c>
      <c r="F3039" s="383">
        <v>4</v>
      </c>
      <c r="G3039" s="385" t="s">
        <v>5455</v>
      </c>
      <c r="H3039" s="385" t="s">
        <v>5456</v>
      </c>
      <c r="I3039" s="385" t="s">
        <v>5410</v>
      </c>
      <c r="J3039" s="389">
        <v>38510000</v>
      </c>
    </row>
    <row r="3040" spans="1:12">
      <c r="A3040" s="383" t="s">
        <v>5287</v>
      </c>
      <c r="B3040" s="383">
        <v>1</v>
      </c>
      <c r="C3040" s="383">
        <v>28</v>
      </c>
      <c r="D3040" s="383">
        <v>20</v>
      </c>
      <c r="E3040" s="383">
        <v>42</v>
      </c>
      <c r="F3040" s="383">
        <v>2</v>
      </c>
      <c r="G3040" s="384" t="s">
        <v>5288</v>
      </c>
      <c r="H3040" s="385"/>
      <c r="I3040" s="386"/>
      <c r="J3040" s="387">
        <f>SUM(J3041:J3061)</f>
        <v>1226120000</v>
      </c>
      <c r="L3040" s="413">
        <f>J3040</f>
        <v>1226120000</v>
      </c>
    </row>
    <row r="3041" spans="1:10" ht="33">
      <c r="A3041" s="383" t="s">
        <v>5289</v>
      </c>
      <c r="B3041" s="383">
        <v>1</v>
      </c>
      <c r="C3041" s="383">
        <v>28</v>
      </c>
      <c r="D3041" s="383">
        <v>20</v>
      </c>
      <c r="E3041" s="383">
        <v>42</v>
      </c>
      <c r="F3041" s="383">
        <v>1</v>
      </c>
      <c r="G3041" s="385" t="s">
        <v>5290</v>
      </c>
      <c r="H3041" s="385" t="s">
        <v>5457</v>
      </c>
      <c r="I3041" s="385" t="s">
        <v>7368</v>
      </c>
      <c r="J3041" s="389">
        <v>50000000</v>
      </c>
    </row>
    <row r="3042" spans="1:10" ht="33">
      <c r="A3042" s="383" t="s">
        <v>5291</v>
      </c>
      <c r="B3042" s="383">
        <v>1</v>
      </c>
      <c r="C3042" s="383">
        <v>28</v>
      </c>
      <c r="D3042" s="383">
        <v>20</v>
      </c>
      <c r="E3042" s="383">
        <v>42</v>
      </c>
      <c r="F3042" s="383">
        <v>2</v>
      </c>
      <c r="G3042" s="385" t="s">
        <v>5292</v>
      </c>
      <c r="H3042" s="385" t="s">
        <v>5457</v>
      </c>
      <c r="I3042" s="385" t="s">
        <v>7368</v>
      </c>
      <c r="J3042" s="389">
        <v>50000000</v>
      </c>
    </row>
    <row r="3043" spans="1:10" ht="33">
      <c r="A3043" s="383" t="s">
        <v>5293</v>
      </c>
      <c r="B3043" s="383">
        <v>1</v>
      </c>
      <c r="C3043" s="383">
        <v>28</v>
      </c>
      <c r="D3043" s="383">
        <v>20</v>
      </c>
      <c r="E3043" s="383">
        <v>42</v>
      </c>
      <c r="F3043" s="383">
        <v>3</v>
      </c>
      <c r="G3043" s="385" t="s">
        <v>5294</v>
      </c>
      <c r="H3043" s="385" t="s">
        <v>5457</v>
      </c>
      <c r="I3043" s="385" t="s">
        <v>7368</v>
      </c>
      <c r="J3043" s="389">
        <v>50000000</v>
      </c>
    </row>
    <row r="3044" spans="1:10" ht="33">
      <c r="A3044" s="383" t="s">
        <v>5295</v>
      </c>
      <c r="B3044" s="383">
        <v>1</v>
      </c>
      <c r="C3044" s="383">
        <v>28</v>
      </c>
      <c r="D3044" s="383">
        <v>20</v>
      </c>
      <c r="E3044" s="383">
        <v>42</v>
      </c>
      <c r="F3044" s="383">
        <v>4</v>
      </c>
      <c r="G3044" s="385" t="s">
        <v>5296</v>
      </c>
      <c r="H3044" s="385" t="s">
        <v>5457</v>
      </c>
      <c r="I3044" s="385" t="s">
        <v>7368</v>
      </c>
      <c r="J3044" s="389">
        <v>50000000</v>
      </c>
    </row>
    <row r="3045" spans="1:10" ht="33">
      <c r="A3045" s="383" t="s">
        <v>5297</v>
      </c>
      <c r="B3045" s="383">
        <v>1</v>
      </c>
      <c r="C3045" s="383">
        <v>28</v>
      </c>
      <c r="D3045" s="383">
        <v>20</v>
      </c>
      <c r="E3045" s="383">
        <v>42</v>
      </c>
      <c r="F3045" s="383">
        <v>5</v>
      </c>
      <c r="G3045" s="385" t="s">
        <v>5298</v>
      </c>
      <c r="H3045" s="385" t="s">
        <v>5457</v>
      </c>
      <c r="I3045" s="385" t="s">
        <v>7368</v>
      </c>
      <c r="J3045" s="389">
        <v>50000000</v>
      </c>
    </row>
    <row r="3046" spans="1:10" ht="33">
      <c r="A3046" s="383" t="s">
        <v>5299</v>
      </c>
      <c r="B3046" s="383">
        <v>1</v>
      </c>
      <c r="C3046" s="383">
        <v>28</v>
      </c>
      <c r="D3046" s="383">
        <v>20</v>
      </c>
      <c r="E3046" s="383">
        <v>42</v>
      </c>
      <c r="F3046" s="383">
        <v>6</v>
      </c>
      <c r="G3046" s="385" t="s">
        <v>5300</v>
      </c>
      <c r="H3046" s="385" t="s">
        <v>5458</v>
      </c>
      <c r="I3046" s="385" t="s">
        <v>7368</v>
      </c>
      <c r="J3046" s="389">
        <v>50000000</v>
      </c>
    </row>
    <row r="3047" spans="1:10" ht="33">
      <c r="A3047" s="383" t="s">
        <v>5301</v>
      </c>
      <c r="B3047" s="383">
        <v>1</v>
      </c>
      <c r="C3047" s="383">
        <v>28</v>
      </c>
      <c r="D3047" s="383">
        <v>20</v>
      </c>
      <c r="E3047" s="383">
        <v>42</v>
      </c>
      <c r="F3047" s="383">
        <v>7</v>
      </c>
      <c r="G3047" s="385" t="s">
        <v>5302</v>
      </c>
      <c r="H3047" s="385" t="s">
        <v>5458</v>
      </c>
      <c r="I3047" s="385" t="s">
        <v>7368</v>
      </c>
      <c r="J3047" s="389">
        <v>50000000</v>
      </c>
    </row>
    <row r="3048" spans="1:10" ht="33">
      <c r="A3048" s="383" t="s">
        <v>5303</v>
      </c>
      <c r="B3048" s="383">
        <v>1</v>
      </c>
      <c r="C3048" s="383">
        <v>28</v>
      </c>
      <c r="D3048" s="383">
        <v>20</v>
      </c>
      <c r="E3048" s="383">
        <v>42</v>
      </c>
      <c r="F3048" s="383">
        <v>8</v>
      </c>
      <c r="G3048" s="385" t="s">
        <v>5304</v>
      </c>
      <c r="H3048" s="385" t="s">
        <v>5459</v>
      </c>
      <c r="I3048" s="385" t="s">
        <v>7368</v>
      </c>
      <c r="J3048" s="389">
        <v>50000000</v>
      </c>
    </row>
    <row r="3049" spans="1:10" ht="33">
      <c r="A3049" s="383" t="s">
        <v>5305</v>
      </c>
      <c r="B3049" s="383">
        <v>1</v>
      </c>
      <c r="C3049" s="383">
        <v>28</v>
      </c>
      <c r="D3049" s="383">
        <v>20</v>
      </c>
      <c r="E3049" s="383">
        <v>42</v>
      </c>
      <c r="F3049" s="383">
        <v>9</v>
      </c>
      <c r="G3049" s="385" t="s">
        <v>5306</v>
      </c>
      <c r="H3049" s="385" t="s">
        <v>5458</v>
      </c>
      <c r="I3049" s="385" t="s">
        <v>7368</v>
      </c>
      <c r="J3049" s="389">
        <v>50000000</v>
      </c>
    </row>
    <row r="3050" spans="1:10" ht="33">
      <c r="A3050" s="383" t="s">
        <v>5307</v>
      </c>
      <c r="B3050" s="383">
        <v>1</v>
      </c>
      <c r="C3050" s="383">
        <v>28</v>
      </c>
      <c r="D3050" s="383">
        <v>20</v>
      </c>
      <c r="E3050" s="383">
        <v>42</v>
      </c>
      <c r="F3050" s="383">
        <v>10</v>
      </c>
      <c r="G3050" s="385" t="s">
        <v>5308</v>
      </c>
      <c r="H3050" s="385" t="s">
        <v>5460</v>
      </c>
      <c r="I3050" s="385" t="s">
        <v>7368</v>
      </c>
      <c r="J3050" s="389">
        <v>50000000</v>
      </c>
    </row>
    <row r="3051" spans="1:10" ht="33">
      <c r="A3051" s="383" t="s">
        <v>5309</v>
      </c>
      <c r="B3051" s="383">
        <v>1</v>
      </c>
      <c r="C3051" s="383">
        <v>28</v>
      </c>
      <c r="D3051" s="383">
        <v>20</v>
      </c>
      <c r="E3051" s="383">
        <v>42</v>
      </c>
      <c r="F3051" s="383">
        <v>11</v>
      </c>
      <c r="G3051" s="385" t="s">
        <v>5310</v>
      </c>
      <c r="H3051" s="385" t="s">
        <v>5458</v>
      </c>
      <c r="I3051" s="385" t="s">
        <v>7368</v>
      </c>
      <c r="J3051" s="389">
        <v>50000000</v>
      </c>
    </row>
    <row r="3052" spans="1:10" ht="33">
      <c r="A3052" s="383" t="s">
        <v>5311</v>
      </c>
      <c r="B3052" s="383">
        <v>1</v>
      </c>
      <c r="C3052" s="383">
        <v>28</v>
      </c>
      <c r="D3052" s="383">
        <v>20</v>
      </c>
      <c r="E3052" s="383">
        <v>42</v>
      </c>
      <c r="F3052" s="383">
        <v>12</v>
      </c>
      <c r="G3052" s="385" t="s">
        <v>5312</v>
      </c>
      <c r="H3052" s="385" t="s">
        <v>5457</v>
      </c>
      <c r="I3052" s="385" t="s">
        <v>7368</v>
      </c>
      <c r="J3052" s="389">
        <v>50000000</v>
      </c>
    </row>
    <row r="3053" spans="1:10" ht="33">
      <c r="A3053" s="383" t="s">
        <v>5313</v>
      </c>
      <c r="B3053" s="383">
        <v>1</v>
      </c>
      <c r="C3053" s="383">
        <v>28</v>
      </c>
      <c r="D3053" s="383">
        <v>20</v>
      </c>
      <c r="E3053" s="383">
        <v>42</v>
      </c>
      <c r="F3053" s="383">
        <v>13</v>
      </c>
      <c r="G3053" s="385" t="s">
        <v>5314</v>
      </c>
      <c r="H3053" s="385" t="s">
        <v>5457</v>
      </c>
      <c r="I3053" s="385" t="s">
        <v>7368</v>
      </c>
      <c r="J3053" s="389">
        <v>50000000</v>
      </c>
    </row>
    <row r="3054" spans="1:10" ht="33">
      <c r="A3054" s="383" t="s">
        <v>5315</v>
      </c>
      <c r="B3054" s="383">
        <v>1</v>
      </c>
      <c r="C3054" s="383">
        <v>28</v>
      </c>
      <c r="D3054" s="383">
        <v>20</v>
      </c>
      <c r="E3054" s="383">
        <v>42</v>
      </c>
      <c r="F3054" s="383">
        <v>14</v>
      </c>
      <c r="G3054" s="385" t="s">
        <v>5316</v>
      </c>
      <c r="H3054" s="385" t="s">
        <v>5457</v>
      </c>
      <c r="I3054" s="385" t="s">
        <v>7368</v>
      </c>
      <c r="J3054" s="389">
        <v>50000000</v>
      </c>
    </row>
    <row r="3055" spans="1:10" ht="33">
      <c r="A3055" s="383" t="s">
        <v>5317</v>
      </c>
      <c r="B3055" s="383">
        <v>1</v>
      </c>
      <c r="C3055" s="383">
        <v>28</v>
      </c>
      <c r="D3055" s="383">
        <v>20</v>
      </c>
      <c r="E3055" s="383">
        <v>42</v>
      </c>
      <c r="F3055" s="383">
        <v>15</v>
      </c>
      <c r="G3055" s="385" t="s">
        <v>5318</v>
      </c>
      <c r="H3055" s="385" t="s">
        <v>5457</v>
      </c>
      <c r="I3055" s="385" t="s">
        <v>7368</v>
      </c>
      <c r="J3055" s="389">
        <v>50000000</v>
      </c>
    </row>
    <row r="3056" spans="1:10" ht="33">
      <c r="A3056" s="383" t="s">
        <v>5319</v>
      </c>
      <c r="B3056" s="383">
        <v>1</v>
      </c>
      <c r="C3056" s="383">
        <v>28</v>
      </c>
      <c r="D3056" s="383">
        <v>20</v>
      </c>
      <c r="E3056" s="383">
        <v>42</v>
      </c>
      <c r="F3056" s="383">
        <v>16</v>
      </c>
      <c r="G3056" s="385" t="s">
        <v>5320</v>
      </c>
      <c r="H3056" s="385" t="s">
        <v>5457</v>
      </c>
      <c r="I3056" s="385" t="s">
        <v>7368</v>
      </c>
      <c r="J3056" s="389">
        <v>50000000</v>
      </c>
    </row>
    <row r="3057" spans="1:13" ht="33">
      <c r="A3057" s="383" t="s">
        <v>5321</v>
      </c>
      <c r="B3057" s="383">
        <v>1</v>
      </c>
      <c r="C3057" s="383">
        <v>28</v>
      </c>
      <c r="D3057" s="383">
        <v>20</v>
      </c>
      <c r="E3057" s="383">
        <v>42</v>
      </c>
      <c r="F3057" s="383">
        <v>17</v>
      </c>
      <c r="G3057" s="385" t="s">
        <v>5322</v>
      </c>
      <c r="H3057" s="385" t="s">
        <v>5457</v>
      </c>
      <c r="I3057" s="385" t="s">
        <v>7368</v>
      </c>
      <c r="J3057" s="389">
        <v>50000000</v>
      </c>
    </row>
    <row r="3058" spans="1:13" ht="33">
      <c r="A3058" s="383" t="s">
        <v>5323</v>
      </c>
      <c r="B3058" s="383">
        <v>1</v>
      </c>
      <c r="C3058" s="383">
        <v>28</v>
      </c>
      <c r="D3058" s="383">
        <v>20</v>
      </c>
      <c r="E3058" s="383">
        <v>42</v>
      </c>
      <c r="F3058" s="383">
        <v>18</v>
      </c>
      <c r="G3058" s="385" t="s">
        <v>5324</v>
      </c>
      <c r="H3058" s="385" t="s">
        <v>5457</v>
      </c>
      <c r="I3058" s="385" t="s">
        <v>7368</v>
      </c>
      <c r="J3058" s="389">
        <v>50000000</v>
      </c>
    </row>
    <row r="3059" spans="1:13" ht="33">
      <c r="A3059" s="383" t="s">
        <v>5325</v>
      </c>
      <c r="B3059" s="383">
        <v>1</v>
      </c>
      <c r="C3059" s="383">
        <v>28</v>
      </c>
      <c r="D3059" s="383">
        <v>20</v>
      </c>
      <c r="E3059" s="383">
        <v>42</v>
      </c>
      <c r="F3059" s="383">
        <v>19</v>
      </c>
      <c r="G3059" s="385" t="s">
        <v>5326</v>
      </c>
      <c r="H3059" s="385" t="s">
        <v>5461</v>
      </c>
      <c r="I3059" s="385" t="s">
        <v>7368</v>
      </c>
      <c r="J3059" s="389">
        <v>50000000</v>
      </c>
    </row>
    <row r="3060" spans="1:13" ht="33">
      <c r="A3060" s="383" t="s">
        <v>5327</v>
      </c>
      <c r="B3060" s="383">
        <v>1</v>
      </c>
      <c r="C3060" s="383">
        <v>28</v>
      </c>
      <c r="D3060" s="383">
        <v>20</v>
      </c>
      <c r="E3060" s="383">
        <v>42</v>
      </c>
      <c r="F3060" s="383">
        <v>20</v>
      </c>
      <c r="G3060" s="385" t="s">
        <v>5328</v>
      </c>
      <c r="H3060" s="385" t="s">
        <v>5458</v>
      </c>
      <c r="I3060" s="385" t="s">
        <v>7368</v>
      </c>
      <c r="J3060" s="389">
        <v>50000000</v>
      </c>
    </row>
    <row r="3061" spans="1:13">
      <c r="A3061" s="383" t="s">
        <v>5373</v>
      </c>
      <c r="B3061" s="383">
        <v>1</v>
      </c>
      <c r="C3061" s="383">
        <v>28</v>
      </c>
      <c r="D3061" s="383">
        <v>20</v>
      </c>
      <c r="E3061" s="383">
        <v>42</v>
      </c>
      <c r="F3061" s="383">
        <v>63</v>
      </c>
      <c r="G3061" s="385" t="s">
        <v>5374</v>
      </c>
      <c r="H3061" s="385" t="s">
        <v>5462</v>
      </c>
      <c r="I3061" s="385" t="s">
        <v>7372</v>
      </c>
      <c r="J3061" s="389">
        <v>226120000</v>
      </c>
    </row>
    <row r="3062" spans="1:13" s="388" customFormat="1">
      <c r="A3062" s="449" t="s">
        <v>864</v>
      </c>
      <c r="B3062" s="449"/>
      <c r="C3062" s="449"/>
      <c r="D3062" s="449"/>
      <c r="E3062" s="449"/>
      <c r="F3062" s="449"/>
      <c r="G3062" s="449"/>
      <c r="H3062" s="449"/>
      <c r="I3062" s="384"/>
      <c r="J3062" s="387">
        <f>L3062</f>
        <v>3905518000</v>
      </c>
      <c r="L3062" s="413">
        <v>3905518000</v>
      </c>
      <c r="M3062" s="413">
        <f>L3062</f>
        <v>3905518000</v>
      </c>
    </row>
    <row r="3063" spans="1:13" s="388" customFormat="1">
      <c r="A3063" s="406"/>
      <c r="B3063" s="406"/>
      <c r="C3063" s="406"/>
      <c r="D3063" s="406"/>
      <c r="E3063" s="406"/>
      <c r="F3063" s="406"/>
      <c r="G3063" s="407"/>
      <c r="H3063" s="407"/>
      <c r="I3063" s="407"/>
      <c r="J3063" s="408"/>
      <c r="L3063" s="413"/>
    </row>
    <row r="3064" spans="1:13">
      <c r="A3064" s="376" t="s">
        <v>7965</v>
      </c>
      <c r="B3064" s="377"/>
      <c r="C3064" s="377"/>
      <c r="D3064" s="377"/>
      <c r="E3064" s="377"/>
      <c r="F3064" s="377"/>
      <c r="G3064" s="378" t="str">
        <f>VLOOKUP(D3069,Sheet3!$C$2:$D$27,2,0)</f>
        <v>: Otonomi Daerah, Pemerintahan Umum,  Administrasi Keuangan Daerah, Peraangkat Daerah, Kepegawaian Dan Persandian</v>
      </c>
      <c r="H3064" s="374"/>
      <c r="I3064" s="374"/>
      <c r="J3064" s="375"/>
      <c r="L3064" s="413"/>
    </row>
    <row r="3065" spans="1:13">
      <c r="A3065" s="376" t="s">
        <v>3</v>
      </c>
      <c r="B3065" s="377"/>
      <c r="C3065" s="377"/>
      <c r="D3065" s="377"/>
      <c r="E3065" s="377"/>
      <c r="F3065" s="377"/>
      <c r="G3065" s="378" t="str">
        <f>VLOOKUP($C3069,Sheet3!$A$2:$B$48,2,0)</f>
        <v>: Kelurahan Bontang Baru</v>
      </c>
      <c r="H3065" s="374"/>
      <c r="I3065" s="374"/>
      <c r="J3065" s="375"/>
      <c r="L3065" s="413"/>
    </row>
    <row r="3066" spans="1:13">
      <c r="L3066" s="413"/>
    </row>
    <row r="3067" spans="1:13" s="375" customFormat="1" ht="33">
      <c r="A3067" s="445" t="s">
        <v>69</v>
      </c>
      <c r="B3067" s="445" t="s">
        <v>7962</v>
      </c>
      <c r="C3067" s="445" t="s">
        <v>83</v>
      </c>
      <c r="D3067" s="445" t="s">
        <v>7963</v>
      </c>
      <c r="E3067" s="445" t="s">
        <v>7964</v>
      </c>
      <c r="F3067" s="445" t="s">
        <v>5508</v>
      </c>
      <c r="G3067" s="380" t="s">
        <v>8115</v>
      </c>
      <c r="H3067" s="380" t="s">
        <v>65</v>
      </c>
      <c r="I3067" s="380" t="s">
        <v>72</v>
      </c>
      <c r="J3067" s="380" t="s">
        <v>7961</v>
      </c>
    </row>
    <row r="3068" spans="1:13" s="411" customFormat="1" ht="12">
      <c r="A3068" s="409">
        <v>1</v>
      </c>
      <c r="B3068" s="409"/>
      <c r="C3068" s="409"/>
      <c r="D3068" s="409"/>
      <c r="E3068" s="409"/>
      <c r="F3068" s="409"/>
      <c r="G3068" s="410">
        <v>2</v>
      </c>
      <c r="H3068" s="409">
        <v>3</v>
      </c>
      <c r="I3068" s="409">
        <v>4</v>
      </c>
      <c r="J3068" s="409">
        <v>5</v>
      </c>
    </row>
    <row r="3069" spans="1:13">
      <c r="A3069" s="383" t="s">
        <v>4027</v>
      </c>
      <c r="B3069" s="383">
        <v>1</v>
      </c>
      <c r="C3069" s="383">
        <v>29</v>
      </c>
      <c r="D3069" s="383">
        <v>20</v>
      </c>
      <c r="E3069" s="383">
        <v>1</v>
      </c>
      <c r="F3069" s="383" t="s">
        <v>8031</v>
      </c>
      <c r="G3069" s="384" t="s">
        <v>79</v>
      </c>
      <c r="H3069" s="385"/>
      <c r="I3069" s="386"/>
      <c r="J3069" s="387">
        <f>SUM(J3070:J3080)</f>
        <v>704392000</v>
      </c>
      <c r="L3069" s="413">
        <f>J3069</f>
        <v>704392000</v>
      </c>
    </row>
    <row r="3070" spans="1:13">
      <c r="A3070" s="383" t="s">
        <v>4028</v>
      </c>
      <c r="B3070" s="383">
        <v>1</v>
      </c>
      <c r="C3070" s="383">
        <v>29</v>
      </c>
      <c r="D3070" s="383">
        <v>20</v>
      </c>
      <c r="E3070" s="383">
        <v>1</v>
      </c>
      <c r="F3070" s="383">
        <v>1</v>
      </c>
      <c r="G3070" s="385" t="s">
        <v>81</v>
      </c>
      <c r="H3070" s="385" t="s">
        <v>5467</v>
      </c>
      <c r="I3070" s="385" t="s">
        <v>5468</v>
      </c>
      <c r="J3070" s="389">
        <v>3750000</v>
      </c>
    </row>
    <row r="3071" spans="1:13" ht="33">
      <c r="A3071" s="383" t="s">
        <v>4029</v>
      </c>
      <c r="B3071" s="383">
        <v>1</v>
      </c>
      <c r="C3071" s="383">
        <v>29</v>
      </c>
      <c r="D3071" s="383">
        <v>20</v>
      </c>
      <c r="E3071" s="383">
        <v>1</v>
      </c>
      <c r="F3071" s="383">
        <v>2</v>
      </c>
      <c r="G3071" s="385" t="s">
        <v>86</v>
      </c>
      <c r="H3071" s="385" t="s">
        <v>5393</v>
      </c>
      <c r="I3071" s="385" t="s">
        <v>539</v>
      </c>
      <c r="J3071" s="389">
        <v>55080000</v>
      </c>
    </row>
    <row r="3072" spans="1:13">
      <c r="A3072" s="383" t="s">
        <v>4030</v>
      </c>
      <c r="B3072" s="383">
        <v>1</v>
      </c>
      <c r="C3072" s="383">
        <v>29</v>
      </c>
      <c r="D3072" s="383">
        <v>20</v>
      </c>
      <c r="E3072" s="383">
        <v>1</v>
      </c>
      <c r="F3072" s="383">
        <v>6</v>
      </c>
      <c r="G3072" s="385" t="s">
        <v>90</v>
      </c>
      <c r="H3072" s="385" t="s">
        <v>5469</v>
      </c>
      <c r="I3072" s="385" t="s">
        <v>7232</v>
      </c>
      <c r="J3072" s="389">
        <v>2800000</v>
      </c>
    </row>
    <row r="3073" spans="1:12">
      <c r="A3073" s="383" t="s">
        <v>4034</v>
      </c>
      <c r="B3073" s="383">
        <v>1</v>
      </c>
      <c r="C3073" s="383">
        <v>29</v>
      </c>
      <c r="D3073" s="383">
        <v>20</v>
      </c>
      <c r="E3073" s="383">
        <v>1</v>
      </c>
      <c r="F3073" s="383">
        <v>10</v>
      </c>
      <c r="G3073" s="385" t="s">
        <v>94</v>
      </c>
      <c r="H3073" s="385" t="s">
        <v>5470</v>
      </c>
      <c r="I3073" s="385" t="s">
        <v>539</v>
      </c>
      <c r="J3073" s="389">
        <v>29454000</v>
      </c>
    </row>
    <row r="3074" spans="1:12">
      <c r="A3074" s="383" t="s">
        <v>4035</v>
      </c>
      <c r="B3074" s="383">
        <v>1</v>
      </c>
      <c r="C3074" s="383">
        <v>29</v>
      </c>
      <c r="D3074" s="383">
        <v>20</v>
      </c>
      <c r="E3074" s="383">
        <v>1</v>
      </c>
      <c r="F3074" s="383">
        <v>11</v>
      </c>
      <c r="G3074" s="385" t="s">
        <v>97</v>
      </c>
      <c r="H3074" s="385" t="s">
        <v>5395</v>
      </c>
      <c r="I3074" s="385" t="s">
        <v>539</v>
      </c>
      <c r="J3074" s="389">
        <v>39055000</v>
      </c>
    </row>
    <row r="3075" spans="1:12" ht="33">
      <c r="A3075" s="383" t="s">
        <v>4041</v>
      </c>
      <c r="B3075" s="383">
        <v>1</v>
      </c>
      <c r="C3075" s="383">
        <v>29</v>
      </c>
      <c r="D3075" s="383">
        <v>20</v>
      </c>
      <c r="E3075" s="383">
        <v>1</v>
      </c>
      <c r="F3075" s="383">
        <v>15</v>
      </c>
      <c r="G3075" s="385" t="s">
        <v>110</v>
      </c>
      <c r="H3075" s="385" t="s">
        <v>5471</v>
      </c>
      <c r="I3075" s="385" t="s">
        <v>539</v>
      </c>
      <c r="J3075" s="389">
        <v>10080000</v>
      </c>
    </row>
    <row r="3076" spans="1:12" ht="33">
      <c r="A3076" s="383" t="s">
        <v>4043</v>
      </c>
      <c r="B3076" s="383">
        <v>1</v>
      </c>
      <c r="C3076" s="383">
        <v>29</v>
      </c>
      <c r="D3076" s="383">
        <v>20</v>
      </c>
      <c r="E3076" s="383">
        <v>1</v>
      </c>
      <c r="F3076" s="383">
        <v>16</v>
      </c>
      <c r="G3076" s="385" t="s">
        <v>113</v>
      </c>
      <c r="H3076" s="385" t="s">
        <v>5472</v>
      </c>
      <c r="I3076" s="385" t="s">
        <v>539</v>
      </c>
      <c r="J3076" s="389">
        <v>2836000</v>
      </c>
    </row>
    <row r="3077" spans="1:12" ht="33">
      <c r="A3077" s="383" t="s">
        <v>4044</v>
      </c>
      <c r="B3077" s="383">
        <v>1</v>
      </c>
      <c r="C3077" s="383">
        <v>29</v>
      </c>
      <c r="D3077" s="383">
        <v>20</v>
      </c>
      <c r="E3077" s="383">
        <v>1</v>
      </c>
      <c r="F3077" s="383">
        <v>17</v>
      </c>
      <c r="G3077" s="385" t="s">
        <v>116</v>
      </c>
      <c r="H3077" s="385" t="s">
        <v>5473</v>
      </c>
      <c r="I3077" s="385" t="s">
        <v>539</v>
      </c>
      <c r="J3077" s="389">
        <v>36570000</v>
      </c>
    </row>
    <row r="3078" spans="1:12">
      <c r="A3078" s="383" t="s">
        <v>4046</v>
      </c>
      <c r="B3078" s="383">
        <v>1</v>
      </c>
      <c r="C3078" s="383">
        <v>29</v>
      </c>
      <c r="D3078" s="383">
        <v>20</v>
      </c>
      <c r="E3078" s="383">
        <v>1</v>
      </c>
      <c r="F3078" s="383">
        <v>18</v>
      </c>
      <c r="G3078" s="385" t="s">
        <v>120</v>
      </c>
      <c r="H3078" s="385" t="s">
        <v>5474</v>
      </c>
      <c r="I3078" s="385" t="s">
        <v>539</v>
      </c>
      <c r="J3078" s="389">
        <v>299350000</v>
      </c>
    </row>
    <row r="3079" spans="1:12">
      <c r="A3079" s="383" t="s">
        <v>4048</v>
      </c>
      <c r="B3079" s="383">
        <v>1</v>
      </c>
      <c r="C3079" s="383">
        <v>29</v>
      </c>
      <c r="D3079" s="383">
        <v>20</v>
      </c>
      <c r="E3079" s="383">
        <v>1</v>
      </c>
      <c r="F3079" s="383">
        <v>19</v>
      </c>
      <c r="G3079" s="385" t="s">
        <v>124</v>
      </c>
      <c r="H3079" s="385" t="s">
        <v>5475</v>
      </c>
      <c r="I3079" s="385" t="s">
        <v>539</v>
      </c>
      <c r="J3079" s="389">
        <v>222917000</v>
      </c>
    </row>
    <row r="3080" spans="1:12" ht="33">
      <c r="A3080" s="383" t="s">
        <v>5267</v>
      </c>
      <c r="B3080" s="383">
        <v>1</v>
      </c>
      <c r="C3080" s="383">
        <v>29</v>
      </c>
      <c r="D3080" s="383">
        <v>20</v>
      </c>
      <c r="E3080" s="383">
        <v>1</v>
      </c>
      <c r="F3080" s="383">
        <v>30</v>
      </c>
      <c r="G3080" s="385" t="s">
        <v>5268</v>
      </c>
      <c r="H3080" s="385" t="s">
        <v>5476</v>
      </c>
      <c r="I3080" s="385" t="s">
        <v>539</v>
      </c>
      <c r="J3080" s="389">
        <v>2500000</v>
      </c>
    </row>
    <row r="3081" spans="1:12">
      <c r="A3081" s="383" t="s">
        <v>4055</v>
      </c>
      <c r="B3081" s="383">
        <v>1</v>
      </c>
      <c r="C3081" s="383">
        <v>29</v>
      </c>
      <c r="D3081" s="383">
        <v>20</v>
      </c>
      <c r="E3081" s="383">
        <v>2</v>
      </c>
      <c r="F3081" s="383" t="s">
        <v>8031</v>
      </c>
      <c r="G3081" s="384" t="s">
        <v>127</v>
      </c>
      <c r="H3081" s="385"/>
      <c r="I3081" s="386"/>
      <c r="J3081" s="387">
        <f>SUM(J3082:J3085)</f>
        <v>179800000</v>
      </c>
      <c r="L3081" s="413">
        <f>J3081</f>
        <v>179800000</v>
      </c>
    </row>
    <row r="3082" spans="1:12">
      <c r="A3082" s="383" t="s">
        <v>4921</v>
      </c>
      <c r="B3082" s="383">
        <v>1</v>
      </c>
      <c r="C3082" s="383">
        <v>29</v>
      </c>
      <c r="D3082" s="383">
        <v>20</v>
      </c>
      <c r="E3082" s="383">
        <v>2</v>
      </c>
      <c r="F3082" s="383">
        <v>7</v>
      </c>
      <c r="G3082" s="385" t="s">
        <v>876</v>
      </c>
      <c r="H3082" s="385" t="s">
        <v>5477</v>
      </c>
      <c r="I3082" s="385" t="s">
        <v>539</v>
      </c>
      <c r="J3082" s="389">
        <v>32000000</v>
      </c>
    </row>
    <row r="3083" spans="1:12">
      <c r="A3083" s="383" t="s">
        <v>4066</v>
      </c>
      <c r="B3083" s="383">
        <v>1</v>
      </c>
      <c r="C3083" s="383">
        <v>29</v>
      </c>
      <c r="D3083" s="383">
        <v>20</v>
      </c>
      <c r="E3083" s="383">
        <v>2</v>
      </c>
      <c r="F3083" s="383">
        <v>21</v>
      </c>
      <c r="G3083" s="385" t="s">
        <v>573</v>
      </c>
      <c r="H3083" s="385" t="s">
        <v>5478</v>
      </c>
      <c r="I3083" s="385" t="s">
        <v>539</v>
      </c>
      <c r="J3083" s="389">
        <v>9878000</v>
      </c>
    </row>
    <row r="3084" spans="1:12">
      <c r="A3084" s="383" t="s">
        <v>4071</v>
      </c>
      <c r="B3084" s="383">
        <v>1</v>
      </c>
      <c r="C3084" s="383">
        <v>29</v>
      </c>
      <c r="D3084" s="383">
        <v>20</v>
      </c>
      <c r="E3084" s="383">
        <v>2</v>
      </c>
      <c r="F3084" s="383">
        <v>23</v>
      </c>
      <c r="G3084" s="385" t="s">
        <v>129</v>
      </c>
      <c r="H3084" s="385" t="s">
        <v>5479</v>
      </c>
      <c r="I3084" s="385" t="s">
        <v>5480</v>
      </c>
      <c r="J3084" s="389">
        <v>127402000</v>
      </c>
    </row>
    <row r="3085" spans="1:12">
      <c r="A3085" s="383" t="s">
        <v>4077</v>
      </c>
      <c r="B3085" s="383">
        <v>1</v>
      </c>
      <c r="C3085" s="383">
        <v>29</v>
      </c>
      <c r="D3085" s="383">
        <v>20</v>
      </c>
      <c r="E3085" s="383">
        <v>2</v>
      </c>
      <c r="F3085" s="383">
        <v>27</v>
      </c>
      <c r="G3085" s="385" t="s">
        <v>133</v>
      </c>
      <c r="H3085" s="385" t="s">
        <v>5481</v>
      </c>
      <c r="I3085" s="385" t="s">
        <v>539</v>
      </c>
      <c r="J3085" s="389">
        <v>10520000</v>
      </c>
    </row>
    <row r="3086" spans="1:12">
      <c r="A3086" s="383" t="s">
        <v>4104</v>
      </c>
      <c r="B3086" s="383">
        <v>1</v>
      </c>
      <c r="C3086" s="383">
        <v>29</v>
      </c>
      <c r="D3086" s="383">
        <v>20</v>
      </c>
      <c r="E3086" s="383">
        <v>5</v>
      </c>
      <c r="F3086" s="383" t="s">
        <v>8031</v>
      </c>
      <c r="G3086" s="384" t="s">
        <v>143</v>
      </c>
      <c r="H3086" s="385"/>
      <c r="I3086" s="386"/>
      <c r="J3086" s="387">
        <f>J3087</f>
        <v>75000000</v>
      </c>
      <c r="L3086" s="413">
        <f>J3086</f>
        <v>75000000</v>
      </c>
    </row>
    <row r="3087" spans="1:12" ht="33">
      <c r="A3087" s="383" t="s">
        <v>4105</v>
      </c>
      <c r="B3087" s="383">
        <v>1</v>
      </c>
      <c r="C3087" s="383">
        <v>29</v>
      </c>
      <c r="D3087" s="383">
        <v>20</v>
      </c>
      <c r="E3087" s="383">
        <v>5</v>
      </c>
      <c r="F3087" s="383">
        <v>1</v>
      </c>
      <c r="G3087" s="385" t="s">
        <v>145</v>
      </c>
      <c r="H3087" s="385" t="s">
        <v>5482</v>
      </c>
      <c r="I3087" s="385" t="s">
        <v>539</v>
      </c>
      <c r="J3087" s="389">
        <v>75000000</v>
      </c>
    </row>
    <row r="3088" spans="1:12" ht="33">
      <c r="A3088" s="383" t="s">
        <v>4111</v>
      </c>
      <c r="B3088" s="383">
        <v>1</v>
      </c>
      <c r="C3088" s="383">
        <v>29</v>
      </c>
      <c r="D3088" s="383">
        <v>20</v>
      </c>
      <c r="E3088" s="383">
        <v>6</v>
      </c>
      <c r="F3088" s="383" t="s">
        <v>8031</v>
      </c>
      <c r="G3088" s="384" t="s">
        <v>148</v>
      </c>
      <c r="H3088" s="385"/>
      <c r="I3088" s="386"/>
      <c r="J3088" s="387">
        <f>SUM(J3089:J3094)</f>
        <v>5625000</v>
      </c>
      <c r="L3088" s="413">
        <f>J3088</f>
        <v>5625000</v>
      </c>
    </row>
    <row r="3089" spans="1:12" ht="33">
      <c r="A3089" s="383" t="s">
        <v>4112</v>
      </c>
      <c r="B3089" s="383">
        <v>1</v>
      </c>
      <c r="C3089" s="383">
        <v>29</v>
      </c>
      <c r="D3089" s="383">
        <v>20</v>
      </c>
      <c r="E3089" s="383">
        <v>6</v>
      </c>
      <c r="F3089" s="383">
        <v>1</v>
      </c>
      <c r="G3089" s="385" t="s">
        <v>149</v>
      </c>
      <c r="H3089" s="385" t="s">
        <v>5483</v>
      </c>
      <c r="I3089" s="385" t="s">
        <v>151</v>
      </c>
      <c r="J3089" s="389">
        <v>125000</v>
      </c>
    </row>
    <row r="3090" spans="1:12" ht="33">
      <c r="A3090" s="383" t="s">
        <v>4114</v>
      </c>
      <c r="B3090" s="383">
        <v>1</v>
      </c>
      <c r="C3090" s="383">
        <v>29</v>
      </c>
      <c r="D3090" s="383">
        <v>20</v>
      </c>
      <c r="E3090" s="383">
        <v>6</v>
      </c>
      <c r="F3090" s="383">
        <v>2</v>
      </c>
      <c r="G3090" s="385" t="s">
        <v>152</v>
      </c>
      <c r="H3090" s="385" t="s">
        <v>5484</v>
      </c>
      <c r="I3090" s="385" t="s">
        <v>151</v>
      </c>
      <c r="J3090" s="389">
        <v>125000</v>
      </c>
    </row>
    <row r="3091" spans="1:12">
      <c r="A3091" s="383" t="s">
        <v>4116</v>
      </c>
      <c r="B3091" s="383">
        <v>1</v>
      </c>
      <c r="C3091" s="383">
        <v>29</v>
      </c>
      <c r="D3091" s="383">
        <v>20</v>
      </c>
      <c r="E3091" s="383">
        <v>6</v>
      </c>
      <c r="F3091" s="383">
        <v>3</v>
      </c>
      <c r="G3091" s="385" t="s">
        <v>1976</v>
      </c>
      <c r="H3091" s="385" t="s">
        <v>2849</v>
      </c>
      <c r="I3091" s="385" t="s">
        <v>151</v>
      </c>
      <c r="J3091" s="389">
        <v>125000</v>
      </c>
    </row>
    <row r="3092" spans="1:12">
      <c r="A3092" s="383" t="s">
        <v>4118</v>
      </c>
      <c r="B3092" s="383">
        <v>1</v>
      </c>
      <c r="C3092" s="383">
        <v>29</v>
      </c>
      <c r="D3092" s="383">
        <v>20</v>
      </c>
      <c r="E3092" s="383">
        <v>6</v>
      </c>
      <c r="F3092" s="383">
        <v>4</v>
      </c>
      <c r="G3092" s="385" t="s">
        <v>154</v>
      </c>
      <c r="H3092" s="385" t="s">
        <v>5485</v>
      </c>
      <c r="I3092" s="385" t="s">
        <v>151</v>
      </c>
      <c r="J3092" s="389">
        <v>125000</v>
      </c>
    </row>
    <row r="3093" spans="1:12">
      <c r="A3093" s="383" t="s">
        <v>4123</v>
      </c>
      <c r="B3093" s="383">
        <v>1</v>
      </c>
      <c r="C3093" s="383">
        <v>29</v>
      </c>
      <c r="D3093" s="383">
        <v>20</v>
      </c>
      <c r="E3093" s="383">
        <v>6</v>
      </c>
      <c r="F3093" s="383">
        <v>10</v>
      </c>
      <c r="G3093" s="385" t="s">
        <v>1053</v>
      </c>
      <c r="H3093" s="385" t="s">
        <v>5485</v>
      </c>
      <c r="I3093" s="385" t="s">
        <v>151</v>
      </c>
      <c r="J3093" s="389">
        <v>125000</v>
      </c>
    </row>
    <row r="3094" spans="1:12">
      <c r="A3094" s="383" t="s">
        <v>7924</v>
      </c>
      <c r="B3094" s="383">
        <v>1</v>
      </c>
      <c r="C3094" s="383">
        <v>29</v>
      </c>
      <c r="D3094" s="383">
        <v>20</v>
      </c>
      <c r="E3094" s="383">
        <v>6</v>
      </c>
      <c r="F3094" s="383">
        <v>6</v>
      </c>
      <c r="G3094" s="385" t="s">
        <v>156</v>
      </c>
      <c r="H3094" s="385" t="s">
        <v>598</v>
      </c>
      <c r="I3094" s="385" t="s">
        <v>151</v>
      </c>
      <c r="J3094" s="389">
        <v>5000000</v>
      </c>
    </row>
    <row r="3095" spans="1:12">
      <c r="A3095" s="383" t="s">
        <v>4134</v>
      </c>
      <c r="B3095" s="383">
        <v>1</v>
      </c>
      <c r="C3095" s="383">
        <v>29</v>
      </c>
      <c r="D3095" s="383">
        <v>20</v>
      </c>
      <c r="E3095" s="383">
        <v>10</v>
      </c>
      <c r="F3095" s="383" t="s">
        <v>8031</v>
      </c>
      <c r="G3095" s="384" t="s">
        <v>912</v>
      </c>
      <c r="H3095" s="385"/>
      <c r="I3095" s="386"/>
      <c r="J3095" s="387">
        <f>J3096</f>
        <v>46745000</v>
      </c>
      <c r="L3095" s="413">
        <f>J3095</f>
        <v>46745000</v>
      </c>
    </row>
    <row r="3096" spans="1:12" ht="49.5">
      <c r="A3096" s="383" t="s">
        <v>4135</v>
      </c>
      <c r="B3096" s="383">
        <v>1</v>
      </c>
      <c r="C3096" s="383">
        <v>29</v>
      </c>
      <c r="D3096" s="383">
        <v>20</v>
      </c>
      <c r="E3096" s="383">
        <v>10</v>
      </c>
      <c r="F3096" s="383">
        <v>1</v>
      </c>
      <c r="G3096" s="385" t="s">
        <v>914</v>
      </c>
      <c r="H3096" s="385" t="s">
        <v>5486</v>
      </c>
      <c r="I3096" s="385" t="s">
        <v>5487</v>
      </c>
      <c r="J3096" s="389">
        <v>46745000</v>
      </c>
    </row>
    <row r="3097" spans="1:12" ht="33">
      <c r="A3097" s="383" t="s">
        <v>4304</v>
      </c>
      <c r="B3097" s="383">
        <v>1</v>
      </c>
      <c r="C3097" s="383">
        <v>29</v>
      </c>
      <c r="D3097" s="383">
        <v>20</v>
      </c>
      <c r="E3097" s="383">
        <v>39</v>
      </c>
      <c r="F3097" s="383">
        <v>9</v>
      </c>
      <c r="G3097" s="384" t="s">
        <v>4305</v>
      </c>
      <c r="H3097" s="385"/>
      <c r="I3097" s="386"/>
      <c r="J3097" s="387">
        <f>SUM(J3098:J3104)</f>
        <v>154500000</v>
      </c>
      <c r="L3097" s="413">
        <f>J3097</f>
        <v>154500000</v>
      </c>
    </row>
    <row r="3098" spans="1:12">
      <c r="A3098" s="383" t="s">
        <v>5274</v>
      </c>
      <c r="B3098" s="383">
        <v>1</v>
      </c>
      <c r="C3098" s="383">
        <v>29</v>
      </c>
      <c r="D3098" s="383">
        <v>20</v>
      </c>
      <c r="E3098" s="383">
        <v>39</v>
      </c>
      <c r="F3098" s="383">
        <v>8</v>
      </c>
      <c r="G3098" s="385" t="s">
        <v>5275</v>
      </c>
      <c r="H3098" s="385" t="s">
        <v>5488</v>
      </c>
      <c r="I3098" s="385" t="s">
        <v>5466</v>
      </c>
      <c r="J3098" s="389">
        <v>12150000</v>
      </c>
    </row>
    <row r="3099" spans="1:12" ht="33">
      <c r="A3099" s="383" t="s">
        <v>5276</v>
      </c>
      <c r="B3099" s="383">
        <v>1</v>
      </c>
      <c r="C3099" s="383">
        <v>29</v>
      </c>
      <c r="D3099" s="383">
        <v>20</v>
      </c>
      <c r="E3099" s="383">
        <v>39</v>
      </c>
      <c r="F3099" s="383">
        <v>9</v>
      </c>
      <c r="G3099" s="385" t="s">
        <v>5277</v>
      </c>
      <c r="H3099" s="385" t="s">
        <v>5489</v>
      </c>
      <c r="I3099" s="385" t="s">
        <v>1601</v>
      </c>
      <c r="J3099" s="389">
        <v>9100000</v>
      </c>
    </row>
    <row r="3100" spans="1:12" ht="66">
      <c r="A3100" s="383" t="s">
        <v>5027</v>
      </c>
      <c r="B3100" s="383">
        <v>1</v>
      </c>
      <c r="C3100" s="383">
        <v>29</v>
      </c>
      <c r="D3100" s="383">
        <v>20</v>
      </c>
      <c r="E3100" s="383">
        <v>39</v>
      </c>
      <c r="F3100" s="383">
        <v>10</v>
      </c>
      <c r="G3100" s="385" t="s">
        <v>5028</v>
      </c>
      <c r="H3100" s="385" t="s">
        <v>5490</v>
      </c>
      <c r="I3100" s="385" t="s">
        <v>5491</v>
      </c>
      <c r="J3100" s="389">
        <v>57950000</v>
      </c>
    </row>
    <row r="3101" spans="1:12" ht="33">
      <c r="A3101" s="383" t="s">
        <v>5423</v>
      </c>
      <c r="B3101" s="383">
        <v>1</v>
      </c>
      <c r="C3101" s="383">
        <v>29</v>
      </c>
      <c r="D3101" s="383">
        <v>20</v>
      </c>
      <c r="E3101" s="383">
        <v>39</v>
      </c>
      <c r="F3101" s="383">
        <v>11</v>
      </c>
      <c r="G3101" s="385" t="s">
        <v>5424</v>
      </c>
      <c r="H3101" s="385" t="s">
        <v>5492</v>
      </c>
      <c r="I3101" s="385" t="s">
        <v>4946</v>
      </c>
      <c r="J3101" s="389">
        <v>300000</v>
      </c>
    </row>
    <row r="3102" spans="1:12">
      <c r="A3102" s="383" t="s">
        <v>5426</v>
      </c>
      <c r="B3102" s="383">
        <v>1</v>
      </c>
      <c r="C3102" s="383">
        <v>29</v>
      </c>
      <c r="D3102" s="383">
        <v>20</v>
      </c>
      <c r="E3102" s="383">
        <v>39</v>
      </c>
      <c r="F3102" s="383">
        <v>12</v>
      </c>
      <c r="G3102" s="385" t="s">
        <v>5427</v>
      </c>
      <c r="H3102" s="385" t="s">
        <v>5493</v>
      </c>
      <c r="I3102" s="385" t="s">
        <v>84</v>
      </c>
      <c r="J3102" s="389">
        <v>300000</v>
      </c>
    </row>
    <row r="3103" spans="1:12">
      <c r="A3103" s="383" t="s">
        <v>5429</v>
      </c>
      <c r="B3103" s="383">
        <v>1</v>
      </c>
      <c r="C3103" s="383">
        <v>29</v>
      </c>
      <c r="D3103" s="383">
        <v>20</v>
      </c>
      <c r="E3103" s="383">
        <v>39</v>
      </c>
      <c r="F3103" s="383">
        <v>13</v>
      </c>
      <c r="G3103" s="385" t="s">
        <v>5430</v>
      </c>
      <c r="H3103" s="385" t="s">
        <v>5430</v>
      </c>
      <c r="I3103" s="385" t="s">
        <v>318</v>
      </c>
      <c r="J3103" s="389">
        <v>13300000</v>
      </c>
    </row>
    <row r="3104" spans="1:12" ht="33">
      <c r="A3104" s="383" t="s">
        <v>5431</v>
      </c>
      <c r="B3104" s="383">
        <v>1</v>
      </c>
      <c r="C3104" s="383">
        <v>29</v>
      </c>
      <c r="D3104" s="383">
        <v>20</v>
      </c>
      <c r="E3104" s="383">
        <v>39</v>
      </c>
      <c r="F3104" s="383">
        <v>18</v>
      </c>
      <c r="G3104" s="385" t="s">
        <v>5432</v>
      </c>
      <c r="H3104" s="385" t="s">
        <v>5494</v>
      </c>
      <c r="I3104" s="385" t="s">
        <v>2861</v>
      </c>
      <c r="J3104" s="389">
        <v>61400000</v>
      </c>
    </row>
    <row r="3105" spans="1:12">
      <c r="A3105" s="383" t="s">
        <v>3831</v>
      </c>
      <c r="B3105" s="383">
        <v>1</v>
      </c>
      <c r="C3105" s="383">
        <v>29</v>
      </c>
      <c r="D3105" s="383">
        <v>20</v>
      </c>
      <c r="E3105" s="383">
        <v>40</v>
      </c>
      <c r="F3105" s="383" t="s">
        <v>8031</v>
      </c>
      <c r="G3105" s="384" t="s">
        <v>3832</v>
      </c>
      <c r="H3105" s="385"/>
      <c r="I3105" s="386"/>
      <c r="J3105" s="387">
        <f>SUM(J3106:J3118)</f>
        <v>325670000</v>
      </c>
      <c r="L3105" s="413">
        <f>J3105</f>
        <v>325670000</v>
      </c>
    </row>
    <row r="3106" spans="1:12" ht="33">
      <c r="A3106" s="383" t="s">
        <v>3833</v>
      </c>
      <c r="B3106" s="383">
        <v>1</v>
      </c>
      <c r="C3106" s="383">
        <v>29</v>
      </c>
      <c r="D3106" s="383">
        <v>20</v>
      </c>
      <c r="E3106" s="383">
        <v>40</v>
      </c>
      <c r="F3106" s="383">
        <v>1</v>
      </c>
      <c r="G3106" s="385" t="s">
        <v>3834</v>
      </c>
      <c r="H3106" s="385" t="s">
        <v>5495</v>
      </c>
      <c r="I3106" s="385" t="s">
        <v>5496</v>
      </c>
      <c r="J3106" s="389">
        <v>61870000</v>
      </c>
    </row>
    <row r="3107" spans="1:12" ht="33">
      <c r="A3107" s="383" t="s">
        <v>4956</v>
      </c>
      <c r="B3107" s="383">
        <v>1</v>
      </c>
      <c r="C3107" s="383">
        <v>29</v>
      </c>
      <c r="D3107" s="383">
        <v>20</v>
      </c>
      <c r="E3107" s="383">
        <v>40</v>
      </c>
      <c r="F3107" s="383">
        <v>2</v>
      </c>
      <c r="G3107" s="385" t="s">
        <v>4957</v>
      </c>
      <c r="H3107" s="385" t="s">
        <v>5497</v>
      </c>
      <c r="I3107" s="385" t="s">
        <v>1601</v>
      </c>
      <c r="J3107" s="389">
        <v>8100000</v>
      </c>
    </row>
    <row r="3108" spans="1:12">
      <c r="A3108" s="383" t="s">
        <v>4960</v>
      </c>
      <c r="B3108" s="383">
        <v>1</v>
      </c>
      <c r="C3108" s="383">
        <v>29</v>
      </c>
      <c r="D3108" s="383">
        <v>20</v>
      </c>
      <c r="E3108" s="383">
        <v>40</v>
      </c>
      <c r="F3108" s="383">
        <v>3</v>
      </c>
      <c r="G3108" s="385" t="s">
        <v>3777</v>
      </c>
      <c r="H3108" s="385" t="s">
        <v>5498</v>
      </c>
      <c r="I3108" s="385" t="s">
        <v>2113</v>
      </c>
      <c r="J3108" s="389">
        <v>11400000</v>
      </c>
    </row>
    <row r="3109" spans="1:12">
      <c r="A3109" s="383" t="s">
        <v>4961</v>
      </c>
      <c r="B3109" s="383">
        <v>1</v>
      </c>
      <c r="C3109" s="383">
        <v>29</v>
      </c>
      <c r="D3109" s="383">
        <v>20</v>
      </c>
      <c r="E3109" s="383">
        <v>40</v>
      </c>
      <c r="F3109" s="383">
        <v>4</v>
      </c>
      <c r="G3109" s="385" t="s">
        <v>4962</v>
      </c>
      <c r="H3109" s="385" t="s">
        <v>5499</v>
      </c>
      <c r="I3109" s="385" t="s">
        <v>5466</v>
      </c>
      <c r="J3109" s="389">
        <v>35900000</v>
      </c>
    </row>
    <row r="3110" spans="1:12">
      <c r="A3110" s="383" t="s">
        <v>4965</v>
      </c>
      <c r="B3110" s="383">
        <v>1</v>
      </c>
      <c r="C3110" s="383">
        <v>29</v>
      </c>
      <c r="D3110" s="383">
        <v>20</v>
      </c>
      <c r="E3110" s="383">
        <v>40</v>
      </c>
      <c r="F3110" s="383">
        <v>5</v>
      </c>
      <c r="G3110" s="385" t="s">
        <v>4966</v>
      </c>
      <c r="H3110" s="385" t="s">
        <v>5500</v>
      </c>
      <c r="I3110" s="385" t="s">
        <v>5466</v>
      </c>
      <c r="J3110" s="389">
        <v>41900000</v>
      </c>
    </row>
    <row r="3111" spans="1:12">
      <c r="A3111" s="383" t="s">
        <v>4972</v>
      </c>
      <c r="B3111" s="383">
        <v>1</v>
      </c>
      <c r="C3111" s="383">
        <v>29</v>
      </c>
      <c r="D3111" s="383">
        <v>20</v>
      </c>
      <c r="E3111" s="383">
        <v>40</v>
      </c>
      <c r="F3111" s="383">
        <v>9</v>
      </c>
      <c r="G3111" s="385" t="s">
        <v>4973</v>
      </c>
      <c r="H3111" s="385" t="s">
        <v>5501</v>
      </c>
      <c r="I3111" s="385" t="s">
        <v>5466</v>
      </c>
      <c r="J3111" s="389">
        <v>12800000</v>
      </c>
    </row>
    <row r="3112" spans="1:12">
      <c r="A3112" s="383" t="s">
        <v>4976</v>
      </c>
      <c r="B3112" s="383">
        <v>1</v>
      </c>
      <c r="C3112" s="383">
        <v>29</v>
      </c>
      <c r="D3112" s="383">
        <v>20</v>
      </c>
      <c r="E3112" s="383">
        <v>40</v>
      </c>
      <c r="F3112" s="383">
        <v>10</v>
      </c>
      <c r="G3112" s="385" t="s">
        <v>4977</v>
      </c>
      <c r="H3112" s="385" t="s">
        <v>5502</v>
      </c>
      <c r="I3112" s="385" t="s">
        <v>5466</v>
      </c>
      <c r="J3112" s="389">
        <v>4500000</v>
      </c>
    </row>
    <row r="3113" spans="1:12">
      <c r="A3113" s="383" t="s">
        <v>5441</v>
      </c>
      <c r="B3113" s="383">
        <v>1</v>
      </c>
      <c r="C3113" s="383">
        <v>29</v>
      </c>
      <c r="D3113" s="383">
        <v>20</v>
      </c>
      <c r="E3113" s="383">
        <v>40</v>
      </c>
      <c r="F3113" s="383">
        <v>14</v>
      </c>
      <c r="G3113" s="385" t="s">
        <v>5442</v>
      </c>
      <c r="H3113" s="385" t="s">
        <v>5503</v>
      </c>
      <c r="I3113" s="385" t="s">
        <v>5466</v>
      </c>
      <c r="J3113" s="389">
        <v>71870000</v>
      </c>
    </row>
    <row r="3114" spans="1:12">
      <c r="A3114" s="383" t="s">
        <v>5278</v>
      </c>
      <c r="B3114" s="383">
        <v>1</v>
      </c>
      <c r="C3114" s="383">
        <v>29</v>
      </c>
      <c r="D3114" s="383">
        <v>20</v>
      </c>
      <c r="E3114" s="383">
        <v>40</v>
      </c>
      <c r="F3114" s="383">
        <v>15</v>
      </c>
      <c r="G3114" s="385" t="s">
        <v>5279</v>
      </c>
      <c r="H3114" s="385" t="s">
        <v>5504</v>
      </c>
      <c r="I3114" s="385" t="s">
        <v>5466</v>
      </c>
      <c r="J3114" s="389">
        <v>13300000</v>
      </c>
    </row>
    <row r="3115" spans="1:12">
      <c r="A3115" s="383" t="s">
        <v>5280</v>
      </c>
      <c r="B3115" s="383">
        <v>1</v>
      </c>
      <c r="C3115" s="383">
        <v>29</v>
      </c>
      <c r="D3115" s="383">
        <v>20</v>
      </c>
      <c r="E3115" s="383">
        <v>40</v>
      </c>
      <c r="F3115" s="383">
        <v>16</v>
      </c>
      <c r="G3115" s="385" t="s">
        <v>5281</v>
      </c>
      <c r="H3115" s="385" t="s">
        <v>5505</v>
      </c>
      <c r="I3115" s="385" t="s">
        <v>5466</v>
      </c>
      <c r="J3115" s="389">
        <v>11730000</v>
      </c>
    </row>
    <row r="3116" spans="1:12" ht="33">
      <c r="A3116" s="383" t="s">
        <v>5445</v>
      </c>
      <c r="B3116" s="383">
        <v>1</v>
      </c>
      <c r="C3116" s="383">
        <v>29</v>
      </c>
      <c r="D3116" s="383">
        <v>20</v>
      </c>
      <c r="E3116" s="383">
        <v>40</v>
      </c>
      <c r="F3116" s="383">
        <v>18</v>
      </c>
      <c r="G3116" s="385" t="s">
        <v>5446</v>
      </c>
      <c r="H3116" s="385" t="s">
        <v>5506</v>
      </c>
      <c r="I3116" s="385" t="s">
        <v>5466</v>
      </c>
      <c r="J3116" s="389">
        <v>13050000</v>
      </c>
    </row>
    <row r="3117" spans="1:12" ht="33">
      <c r="A3117" s="383" t="s">
        <v>5448</v>
      </c>
      <c r="B3117" s="383">
        <v>1</v>
      </c>
      <c r="C3117" s="383">
        <v>29</v>
      </c>
      <c r="D3117" s="383">
        <v>20</v>
      </c>
      <c r="E3117" s="383">
        <v>40</v>
      </c>
      <c r="F3117" s="383">
        <v>19</v>
      </c>
      <c r="G3117" s="385" t="s">
        <v>5449</v>
      </c>
      <c r="H3117" s="385" t="s">
        <v>5507</v>
      </c>
      <c r="I3117" s="385" t="s">
        <v>5508</v>
      </c>
      <c r="J3117" s="389">
        <v>14250000</v>
      </c>
    </row>
    <row r="3118" spans="1:12">
      <c r="A3118" s="383" t="s">
        <v>7476</v>
      </c>
      <c r="B3118" s="383">
        <v>1</v>
      </c>
      <c r="C3118" s="383">
        <v>29</v>
      </c>
      <c r="D3118" s="383">
        <v>20</v>
      </c>
      <c r="E3118" s="383">
        <v>40</v>
      </c>
      <c r="F3118" s="383">
        <v>43</v>
      </c>
      <c r="G3118" s="385" t="s">
        <v>5286</v>
      </c>
      <c r="H3118" s="385" t="s">
        <v>7462</v>
      </c>
      <c r="I3118" s="385" t="s">
        <v>7472</v>
      </c>
      <c r="J3118" s="389">
        <f>60000000-35000000</f>
        <v>25000000</v>
      </c>
    </row>
    <row r="3119" spans="1:12" ht="33">
      <c r="A3119" s="383" t="s">
        <v>4993</v>
      </c>
      <c r="B3119" s="383">
        <v>1</v>
      </c>
      <c r="C3119" s="383">
        <v>29</v>
      </c>
      <c r="D3119" s="383">
        <v>20</v>
      </c>
      <c r="E3119" s="383">
        <v>41</v>
      </c>
      <c r="F3119" s="383">
        <v>1</v>
      </c>
      <c r="G3119" s="384" t="s">
        <v>4994</v>
      </c>
      <c r="H3119" s="385"/>
      <c r="I3119" s="386"/>
      <c r="J3119" s="387">
        <f>SUM(J3120:J3122)</f>
        <v>25600000</v>
      </c>
      <c r="L3119" s="413">
        <f>J3119</f>
        <v>25600000</v>
      </c>
    </row>
    <row r="3120" spans="1:12" ht="33">
      <c r="A3120" s="383" t="s">
        <v>4995</v>
      </c>
      <c r="B3120" s="383">
        <v>1</v>
      </c>
      <c r="C3120" s="383">
        <v>29</v>
      </c>
      <c r="D3120" s="383">
        <v>20</v>
      </c>
      <c r="E3120" s="383">
        <v>41</v>
      </c>
      <c r="F3120" s="383">
        <v>1</v>
      </c>
      <c r="G3120" s="385" t="s">
        <v>4996</v>
      </c>
      <c r="H3120" s="385" t="s">
        <v>5509</v>
      </c>
      <c r="I3120" s="385" t="s">
        <v>5466</v>
      </c>
      <c r="J3120" s="389">
        <v>700000</v>
      </c>
    </row>
    <row r="3121" spans="1:12" ht="33">
      <c r="A3121" s="383" t="s">
        <v>4999</v>
      </c>
      <c r="B3121" s="383">
        <v>1</v>
      </c>
      <c r="C3121" s="383">
        <v>29</v>
      </c>
      <c r="D3121" s="383">
        <v>20</v>
      </c>
      <c r="E3121" s="383">
        <v>41</v>
      </c>
      <c r="F3121" s="383">
        <v>3</v>
      </c>
      <c r="G3121" s="385" t="s">
        <v>2358</v>
      </c>
      <c r="H3121" s="385" t="s">
        <v>5510</v>
      </c>
      <c r="I3121" s="385" t="s">
        <v>5466</v>
      </c>
      <c r="J3121" s="389">
        <v>19850000</v>
      </c>
    </row>
    <row r="3122" spans="1:12" ht="33">
      <c r="A3122" s="383" t="s">
        <v>5454</v>
      </c>
      <c r="B3122" s="383">
        <v>1</v>
      </c>
      <c r="C3122" s="383">
        <v>29</v>
      </c>
      <c r="D3122" s="383">
        <v>20</v>
      </c>
      <c r="E3122" s="383">
        <v>41</v>
      </c>
      <c r="F3122" s="383">
        <v>4</v>
      </c>
      <c r="G3122" s="385" t="s">
        <v>5455</v>
      </c>
      <c r="H3122" s="385" t="s">
        <v>5511</v>
      </c>
      <c r="I3122" s="385" t="s">
        <v>1069</v>
      </c>
      <c r="J3122" s="389">
        <v>5050000</v>
      </c>
    </row>
    <row r="3123" spans="1:12">
      <c r="A3123" s="383" t="s">
        <v>5287</v>
      </c>
      <c r="B3123" s="383">
        <v>1</v>
      </c>
      <c r="C3123" s="383">
        <v>29</v>
      </c>
      <c r="D3123" s="383">
        <v>20</v>
      </c>
      <c r="E3123" s="383">
        <v>42</v>
      </c>
      <c r="F3123" s="383">
        <v>2</v>
      </c>
      <c r="G3123" s="384" t="s">
        <v>5288</v>
      </c>
      <c r="H3123" s="385"/>
      <c r="I3123" s="386"/>
      <c r="J3123" s="387">
        <f>SUM(J3124:J3152)</f>
        <v>1702928000</v>
      </c>
      <c r="L3123" s="413">
        <f>J3123</f>
        <v>1702928000</v>
      </c>
    </row>
    <row r="3124" spans="1:12" ht="33">
      <c r="A3124" s="383" t="s">
        <v>5289</v>
      </c>
      <c r="B3124" s="383">
        <v>1</v>
      </c>
      <c r="C3124" s="383">
        <v>29</v>
      </c>
      <c r="D3124" s="383">
        <v>20</v>
      </c>
      <c r="E3124" s="383">
        <v>42</v>
      </c>
      <c r="F3124" s="383">
        <v>1</v>
      </c>
      <c r="G3124" s="385" t="s">
        <v>5290</v>
      </c>
      <c r="H3124" s="385" t="s">
        <v>5512</v>
      </c>
      <c r="I3124" s="385" t="s">
        <v>7368</v>
      </c>
      <c r="J3124" s="389">
        <v>50000000</v>
      </c>
    </row>
    <row r="3125" spans="1:12" ht="33">
      <c r="A3125" s="383" t="s">
        <v>5291</v>
      </c>
      <c r="B3125" s="383">
        <v>1</v>
      </c>
      <c r="C3125" s="383">
        <v>29</v>
      </c>
      <c r="D3125" s="383">
        <v>20</v>
      </c>
      <c r="E3125" s="383">
        <v>42</v>
      </c>
      <c r="F3125" s="383">
        <v>2</v>
      </c>
      <c r="G3125" s="385" t="s">
        <v>5292</v>
      </c>
      <c r="H3125" s="385" t="s">
        <v>5512</v>
      </c>
      <c r="I3125" s="385" t="s">
        <v>7368</v>
      </c>
      <c r="J3125" s="389">
        <v>50000000</v>
      </c>
    </row>
    <row r="3126" spans="1:12" ht="33">
      <c r="A3126" s="383" t="s">
        <v>5293</v>
      </c>
      <c r="B3126" s="383">
        <v>1</v>
      </c>
      <c r="C3126" s="383">
        <v>29</v>
      </c>
      <c r="D3126" s="383">
        <v>20</v>
      </c>
      <c r="E3126" s="383">
        <v>42</v>
      </c>
      <c r="F3126" s="383">
        <v>3</v>
      </c>
      <c r="G3126" s="385" t="s">
        <v>5294</v>
      </c>
      <c r="H3126" s="385" t="s">
        <v>5512</v>
      </c>
      <c r="I3126" s="385" t="s">
        <v>7368</v>
      </c>
      <c r="J3126" s="389">
        <v>50000000</v>
      </c>
    </row>
    <row r="3127" spans="1:12" ht="33">
      <c r="A3127" s="383" t="s">
        <v>5295</v>
      </c>
      <c r="B3127" s="383">
        <v>1</v>
      </c>
      <c r="C3127" s="383">
        <v>29</v>
      </c>
      <c r="D3127" s="383">
        <v>20</v>
      </c>
      <c r="E3127" s="383">
        <v>42</v>
      </c>
      <c r="F3127" s="383">
        <v>4</v>
      </c>
      <c r="G3127" s="385" t="s">
        <v>5296</v>
      </c>
      <c r="H3127" s="385" t="s">
        <v>5513</v>
      </c>
      <c r="I3127" s="385" t="s">
        <v>7368</v>
      </c>
      <c r="J3127" s="389">
        <v>50000000</v>
      </c>
    </row>
    <row r="3128" spans="1:12" ht="33">
      <c r="A3128" s="383" t="s">
        <v>5297</v>
      </c>
      <c r="B3128" s="383">
        <v>1</v>
      </c>
      <c r="C3128" s="383">
        <v>29</v>
      </c>
      <c r="D3128" s="383">
        <v>20</v>
      </c>
      <c r="E3128" s="383">
        <v>42</v>
      </c>
      <c r="F3128" s="383">
        <v>5</v>
      </c>
      <c r="G3128" s="385" t="s">
        <v>5298</v>
      </c>
      <c r="H3128" s="385" t="s">
        <v>5514</v>
      </c>
      <c r="I3128" s="385" t="s">
        <v>7368</v>
      </c>
      <c r="J3128" s="389">
        <v>50000000</v>
      </c>
    </row>
    <row r="3129" spans="1:12" ht="33">
      <c r="A3129" s="383" t="s">
        <v>5299</v>
      </c>
      <c r="B3129" s="383">
        <v>1</v>
      </c>
      <c r="C3129" s="383">
        <v>29</v>
      </c>
      <c r="D3129" s="383">
        <v>20</v>
      </c>
      <c r="E3129" s="383">
        <v>42</v>
      </c>
      <c r="F3129" s="383">
        <v>6</v>
      </c>
      <c r="G3129" s="385" t="s">
        <v>5300</v>
      </c>
      <c r="H3129" s="385" t="s">
        <v>5514</v>
      </c>
      <c r="I3129" s="385" t="s">
        <v>7368</v>
      </c>
      <c r="J3129" s="389">
        <v>50000000</v>
      </c>
    </row>
    <row r="3130" spans="1:12" ht="33">
      <c r="A3130" s="383" t="s">
        <v>5301</v>
      </c>
      <c r="B3130" s="383">
        <v>1</v>
      </c>
      <c r="C3130" s="383">
        <v>29</v>
      </c>
      <c r="D3130" s="383">
        <v>20</v>
      </c>
      <c r="E3130" s="383">
        <v>42</v>
      </c>
      <c r="F3130" s="383">
        <v>7</v>
      </c>
      <c r="G3130" s="385" t="s">
        <v>5302</v>
      </c>
      <c r="H3130" s="385" t="s">
        <v>5514</v>
      </c>
      <c r="I3130" s="385" t="s">
        <v>7368</v>
      </c>
      <c r="J3130" s="389">
        <v>50000000</v>
      </c>
    </row>
    <row r="3131" spans="1:12" ht="33">
      <c r="A3131" s="383" t="s">
        <v>5303</v>
      </c>
      <c r="B3131" s="383">
        <v>1</v>
      </c>
      <c r="C3131" s="383">
        <v>29</v>
      </c>
      <c r="D3131" s="383">
        <v>20</v>
      </c>
      <c r="E3131" s="383">
        <v>42</v>
      </c>
      <c r="F3131" s="383">
        <v>8</v>
      </c>
      <c r="G3131" s="385" t="s">
        <v>5304</v>
      </c>
      <c r="H3131" s="385" t="s">
        <v>5514</v>
      </c>
      <c r="I3131" s="385" t="s">
        <v>7368</v>
      </c>
      <c r="J3131" s="389">
        <v>50000000</v>
      </c>
    </row>
    <row r="3132" spans="1:12" ht="33">
      <c r="A3132" s="383" t="s">
        <v>5305</v>
      </c>
      <c r="B3132" s="383">
        <v>1</v>
      </c>
      <c r="C3132" s="383">
        <v>29</v>
      </c>
      <c r="D3132" s="383">
        <v>20</v>
      </c>
      <c r="E3132" s="383">
        <v>42</v>
      </c>
      <c r="F3132" s="383">
        <v>9</v>
      </c>
      <c r="G3132" s="385" t="s">
        <v>5306</v>
      </c>
      <c r="H3132" s="385" t="s">
        <v>5514</v>
      </c>
      <c r="I3132" s="385" t="s">
        <v>7368</v>
      </c>
      <c r="J3132" s="389">
        <v>50000000</v>
      </c>
    </row>
    <row r="3133" spans="1:12" ht="33">
      <c r="A3133" s="383" t="s">
        <v>5307</v>
      </c>
      <c r="B3133" s="383">
        <v>1</v>
      </c>
      <c r="C3133" s="383">
        <v>29</v>
      </c>
      <c r="D3133" s="383">
        <v>20</v>
      </c>
      <c r="E3133" s="383">
        <v>42</v>
      </c>
      <c r="F3133" s="383">
        <v>10</v>
      </c>
      <c r="G3133" s="385" t="s">
        <v>5308</v>
      </c>
      <c r="H3133" s="385" t="s">
        <v>5512</v>
      </c>
      <c r="I3133" s="385" t="s">
        <v>7368</v>
      </c>
      <c r="J3133" s="389">
        <v>50000000</v>
      </c>
    </row>
    <row r="3134" spans="1:12" ht="33">
      <c r="A3134" s="383" t="s">
        <v>5309</v>
      </c>
      <c r="B3134" s="383">
        <v>1</v>
      </c>
      <c r="C3134" s="383">
        <v>29</v>
      </c>
      <c r="D3134" s="383">
        <v>20</v>
      </c>
      <c r="E3134" s="383">
        <v>42</v>
      </c>
      <c r="F3134" s="383">
        <v>11</v>
      </c>
      <c r="G3134" s="385" t="s">
        <v>5310</v>
      </c>
      <c r="H3134" s="385" t="s">
        <v>5515</v>
      </c>
      <c r="I3134" s="385" t="s">
        <v>7368</v>
      </c>
      <c r="J3134" s="389">
        <v>50000000</v>
      </c>
    </row>
    <row r="3135" spans="1:12" ht="33">
      <c r="A3135" s="383" t="s">
        <v>5311</v>
      </c>
      <c r="B3135" s="383">
        <v>1</v>
      </c>
      <c r="C3135" s="383">
        <v>29</v>
      </c>
      <c r="D3135" s="383">
        <v>20</v>
      </c>
      <c r="E3135" s="383">
        <v>42</v>
      </c>
      <c r="F3135" s="383">
        <v>12</v>
      </c>
      <c r="G3135" s="385" t="s">
        <v>5312</v>
      </c>
      <c r="H3135" s="385" t="s">
        <v>5516</v>
      </c>
      <c r="I3135" s="385" t="s">
        <v>7368</v>
      </c>
      <c r="J3135" s="389">
        <v>50000000</v>
      </c>
    </row>
    <row r="3136" spans="1:12" ht="33">
      <c r="A3136" s="383" t="s">
        <v>5313</v>
      </c>
      <c r="B3136" s="383">
        <v>1</v>
      </c>
      <c r="C3136" s="383">
        <v>29</v>
      </c>
      <c r="D3136" s="383">
        <v>20</v>
      </c>
      <c r="E3136" s="383">
        <v>42</v>
      </c>
      <c r="F3136" s="383">
        <v>13</v>
      </c>
      <c r="G3136" s="385" t="s">
        <v>5314</v>
      </c>
      <c r="H3136" s="385" t="s">
        <v>5517</v>
      </c>
      <c r="I3136" s="385" t="s">
        <v>7368</v>
      </c>
      <c r="J3136" s="389">
        <v>50000000</v>
      </c>
    </row>
    <row r="3137" spans="1:10" ht="33">
      <c r="A3137" s="383" t="s">
        <v>5315</v>
      </c>
      <c r="B3137" s="383">
        <v>1</v>
      </c>
      <c r="C3137" s="383">
        <v>29</v>
      </c>
      <c r="D3137" s="383">
        <v>20</v>
      </c>
      <c r="E3137" s="383">
        <v>42</v>
      </c>
      <c r="F3137" s="383">
        <v>14</v>
      </c>
      <c r="G3137" s="385" t="s">
        <v>5316</v>
      </c>
      <c r="H3137" s="385" t="s">
        <v>5518</v>
      </c>
      <c r="I3137" s="385" t="s">
        <v>7368</v>
      </c>
      <c r="J3137" s="389">
        <v>50000000</v>
      </c>
    </row>
    <row r="3138" spans="1:10" ht="33">
      <c r="A3138" s="383" t="s">
        <v>5317</v>
      </c>
      <c r="B3138" s="383">
        <v>1</v>
      </c>
      <c r="C3138" s="383">
        <v>29</v>
      </c>
      <c r="D3138" s="383">
        <v>20</v>
      </c>
      <c r="E3138" s="383">
        <v>42</v>
      </c>
      <c r="F3138" s="383">
        <v>15</v>
      </c>
      <c r="G3138" s="385" t="s">
        <v>5318</v>
      </c>
      <c r="H3138" s="385" t="s">
        <v>5512</v>
      </c>
      <c r="I3138" s="385" t="s">
        <v>7368</v>
      </c>
      <c r="J3138" s="389">
        <v>50000000</v>
      </c>
    </row>
    <row r="3139" spans="1:10" ht="33">
      <c r="A3139" s="383" t="s">
        <v>5319</v>
      </c>
      <c r="B3139" s="383">
        <v>1</v>
      </c>
      <c r="C3139" s="383">
        <v>29</v>
      </c>
      <c r="D3139" s="383">
        <v>20</v>
      </c>
      <c r="E3139" s="383">
        <v>42</v>
      </c>
      <c r="F3139" s="383">
        <v>16</v>
      </c>
      <c r="G3139" s="385" t="s">
        <v>5320</v>
      </c>
      <c r="H3139" s="385" t="s">
        <v>5519</v>
      </c>
      <c r="I3139" s="385" t="s">
        <v>7368</v>
      </c>
      <c r="J3139" s="389">
        <v>50000000</v>
      </c>
    </row>
    <row r="3140" spans="1:10" ht="33">
      <c r="A3140" s="383" t="s">
        <v>5321</v>
      </c>
      <c r="B3140" s="383">
        <v>1</v>
      </c>
      <c r="C3140" s="383">
        <v>29</v>
      </c>
      <c r="D3140" s="383">
        <v>20</v>
      </c>
      <c r="E3140" s="383">
        <v>42</v>
      </c>
      <c r="F3140" s="383">
        <v>17</v>
      </c>
      <c r="G3140" s="385" t="s">
        <v>5322</v>
      </c>
      <c r="H3140" s="385" t="s">
        <v>5512</v>
      </c>
      <c r="I3140" s="385" t="s">
        <v>7368</v>
      </c>
      <c r="J3140" s="389">
        <v>50000000</v>
      </c>
    </row>
    <row r="3141" spans="1:10" ht="33">
      <c r="A3141" s="383" t="s">
        <v>5323</v>
      </c>
      <c r="B3141" s="383">
        <v>1</v>
      </c>
      <c r="C3141" s="383">
        <v>29</v>
      </c>
      <c r="D3141" s="383">
        <v>20</v>
      </c>
      <c r="E3141" s="383">
        <v>42</v>
      </c>
      <c r="F3141" s="383">
        <v>18</v>
      </c>
      <c r="G3141" s="385" t="s">
        <v>5324</v>
      </c>
      <c r="H3141" s="385" t="s">
        <v>5512</v>
      </c>
      <c r="I3141" s="385" t="s">
        <v>7368</v>
      </c>
      <c r="J3141" s="389">
        <v>50000000</v>
      </c>
    </row>
    <row r="3142" spans="1:10" ht="33">
      <c r="A3142" s="383" t="s">
        <v>5325</v>
      </c>
      <c r="B3142" s="383">
        <v>1</v>
      </c>
      <c r="C3142" s="383">
        <v>29</v>
      </c>
      <c r="D3142" s="383">
        <v>20</v>
      </c>
      <c r="E3142" s="383">
        <v>42</v>
      </c>
      <c r="F3142" s="383">
        <v>19</v>
      </c>
      <c r="G3142" s="385" t="s">
        <v>5326</v>
      </c>
      <c r="H3142" s="385" t="s">
        <v>5512</v>
      </c>
      <c r="I3142" s="385" t="s">
        <v>7368</v>
      </c>
      <c r="J3142" s="389">
        <v>50000000</v>
      </c>
    </row>
    <row r="3143" spans="1:10" ht="33">
      <c r="A3143" s="383" t="s">
        <v>5327</v>
      </c>
      <c r="B3143" s="383">
        <v>1</v>
      </c>
      <c r="C3143" s="383">
        <v>29</v>
      </c>
      <c r="D3143" s="383">
        <v>20</v>
      </c>
      <c r="E3143" s="383">
        <v>42</v>
      </c>
      <c r="F3143" s="383">
        <v>20</v>
      </c>
      <c r="G3143" s="385" t="s">
        <v>5328</v>
      </c>
      <c r="H3143" s="385" t="s">
        <v>5520</v>
      </c>
      <c r="I3143" s="385" t="s">
        <v>7368</v>
      </c>
      <c r="J3143" s="389">
        <v>50000000</v>
      </c>
    </row>
    <row r="3144" spans="1:10" ht="33">
      <c r="A3144" s="383" t="s">
        <v>5329</v>
      </c>
      <c r="B3144" s="383">
        <v>1</v>
      </c>
      <c r="C3144" s="383">
        <v>29</v>
      </c>
      <c r="D3144" s="383">
        <v>20</v>
      </c>
      <c r="E3144" s="383">
        <v>42</v>
      </c>
      <c r="F3144" s="383">
        <v>21</v>
      </c>
      <c r="G3144" s="385" t="s">
        <v>5330</v>
      </c>
      <c r="H3144" s="385" t="s">
        <v>5514</v>
      </c>
      <c r="I3144" s="385" t="s">
        <v>7368</v>
      </c>
      <c r="J3144" s="389">
        <v>50000000</v>
      </c>
    </row>
    <row r="3145" spans="1:10" ht="33">
      <c r="A3145" s="383" t="s">
        <v>5331</v>
      </c>
      <c r="B3145" s="383">
        <v>1</v>
      </c>
      <c r="C3145" s="383">
        <v>29</v>
      </c>
      <c r="D3145" s="383">
        <v>20</v>
      </c>
      <c r="E3145" s="383">
        <v>42</v>
      </c>
      <c r="F3145" s="383">
        <v>22</v>
      </c>
      <c r="G3145" s="385" t="s">
        <v>5332</v>
      </c>
      <c r="H3145" s="385" t="s">
        <v>5512</v>
      </c>
      <c r="I3145" s="385" t="s">
        <v>7368</v>
      </c>
      <c r="J3145" s="389">
        <v>50000000</v>
      </c>
    </row>
    <row r="3146" spans="1:10" ht="33">
      <c r="A3146" s="383" t="s">
        <v>5333</v>
      </c>
      <c r="B3146" s="383">
        <v>1</v>
      </c>
      <c r="C3146" s="383">
        <v>29</v>
      </c>
      <c r="D3146" s="383">
        <v>20</v>
      </c>
      <c r="E3146" s="383">
        <v>42</v>
      </c>
      <c r="F3146" s="383">
        <v>23</v>
      </c>
      <c r="G3146" s="385" t="s">
        <v>5334</v>
      </c>
      <c r="H3146" s="385" t="s">
        <v>5514</v>
      </c>
      <c r="I3146" s="385" t="s">
        <v>7368</v>
      </c>
      <c r="J3146" s="389">
        <v>50000000</v>
      </c>
    </row>
    <row r="3147" spans="1:10" ht="33">
      <c r="A3147" s="383" t="s">
        <v>5335</v>
      </c>
      <c r="B3147" s="383">
        <v>1</v>
      </c>
      <c r="C3147" s="383">
        <v>29</v>
      </c>
      <c r="D3147" s="383">
        <v>20</v>
      </c>
      <c r="E3147" s="383">
        <v>42</v>
      </c>
      <c r="F3147" s="383">
        <v>24</v>
      </c>
      <c r="G3147" s="385" t="s">
        <v>5336</v>
      </c>
      <c r="H3147" s="385" t="s">
        <v>5520</v>
      </c>
      <c r="I3147" s="385" t="s">
        <v>7368</v>
      </c>
      <c r="J3147" s="389">
        <v>50000000</v>
      </c>
    </row>
    <row r="3148" spans="1:10" ht="33">
      <c r="A3148" s="383" t="s">
        <v>5337</v>
      </c>
      <c r="B3148" s="383">
        <v>1</v>
      </c>
      <c r="C3148" s="383">
        <v>29</v>
      </c>
      <c r="D3148" s="383">
        <v>20</v>
      </c>
      <c r="E3148" s="383">
        <v>42</v>
      </c>
      <c r="F3148" s="383">
        <v>25</v>
      </c>
      <c r="G3148" s="385" t="s">
        <v>5338</v>
      </c>
      <c r="H3148" s="385" t="s">
        <v>5512</v>
      </c>
      <c r="I3148" s="385" t="s">
        <v>7368</v>
      </c>
      <c r="J3148" s="389">
        <v>50000000</v>
      </c>
    </row>
    <row r="3149" spans="1:10" ht="33">
      <c r="A3149" s="383" t="s">
        <v>5339</v>
      </c>
      <c r="B3149" s="383">
        <v>1</v>
      </c>
      <c r="C3149" s="383">
        <v>29</v>
      </c>
      <c r="D3149" s="383">
        <v>20</v>
      </c>
      <c r="E3149" s="383">
        <v>42</v>
      </c>
      <c r="F3149" s="383">
        <v>26</v>
      </c>
      <c r="G3149" s="385" t="s">
        <v>5340</v>
      </c>
      <c r="H3149" s="385" t="s">
        <v>5512</v>
      </c>
      <c r="I3149" s="385" t="s">
        <v>7368</v>
      </c>
      <c r="J3149" s="389">
        <v>50000000</v>
      </c>
    </row>
    <row r="3150" spans="1:10" ht="33">
      <c r="A3150" s="383" t="s">
        <v>5341</v>
      </c>
      <c r="B3150" s="383">
        <v>1</v>
      </c>
      <c r="C3150" s="383">
        <v>29</v>
      </c>
      <c r="D3150" s="383">
        <v>20</v>
      </c>
      <c r="E3150" s="383">
        <v>42</v>
      </c>
      <c r="F3150" s="383">
        <v>27</v>
      </c>
      <c r="G3150" s="385" t="s">
        <v>5342</v>
      </c>
      <c r="H3150" s="385" t="s">
        <v>5521</v>
      </c>
      <c r="I3150" s="385" t="s">
        <v>7368</v>
      </c>
      <c r="J3150" s="389">
        <v>50000000</v>
      </c>
    </row>
    <row r="3151" spans="1:10" ht="33">
      <c r="A3151" s="383" t="s">
        <v>5343</v>
      </c>
      <c r="B3151" s="383">
        <v>1</v>
      </c>
      <c r="C3151" s="383">
        <v>29</v>
      </c>
      <c r="D3151" s="383">
        <v>20</v>
      </c>
      <c r="E3151" s="383">
        <v>42</v>
      </c>
      <c r="F3151" s="383">
        <v>28</v>
      </c>
      <c r="G3151" s="385" t="s">
        <v>5344</v>
      </c>
      <c r="H3151" s="385" t="s">
        <v>5512</v>
      </c>
      <c r="I3151" s="385" t="s">
        <v>7368</v>
      </c>
      <c r="J3151" s="389">
        <v>50000000</v>
      </c>
    </row>
    <row r="3152" spans="1:10" ht="33">
      <c r="A3152" s="383" t="s">
        <v>5373</v>
      </c>
      <c r="B3152" s="383">
        <v>1</v>
      </c>
      <c r="C3152" s="383">
        <v>29</v>
      </c>
      <c r="D3152" s="383">
        <v>20</v>
      </c>
      <c r="E3152" s="383">
        <v>42</v>
      </c>
      <c r="F3152" s="383">
        <v>63</v>
      </c>
      <c r="G3152" s="385" t="s">
        <v>5374</v>
      </c>
      <c r="H3152" s="385" t="s">
        <v>5514</v>
      </c>
      <c r="I3152" s="385" t="s">
        <v>7373</v>
      </c>
      <c r="J3152" s="389">
        <v>302928000</v>
      </c>
    </row>
    <row r="3153" spans="1:13" s="388" customFormat="1">
      <c r="A3153" s="449" t="s">
        <v>864</v>
      </c>
      <c r="B3153" s="449"/>
      <c r="C3153" s="449"/>
      <c r="D3153" s="449"/>
      <c r="E3153" s="449"/>
      <c r="F3153" s="449"/>
      <c r="G3153" s="449"/>
      <c r="H3153" s="449"/>
      <c r="I3153" s="384"/>
      <c r="J3153" s="387">
        <f>L3153</f>
        <v>3220260000</v>
      </c>
      <c r="L3153" s="413">
        <v>3220260000</v>
      </c>
      <c r="M3153" s="413">
        <f>L3153</f>
        <v>3220260000</v>
      </c>
    </row>
    <row r="3154" spans="1:13" s="388" customFormat="1">
      <c r="A3154" s="406"/>
      <c r="B3154" s="406"/>
      <c r="C3154" s="406"/>
      <c r="D3154" s="406"/>
      <c r="E3154" s="406"/>
      <c r="F3154" s="406"/>
      <c r="G3154" s="407"/>
      <c r="H3154" s="407"/>
      <c r="I3154" s="407"/>
      <c r="J3154" s="408"/>
      <c r="L3154" s="413"/>
    </row>
    <row r="3155" spans="1:13">
      <c r="A3155" s="376" t="s">
        <v>7965</v>
      </c>
      <c r="B3155" s="377"/>
      <c r="C3155" s="377"/>
      <c r="D3155" s="377"/>
      <c r="E3155" s="377"/>
      <c r="F3155" s="377"/>
      <c r="G3155" s="378" t="str">
        <f>VLOOKUP(D3160,Sheet3!$C$2:$D$27,2,0)</f>
        <v>: Otonomi Daerah, Pemerintahan Umum,  Administrasi Keuangan Daerah, Peraangkat Daerah, Kepegawaian Dan Persandian</v>
      </c>
      <c r="H3155" s="374"/>
      <c r="I3155" s="374"/>
      <c r="J3155" s="375"/>
      <c r="L3155" s="413"/>
    </row>
    <row r="3156" spans="1:13">
      <c r="A3156" s="376" t="s">
        <v>3</v>
      </c>
      <c r="B3156" s="377"/>
      <c r="C3156" s="377"/>
      <c r="D3156" s="377"/>
      <c r="E3156" s="377"/>
      <c r="F3156" s="377"/>
      <c r="G3156" s="378" t="str">
        <f>VLOOKUP($C3160,Sheet3!$A$2:$B$48,2,0)</f>
        <v>:Kelurahan Guntung</v>
      </c>
      <c r="H3156" s="374"/>
      <c r="I3156" s="374"/>
      <c r="J3156" s="375"/>
      <c r="L3156" s="413"/>
    </row>
    <row r="3157" spans="1:13">
      <c r="L3157" s="413"/>
    </row>
    <row r="3158" spans="1:13" s="375" customFormat="1" ht="33">
      <c r="A3158" s="445" t="s">
        <v>69</v>
      </c>
      <c r="B3158" s="445" t="s">
        <v>7962</v>
      </c>
      <c r="C3158" s="445" t="s">
        <v>83</v>
      </c>
      <c r="D3158" s="445" t="s">
        <v>7963</v>
      </c>
      <c r="E3158" s="445" t="s">
        <v>7964</v>
      </c>
      <c r="F3158" s="445" t="s">
        <v>5508</v>
      </c>
      <c r="G3158" s="380" t="s">
        <v>8115</v>
      </c>
      <c r="H3158" s="380" t="s">
        <v>65</v>
      </c>
      <c r="I3158" s="380" t="s">
        <v>72</v>
      </c>
      <c r="J3158" s="380" t="s">
        <v>7961</v>
      </c>
    </row>
    <row r="3159" spans="1:13" s="411" customFormat="1" ht="12">
      <c r="A3159" s="409">
        <v>1</v>
      </c>
      <c r="B3159" s="409"/>
      <c r="C3159" s="409"/>
      <c r="D3159" s="409"/>
      <c r="E3159" s="409"/>
      <c r="F3159" s="409"/>
      <c r="G3159" s="410">
        <v>2</v>
      </c>
      <c r="H3159" s="409">
        <v>3</v>
      </c>
      <c r="I3159" s="409">
        <v>4</v>
      </c>
      <c r="J3159" s="409">
        <v>5</v>
      </c>
    </row>
    <row r="3160" spans="1:13">
      <c r="A3160" s="383" t="s">
        <v>4027</v>
      </c>
      <c r="B3160" s="383">
        <v>1</v>
      </c>
      <c r="C3160" s="383">
        <v>30</v>
      </c>
      <c r="D3160" s="383">
        <v>20</v>
      </c>
      <c r="E3160" s="383">
        <v>1</v>
      </c>
      <c r="F3160" s="383" t="s">
        <v>8031</v>
      </c>
      <c r="G3160" s="384" t="s">
        <v>79</v>
      </c>
      <c r="H3160" s="385"/>
      <c r="I3160" s="386"/>
      <c r="J3160" s="387">
        <f>SUM(J3161:J3172)</f>
        <v>1404080000</v>
      </c>
      <c r="L3160" s="413">
        <f>J3160</f>
        <v>1404080000</v>
      </c>
    </row>
    <row r="3161" spans="1:13">
      <c r="A3161" s="383" t="s">
        <v>4028</v>
      </c>
      <c r="B3161" s="383">
        <v>1</v>
      </c>
      <c r="C3161" s="383">
        <v>30</v>
      </c>
      <c r="D3161" s="383">
        <v>20</v>
      </c>
      <c r="E3161" s="383">
        <v>1</v>
      </c>
      <c r="F3161" s="383">
        <v>1</v>
      </c>
      <c r="G3161" s="385" t="s">
        <v>81</v>
      </c>
      <c r="H3161" s="385" t="s">
        <v>5527</v>
      </c>
      <c r="I3161" s="385" t="s">
        <v>539</v>
      </c>
      <c r="J3161" s="389">
        <v>2520000</v>
      </c>
    </row>
    <row r="3162" spans="1:13">
      <c r="A3162" s="383" t="s">
        <v>4029</v>
      </c>
      <c r="B3162" s="383">
        <v>1</v>
      </c>
      <c r="C3162" s="383">
        <v>30</v>
      </c>
      <c r="D3162" s="383">
        <v>20</v>
      </c>
      <c r="E3162" s="383">
        <v>1</v>
      </c>
      <c r="F3162" s="383">
        <v>2</v>
      </c>
      <c r="G3162" s="385" t="s">
        <v>86</v>
      </c>
      <c r="H3162" s="385" t="s">
        <v>5528</v>
      </c>
      <c r="I3162" s="385" t="s">
        <v>539</v>
      </c>
      <c r="J3162" s="389">
        <v>61080000</v>
      </c>
    </row>
    <row r="3163" spans="1:13">
      <c r="A3163" s="383" t="s">
        <v>4030</v>
      </c>
      <c r="B3163" s="383">
        <v>1</v>
      </c>
      <c r="C3163" s="383">
        <v>30</v>
      </c>
      <c r="D3163" s="383">
        <v>20</v>
      </c>
      <c r="E3163" s="383">
        <v>1</v>
      </c>
      <c r="F3163" s="383">
        <v>6</v>
      </c>
      <c r="G3163" s="385" t="s">
        <v>90</v>
      </c>
      <c r="H3163" s="385" t="s">
        <v>5529</v>
      </c>
      <c r="I3163" s="385" t="s">
        <v>2832</v>
      </c>
      <c r="J3163" s="389">
        <v>4650000</v>
      </c>
    </row>
    <row r="3164" spans="1:13">
      <c r="A3164" s="383" t="s">
        <v>4034</v>
      </c>
      <c r="B3164" s="383">
        <v>1</v>
      </c>
      <c r="C3164" s="383">
        <v>30</v>
      </c>
      <c r="D3164" s="383">
        <v>20</v>
      </c>
      <c r="E3164" s="383">
        <v>1</v>
      </c>
      <c r="F3164" s="383">
        <v>10</v>
      </c>
      <c r="G3164" s="385" t="s">
        <v>94</v>
      </c>
      <c r="H3164" s="385" t="s">
        <v>995</v>
      </c>
      <c r="I3164" s="385" t="s">
        <v>539</v>
      </c>
      <c r="J3164" s="389">
        <v>30655000</v>
      </c>
    </row>
    <row r="3165" spans="1:13">
      <c r="A3165" s="383" t="s">
        <v>4035</v>
      </c>
      <c r="B3165" s="383">
        <v>1</v>
      </c>
      <c r="C3165" s="383">
        <v>30</v>
      </c>
      <c r="D3165" s="383">
        <v>20</v>
      </c>
      <c r="E3165" s="383">
        <v>1</v>
      </c>
      <c r="F3165" s="383">
        <v>11</v>
      </c>
      <c r="G3165" s="385" t="s">
        <v>97</v>
      </c>
      <c r="H3165" s="385" t="s">
        <v>5530</v>
      </c>
      <c r="I3165" s="385" t="s">
        <v>539</v>
      </c>
      <c r="J3165" s="389">
        <v>32440000</v>
      </c>
    </row>
    <row r="3166" spans="1:13">
      <c r="A3166" s="383" t="s">
        <v>4037</v>
      </c>
      <c r="B3166" s="383">
        <v>1</v>
      </c>
      <c r="C3166" s="383">
        <v>30</v>
      </c>
      <c r="D3166" s="383">
        <v>20</v>
      </c>
      <c r="E3166" s="383">
        <v>1</v>
      </c>
      <c r="F3166" s="383">
        <v>12</v>
      </c>
      <c r="G3166" s="385" t="s">
        <v>100</v>
      </c>
      <c r="H3166" s="385" t="s">
        <v>5531</v>
      </c>
      <c r="I3166" s="385" t="s">
        <v>539</v>
      </c>
      <c r="J3166" s="389">
        <v>1270000</v>
      </c>
    </row>
    <row r="3167" spans="1:13">
      <c r="A3167" s="383" t="s">
        <v>4041</v>
      </c>
      <c r="B3167" s="383">
        <v>1</v>
      </c>
      <c r="C3167" s="383">
        <v>30</v>
      </c>
      <c r="D3167" s="383">
        <v>20</v>
      </c>
      <c r="E3167" s="383">
        <v>1</v>
      </c>
      <c r="F3167" s="383">
        <v>15</v>
      </c>
      <c r="G3167" s="385" t="s">
        <v>110</v>
      </c>
      <c r="H3167" s="385" t="s">
        <v>5532</v>
      </c>
      <c r="I3167" s="385" t="s">
        <v>539</v>
      </c>
      <c r="J3167" s="389">
        <v>4560000</v>
      </c>
    </row>
    <row r="3168" spans="1:13">
      <c r="A3168" s="383" t="s">
        <v>4043</v>
      </c>
      <c r="B3168" s="383">
        <v>1</v>
      </c>
      <c r="C3168" s="383">
        <v>30</v>
      </c>
      <c r="D3168" s="383">
        <v>20</v>
      </c>
      <c r="E3168" s="383">
        <v>1</v>
      </c>
      <c r="F3168" s="383">
        <v>16</v>
      </c>
      <c r="G3168" s="385" t="s">
        <v>113</v>
      </c>
      <c r="H3168" s="385" t="s">
        <v>5533</v>
      </c>
      <c r="I3168" s="385" t="s">
        <v>539</v>
      </c>
      <c r="J3168" s="389">
        <v>4645000</v>
      </c>
    </row>
    <row r="3169" spans="1:12">
      <c r="A3169" s="383" t="s">
        <v>4044</v>
      </c>
      <c r="B3169" s="383">
        <v>1</v>
      </c>
      <c r="C3169" s="383">
        <v>30</v>
      </c>
      <c r="D3169" s="383">
        <v>20</v>
      </c>
      <c r="E3169" s="383">
        <v>1</v>
      </c>
      <c r="F3169" s="383">
        <v>17</v>
      </c>
      <c r="G3169" s="385" t="s">
        <v>116</v>
      </c>
      <c r="H3169" s="385" t="s">
        <v>5534</v>
      </c>
      <c r="I3169" s="385" t="s">
        <v>539</v>
      </c>
      <c r="J3169" s="389">
        <v>53820000</v>
      </c>
    </row>
    <row r="3170" spans="1:12" ht="33">
      <c r="A3170" s="383" t="s">
        <v>4046</v>
      </c>
      <c r="B3170" s="383">
        <v>1</v>
      </c>
      <c r="C3170" s="383">
        <v>30</v>
      </c>
      <c r="D3170" s="383">
        <v>20</v>
      </c>
      <c r="E3170" s="383">
        <v>1</v>
      </c>
      <c r="F3170" s="383">
        <v>18</v>
      </c>
      <c r="G3170" s="385" t="s">
        <v>120</v>
      </c>
      <c r="H3170" s="385" t="s">
        <v>5535</v>
      </c>
      <c r="I3170" s="385" t="s">
        <v>539</v>
      </c>
      <c r="J3170" s="389">
        <v>336210000</v>
      </c>
    </row>
    <row r="3171" spans="1:12" ht="33">
      <c r="A3171" s="383" t="s">
        <v>4048</v>
      </c>
      <c r="B3171" s="383">
        <v>1</v>
      </c>
      <c r="C3171" s="383">
        <v>30</v>
      </c>
      <c r="D3171" s="383">
        <v>20</v>
      </c>
      <c r="E3171" s="383">
        <v>1</v>
      </c>
      <c r="F3171" s="383">
        <v>19</v>
      </c>
      <c r="G3171" s="385" t="s">
        <v>124</v>
      </c>
      <c r="H3171" s="385" t="s">
        <v>5536</v>
      </c>
      <c r="I3171" s="385" t="s">
        <v>539</v>
      </c>
      <c r="J3171" s="389">
        <v>861930000</v>
      </c>
    </row>
    <row r="3172" spans="1:12">
      <c r="A3172" s="383" t="s">
        <v>5267</v>
      </c>
      <c r="B3172" s="383">
        <v>1</v>
      </c>
      <c r="C3172" s="383">
        <v>30</v>
      </c>
      <c r="D3172" s="383">
        <v>20</v>
      </c>
      <c r="E3172" s="383">
        <v>1</v>
      </c>
      <c r="F3172" s="383">
        <v>30</v>
      </c>
      <c r="G3172" s="385" t="s">
        <v>5268</v>
      </c>
      <c r="H3172" s="385" t="s">
        <v>5537</v>
      </c>
      <c r="I3172" s="385" t="s">
        <v>539</v>
      </c>
      <c r="J3172" s="389">
        <v>10300000</v>
      </c>
    </row>
    <row r="3173" spans="1:12">
      <c r="A3173" s="383" t="s">
        <v>4055</v>
      </c>
      <c r="B3173" s="383">
        <v>1</v>
      </c>
      <c r="C3173" s="383">
        <v>30</v>
      </c>
      <c r="D3173" s="383">
        <v>20</v>
      </c>
      <c r="E3173" s="383">
        <v>2</v>
      </c>
      <c r="F3173" s="383" t="s">
        <v>8031</v>
      </c>
      <c r="G3173" s="384" t="s">
        <v>127</v>
      </c>
      <c r="H3173" s="385"/>
      <c r="I3173" s="386"/>
      <c r="J3173" s="387">
        <f>SUM(J3174:J3177)</f>
        <v>278610000</v>
      </c>
      <c r="L3173" s="413">
        <f>J3173</f>
        <v>278610000</v>
      </c>
    </row>
    <row r="3174" spans="1:12">
      <c r="A3174" s="383" t="s">
        <v>5538</v>
      </c>
      <c r="B3174" s="383">
        <v>1</v>
      </c>
      <c r="C3174" s="383">
        <v>30</v>
      </c>
      <c r="D3174" s="383">
        <v>20</v>
      </c>
      <c r="E3174" s="383">
        <v>2</v>
      </c>
      <c r="F3174" s="383">
        <v>11</v>
      </c>
      <c r="G3174" s="385" t="s">
        <v>3701</v>
      </c>
      <c r="H3174" s="385" t="s">
        <v>5539</v>
      </c>
      <c r="I3174" s="385" t="s">
        <v>953</v>
      </c>
      <c r="J3174" s="389">
        <v>46910000</v>
      </c>
    </row>
    <row r="3175" spans="1:12">
      <c r="A3175" s="383" t="s">
        <v>4061</v>
      </c>
      <c r="B3175" s="383">
        <v>1</v>
      </c>
      <c r="C3175" s="383">
        <v>30</v>
      </c>
      <c r="D3175" s="383">
        <v>20</v>
      </c>
      <c r="E3175" s="383">
        <v>2</v>
      </c>
      <c r="F3175" s="383">
        <v>17</v>
      </c>
      <c r="G3175" s="385" t="s">
        <v>3709</v>
      </c>
      <c r="H3175" s="385" t="s">
        <v>5540</v>
      </c>
      <c r="I3175" s="385" t="s">
        <v>539</v>
      </c>
      <c r="J3175" s="389">
        <v>21320000</v>
      </c>
    </row>
    <row r="3176" spans="1:12">
      <c r="A3176" s="383" t="s">
        <v>4071</v>
      </c>
      <c r="B3176" s="383">
        <v>1</v>
      </c>
      <c r="C3176" s="383">
        <v>30</v>
      </c>
      <c r="D3176" s="383">
        <v>20</v>
      </c>
      <c r="E3176" s="383">
        <v>2</v>
      </c>
      <c r="F3176" s="383">
        <v>23</v>
      </c>
      <c r="G3176" s="385" t="s">
        <v>129</v>
      </c>
      <c r="H3176" s="385" t="s">
        <v>5541</v>
      </c>
      <c r="I3176" s="385" t="s">
        <v>2832</v>
      </c>
      <c r="J3176" s="389">
        <v>204840000</v>
      </c>
    </row>
    <row r="3177" spans="1:12">
      <c r="A3177" s="383" t="s">
        <v>4077</v>
      </c>
      <c r="B3177" s="383">
        <v>1</v>
      </c>
      <c r="C3177" s="383">
        <v>30</v>
      </c>
      <c r="D3177" s="383">
        <v>20</v>
      </c>
      <c r="E3177" s="383">
        <v>2</v>
      </c>
      <c r="F3177" s="383">
        <v>27</v>
      </c>
      <c r="G3177" s="385" t="s">
        <v>133</v>
      </c>
      <c r="H3177" s="385" t="s">
        <v>2322</v>
      </c>
      <c r="I3177" s="385" t="s">
        <v>539</v>
      </c>
      <c r="J3177" s="389">
        <v>5540000</v>
      </c>
    </row>
    <row r="3178" spans="1:12">
      <c r="A3178" s="383" t="s">
        <v>4104</v>
      </c>
      <c r="B3178" s="383">
        <v>1</v>
      </c>
      <c r="C3178" s="383">
        <v>30</v>
      </c>
      <c r="D3178" s="383">
        <v>20</v>
      </c>
      <c r="E3178" s="383">
        <v>5</v>
      </c>
      <c r="F3178" s="383" t="s">
        <v>8031</v>
      </c>
      <c r="G3178" s="384" t="s">
        <v>143</v>
      </c>
      <c r="H3178" s="385"/>
      <c r="I3178" s="386"/>
      <c r="J3178" s="387">
        <f>J3179</f>
        <v>75000000</v>
      </c>
      <c r="L3178" s="413">
        <f>J3178</f>
        <v>75000000</v>
      </c>
    </row>
    <row r="3179" spans="1:12">
      <c r="A3179" s="383" t="s">
        <v>4105</v>
      </c>
      <c r="B3179" s="383">
        <v>1</v>
      </c>
      <c r="C3179" s="383">
        <v>30</v>
      </c>
      <c r="D3179" s="383">
        <v>20</v>
      </c>
      <c r="E3179" s="383">
        <v>5</v>
      </c>
      <c r="F3179" s="383">
        <v>1</v>
      </c>
      <c r="G3179" s="385" t="s">
        <v>145</v>
      </c>
      <c r="H3179" s="385" t="s">
        <v>5542</v>
      </c>
      <c r="I3179" s="385" t="s">
        <v>539</v>
      </c>
      <c r="J3179" s="389">
        <v>75000000</v>
      </c>
    </row>
    <row r="3180" spans="1:12" ht="33">
      <c r="A3180" s="383" t="s">
        <v>4111</v>
      </c>
      <c r="B3180" s="383">
        <v>1</v>
      </c>
      <c r="C3180" s="383">
        <v>30</v>
      </c>
      <c r="D3180" s="383">
        <v>20</v>
      </c>
      <c r="E3180" s="383">
        <v>6</v>
      </c>
      <c r="F3180" s="383" t="s">
        <v>8031</v>
      </c>
      <c r="G3180" s="384" t="s">
        <v>148</v>
      </c>
      <c r="H3180" s="385"/>
      <c r="I3180" s="386"/>
      <c r="J3180" s="387">
        <f>SUM(J3181:J3186)</f>
        <v>6500000</v>
      </c>
      <c r="L3180" s="413">
        <f>J3180</f>
        <v>6500000</v>
      </c>
    </row>
    <row r="3181" spans="1:12" ht="33">
      <c r="A3181" s="383" t="s">
        <v>4112</v>
      </c>
      <c r="B3181" s="383">
        <v>1</v>
      </c>
      <c r="C3181" s="383">
        <v>30</v>
      </c>
      <c r="D3181" s="383">
        <v>20</v>
      </c>
      <c r="E3181" s="383">
        <v>6</v>
      </c>
      <c r="F3181" s="383">
        <v>1</v>
      </c>
      <c r="G3181" s="385" t="s">
        <v>149</v>
      </c>
      <c r="H3181" s="385" t="s">
        <v>5543</v>
      </c>
      <c r="I3181" s="385" t="s">
        <v>151</v>
      </c>
      <c r="J3181" s="389">
        <v>300000</v>
      </c>
    </row>
    <row r="3182" spans="1:12" ht="33">
      <c r="A3182" s="383" t="s">
        <v>4114</v>
      </c>
      <c r="B3182" s="383">
        <v>1</v>
      </c>
      <c r="C3182" s="383">
        <v>30</v>
      </c>
      <c r="D3182" s="383">
        <v>20</v>
      </c>
      <c r="E3182" s="383">
        <v>6</v>
      </c>
      <c r="F3182" s="383">
        <v>2</v>
      </c>
      <c r="G3182" s="385" t="s">
        <v>152</v>
      </c>
      <c r="H3182" s="385" t="s">
        <v>5484</v>
      </c>
      <c r="I3182" s="385" t="s">
        <v>151</v>
      </c>
      <c r="J3182" s="389">
        <v>300000</v>
      </c>
    </row>
    <row r="3183" spans="1:12">
      <c r="A3183" s="383" t="s">
        <v>4118</v>
      </c>
      <c r="B3183" s="383">
        <v>1</v>
      </c>
      <c r="C3183" s="383">
        <v>30</v>
      </c>
      <c r="D3183" s="383">
        <v>20</v>
      </c>
      <c r="E3183" s="383">
        <v>6</v>
      </c>
      <c r="F3183" s="383">
        <v>4</v>
      </c>
      <c r="G3183" s="385" t="s">
        <v>154</v>
      </c>
      <c r="H3183" s="385" t="s">
        <v>5544</v>
      </c>
      <c r="I3183" s="385" t="s">
        <v>151</v>
      </c>
      <c r="J3183" s="389">
        <v>300000</v>
      </c>
    </row>
    <row r="3184" spans="1:12">
      <c r="A3184" s="383" t="s">
        <v>4123</v>
      </c>
      <c r="B3184" s="383">
        <v>1</v>
      </c>
      <c r="C3184" s="383">
        <v>30</v>
      </c>
      <c r="D3184" s="383">
        <v>20</v>
      </c>
      <c r="E3184" s="383">
        <v>6</v>
      </c>
      <c r="F3184" s="383">
        <v>10</v>
      </c>
      <c r="G3184" s="385" t="s">
        <v>1053</v>
      </c>
      <c r="H3184" s="385" t="s">
        <v>5545</v>
      </c>
      <c r="I3184" s="385" t="s">
        <v>151</v>
      </c>
      <c r="J3184" s="389">
        <v>300000</v>
      </c>
    </row>
    <row r="3185" spans="1:12">
      <c r="A3185" s="383" t="s">
        <v>4534</v>
      </c>
      <c r="B3185" s="383">
        <v>1</v>
      </c>
      <c r="C3185" s="383">
        <v>30</v>
      </c>
      <c r="D3185" s="383">
        <v>20</v>
      </c>
      <c r="E3185" s="383">
        <v>6</v>
      </c>
      <c r="F3185" s="383">
        <v>11</v>
      </c>
      <c r="G3185" s="385" t="s">
        <v>1057</v>
      </c>
      <c r="H3185" s="385" t="s">
        <v>5546</v>
      </c>
      <c r="I3185" s="385" t="s">
        <v>151</v>
      </c>
      <c r="J3185" s="389">
        <v>300000</v>
      </c>
    </row>
    <row r="3186" spans="1:12">
      <c r="A3186" s="383" t="s">
        <v>7924</v>
      </c>
      <c r="B3186" s="383">
        <v>1</v>
      </c>
      <c r="C3186" s="383">
        <v>30</v>
      </c>
      <c r="D3186" s="383">
        <v>20</v>
      </c>
      <c r="E3186" s="383">
        <v>6</v>
      </c>
      <c r="F3186" s="383">
        <v>6</v>
      </c>
      <c r="G3186" s="385" t="s">
        <v>156</v>
      </c>
      <c r="H3186" s="385" t="s">
        <v>598</v>
      </c>
      <c r="I3186" s="385" t="s">
        <v>151</v>
      </c>
      <c r="J3186" s="389">
        <v>5000000</v>
      </c>
    </row>
    <row r="3187" spans="1:12">
      <c r="A3187" s="383" t="s">
        <v>4134</v>
      </c>
      <c r="B3187" s="383">
        <v>1</v>
      </c>
      <c r="C3187" s="383">
        <v>30</v>
      </c>
      <c r="D3187" s="383">
        <v>20</v>
      </c>
      <c r="E3187" s="383">
        <v>10</v>
      </c>
      <c r="F3187" s="383" t="s">
        <v>8031</v>
      </c>
      <c r="G3187" s="384" t="s">
        <v>912</v>
      </c>
      <c r="H3187" s="385"/>
      <c r="I3187" s="386"/>
      <c r="J3187" s="387">
        <f>J3188</f>
        <v>64870000</v>
      </c>
      <c r="L3187" s="413">
        <f>J3187</f>
        <v>64870000</v>
      </c>
    </row>
    <row r="3188" spans="1:12">
      <c r="A3188" s="383" t="s">
        <v>4135</v>
      </c>
      <c r="B3188" s="383">
        <v>1</v>
      </c>
      <c r="C3188" s="383">
        <v>30</v>
      </c>
      <c r="D3188" s="383">
        <v>20</v>
      </c>
      <c r="E3188" s="383">
        <v>10</v>
      </c>
      <c r="F3188" s="383">
        <v>1</v>
      </c>
      <c r="G3188" s="385" t="s">
        <v>914</v>
      </c>
      <c r="H3188" s="385" t="s">
        <v>4931</v>
      </c>
      <c r="I3188" s="385" t="s">
        <v>2113</v>
      </c>
      <c r="J3188" s="389">
        <v>64870000</v>
      </c>
    </row>
    <row r="3189" spans="1:12" ht="33">
      <c r="A3189" s="383" t="s">
        <v>4304</v>
      </c>
      <c r="B3189" s="383">
        <v>1</v>
      </c>
      <c r="C3189" s="383">
        <v>30</v>
      </c>
      <c r="D3189" s="383">
        <v>20</v>
      </c>
      <c r="E3189" s="383">
        <v>39</v>
      </c>
      <c r="F3189" s="383">
        <v>9</v>
      </c>
      <c r="G3189" s="384" t="s">
        <v>4305</v>
      </c>
      <c r="H3189" s="385"/>
      <c r="I3189" s="386"/>
      <c r="J3189" s="387">
        <f>SUM(J3190:J3195)</f>
        <v>58840000</v>
      </c>
      <c r="L3189" s="413">
        <f>J3189</f>
        <v>58840000</v>
      </c>
    </row>
    <row r="3190" spans="1:12" ht="33">
      <c r="A3190" s="383" t="s">
        <v>4932</v>
      </c>
      <c r="B3190" s="383">
        <v>1</v>
      </c>
      <c r="C3190" s="383">
        <v>30</v>
      </c>
      <c r="D3190" s="383">
        <v>20</v>
      </c>
      <c r="E3190" s="383">
        <v>39</v>
      </c>
      <c r="F3190" s="383">
        <v>1</v>
      </c>
      <c r="G3190" s="385" t="s">
        <v>4933</v>
      </c>
      <c r="H3190" s="385" t="s">
        <v>5547</v>
      </c>
      <c r="I3190" s="385" t="s">
        <v>5526</v>
      </c>
      <c r="J3190" s="389">
        <v>9805000</v>
      </c>
    </row>
    <row r="3191" spans="1:12">
      <c r="A3191" s="383" t="s">
        <v>5274</v>
      </c>
      <c r="B3191" s="383">
        <v>1</v>
      </c>
      <c r="C3191" s="383">
        <v>30</v>
      </c>
      <c r="D3191" s="383">
        <v>20</v>
      </c>
      <c r="E3191" s="383">
        <v>39</v>
      </c>
      <c r="F3191" s="383">
        <v>8</v>
      </c>
      <c r="G3191" s="385" t="s">
        <v>5275</v>
      </c>
      <c r="H3191" s="385" t="s">
        <v>5548</v>
      </c>
      <c r="I3191" s="385" t="s">
        <v>5526</v>
      </c>
      <c r="J3191" s="389">
        <v>7150000</v>
      </c>
    </row>
    <row r="3192" spans="1:12" ht="33">
      <c r="A3192" s="383" t="s">
        <v>5027</v>
      </c>
      <c r="B3192" s="383">
        <v>1</v>
      </c>
      <c r="C3192" s="383">
        <v>30</v>
      </c>
      <c r="D3192" s="383">
        <v>20</v>
      </c>
      <c r="E3192" s="383">
        <v>39</v>
      </c>
      <c r="F3192" s="383">
        <v>10</v>
      </c>
      <c r="G3192" s="385" t="s">
        <v>5028</v>
      </c>
      <c r="H3192" s="385" t="s">
        <v>5549</v>
      </c>
      <c r="I3192" s="385" t="s">
        <v>5526</v>
      </c>
      <c r="J3192" s="389">
        <v>26275000</v>
      </c>
    </row>
    <row r="3193" spans="1:12">
      <c r="A3193" s="383" t="s">
        <v>5423</v>
      </c>
      <c r="B3193" s="383">
        <v>1</v>
      </c>
      <c r="C3193" s="383">
        <v>30</v>
      </c>
      <c r="D3193" s="383">
        <v>20</v>
      </c>
      <c r="E3193" s="383">
        <v>39</v>
      </c>
      <c r="F3193" s="383">
        <v>11</v>
      </c>
      <c r="G3193" s="385" t="s">
        <v>5424</v>
      </c>
      <c r="H3193" s="385" t="s">
        <v>5550</v>
      </c>
      <c r="I3193" s="385" t="s">
        <v>5526</v>
      </c>
      <c r="J3193" s="389">
        <v>540000</v>
      </c>
    </row>
    <row r="3194" spans="1:12">
      <c r="A3194" s="383" t="s">
        <v>5426</v>
      </c>
      <c r="B3194" s="383">
        <v>1</v>
      </c>
      <c r="C3194" s="383">
        <v>30</v>
      </c>
      <c r="D3194" s="383">
        <v>20</v>
      </c>
      <c r="E3194" s="383">
        <v>39</v>
      </c>
      <c r="F3194" s="383">
        <v>12</v>
      </c>
      <c r="G3194" s="385" t="s">
        <v>5427</v>
      </c>
      <c r="H3194" s="385" t="s">
        <v>5551</v>
      </c>
      <c r="I3194" s="385" t="s">
        <v>5526</v>
      </c>
      <c r="J3194" s="389">
        <v>11820000</v>
      </c>
    </row>
    <row r="3195" spans="1:12" ht="33">
      <c r="A3195" s="383" t="s">
        <v>5429</v>
      </c>
      <c r="B3195" s="383">
        <v>1</v>
      </c>
      <c r="C3195" s="383">
        <v>30</v>
      </c>
      <c r="D3195" s="383">
        <v>20</v>
      </c>
      <c r="E3195" s="383">
        <v>39</v>
      </c>
      <c r="F3195" s="383">
        <v>13</v>
      </c>
      <c r="G3195" s="385" t="s">
        <v>5430</v>
      </c>
      <c r="H3195" s="385" t="s">
        <v>5552</v>
      </c>
      <c r="I3195" s="385" t="s">
        <v>5526</v>
      </c>
      <c r="J3195" s="389">
        <v>3250000</v>
      </c>
    </row>
    <row r="3196" spans="1:12">
      <c r="A3196" s="383" t="s">
        <v>3831</v>
      </c>
      <c r="B3196" s="383">
        <v>1</v>
      </c>
      <c r="C3196" s="383">
        <v>30</v>
      </c>
      <c r="D3196" s="383">
        <v>20</v>
      </c>
      <c r="E3196" s="383">
        <v>40</v>
      </c>
      <c r="F3196" s="383" t="s">
        <v>8031</v>
      </c>
      <c r="G3196" s="384" t="s">
        <v>3832</v>
      </c>
      <c r="H3196" s="385"/>
      <c r="I3196" s="386"/>
      <c r="J3196" s="387">
        <f>SUM(J3197:J3211)</f>
        <v>413122000</v>
      </c>
      <c r="L3196" s="413">
        <f>J3196</f>
        <v>413122000</v>
      </c>
    </row>
    <row r="3197" spans="1:12" ht="49.5">
      <c r="A3197" s="383" t="s">
        <v>3833</v>
      </c>
      <c r="B3197" s="383">
        <v>1</v>
      </c>
      <c r="C3197" s="383">
        <v>30</v>
      </c>
      <c r="D3197" s="383">
        <v>20</v>
      </c>
      <c r="E3197" s="383">
        <v>40</v>
      </c>
      <c r="F3197" s="383">
        <v>1</v>
      </c>
      <c r="G3197" s="385" t="s">
        <v>3834</v>
      </c>
      <c r="H3197" s="385" t="s">
        <v>5553</v>
      </c>
      <c r="I3197" s="385" t="s">
        <v>5526</v>
      </c>
      <c r="J3197" s="389">
        <v>5425000</v>
      </c>
    </row>
    <row r="3198" spans="1:12" ht="33">
      <c r="A3198" s="383" t="s">
        <v>4956</v>
      </c>
      <c r="B3198" s="383">
        <v>1</v>
      </c>
      <c r="C3198" s="383">
        <v>30</v>
      </c>
      <c r="D3198" s="383">
        <v>20</v>
      </c>
      <c r="E3198" s="383">
        <v>40</v>
      </c>
      <c r="F3198" s="383">
        <v>2</v>
      </c>
      <c r="G3198" s="385" t="s">
        <v>4957</v>
      </c>
      <c r="H3198" s="385" t="s">
        <v>5554</v>
      </c>
      <c r="I3198" s="385" t="s">
        <v>5526</v>
      </c>
      <c r="J3198" s="389">
        <v>5025000</v>
      </c>
    </row>
    <row r="3199" spans="1:12" ht="33">
      <c r="A3199" s="383" t="s">
        <v>4960</v>
      </c>
      <c r="B3199" s="383">
        <v>1</v>
      </c>
      <c r="C3199" s="383">
        <v>30</v>
      </c>
      <c r="D3199" s="383">
        <v>20</v>
      </c>
      <c r="E3199" s="383">
        <v>40</v>
      </c>
      <c r="F3199" s="383">
        <v>3</v>
      </c>
      <c r="G3199" s="385" t="s">
        <v>3777</v>
      </c>
      <c r="H3199" s="385" t="s">
        <v>5555</v>
      </c>
      <c r="I3199" s="385" t="s">
        <v>5526</v>
      </c>
      <c r="J3199" s="389">
        <v>8050000</v>
      </c>
    </row>
    <row r="3200" spans="1:12">
      <c r="A3200" s="383" t="s">
        <v>4961</v>
      </c>
      <c r="B3200" s="383">
        <v>1</v>
      </c>
      <c r="C3200" s="383">
        <v>30</v>
      </c>
      <c r="D3200" s="383">
        <v>20</v>
      </c>
      <c r="E3200" s="383">
        <v>40</v>
      </c>
      <c r="F3200" s="383">
        <v>4</v>
      </c>
      <c r="G3200" s="385" t="s">
        <v>4962</v>
      </c>
      <c r="H3200" s="385" t="s">
        <v>5556</v>
      </c>
      <c r="I3200" s="385" t="s">
        <v>5526</v>
      </c>
      <c r="J3200" s="389">
        <v>104795000</v>
      </c>
    </row>
    <row r="3201" spans="1:12" ht="33">
      <c r="A3201" s="383" t="s">
        <v>4965</v>
      </c>
      <c r="B3201" s="383">
        <v>1</v>
      </c>
      <c r="C3201" s="383">
        <v>30</v>
      </c>
      <c r="D3201" s="383">
        <v>20</v>
      </c>
      <c r="E3201" s="383">
        <v>40</v>
      </c>
      <c r="F3201" s="383">
        <v>5</v>
      </c>
      <c r="G3201" s="385" t="s">
        <v>4966</v>
      </c>
      <c r="H3201" s="385" t="s">
        <v>5557</v>
      </c>
      <c r="I3201" s="385" t="s">
        <v>5526</v>
      </c>
      <c r="J3201" s="389">
        <v>25300000</v>
      </c>
    </row>
    <row r="3202" spans="1:12">
      <c r="A3202" s="383" t="s">
        <v>5558</v>
      </c>
      <c r="B3202" s="383">
        <v>1</v>
      </c>
      <c r="C3202" s="383">
        <v>30</v>
      </c>
      <c r="D3202" s="383">
        <v>20</v>
      </c>
      <c r="E3202" s="383">
        <v>40</v>
      </c>
      <c r="F3202" s="383">
        <v>6</v>
      </c>
      <c r="G3202" s="385" t="s">
        <v>5559</v>
      </c>
      <c r="H3202" s="385" t="s">
        <v>5560</v>
      </c>
      <c r="I3202" s="385" t="s">
        <v>5526</v>
      </c>
      <c r="J3202" s="389">
        <v>8200000</v>
      </c>
    </row>
    <row r="3203" spans="1:12" ht="49.5">
      <c r="A3203" s="383" t="s">
        <v>4972</v>
      </c>
      <c r="B3203" s="383">
        <v>1</v>
      </c>
      <c r="C3203" s="383">
        <v>30</v>
      </c>
      <c r="D3203" s="383">
        <v>20</v>
      </c>
      <c r="E3203" s="383">
        <v>40</v>
      </c>
      <c r="F3203" s="383">
        <v>9</v>
      </c>
      <c r="G3203" s="385" t="s">
        <v>4973</v>
      </c>
      <c r="H3203" s="385" t="s">
        <v>5561</v>
      </c>
      <c r="I3203" s="385" t="s">
        <v>5526</v>
      </c>
      <c r="J3203" s="389">
        <v>6125000</v>
      </c>
    </row>
    <row r="3204" spans="1:12">
      <c r="A3204" s="383" t="s">
        <v>4976</v>
      </c>
      <c r="B3204" s="383">
        <v>1</v>
      </c>
      <c r="C3204" s="383">
        <v>30</v>
      </c>
      <c r="D3204" s="383">
        <v>20</v>
      </c>
      <c r="E3204" s="383">
        <v>40</v>
      </c>
      <c r="F3204" s="383">
        <v>10</v>
      </c>
      <c r="G3204" s="385" t="s">
        <v>4977</v>
      </c>
      <c r="H3204" s="385" t="s">
        <v>5562</v>
      </c>
      <c r="I3204" s="385" t="s">
        <v>5526</v>
      </c>
      <c r="J3204" s="389">
        <v>10030000</v>
      </c>
    </row>
    <row r="3205" spans="1:12">
      <c r="A3205" s="383" t="s">
        <v>5441</v>
      </c>
      <c r="B3205" s="383">
        <v>1</v>
      </c>
      <c r="C3205" s="383">
        <v>30</v>
      </c>
      <c r="D3205" s="383">
        <v>20</v>
      </c>
      <c r="E3205" s="383">
        <v>40</v>
      </c>
      <c r="F3205" s="383">
        <v>14</v>
      </c>
      <c r="G3205" s="385" t="s">
        <v>5442</v>
      </c>
      <c r="H3205" s="385" t="s">
        <v>5563</v>
      </c>
      <c r="I3205" s="385" t="s">
        <v>5526</v>
      </c>
      <c r="J3205" s="389">
        <v>107640000</v>
      </c>
    </row>
    <row r="3206" spans="1:12" ht="33">
      <c r="A3206" s="383" t="s">
        <v>5278</v>
      </c>
      <c r="B3206" s="383">
        <v>1</v>
      </c>
      <c r="C3206" s="383">
        <v>30</v>
      </c>
      <c r="D3206" s="383">
        <v>20</v>
      </c>
      <c r="E3206" s="383">
        <v>40</v>
      </c>
      <c r="F3206" s="383">
        <v>15</v>
      </c>
      <c r="G3206" s="385" t="s">
        <v>5279</v>
      </c>
      <c r="H3206" s="385" t="s">
        <v>5564</v>
      </c>
      <c r="I3206" s="385" t="s">
        <v>5526</v>
      </c>
      <c r="J3206" s="389">
        <v>19550000</v>
      </c>
    </row>
    <row r="3207" spans="1:12">
      <c r="A3207" s="383" t="s">
        <v>5280</v>
      </c>
      <c r="B3207" s="383">
        <v>1</v>
      </c>
      <c r="C3207" s="383">
        <v>30</v>
      </c>
      <c r="D3207" s="383">
        <v>20</v>
      </c>
      <c r="E3207" s="383">
        <v>40</v>
      </c>
      <c r="F3207" s="383">
        <v>16</v>
      </c>
      <c r="G3207" s="385" t="s">
        <v>5281</v>
      </c>
      <c r="H3207" s="385" t="s">
        <v>5565</v>
      </c>
      <c r="I3207" s="385" t="s">
        <v>5526</v>
      </c>
      <c r="J3207" s="389">
        <v>14350000</v>
      </c>
    </row>
    <row r="3208" spans="1:12">
      <c r="A3208" s="383" t="s">
        <v>5445</v>
      </c>
      <c r="B3208" s="383">
        <v>1</v>
      </c>
      <c r="C3208" s="383">
        <v>30</v>
      </c>
      <c r="D3208" s="383">
        <v>20</v>
      </c>
      <c r="E3208" s="383">
        <v>40</v>
      </c>
      <c r="F3208" s="383">
        <v>18</v>
      </c>
      <c r="G3208" s="385" t="s">
        <v>5446</v>
      </c>
      <c r="H3208" s="385" t="s">
        <v>5566</v>
      </c>
      <c r="I3208" s="385" t="s">
        <v>5567</v>
      </c>
      <c r="J3208" s="389">
        <v>7775000</v>
      </c>
    </row>
    <row r="3209" spans="1:12">
      <c r="A3209" s="383" t="s">
        <v>5448</v>
      </c>
      <c r="B3209" s="383">
        <v>1</v>
      </c>
      <c r="C3209" s="383">
        <v>30</v>
      </c>
      <c r="D3209" s="383">
        <v>20</v>
      </c>
      <c r="E3209" s="383">
        <v>40</v>
      </c>
      <c r="F3209" s="383">
        <v>19</v>
      </c>
      <c r="G3209" s="385" t="s">
        <v>5449</v>
      </c>
      <c r="H3209" s="385" t="s">
        <v>5568</v>
      </c>
      <c r="I3209" s="385" t="s">
        <v>5569</v>
      </c>
      <c r="J3209" s="389">
        <v>37287000</v>
      </c>
    </row>
    <row r="3210" spans="1:12" ht="33">
      <c r="A3210" s="383" t="s">
        <v>5282</v>
      </c>
      <c r="B3210" s="383">
        <v>1</v>
      </c>
      <c r="C3210" s="383">
        <v>30</v>
      </c>
      <c r="D3210" s="383">
        <v>20</v>
      </c>
      <c r="E3210" s="383">
        <v>40</v>
      </c>
      <c r="F3210" s="383">
        <v>22</v>
      </c>
      <c r="G3210" s="385" t="s">
        <v>5283</v>
      </c>
      <c r="H3210" s="385" t="s">
        <v>5570</v>
      </c>
      <c r="I3210" s="385" t="s">
        <v>5526</v>
      </c>
      <c r="J3210" s="389">
        <v>28570000</v>
      </c>
    </row>
    <row r="3211" spans="1:12">
      <c r="A3211" s="383" t="s">
        <v>7476</v>
      </c>
      <c r="B3211" s="383">
        <v>1</v>
      </c>
      <c r="C3211" s="383">
        <v>30</v>
      </c>
      <c r="D3211" s="383">
        <v>20</v>
      </c>
      <c r="E3211" s="383">
        <v>40</v>
      </c>
      <c r="F3211" s="383">
        <v>43</v>
      </c>
      <c r="G3211" s="385" t="s">
        <v>5286</v>
      </c>
      <c r="H3211" s="385" t="s">
        <v>7462</v>
      </c>
      <c r="I3211" s="385" t="s">
        <v>7472</v>
      </c>
      <c r="J3211" s="389">
        <v>25000000</v>
      </c>
    </row>
    <row r="3212" spans="1:12" ht="33">
      <c r="A3212" s="383" t="s">
        <v>4993</v>
      </c>
      <c r="B3212" s="383">
        <v>1</v>
      </c>
      <c r="C3212" s="383">
        <v>30</v>
      </c>
      <c r="D3212" s="383">
        <v>20</v>
      </c>
      <c r="E3212" s="383">
        <v>41</v>
      </c>
      <c r="F3212" s="383">
        <v>1</v>
      </c>
      <c r="G3212" s="384" t="s">
        <v>4994</v>
      </c>
      <c r="H3212" s="385"/>
      <c r="I3212" s="386"/>
      <c r="J3212" s="387">
        <f>SUM(J3213:J3215)</f>
        <v>22770000</v>
      </c>
      <c r="L3212" s="413">
        <f>J3212</f>
        <v>22770000</v>
      </c>
    </row>
    <row r="3213" spans="1:12" ht="33">
      <c r="A3213" s="383" t="s">
        <v>4995</v>
      </c>
      <c r="B3213" s="383">
        <v>1</v>
      </c>
      <c r="C3213" s="383">
        <v>30</v>
      </c>
      <c r="D3213" s="383">
        <v>20</v>
      </c>
      <c r="E3213" s="383">
        <v>41</v>
      </c>
      <c r="F3213" s="383">
        <v>1</v>
      </c>
      <c r="G3213" s="385" t="s">
        <v>4996</v>
      </c>
      <c r="H3213" s="385" t="s">
        <v>5571</v>
      </c>
      <c r="I3213" s="385" t="s">
        <v>5526</v>
      </c>
      <c r="J3213" s="389">
        <v>1720000</v>
      </c>
    </row>
    <row r="3214" spans="1:12">
      <c r="A3214" s="383" t="s">
        <v>4999</v>
      </c>
      <c r="B3214" s="383">
        <v>1</v>
      </c>
      <c r="C3214" s="383">
        <v>30</v>
      </c>
      <c r="D3214" s="383">
        <v>20</v>
      </c>
      <c r="E3214" s="383">
        <v>41</v>
      </c>
      <c r="F3214" s="383">
        <v>3</v>
      </c>
      <c r="G3214" s="385" t="s">
        <v>2358</v>
      </c>
      <c r="H3214" s="385" t="s">
        <v>5572</v>
      </c>
      <c r="I3214" s="385" t="s">
        <v>5526</v>
      </c>
      <c r="J3214" s="389">
        <v>4500000</v>
      </c>
    </row>
    <row r="3215" spans="1:12">
      <c r="A3215" s="383" t="s">
        <v>5454</v>
      </c>
      <c r="B3215" s="383">
        <v>1</v>
      </c>
      <c r="C3215" s="383">
        <v>30</v>
      </c>
      <c r="D3215" s="383">
        <v>20</v>
      </c>
      <c r="E3215" s="383">
        <v>41</v>
      </c>
      <c r="F3215" s="383">
        <v>4</v>
      </c>
      <c r="G3215" s="385" t="s">
        <v>5455</v>
      </c>
      <c r="H3215" s="385" t="s">
        <v>5573</v>
      </c>
      <c r="I3215" s="385" t="s">
        <v>5526</v>
      </c>
      <c r="J3215" s="389">
        <v>16550000</v>
      </c>
    </row>
    <row r="3216" spans="1:12">
      <c r="A3216" s="383" t="s">
        <v>5287</v>
      </c>
      <c r="B3216" s="383">
        <v>1</v>
      </c>
      <c r="C3216" s="383">
        <v>30</v>
      </c>
      <c r="D3216" s="383">
        <v>20</v>
      </c>
      <c r="E3216" s="383">
        <v>42</v>
      </c>
      <c r="F3216" s="383">
        <v>2</v>
      </c>
      <c r="G3216" s="384" t="s">
        <v>5288</v>
      </c>
      <c r="H3216" s="385"/>
      <c r="I3216" s="386"/>
      <c r="J3216" s="387">
        <f>SUM(J3217:J3235)</f>
        <v>1109960000</v>
      </c>
      <c r="L3216" s="413">
        <f>J3216</f>
        <v>1109960000</v>
      </c>
    </row>
    <row r="3217" spans="1:10" ht="33">
      <c r="A3217" s="383" t="s">
        <v>5289</v>
      </c>
      <c r="B3217" s="383">
        <v>1</v>
      </c>
      <c r="C3217" s="383">
        <v>30</v>
      </c>
      <c r="D3217" s="383">
        <v>20</v>
      </c>
      <c r="E3217" s="383">
        <v>42</v>
      </c>
      <c r="F3217" s="383">
        <v>1</v>
      </c>
      <c r="G3217" s="385" t="s">
        <v>5290</v>
      </c>
      <c r="H3217" s="385" t="s">
        <v>5460</v>
      </c>
      <c r="I3217" s="385" t="s">
        <v>7368</v>
      </c>
      <c r="J3217" s="389">
        <v>50000000</v>
      </c>
    </row>
    <row r="3218" spans="1:10" ht="33">
      <c r="A3218" s="383" t="s">
        <v>5291</v>
      </c>
      <c r="B3218" s="383">
        <v>1</v>
      </c>
      <c r="C3218" s="383">
        <v>30</v>
      </c>
      <c r="D3218" s="383">
        <v>20</v>
      </c>
      <c r="E3218" s="383">
        <v>42</v>
      </c>
      <c r="F3218" s="383">
        <v>2</v>
      </c>
      <c r="G3218" s="385" t="s">
        <v>5292</v>
      </c>
      <c r="H3218" s="385" t="s">
        <v>5574</v>
      </c>
      <c r="I3218" s="385" t="s">
        <v>7368</v>
      </c>
      <c r="J3218" s="389">
        <v>50000000</v>
      </c>
    </row>
    <row r="3219" spans="1:10" ht="33">
      <c r="A3219" s="383" t="s">
        <v>5293</v>
      </c>
      <c r="B3219" s="383">
        <v>1</v>
      </c>
      <c r="C3219" s="383">
        <v>30</v>
      </c>
      <c r="D3219" s="383">
        <v>20</v>
      </c>
      <c r="E3219" s="383">
        <v>42</v>
      </c>
      <c r="F3219" s="383">
        <v>3</v>
      </c>
      <c r="G3219" s="385" t="s">
        <v>5294</v>
      </c>
      <c r="H3219" s="385" t="s">
        <v>5574</v>
      </c>
      <c r="I3219" s="385" t="s">
        <v>7368</v>
      </c>
      <c r="J3219" s="389">
        <v>50000000</v>
      </c>
    </row>
    <row r="3220" spans="1:10" ht="33">
      <c r="A3220" s="383" t="s">
        <v>5295</v>
      </c>
      <c r="B3220" s="383">
        <v>1</v>
      </c>
      <c r="C3220" s="383">
        <v>30</v>
      </c>
      <c r="D3220" s="383">
        <v>20</v>
      </c>
      <c r="E3220" s="383">
        <v>42</v>
      </c>
      <c r="F3220" s="383">
        <v>4</v>
      </c>
      <c r="G3220" s="385" t="s">
        <v>5296</v>
      </c>
      <c r="H3220" s="385" t="s">
        <v>5574</v>
      </c>
      <c r="I3220" s="385" t="s">
        <v>7368</v>
      </c>
      <c r="J3220" s="389">
        <v>50000000</v>
      </c>
    </row>
    <row r="3221" spans="1:10" ht="33">
      <c r="A3221" s="383" t="s">
        <v>5297</v>
      </c>
      <c r="B3221" s="383">
        <v>1</v>
      </c>
      <c r="C3221" s="383">
        <v>30</v>
      </c>
      <c r="D3221" s="383">
        <v>20</v>
      </c>
      <c r="E3221" s="383">
        <v>42</v>
      </c>
      <c r="F3221" s="383">
        <v>5</v>
      </c>
      <c r="G3221" s="385" t="s">
        <v>5298</v>
      </c>
      <c r="H3221" s="385" t="s">
        <v>5575</v>
      </c>
      <c r="I3221" s="385" t="s">
        <v>7368</v>
      </c>
      <c r="J3221" s="389">
        <v>50000000</v>
      </c>
    </row>
    <row r="3222" spans="1:10" ht="33">
      <c r="A3222" s="383" t="s">
        <v>5299</v>
      </c>
      <c r="B3222" s="383">
        <v>1</v>
      </c>
      <c r="C3222" s="383">
        <v>30</v>
      </c>
      <c r="D3222" s="383">
        <v>20</v>
      </c>
      <c r="E3222" s="383">
        <v>42</v>
      </c>
      <c r="F3222" s="383">
        <v>6</v>
      </c>
      <c r="G3222" s="385" t="s">
        <v>5300</v>
      </c>
      <c r="H3222" s="385" t="s">
        <v>5575</v>
      </c>
      <c r="I3222" s="385" t="s">
        <v>7368</v>
      </c>
      <c r="J3222" s="389">
        <v>50000000</v>
      </c>
    </row>
    <row r="3223" spans="1:10" ht="33">
      <c r="A3223" s="383" t="s">
        <v>5301</v>
      </c>
      <c r="B3223" s="383">
        <v>1</v>
      </c>
      <c r="C3223" s="383">
        <v>30</v>
      </c>
      <c r="D3223" s="383">
        <v>20</v>
      </c>
      <c r="E3223" s="383">
        <v>42</v>
      </c>
      <c r="F3223" s="383">
        <v>7</v>
      </c>
      <c r="G3223" s="385" t="s">
        <v>5302</v>
      </c>
      <c r="H3223" s="385" t="s">
        <v>5575</v>
      </c>
      <c r="I3223" s="385" t="s">
        <v>7368</v>
      </c>
      <c r="J3223" s="389">
        <v>50000000</v>
      </c>
    </row>
    <row r="3224" spans="1:10" ht="33">
      <c r="A3224" s="383" t="s">
        <v>5303</v>
      </c>
      <c r="B3224" s="383">
        <v>1</v>
      </c>
      <c r="C3224" s="383">
        <v>30</v>
      </c>
      <c r="D3224" s="383">
        <v>20</v>
      </c>
      <c r="E3224" s="383">
        <v>42</v>
      </c>
      <c r="F3224" s="383">
        <v>8</v>
      </c>
      <c r="G3224" s="385" t="s">
        <v>5304</v>
      </c>
      <c r="H3224" s="385" t="s">
        <v>5575</v>
      </c>
      <c r="I3224" s="385" t="s">
        <v>7368</v>
      </c>
      <c r="J3224" s="389">
        <v>50000000</v>
      </c>
    </row>
    <row r="3225" spans="1:10" ht="33">
      <c r="A3225" s="383" t="s">
        <v>5305</v>
      </c>
      <c r="B3225" s="383">
        <v>1</v>
      </c>
      <c r="C3225" s="383">
        <v>30</v>
      </c>
      <c r="D3225" s="383">
        <v>20</v>
      </c>
      <c r="E3225" s="383">
        <v>42</v>
      </c>
      <c r="F3225" s="383">
        <v>9</v>
      </c>
      <c r="G3225" s="385" t="s">
        <v>5306</v>
      </c>
      <c r="H3225" s="385" t="s">
        <v>5575</v>
      </c>
      <c r="I3225" s="385" t="s">
        <v>7368</v>
      </c>
      <c r="J3225" s="389">
        <v>50000000</v>
      </c>
    </row>
    <row r="3226" spans="1:10" ht="33">
      <c r="A3226" s="383" t="s">
        <v>5307</v>
      </c>
      <c r="B3226" s="383">
        <v>1</v>
      </c>
      <c r="C3226" s="383">
        <v>30</v>
      </c>
      <c r="D3226" s="383">
        <v>20</v>
      </c>
      <c r="E3226" s="383">
        <v>42</v>
      </c>
      <c r="F3226" s="383">
        <v>10</v>
      </c>
      <c r="G3226" s="385" t="s">
        <v>5308</v>
      </c>
      <c r="H3226" s="385" t="s">
        <v>5575</v>
      </c>
      <c r="I3226" s="385" t="s">
        <v>7368</v>
      </c>
      <c r="J3226" s="389">
        <v>50000000</v>
      </c>
    </row>
    <row r="3227" spans="1:10" ht="33">
      <c r="A3227" s="383" t="s">
        <v>5309</v>
      </c>
      <c r="B3227" s="383">
        <v>1</v>
      </c>
      <c r="C3227" s="383">
        <v>30</v>
      </c>
      <c r="D3227" s="383">
        <v>20</v>
      </c>
      <c r="E3227" s="383">
        <v>42</v>
      </c>
      <c r="F3227" s="383">
        <v>11</v>
      </c>
      <c r="G3227" s="385" t="s">
        <v>5310</v>
      </c>
      <c r="H3227" s="385" t="s">
        <v>5575</v>
      </c>
      <c r="I3227" s="385" t="s">
        <v>7368</v>
      </c>
      <c r="J3227" s="389">
        <v>50000000</v>
      </c>
    </row>
    <row r="3228" spans="1:10" ht="33">
      <c r="A3228" s="383" t="s">
        <v>5311</v>
      </c>
      <c r="B3228" s="383">
        <v>1</v>
      </c>
      <c r="C3228" s="383">
        <v>30</v>
      </c>
      <c r="D3228" s="383">
        <v>20</v>
      </c>
      <c r="E3228" s="383">
        <v>42</v>
      </c>
      <c r="F3228" s="383">
        <v>12</v>
      </c>
      <c r="G3228" s="385" t="s">
        <v>5312</v>
      </c>
      <c r="H3228" s="385" t="s">
        <v>5575</v>
      </c>
      <c r="I3228" s="385" t="s">
        <v>7368</v>
      </c>
      <c r="J3228" s="389">
        <v>50000000</v>
      </c>
    </row>
    <row r="3229" spans="1:10" ht="33">
      <c r="A3229" s="383" t="s">
        <v>5313</v>
      </c>
      <c r="B3229" s="383">
        <v>1</v>
      </c>
      <c r="C3229" s="383">
        <v>30</v>
      </c>
      <c r="D3229" s="383">
        <v>20</v>
      </c>
      <c r="E3229" s="383">
        <v>42</v>
      </c>
      <c r="F3229" s="383">
        <v>13</v>
      </c>
      <c r="G3229" s="385" t="s">
        <v>5314</v>
      </c>
      <c r="H3229" s="385" t="s">
        <v>5575</v>
      </c>
      <c r="I3229" s="385" t="s">
        <v>7368</v>
      </c>
      <c r="J3229" s="389">
        <v>50000000</v>
      </c>
    </row>
    <row r="3230" spans="1:10" ht="33">
      <c r="A3230" s="383" t="s">
        <v>5315</v>
      </c>
      <c r="B3230" s="383">
        <v>1</v>
      </c>
      <c r="C3230" s="383">
        <v>30</v>
      </c>
      <c r="D3230" s="383">
        <v>20</v>
      </c>
      <c r="E3230" s="383">
        <v>42</v>
      </c>
      <c r="F3230" s="383">
        <v>14</v>
      </c>
      <c r="G3230" s="385" t="s">
        <v>5316</v>
      </c>
      <c r="H3230" s="385" t="s">
        <v>5575</v>
      </c>
      <c r="I3230" s="385" t="s">
        <v>7368</v>
      </c>
      <c r="J3230" s="389">
        <v>50000000</v>
      </c>
    </row>
    <row r="3231" spans="1:10" ht="33">
      <c r="A3231" s="383" t="s">
        <v>5317</v>
      </c>
      <c r="B3231" s="383">
        <v>1</v>
      </c>
      <c r="C3231" s="383">
        <v>30</v>
      </c>
      <c r="D3231" s="383">
        <v>20</v>
      </c>
      <c r="E3231" s="383">
        <v>42</v>
      </c>
      <c r="F3231" s="383">
        <v>15</v>
      </c>
      <c r="G3231" s="385" t="s">
        <v>5318</v>
      </c>
      <c r="H3231" s="385" t="s">
        <v>5575</v>
      </c>
      <c r="I3231" s="385" t="s">
        <v>7368</v>
      </c>
      <c r="J3231" s="389">
        <v>50000000</v>
      </c>
    </row>
    <row r="3232" spans="1:10" ht="33">
      <c r="A3232" s="383" t="s">
        <v>5319</v>
      </c>
      <c r="B3232" s="383">
        <v>1</v>
      </c>
      <c r="C3232" s="383">
        <v>30</v>
      </c>
      <c r="D3232" s="383">
        <v>20</v>
      </c>
      <c r="E3232" s="383">
        <v>42</v>
      </c>
      <c r="F3232" s="383">
        <v>16</v>
      </c>
      <c r="G3232" s="385" t="s">
        <v>5320</v>
      </c>
      <c r="H3232" s="385" t="s">
        <v>5575</v>
      </c>
      <c r="I3232" s="385" t="s">
        <v>7368</v>
      </c>
      <c r="J3232" s="389">
        <v>50000000</v>
      </c>
    </row>
    <row r="3233" spans="1:13" ht="33">
      <c r="A3233" s="383" t="s">
        <v>5321</v>
      </c>
      <c r="B3233" s="383">
        <v>1</v>
      </c>
      <c r="C3233" s="383">
        <v>30</v>
      </c>
      <c r="D3233" s="383">
        <v>20</v>
      </c>
      <c r="E3233" s="383">
        <v>42</v>
      </c>
      <c r="F3233" s="383">
        <v>17</v>
      </c>
      <c r="G3233" s="385" t="s">
        <v>5322</v>
      </c>
      <c r="H3233" s="385" t="s">
        <v>5575</v>
      </c>
      <c r="I3233" s="385" t="s">
        <v>7368</v>
      </c>
      <c r="J3233" s="389">
        <v>50000000</v>
      </c>
    </row>
    <row r="3234" spans="1:13" ht="33">
      <c r="A3234" s="383" t="s">
        <v>5323</v>
      </c>
      <c r="B3234" s="383">
        <v>1</v>
      </c>
      <c r="C3234" s="383">
        <v>30</v>
      </c>
      <c r="D3234" s="383">
        <v>20</v>
      </c>
      <c r="E3234" s="383">
        <v>42</v>
      </c>
      <c r="F3234" s="383">
        <v>18</v>
      </c>
      <c r="G3234" s="385" t="s">
        <v>5324</v>
      </c>
      <c r="H3234" s="385" t="s">
        <v>5575</v>
      </c>
      <c r="I3234" s="385" t="s">
        <v>7368</v>
      </c>
      <c r="J3234" s="389">
        <v>50000000</v>
      </c>
    </row>
    <row r="3235" spans="1:13" ht="33">
      <c r="A3235" s="383" t="s">
        <v>5373</v>
      </c>
      <c r="B3235" s="383">
        <v>1</v>
      </c>
      <c r="C3235" s="383">
        <v>30</v>
      </c>
      <c r="D3235" s="383">
        <v>20</v>
      </c>
      <c r="E3235" s="383">
        <v>42</v>
      </c>
      <c r="F3235" s="383">
        <v>63</v>
      </c>
      <c r="G3235" s="385" t="s">
        <v>5374</v>
      </c>
      <c r="H3235" s="385" t="s">
        <v>5576</v>
      </c>
      <c r="I3235" s="385" t="s">
        <v>5526</v>
      </c>
      <c r="J3235" s="389">
        <v>209960000</v>
      </c>
    </row>
    <row r="3236" spans="1:13" s="388" customFormat="1">
      <c r="A3236" s="449" t="s">
        <v>864</v>
      </c>
      <c r="B3236" s="449"/>
      <c r="C3236" s="449"/>
      <c r="D3236" s="449"/>
      <c r="E3236" s="449"/>
      <c r="F3236" s="449"/>
      <c r="G3236" s="449"/>
      <c r="H3236" s="449"/>
      <c r="I3236" s="384"/>
      <c r="J3236" s="387">
        <f>L3236</f>
        <v>3433752000</v>
      </c>
      <c r="L3236" s="413">
        <v>3433752000</v>
      </c>
      <c r="M3236" s="413">
        <f>L3236</f>
        <v>3433752000</v>
      </c>
    </row>
    <row r="3237" spans="1:13" s="388" customFormat="1">
      <c r="A3237" s="406"/>
      <c r="B3237" s="406"/>
      <c r="C3237" s="406"/>
      <c r="D3237" s="406"/>
      <c r="E3237" s="406"/>
      <c r="F3237" s="406"/>
      <c r="G3237" s="407"/>
      <c r="H3237" s="407"/>
      <c r="I3237" s="407"/>
      <c r="J3237" s="408"/>
      <c r="L3237" s="413"/>
    </row>
    <row r="3238" spans="1:13">
      <c r="A3238" s="376" t="s">
        <v>7965</v>
      </c>
      <c r="B3238" s="377"/>
      <c r="C3238" s="377"/>
      <c r="D3238" s="377"/>
      <c r="E3238" s="377"/>
      <c r="F3238" s="377"/>
      <c r="G3238" s="378" t="str">
        <f>VLOOKUP(D3243,Sheet3!$C$2:$D$27,2,0)</f>
        <v>: Otonomi Daerah, Pemerintahan Umum,  Administrasi Keuangan Daerah, Peraangkat Daerah, Kepegawaian Dan Persandian</v>
      </c>
      <c r="H3238" s="374"/>
      <c r="I3238" s="374"/>
      <c r="J3238" s="375"/>
      <c r="L3238" s="413"/>
    </row>
    <row r="3239" spans="1:13">
      <c r="A3239" s="376" t="s">
        <v>3</v>
      </c>
      <c r="B3239" s="377"/>
      <c r="C3239" s="377"/>
      <c r="D3239" s="377"/>
      <c r="E3239" s="377"/>
      <c r="F3239" s="377"/>
      <c r="G3239" s="378" t="str">
        <f>VLOOKUP($C3243,Sheet3!$A$2:$B$48,2,0)</f>
        <v>: Kelurahan Loktuan</v>
      </c>
      <c r="H3239" s="374"/>
      <c r="I3239" s="374"/>
      <c r="J3239" s="375"/>
      <c r="L3239" s="413"/>
    </row>
    <row r="3240" spans="1:13">
      <c r="L3240" s="413"/>
    </row>
    <row r="3241" spans="1:13" s="375" customFormat="1" ht="33">
      <c r="A3241" s="445" t="s">
        <v>69</v>
      </c>
      <c r="B3241" s="445" t="s">
        <v>7962</v>
      </c>
      <c r="C3241" s="445" t="s">
        <v>83</v>
      </c>
      <c r="D3241" s="445" t="s">
        <v>7963</v>
      </c>
      <c r="E3241" s="445" t="s">
        <v>7964</v>
      </c>
      <c r="F3241" s="445" t="s">
        <v>5508</v>
      </c>
      <c r="G3241" s="380" t="s">
        <v>8115</v>
      </c>
      <c r="H3241" s="380" t="s">
        <v>65</v>
      </c>
      <c r="I3241" s="380" t="s">
        <v>72</v>
      </c>
      <c r="J3241" s="380" t="s">
        <v>7961</v>
      </c>
    </row>
    <row r="3242" spans="1:13" s="411" customFormat="1" ht="12">
      <c r="A3242" s="409">
        <v>1</v>
      </c>
      <c r="B3242" s="409"/>
      <c r="C3242" s="409"/>
      <c r="D3242" s="409"/>
      <c r="E3242" s="409"/>
      <c r="F3242" s="409"/>
      <c r="G3242" s="410">
        <v>2</v>
      </c>
      <c r="H3242" s="409">
        <v>3</v>
      </c>
      <c r="I3242" s="409">
        <v>4</v>
      </c>
      <c r="J3242" s="409">
        <v>5</v>
      </c>
    </row>
    <row r="3243" spans="1:13">
      <c r="A3243" s="383" t="s">
        <v>4027</v>
      </c>
      <c r="B3243" s="383">
        <v>1</v>
      </c>
      <c r="C3243" s="383">
        <v>31</v>
      </c>
      <c r="D3243" s="383">
        <v>20</v>
      </c>
      <c r="E3243" s="383">
        <v>1</v>
      </c>
      <c r="F3243" s="383" t="s">
        <v>8031</v>
      </c>
      <c r="G3243" s="384" t="s">
        <v>79</v>
      </c>
      <c r="H3243" s="385"/>
      <c r="I3243" s="386"/>
      <c r="J3243" s="387">
        <f>SUM(J3244:J3254)</f>
        <v>717812000</v>
      </c>
      <c r="L3243" s="413">
        <f>J3243</f>
        <v>717812000</v>
      </c>
    </row>
    <row r="3244" spans="1:13">
      <c r="A3244" s="383" t="s">
        <v>4028</v>
      </c>
      <c r="B3244" s="383">
        <v>1</v>
      </c>
      <c r="C3244" s="383">
        <v>31</v>
      </c>
      <c r="D3244" s="383">
        <v>20</v>
      </c>
      <c r="E3244" s="383">
        <v>1</v>
      </c>
      <c r="F3244" s="383">
        <v>1</v>
      </c>
      <c r="G3244" s="385" t="s">
        <v>81</v>
      </c>
      <c r="H3244" s="385" t="s">
        <v>7475</v>
      </c>
      <c r="I3244" s="385" t="s">
        <v>539</v>
      </c>
      <c r="J3244" s="389">
        <v>6300000</v>
      </c>
    </row>
    <row r="3245" spans="1:13" ht="33">
      <c r="A3245" s="383" t="s">
        <v>4029</v>
      </c>
      <c r="B3245" s="383">
        <v>1</v>
      </c>
      <c r="C3245" s="383">
        <v>31</v>
      </c>
      <c r="D3245" s="383">
        <v>20</v>
      </c>
      <c r="E3245" s="383">
        <v>1</v>
      </c>
      <c r="F3245" s="383">
        <v>2</v>
      </c>
      <c r="G3245" s="385" t="s">
        <v>86</v>
      </c>
      <c r="H3245" s="385" t="s">
        <v>5581</v>
      </c>
      <c r="I3245" s="385" t="s">
        <v>539</v>
      </c>
      <c r="J3245" s="389">
        <v>45340000</v>
      </c>
    </row>
    <row r="3246" spans="1:13" ht="33">
      <c r="A3246" s="383" t="s">
        <v>4030</v>
      </c>
      <c r="B3246" s="383">
        <v>1</v>
      </c>
      <c r="C3246" s="383">
        <v>31</v>
      </c>
      <c r="D3246" s="383">
        <v>20</v>
      </c>
      <c r="E3246" s="383">
        <v>1</v>
      </c>
      <c r="F3246" s="383">
        <v>6</v>
      </c>
      <c r="G3246" s="385" t="s">
        <v>90</v>
      </c>
      <c r="H3246" s="385" t="s">
        <v>5582</v>
      </c>
      <c r="I3246" s="385" t="s">
        <v>7232</v>
      </c>
      <c r="J3246" s="389">
        <v>2700000</v>
      </c>
    </row>
    <row r="3247" spans="1:13">
      <c r="A3247" s="383" t="s">
        <v>4034</v>
      </c>
      <c r="B3247" s="383">
        <v>1</v>
      </c>
      <c r="C3247" s="383">
        <v>31</v>
      </c>
      <c r="D3247" s="383">
        <v>20</v>
      </c>
      <c r="E3247" s="383">
        <v>1</v>
      </c>
      <c r="F3247" s="383">
        <v>10</v>
      </c>
      <c r="G3247" s="385" t="s">
        <v>94</v>
      </c>
      <c r="H3247" s="385" t="s">
        <v>5583</v>
      </c>
      <c r="I3247" s="385" t="s">
        <v>539</v>
      </c>
      <c r="J3247" s="389">
        <v>33144000</v>
      </c>
    </row>
    <row r="3248" spans="1:13" ht="33">
      <c r="A3248" s="383" t="s">
        <v>4035</v>
      </c>
      <c r="B3248" s="383">
        <v>1</v>
      </c>
      <c r="C3248" s="383">
        <v>31</v>
      </c>
      <c r="D3248" s="383">
        <v>20</v>
      </c>
      <c r="E3248" s="383">
        <v>1</v>
      </c>
      <c r="F3248" s="383">
        <v>11</v>
      </c>
      <c r="G3248" s="385" t="s">
        <v>97</v>
      </c>
      <c r="H3248" s="385" t="s">
        <v>5584</v>
      </c>
      <c r="I3248" s="385" t="s">
        <v>539</v>
      </c>
      <c r="J3248" s="389">
        <v>44735000</v>
      </c>
    </row>
    <row r="3249" spans="1:12">
      <c r="A3249" s="383" t="s">
        <v>4037</v>
      </c>
      <c r="B3249" s="383">
        <v>1</v>
      </c>
      <c r="C3249" s="383">
        <v>31</v>
      </c>
      <c r="D3249" s="383">
        <v>20</v>
      </c>
      <c r="E3249" s="383">
        <v>1</v>
      </c>
      <c r="F3249" s="383">
        <v>12</v>
      </c>
      <c r="G3249" s="385" t="s">
        <v>100</v>
      </c>
      <c r="H3249" s="385" t="s">
        <v>5585</v>
      </c>
      <c r="I3249" s="385" t="s">
        <v>539</v>
      </c>
      <c r="J3249" s="389">
        <v>1700000</v>
      </c>
    </row>
    <row r="3250" spans="1:12" ht="33">
      <c r="A3250" s="383" t="s">
        <v>4041</v>
      </c>
      <c r="B3250" s="383">
        <v>1</v>
      </c>
      <c r="C3250" s="383">
        <v>31</v>
      </c>
      <c r="D3250" s="383">
        <v>20</v>
      </c>
      <c r="E3250" s="383">
        <v>1</v>
      </c>
      <c r="F3250" s="383">
        <v>15</v>
      </c>
      <c r="G3250" s="385" t="s">
        <v>110</v>
      </c>
      <c r="H3250" s="385" t="s">
        <v>5586</v>
      </c>
      <c r="I3250" s="385" t="s">
        <v>539</v>
      </c>
      <c r="J3250" s="389">
        <v>4560000</v>
      </c>
    </row>
    <row r="3251" spans="1:12" ht="33">
      <c r="A3251" s="383" t="s">
        <v>4043</v>
      </c>
      <c r="B3251" s="383">
        <v>1</v>
      </c>
      <c r="C3251" s="383">
        <v>31</v>
      </c>
      <c r="D3251" s="383">
        <v>20</v>
      </c>
      <c r="E3251" s="383">
        <v>1</v>
      </c>
      <c r="F3251" s="383">
        <v>16</v>
      </c>
      <c r="G3251" s="385" t="s">
        <v>113</v>
      </c>
      <c r="H3251" s="385" t="s">
        <v>5399</v>
      </c>
      <c r="I3251" s="385" t="s">
        <v>539</v>
      </c>
      <c r="J3251" s="389">
        <v>6660000</v>
      </c>
    </row>
    <row r="3252" spans="1:12">
      <c r="A3252" s="383" t="s">
        <v>4044</v>
      </c>
      <c r="B3252" s="383">
        <v>1</v>
      </c>
      <c r="C3252" s="383">
        <v>31</v>
      </c>
      <c r="D3252" s="383">
        <v>20</v>
      </c>
      <c r="E3252" s="383">
        <v>1</v>
      </c>
      <c r="F3252" s="383">
        <v>17</v>
      </c>
      <c r="G3252" s="385" t="s">
        <v>116</v>
      </c>
      <c r="H3252" s="385" t="s">
        <v>5587</v>
      </c>
      <c r="I3252" s="385" t="s">
        <v>539</v>
      </c>
      <c r="J3252" s="389">
        <v>24475000</v>
      </c>
    </row>
    <row r="3253" spans="1:12">
      <c r="A3253" s="383" t="s">
        <v>4046</v>
      </c>
      <c r="B3253" s="383">
        <v>1</v>
      </c>
      <c r="C3253" s="383">
        <v>31</v>
      </c>
      <c r="D3253" s="383">
        <v>20</v>
      </c>
      <c r="E3253" s="383">
        <v>1</v>
      </c>
      <c r="F3253" s="383">
        <v>18</v>
      </c>
      <c r="G3253" s="385" t="s">
        <v>120</v>
      </c>
      <c r="H3253" s="385" t="s">
        <v>5588</v>
      </c>
      <c r="I3253" s="385" t="s">
        <v>539</v>
      </c>
      <c r="J3253" s="389">
        <v>374200000</v>
      </c>
    </row>
    <row r="3254" spans="1:12">
      <c r="A3254" s="383" t="s">
        <v>4048</v>
      </c>
      <c r="B3254" s="383">
        <v>1</v>
      </c>
      <c r="C3254" s="383">
        <v>31</v>
      </c>
      <c r="D3254" s="383">
        <v>20</v>
      </c>
      <c r="E3254" s="383">
        <v>1</v>
      </c>
      <c r="F3254" s="383">
        <v>19</v>
      </c>
      <c r="G3254" s="385" t="s">
        <v>124</v>
      </c>
      <c r="H3254" s="385" t="s">
        <v>5589</v>
      </c>
      <c r="I3254" s="385" t="s">
        <v>539</v>
      </c>
      <c r="J3254" s="395">
        <v>173998000</v>
      </c>
    </row>
    <row r="3255" spans="1:12">
      <c r="A3255" s="383" t="s">
        <v>4055</v>
      </c>
      <c r="B3255" s="383">
        <v>1</v>
      </c>
      <c r="C3255" s="383">
        <v>31</v>
      </c>
      <c r="D3255" s="383">
        <v>20</v>
      </c>
      <c r="E3255" s="383">
        <v>2</v>
      </c>
      <c r="F3255" s="383" t="s">
        <v>8031</v>
      </c>
      <c r="G3255" s="384" t="s">
        <v>127</v>
      </c>
      <c r="H3255" s="385"/>
      <c r="I3255" s="386"/>
      <c r="J3255" s="387">
        <f>SUM(J3256:J3260)</f>
        <v>197970000</v>
      </c>
      <c r="L3255" s="413">
        <f>J3255</f>
        <v>197970000</v>
      </c>
    </row>
    <row r="3256" spans="1:12">
      <c r="A3256" s="383" t="s">
        <v>4921</v>
      </c>
      <c r="B3256" s="383">
        <v>1</v>
      </c>
      <c r="C3256" s="383">
        <v>31</v>
      </c>
      <c r="D3256" s="383">
        <v>20</v>
      </c>
      <c r="E3256" s="383">
        <v>2</v>
      </c>
      <c r="F3256" s="383">
        <v>7</v>
      </c>
      <c r="G3256" s="385" t="s">
        <v>876</v>
      </c>
      <c r="H3256" s="385" t="s">
        <v>5590</v>
      </c>
      <c r="I3256" s="385" t="s">
        <v>7365</v>
      </c>
      <c r="J3256" s="389">
        <v>38400000</v>
      </c>
    </row>
    <row r="3257" spans="1:12">
      <c r="A3257" s="383" t="s">
        <v>5011</v>
      </c>
      <c r="B3257" s="383">
        <v>1</v>
      </c>
      <c r="C3257" s="383">
        <v>31</v>
      </c>
      <c r="D3257" s="383">
        <v>20</v>
      </c>
      <c r="E3257" s="383">
        <v>2</v>
      </c>
      <c r="F3257" s="383">
        <v>9</v>
      </c>
      <c r="G3257" s="385" t="s">
        <v>1028</v>
      </c>
      <c r="H3257" s="385" t="s">
        <v>5591</v>
      </c>
      <c r="I3257" s="385" t="s">
        <v>7365</v>
      </c>
      <c r="J3257" s="389">
        <v>40000000</v>
      </c>
    </row>
    <row r="3258" spans="1:12">
      <c r="A3258" s="383" t="s">
        <v>4924</v>
      </c>
      <c r="B3258" s="383">
        <v>1</v>
      </c>
      <c r="C3258" s="383">
        <v>31</v>
      </c>
      <c r="D3258" s="383">
        <v>20</v>
      </c>
      <c r="E3258" s="383">
        <v>2</v>
      </c>
      <c r="F3258" s="383">
        <v>12</v>
      </c>
      <c r="G3258" s="385" t="s">
        <v>4925</v>
      </c>
      <c r="H3258" s="385" t="s">
        <v>5592</v>
      </c>
      <c r="I3258" s="385" t="s">
        <v>7365</v>
      </c>
      <c r="J3258" s="389">
        <v>30000000</v>
      </c>
    </row>
    <row r="3259" spans="1:12" ht="33">
      <c r="A3259" s="383" t="s">
        <v>4071</v>
      </c>
      <c r="B3259" s="383">
        <v>1</v>
      </c>
      <c r="C3259" s="383">
        <v>31</v>
      </c>
      <c r="D3259" s="383">
        <v>20</v>
      </c>
      <c r="E3259" s="383">
        <v>2</v>
      </c>
      <c r="F3259" s="383">
        <v>23</v>
      </c>
      <c r="G3259" s="385" t="s">
        <v>129</v>
      </c>
      <c r="H3259" s="385" t="s">
        <v>5593</v>
      </c>
      <c r="I3259" s="385" t="s">
        <v>7365</v>
      </c>
      <c r="J3259" s="389">
        <v>80360000</v>
      </c>
    </row>
    <row r="3260" spans="1:12">
      <c r="A3260" s="383" t="s">
        <v>4077</v>
      </c>
      <c r="B3260" s="383">
        <v>1</v>
      </c>
      <c r="C3260" s="383">
        <v>31</v>
      </c>
      <c r="D3260" s="383">
        <v>20</v>
      </c>
      <c r="E3260" s="383">
        <v>2</v>
      </c>
      <c r="F3260" s="383">
        <v>27</v>
      </c>
      <c r="G3260" s="385" t="s">
        <v>133</v>
      </c>
      <c r="H3260" s="385" t="s">
        <v>5594</v>
      </c>
      <c r="I3260" s="385" t="s">
        <v>539</v>
      </c>
      <c r="J3260" s="389">
        <v>9210000</v>
      </c>
    </row>
    <row r="3261" spans="1:12">
      <c r="A3261" s="383" t="s">
        <v>4099</v>
      </c>
      <c r="B3261" s="383">
        <v>1</v>
      </c>
      <c r="C3261" s="383">
        <v>31</v>
      </c>
      <c r="D3261" s="383">
        <v>20</v>
      </c>
      <c r="E3261" s="383">
        <v>3</v>
      </c>
      <c r="F3261" s="383" t="s">
        <v>8031</v>
      </c>
      <c r="G3261" s="384" t="s">
        <v>137</v>
      </c>
      <c r="H3261" s="385"/>
      <c r="I3261" s="386"/>
      <c r="J3261" s="387">
        <f>J3262</f>
        <v>17825000</v>
      </c>
      <c r="L3261" s="413">
        <f>J3261</f>
        <v>17825000</v>
      </c>
    </row>
    <row r="3262" spans="1:12">
      <c r="A3262" s="383" t="s">
        <v>4422</v>
      </c>
      <c r="B3262" s="383">
        <v>1</v>
      </c>
      <c r="C3262" s="383">
        <v>31</v>
      </c>
      <c r="D3262" s="383">
        <v>20</v>
      </c>
      <c r="E3262" s="383">
        <v>3</v>
      </c>
      <c r="F3262" s="383">
        <v>5</v>
      </c>
      <c r="G3262" s="385" t="s">
        <v>139</v>
      </c>
      <c r="H3262" s="385" t="s">
        <v>5595</v>
      </c>
      <c r="I3262" s="385" t="s">
        <v>7374</v>
      </c>
      <c r="J3262" s="389">
        <v>17825000</v>
      </c>
    </row>
    <row r="3263" spans="1:12">
      <c r="A3263" s="383" t="s">
        <v>4104</v>
      </c>
      <c r="B3263" s="383">
        <v>1</v>
      </c>
      <c r="C3263" s="383">
        <v>31</v>
      </c>
      <c r="D3263" s="383">
        <v>20</v>
      </c>
      <c r="E3263" s="383">
        <v>5</v>
      </c>
      <c r="F3263" s="383" t="s">
        <v>8031</v>
      </c>
      <c r="G3263" s="384" t="s">
        <v>143</v>
      </c>
      <c r="H3263" s="385"/>
      <c r="I3263" s="386"/>
      <c r="J3263" s="387">
        <f>J3264</f>
        <v>75000000</v>
      </c>
      <c r="L3263" s="413">
        <f>J3263</f>
        <v>75000000</v>
      </c>
    </row>
    <row r="3264" spans="1:12" ht="33">
      <c r="A3264" s="383" t="s">
        <v>4105</v>
      </c>
      <c r="B3264" s="383">
        <v>1</v>
      </c>
      <c r="C3264" s="383">
        <v>31</v>
      </c>
      <c r="D3264" s="383">
        <v>20</v>
      </c>
      <c r="E3264" s="383">
        <v>5</v>
      </c>
      <c r="F3264" s="383">
        <v>1</v>
      </c>
      <c r="G3264" s="385" t="s">
        <v>145</v>
      </c>
      <c r="H3264" s="385" t="s">
        <v>5596</v>
      </c>
      <c r="I3264" s="385" t="s">
        <v>539</v>
      </c>
      <c r="J3264" s="389">
        <v>75000000</v>
      </c>
    </row>
    <row r="3265" spans="1:12" ht="33">
      <c r="A3265" s="383" t="s">
        <v>4111</v>
      </c>
      <c r="B3265" s="383">
        <v>1</v>
      </c>
      <c r="C3265" s="383">
        <v>31</v>
      </c>
      <c r="D3265" s="383">
        <v>20</v>
      </c>
      <c r="E3265" s="383">
        <v>6</v>
      </c>
      <c r="F3265" s="383" t="s">
        <v>8031</v>
      </c>
      <c r="G3265" s="384" t="s">
        <v>148</v>
      </c>
      <c r="H3265" s="385"/>
      <c r="I3265" s="386"/>
      <c r="J3265" s="387">
        <f>SUM(J3266:J3271)</f>
        <v>5750000</v>
      </c>
      <c r="L3265" s="413">
        <f>J3265</f>
        <v>5750000</v>
      </c>
    </row>
    <row r="3266" spans="1:12" ht="33">
      <c r="A3266" s="383" t="s">
        <v>4112</v>
      </c>
      <c r="B3266" s="383">
        <v>1</v>
      </c>
      <c r="C3266" s="383">
        <v>31</v>
      </c>
      <c r="D3266" s="383">
        <v>20</v>
      </c>
      <c r="E3266" s="383">
        <v>6</v>
      </c>
      <c r="F3266" s="383">
        <v>1</v>
      </c>
      <c r="G3266" s="385" t="s">
        <v>149</v>
      </c>
      <c r="H3266" s="385" t="s">
        <v>5409</v>
      </c>
      <c r="I3266" s="385" t="s">
        <v>151</v>
      </c>
      <c r="J3266" s="389">
        <v>125000</v>
      </c>
    </row>
    <row r="3267" spans="1:12" ht="33">
      <c r="A3267" s="383" t="s">
        <v>4114</v>
      </c>
      <c r="B3267" s="383">
        <v>1</v>
      </c>
      <c r="C3267" s="383">
        <v>31</v>
      </c>
      <c r="D3267" s="383">
        <v>20</v>
      </c>
      <c r="E3267" s="383">
        <v>6</v>
      </c>
      <c r="F3267" s="383">
        <v>2</v>
      </c>
      <c r="G3267" s="385" t="s">
        <v>152</v>
      </c>
      <c r="H3267" s="385" t="s">
        <v>5411</v>
      </c>
      <c r="I3267" s="385" t="s">
        <v>151</v>
      </c>
      <c r="J3267" s="389">
        <v>125000</v>
      </c>
    </row>
    <row r="3268" spans="1:12">
      <c r="A3268" s="383" t="s">
        <v>4118</v>
      </c>
      <c r="B3268" s="383">
        <v>1</v>
      </c>
      <c r="C3268" s="383">
        <v>31</v>
      </c>
      <c r="D3268" s="383">
        <v>20</v>
      </c>
      <c r="E3268" s="383">
        <v>6</v>
      </c>
      <c r="F3268" s="383">
        <v>4</v>
      </c>
      <c r="G3268" s="385" t="s">
        <v>154</v>
      </c>
      <c r="H3268" s="385" t="s">
        <v>5597</v>
      </c>
      <c r="I3268" s="385" t="s">
        <v>151</v>
      </c>
      <c r="J3268" s="389">
        <v>125000</v>
      </c>
    </row>
    <row r="3269" spans="1:12">
      <c r="A3269" s="383" t="s">
        <v>4123</v>
      </c>
      <c r="B3269" s="383">
        <v>1</v>
      </c>
      <c r="C3269" s="383">
        <v>31</v>
      </c>
      <c r="D3269" s="383">
        <v>20</v>
      </c>
      <c r="E3269" s="383">
        <v>6</v>
      </c>
      <c r="F3269" s="383">
        <v>10</v>
      </c>
      <c r="G3269" s="385" t="s">
        <v>1053</v>
      </c>
      <c r="H3269" s="385" t="s">
        <v>5598</v>
      </c>
      <c r="I3269" s="385" t="s">
        <v>151</v>
      </c>
      <c r="J3269" s="389">
        <v>125000</v>
      </c>
    </row>
    <row r="3270" spans="1:12">
      <c r="A3270" s="383" t="s">
        <v>4534</v>
      </c>
      <c r="B3270" s="383">
        <v>1</v>
      </c>
      <c r="C3270" s="383">
        <v>31</v>
      </c>
      <c r="D3270" s="383">
        <v>20</v>
      </c>
      <c r="E3270" s="383">
        <v>6</v>
      </c>
      <c r="F3270" s="383">
        <v>11</v>
      </c>
      <c r="G3270" s="385" t="s">
        <v>1057</v>
      </c>
      <c r="H3270" s="385" t="s">
        <v>1058</v>
      </c>
      <c r="I3270" s="385" t="s">
        <v>151</v>
      </c>
      <c r="J3270" s="389">
        <v>250000</v>
      </c>
    </row>
    <row r="3271" spans="1:12">
      <c r="A3271" s="383" t="s">
        <v>7924</v>
      </c>
      <c r="B3271" s="383">
        <v>1</v>
      </c>
      <c r="C3271" s="383">
        <v>31</v>
      </c>
      <c r="D3271" s="383">
        <v>20</v>
      </c>
      <c r="E3271" s="383">
        <v>6</v>
      </c>
      <c r="F3271" s="383">
        <v>6</v>
      </c>
      <c r="G3271" s="385" t="s">
        <v>156</v>
      </c>
      <c r="H3271" s="385" t="s">
        <v>598</v>
      </c>
      <c r="I3271" s="385" t="s">
        <v>151</v>
      </c>
      <c r="J3271" s="389">
        <v>5000000</v>
      </c>
    </row>
    <row r="3272" spans="1:12">
      <c r="A3272" s="383" t="s">
        <v>4134</v>
      </c>
      <c r="B3272" s="383">
        <v>1</v>
      </c>
      <c r="C3272" s="383">
        <v>31</v>
      </c>
      <c r="D3272" s="383">
        <v>20</v>
      </c>
      <c r="E3272" s="383">
        <v>10</v>
      </c>
      <c r="F3272" s="383" t="s">
        <v>8031</v>
      </c>
      <c r="G3272" s="384" t="s">
        <v>912</v>
      </c>
      <c r="H3272" s="385"/>
      <c r="I3272" s="386"/>
      <c r="J3272" s="387">
        <f>J3273</f>
        <v>36800000</v>
      </c>
      <c r="L3272" s="413">
        <f>J3272</f>
        <v>36800000</v>
      </c>
    </row>
    <row r="3273" spans="1:12">
      <c r="A3273" s="383" t="s">
        <v>4135</v>
      </c>
      <c r="B3273" s="383">
        <v>1</v>
      </c>
      <c r="C3273" s="383">
        <v>31</v>
      </c>
      <c r="D3273" s="383">
        <v>20</v>
      </c>
      <c r="E3273" s="383">
        <v>10</v>
      </c>
      <c r="F3273" s="383">
        <v>1</v>
      </c>
      <c r="G3273" s="385" t="s">
        <v>914</v>
      </c>
      <c r="H3273" s="385" t="s">
        <v>4136</v>
      </c>
      <c r="I3273" s="385" t="s">
        <v>2113</v>
      </c>
      <c r="J3273" s="389">
        <v>36800000</v>
      </c>
    </row>
    <row r="3274" spans="1:12">
      <c r="A3274" s="383" t="s">
        <v>4137</v>
      </c>
      <c r="B3274" s="383">
        <v>1</v>
      </c>
      <c r="C3274" s="383">
        <v>31</v>
      </c>
      <c r="D3274" s="383">
        <v>20</v>
      </c>
      <c r="E3274" s="383">
        <v>11</v>
      </c>
      <c r="F3274" s="383">
        <v>1</v>
      </c>
      <c r="G3274" s="384" t="s">
        <v>917</v>
      </c>
      <c r="H3274" s="385"/>
      <c r="I3274" s="386"/>
      <c r="J3274" s="387">
        <f>J3275</f>
        <v>25000000</v>
      </c>
      <c r="L3274" s="413">
        <f>J3274</f>
        <v>25000000</v>
      </c>
    </row>
    <row r="3275" spans="1:12">
      <c r="A3275" s="383" t="s">
        <v>5599</v>
      </c>
      <c r="B3275" s="383">
        <v>1</v>
      </c>
      <c r="C3275" s="383">
        <v>31</v>
      </c>
      <c r="D3275" s="383">
        <v>20</v>
      </c>
      <c r="E3275" s="383">
        <v>11</v>
      </c>
      <c r="F3275" s="383">
        <v>87</v>
      </c>
      <c r="G3275" s="385" t="s">
        <v>5600</v>
      </c>
      <c r="H3275" s="385" t="s">
        <v>5601</v>
      </c>
      <c r="I3275" s="385" t="s">
        <v>5580</v>
      </c>
      <c r="J3275" s="389">
        <v>25000000</v>
      </c>
    </row>
    <row r="3276" spans="1:12" ht="33">
      <c r="A3276" s="383" t="s">
        <v>4280</v>
      </c>
      <c r="B3276" s="383">
        <v>1</v>
      </c>
      <c r="C3276" s="383">
        <v>31</v>
      </c>
      <c r="D3276" s="383">
        <v>20</v>
      </c>
      <c r="E3276" s="383">
        <v>29</v>
      </c>
      <c r="F3276" s="383">
        <v>9</v>
      </c>
      <c r="G3276" s="384" t="s">
        <v>4281</v>
      </c>
      <c r="H3276" s="385"/>
      <c r="I3276" s="386"/>
      <c r="J3276" s="387">
        <f>J3277</f>
        <v>6250000</v>
      </c>
      <c r="L3276" s="413">
        <f>J3276</f>
        <v>6250000</v>
      </c>
    </row>
    <row r="3277" spans="1:12" ht="33">
      <c r="A3277" s="383" t="s">
        <v>4286</v>
      </c>
      <c r="B3277" s="383">
        <v>1</v>
      </c>
      <c r="C3277" s="383">
        <v>31</v>
      </c>
      <c r="D3277" s="383">
        <v>20</v>
      </c>
      <c r="E3277" s="383">
        <v>29</v>
      </c>
      <c r="F3277" s="383">
        <v>7</v>
      </c>
      <c r="G3277" s="385" t="s">
        <v>4287</v>
      </c>
      <c r="H3277" s="385" t="s">
        <v>5602</v>
      </c>
      <c r="I3277" s="385" t="s">
        <v>5580</v>
      </c>
      <c r="J3277" s="389">
        <v>6250000</v>
      </c>
    </row>
    <row r="3278" spans="1:12" ht="33">
      <c r="A3278" s="383" t="s">
        <v>4304</v>
      </c>
      <c r="B3278" s="383">
        <v>1</v>
      </c>
      <c r="C3278" s="383">
        <v>31</v>
      </c>
      <c r="D3278" s="383">
        <v>20</v>
      </c>
      <c r="E3278" s="383">
        <v>39</v>
      </c>
      <c r="F3278" s="383">
        <v>9</v>
      </c>
      <c r="G3278" s="384" t="s">
        <v>4305</v>
      </c>
      <c r="H3278" s="385"/>
      <c r="I3278" s="386"/>
      <c r="J3278" s="387">
        <f>SUM(J3279:J3284)</f>
        <v>120405000</v>
      </c>
      <c r="L3278" s="413">
        <f>J3278</f>
        <v>120405000</v>
      </c>
    </row>
    <row r="3279" spans="1:12" ht="33">
      <c r="A3279" s="383" t="s">
        <v>4932</v>
      </c>
      <c r="B3279" s="383">
        <v>1</v>
      </c>
      <c r="C3279" s="383">
        <v>31</v>
      </c>
      <c r="D3279" s="383">
        <v>20</v>
      </c>
      <c r="E3279" s="383">
        <v>39</v>
      </c>
      <c r="F3279" s="383">
        <v>1</v>
      </c>
      <c r="G3279" s="385" t="s">
        <v>4933</v>
      </c>
      <c r="H3279" s="385" t="s">
        <v>5603</v>
      </c>
      <c r="I3279" s="385" t="s">
        <v>5580</v>
      </c>
      <c r="J3279" s="389">
        <v>23250000</v>
      </c>
    </row>
    <row r="3280" spans="1:12">
      <c r="A3280" s="383" t="s">
        <v>5272</v>
      </c>
      <c r="B3280" s="383">
        <v>1</v>
      </c>
      <c r="C3280" s="383">
        <v>31</v>
      </c>
      <c r="D3280" s="383">
        <v>20</v>
      </c>
      <c r="E3280" s="383">
        <v>39</v>
      </c>
      <c r="F3280" s="383">
        <v>4</v>
      </c>
      <c r="G3280" s="385" t="s">
        <v>5273</v>
      </c>
      <c r="H3280" s="385" t="s">
        <v>5604</v>
      </c>
      <c r="I3280" s="385" t="s">
        <v>5580</v>
      </c>
      <c r="J3280" s="389">
        <v>10650000</v>
      </c>
    </row>
    <row r="3281" spans="1:12">
      <c r="A3281" s="383" t="s">
        <v>4943</v>
      </c>
      <c r="B3281" s="383">
        <v>1</v>
      </c>
      <c r="C3281" s="383">
        <v>31</v>
      </c>
      <c r="D3281" s="383">
        <v>20</v>
      </c>
      <c r="E3281" s="383">
        <v>39</v>
      </c>
      <c r="F3281" s="383">
        <v>5</v>
      </c>
      <c r="G3281" s="385" t="s">
        <v>4944</v>
      </c>
      <c r="H3281" s="385" t="s">
        <v>5605</v>
      </c>
      <c r="I3281" s="385" t="s">
        <v>5580</v>
      </c>
      <c r="J3281" s="389">
        <v>125000</v>
      </c>
    </row>
    <row r="3282" spans="1:12">
      <c r="A3282" s="383" t="s">
        <v>5274</v>
      </c>
      <c r="B3282" s="383">
        <v>1</v>
      </c>
      <c r="C3282" s="383">
        <v>31</v>
      </c>
      <c r="D3282" s="383">
        <v>20</v>
      </c>
      <c r="E3282" s="383">
        <v>39</v>
      </c>
      <c r="F3282" s="383">
        <v>8</v>
      </c>
      <c r="G3282" s="385" t="s">
        <v>5275</v>
      </c>
      <c r="H3282" s="385" t="s">
        <v>5548</v>
      </c>
      <c r="I3282" s="385" t="s">
        <v>5580</v>
      </c>
      <c r="J3282" s="389">
        <v>32800000</v>
      </c>
    </row>
    <row r="3283" spans="1:12" ht="33">
      <c r="A3283" s="383" t="s">
        <v>5027</v>
      </c>
      <c r="B3283" s="383">
        <v>1</v>
      </c>
      <c r="C3283" s="383">
        <v>31</v>
      </c>
      <c r="D3283" s="383">
        <v>20</v>
      </c>
      <c r="E3283" s="383">
        <v>39</v>
      </c>
      <c r="F3283" s="383">
        <v>10</v>
      </c>
      <c r="G3283" s="385" t="s">
        <v>5028</v>
      </c>
      <c r="H3283" s="385" t="s">
        <v>5606</v>
      </c>
      <c r="I3283" s="385" t="s">
        <v>5580</v>
      </c>
      <c r="J3283" s="389">
        <v>44880000</v>
      </c>
    </row>
    <row r="3284" spans="1:12">
      <c r="A3284" s="383" t="s">
        <v>5429</v>
      </c>
      <c r="B3284" s="383">
        <v>1</v>
      </c>
      <c r="C3284" s="383">
        <v>31</v>
      </c>
      <c r="D3284" s="383">
        <v>20</v>
      </c>
      <c r="E3284" s="383">
        <v>39</v>
      </c>
      <c r="F3284" s="383">
        <v>13</v>
      </c>
      <c r="G3284" s="385" t="s">
        <v>5430</v>
      </c>
      <c r="H3284" s="385" t="s">
        <v>5607</v>
      </c>
      <c r="I3284" s="385" t="s">
        <v>5580</v>
      </c>
      <c r="J3284" s="389">
        <v>8700000</v>
      </c>
    </row>
    <row r="3285" spans="1:12">
      <c r="A3285" s="383" t="s">
        <v>3831</v>
      </c>
      <c r="B3285" s="383">
        <v>1</v>
      </c>
      <c r="C3285" s="383">
        <v>31</v>
      </c>
      <c r="D3285" s="383">
        <v>20</v>
      </c>
      <c r="E3285" s="383">
        <v>40</v>
      </c>
      <c r="F3285" s="383" t="s">
        <v>8031</v>
      </c>
      <c r="G3285" s="384" t="s">
        <v>3832</v>
      </c>
      <c r="H3285" s="385"/>
      <c r="I3285" s="386"/>
      <c r="J3285" s="387">
        <f>SUM(J3286:J3297)</f>
        <v>278029000</v>
      </c>
      <c r="L3285" s="413">
        <f>J3285</f>
        <v>278029000</v>
      </c>
    </row>
    <row r="3286" spans="1:12">
      <c r="A3286" s="383" t="s">
        <v>4956</v>
      </c>
      <c r="B3286" s="383">
        <v>1</v>
      </c>
      <c r="C3286" s="383">
        <v>31</v>
      </c>
      <c r="D3286" s="383">
        <v>20</v>
      </c>
      <c r="E3286" s="383">
        <v>40</v>
      </c>
      <c r="F3286" s="383">
        <v>2</v>
      </c>
      <c r="G3286" s="385" t="s">
        <v>4957</v>
      </c>
      <c r="H3286" s="385" t="s">
        <v>5608</v>
      </c>
      <c r="I3286" s="385" t="s">
        <v>5580</v>
      </c>
      <c r="J3286" s="389">
        <v>22650000</v>
      </c>
    </row>
    <row r="3287" spans="1:12" ht="33">
      <c r="A3287" s="383" t="s">
        <v>4960</v>
      </c>
      <c r="B3287" s="383">
        <v>1</v>
      </c>
      <c r="C3287" s="383">
        <v>31</v>
      </c>
      <c r="D3287" s="383">
        <v>20</v>
      </c>
      <c r="E3287" s="383">
        <v>40</v>
      </c>
      <c r="F3287" s="383">
        <v>3</v>
      </c>
      <c r="G3287" s="385" t="s">
        <v>3777</v>
      </c>
      <c r="H3287" s="385" t="s">
        <v>5609</v>
      </c>
      <c r="I3287" s="385" t="s">
        <v>5580</v>
      </c>
      <c r="J3287" s="389">
        <v>5000000</v>
      </c>
    </row>
    <row r="3288" spans="1:12">
      <c r="A3288" s="383" t="s">
        <v>4961</v>
      </c>
      <c r="B3288" s="383">
        <v>1</v>
      </c>
      <c r="C3288" s="383">
        <v>31</v>
      </c>
      <c r="D3288" s="383">
        <v>20</v>
      </c>
      <c r="E3288" s="383">
        <v>40</v>
      </c>
      <c r="F3288" s="383">
        <v>4</v>
      </c>
      <c r="G3288" s="385" t="s">
        <v>4962</v>
      </c>
      <c r="H3288" s="385" t="s">
        <v>5610</v>
      </c>
      <c r="I3288" s="385" t="s">
        <v>5580</v>
      </c>
      <c r="J3288" s="389">
        <v>74375000</v>
      </c>
    </row>
    <row r="3289" spans="1:12">
      <c r="A3289" s="383" t="s">
        <v>4965</v>
      </c>
      <c r="B3289" s="383">
        <v>1</v>
      </c>
      <c r="C3289" s="383">
        <v>31</v>
      </c>
      <c r="D3289" s="383">
        <v>20</v>
      </c>
      <c r="E3289" s="383">
        <v>40</v>
      </c>
      <c r="F3289" s="383">
        <v>5</v>
      </c>
      <c r="G3289" s="385" t="s">
        <v>4966</v>
      </c>
      <c r="H3289" s="385" t="s">
        <v>5611</v>
      </c>
      <c r="I3289" s="385" t="s">
        <v>5580</v>
      </c>
      <c r="J3289" s="389">
        <v>12950000</v>
      </c>
    </row>
    <row r="3290" spans="1:12" ht="49.5">
      <c r="A3290" s="383" t="s">
        <v>4972</v>
      </c>
      <c r="B3290" s="383">
        <v>1</v>
      </c>
      <c r="C3290" s="383">
        <v>31</v>
      </c>
      <c r="D3290" s="383">
        <v>20</v>
      </c>
      <c r="E3290" s="383">
        <v>40</v>
      </c>
      <c r="F3290" s="383">
        <v>9</v>
      </c>
      <c r="G3290" s="385" t="s">
        <v>4973</v>
      </c>
      <c r="H3290" s="385" t="s">
        <v>5612</v>
      </c>
      <c r="I3290" s="385" t="s">
        <v>5580</v>
      </c>
      <c r="J3290" s="389">
        <v>21000000</v>
      </c>
    </row>
    <row r="3291" spans="1:12">
      <c r="A3291" s="383" t="s">
        <v>4976</v>
      </c>
      <c r="B3291" s="383">
        <v>1</v>
      </c>
      <c r="C3291" s="383">
        <v>31</v>
      </c>
      <c r="D3291" s="383">
        <v>20</v>
      </c>
      <c r="E3291" s="383">
        <v>40</v>
      </c>
      <c r="F3291" s="383">
        <v>10</v>
      </c>
      <c r="G3291" s="385" t="s">
        <v>4977</v>
      </c>
      <c r="H3291" s="385" t="s">
        <v>5613</v>
      </c>
      <c r="I3291" s="385" t="s">
        <v>5580</v>
      </c>
      <c r="J3291" s="389">
        <v>3250000</v>
      </c>
    </row>
    <row r="3292" spans="1:12">
      <c r="A3292" s="383" t="s">
        <v>5441</v>
      </c>
      <c r="B3292" s="383">
        <v>1</v>
      </c>
      <c r="C3292" s="383">
        <v>31</v>
      </c>
      <c r="D3292" s="383">
        <v>20</v>
      </c>
      <c r="E3292" s="383">
        <v>40</v>
      </c>
      <c r="F3292" s="383">
        <v>14</v>
      </c>
      <c r="G3292" s="385" t="s">
        <v>5442</v>
      </c>
      <c r="H3292" s="385" t="s">
        <v>5614</v>
      </c>
      <c r="I3292" s="385" t="s">
        <v>5580</v>
      </c>
      <c r="J3292" s="389">
        <v>74704000</v>
      </c>
    </row>
    <row r="3293" spans="1:12">
      <c r="A3293" s="383" t="s">
        <v>5278</v>
      </c>
      <c r="B3293" s="383">
        <v>1</v>
      </c>
      <c r="C3293" s="383">
        <v>31</v>
      </c>
      <c r="D3293" s="383">
        <v>20</v>
      </c>
      <c r="E3293" s="383">
        <v>40</v>
      </c>
      <c r="F3293" s="383">
        <v>15</v>
      </c>
      <c r="G3293" s="385" t="s">
        <v>5279</v>
      </c>
      <c r="H3293" s="385" t="s">
        <v>5615</v>
      </c>
      <c r="I3293" s="385" t="s">
        <v>5580</v>
      </c>
      <c r="J3293" s="389">
        <v>12950000</v>
      </c>
    </row>
    <row r="3294" spans="1:12">
      <c r="A3294" s="383" t="s">
        <v>5280</v>
      </c>
      <c r="B3294" s="383">
        <v>1</v>
      </c>
      <c r="C3294" s="383">
        <v>31</v>
      </c>
      <c r="D3294" s="383">
        <v>20</v>
      </c>
      <c r="E3294" s="383">
        <v>40</v>
      </c>
      <c r="F3294" s="383">
        <v>16</v>
      </c>
      <c r="G3294" s="385" t="s">
        <v>5281</v>
      </c>
      <c r="H3294" s="385" t="s">
        <v>5565</v>
      </c>
      <c r="I3294" s="385" t="s">
        <v>5580</v>
      </c>
      <c r="J3294" s="389">
        <v>12950000</v>
      </c>
    </row>
    <row r="3295" spans="1:12" ht="33">
      <c r="A3295" s="383" t="s">
        <v>5445</v>
      </c>
      <c r="B3295" s="383">
        <v>1</v>
      </c>
      <c r="C3295" s="383">
        <v>31</v>
      </c>
      <c r="D3295" s="383">
        <v>20</v>
      </c>
      <c r="E3295" s="383">
        <v>40</v>
      </c>
      <c r="F3295" s="383">
        <v>18</v>
      </c>
      <c r="G3295" s="385" t="s">
        <v>5446</v>
      </c>
      <c r="H3295" s="385" t="s">
        <v>5616</v>
      </c>
      <c r="I3295" s="385" t="s">
        <v>5580</v>
      </c>
      <c r="J3295" s="389">
        <v>8200000</v>
      </c>
    </row>
    <row r="3296" spans="1:12" ht="33">
      <c r="A3296" s="383" t="s">
        <v>5448</v>
      </c>
      <c r="B3296" s="383">
        <v>1</v>
      </c>
      <c r="C3296" s="383">
        <v>31</v>
      </c>
      <c r="D3296" s="383">
        <v>20</v>
      </c>
      <c r="E3296" s="383">
        <v>40</v>
      </c>
      <c r="F3296" s="383">
        <v>19</v>
      </c>
      <c r="G3296" s="385" t="s">
        <v>5449</v>
      </c>
      <c r="H3296" s="385" t="s">
        <v>5617</v>
      </c>
      <c r="I3296" s="385" t="s">
        <v>5580</v>
      </c>
      <c r="J3296" s="389">
        <v>5000000</v>
      </c>
    </row>
    <row r="3297" spans="1:12">
      <c r="A3297" s="383" t="s">
        <v>7476</v>
      </c>
      <c r="B3297" s="383">
        <v>1</v>
      </c>
      <c r="C3297" s="383">
        <v>31</v>
      </c>
      <c r="D3297" s="383">
        <v>20</v>
      </c>
      <c r="E3297" s="383">
        <v>40</v>
      </c>
      <c r="F3297" s="383">
        <v>43</v>
      </c>
      <c r="G3297" s="385" t="s">
        <v>5286</v>
      </c>
      <c r="H3297" s="385" t="s">
        <v>7462</v>
      </c>
      <c r="I3297" s="385" t="s">
        <v>7472</v>
      </c>
      <c r="J3297" s="389">
        <f>60000000-35000000</f>
        <v>25000000</v>
      </c>
    </row>
    <row r="3298" spans="1:12" ht="33">
      <c r="A3298" s="383" t="s">
        <v>4993</v>
      </c>
      <c r="B3298" s="383">
        <v>1</v>
      </c>
      <c r="C3298" s="383">
        <v>31</v>
      </c>
      <c r="D3298" s="383">
        <v>20</v>
      </c>
      <c r="E3298" s="383">
        <v>41</v>
      </c>
      <c r="F3298" s="383">
        <v>1</v>
      </c>
      <c r="G3298" s="384" t="s">
        <v>4994</v>
      </c>
      <c r="H3298" s="385"/>
      <c r="I3298" s="386"/>
      <c r="J3298" s="387">
        <f>SUM(J3299:J3300)</f>
        <v>19950000</v>
      </c>
      <c r="L3298" s="413">
        <f>J3298</f>
        <v>19950000</v>
      </c>
    </row>
    <row r="3299" spans="1:12" ht="33">
      <c r="A3299" s="383" t="s">
        <v>4999</v>
      </c>
      <c r="B3299" s="383">
        <v>1</v>
      </c>
      <c r="C3299" s="383">
        <v>31</v>
      </c>
      <c r="D3299" s="383">
        <v>20</v>
      </c>
      <c r="E3299" s="383">
        <v>41</v>
      </c>
      <c r="F3299" s="383">
        <v>3</v>
      </c>
      <c r="G3299" s="385" t="s">
        <v>2358</v>
      </c>
      <c r="H3299" s="385" t="s">
        <v>5618</v>
      </c>
      <c r="I3299" s="385" t="s">
        <v>5580</v>
      </c>
      <c r="J3299" s="389">
        <v>10850000</v>
      </c>
    </row>
    <row r="3300" spans="1:12">
      <c r="A3300" s="383" t="s">
        <v>5454</v>
      </c>
      <c r="B3300" s="383">
        <v>1</v>
      </c>
      <c r="C3300" s="383">
        <v>31</v>
      </c>
      <c r="D3300" s="383">
        <v>20</v>
      </c>
      <c r="E3300" s="383">
        <v>41</v>
      </c>
      <c r="F3300" s="383">
        <v>4</v>
      </c>
      <c r="G3300" s="385" t="s">
        <v>5455</v>
      </c>
      <c r="H3300" s="385" t="s">
        <v>5619</v>
      </c>
      <c r="I3300" s="385" t="s">
        <v>5580</v>
      </c>
      <c r="J3300" s="389">
        <v>9100000</v>
      </c>
    </row>
    <row r="3301" spans="1:12">
      <c r="A3301" s="383" t="s">
        <v>5287</v>
      </c>
      <c r="B3301" s="383">
        <v>1</v>
      </c>
      <c r="C3301" s="383">
        <v>31</v>
      </c>
      <c r="D3301" s="383">
        <v>20</v>
      </c>
      <c r="E3301" s="383">
        <v>42</v>
      </c>
      <c r="F3301" s="383">
        <v>2</v>
      </c>
      <c r="G3301" s="384" t="s">
        <v>5288</v>
      </c>
      <c r="H3301" s="385"/>
      <c r="I3301" s="386"/>
      <c r="J3301" s="387">
        <f>SUM(J3302:J3354)</f>
        <v>3180680000</v>
      </c>
      <c r="L3301" s="413">
        <f>J3301</f>
        <v>3180680000</v>
      </c>
    </row>
    <row r="3302" spans="1:12" ht="33">
      <c r="A3302" s="383" t="s">
        <v>5289</v>
      </c>
      <c r="B3302" s="383">
        <v>1</v>
      </c>
      <c r="C3302" s="383">
        <v>31</v>
      </c>
      <c r="D3302" s="383">
        <v>20</v>
      </c>
      <c r="E3302" s="383">
        <v>42</v>
      </c>
      <c r="F3302" s="383">
        <v>1</v>
      </c>
      <c r="G3302" s="385" t="s">
        <v>5290</v>
      </c>
      <c r="H3302" s="385" t="s">
        <v>5457</v>
      </c>
      <c r="I3302" s="385" t="s">
        <v>7368</v>
      </c>
      <c r="J3302" s="389">
        <v>50000000</v>
      </c>
    </row>
    <row r="3303" spans="1:12" ht="33">
      <c r="A3303" s="383" t="s">
        <v>5291</v>
      </c>
      <c r="B3303" s="383">
        <v>1</v>
      </c>
      <c r="C3303" s="383">
        <v>31</v>
      </c>
      <c r="D3303" s="383">
        <v>20</v>
      </c>
      <c r="E3303" s="383">
        <v>42</v>
      </c>
      <c r="F3303" s="383">
        <v>2</v>
      </c>
      <c r="G3303" s="385" t="s">
        <v>5292</v>
      </c>
      <c r="H3303" s="385" t="s">
        <v>5457</v>
      </c>
      <c r="I3303" s="385" t="s">
        <v>7368</v>
      </c>
      <c r="J3303" s="389">
        <v>50000000</v>
      </c>
    </row>
    <row r="3304" spans="1:12" ht="33">
      <c r="A3304" s="383" t="s">
        <v>5293</v>
      </c>
      <c r="B3304" s="383">
        <v>1</v>
      </c>
      <c r="C3304" s="383">
        <v>31</v>
      </c>
      <c r="D3304" s="383">
        <v>20</v>
      </c>
      <c r="E3304" s="383">
        <v>42</v>
      </c>
      <c r="F3304" s="383">
        <v>3</v>
      </c>
      <c r="G3304" s="385" t="s">
        <v>5294</v>
      </c>
      <c r="H3304" s="385" t="s">
        <v>5457</v>
      </c>
      <c r="I3304" s="385" t="s">
        <v>7368</v>
      </c>
      <c r="J3304" s="389">
        <v>50000000</v>
      </c>
    </row>
    <row r="3305" spans="1:12" ht="33">
      <c r="A3305" s="383" t="s">
        <v>5295</v>
      </c>
      <c r="B3305" s="383">
        <v>1</v>
      </c>
      <c r="C3305" s="383">
        <v>31</v>
      </c>
      <c r="D3305" s="383">
        <v>20</v>
      </c>
      <c r="E3305" s="383">
        <v>42</v>
      </c>
      <c r="F3305" s="383">
        <v>4</v>
      </c>
      <c r="G3305" s="385" t="s">
        <v>5296</v>
      </c>
      <c r="H3305" s="385" t="s">
        <v>5457</v>
      </c>
      <c r="I3305" s="385" t="s">
        <v>7368</v>
      </c>
      <c r="J3305" s="389">
        <v>50000000</v>
      </c>
    </row>
    <row r="3306" spans="1:12" ht="33">
      <c r="A3306" s="383" t="s">
        <v>5297</v>
      </c>
      <c r="B3306" s="383">
        <v>1</v>
      </c>
      <c r="C3306" s="383">
        <v>31</v>
      </c>
      <c r="D3306" s="383">
        <v>20</v>
      </c>
      <c r="E3306" s="383">
        <v>42</v>
      </c>
      <c r="F3306" s="383">
        <v>5</v>
      </c>
      <c r="G3306" s="385" t="s">
        <v>5298</v>
      </c>
      <c r="H3306" s="385" t="s">
        <v>5457</v>
      </c>
      <c r="I3306" s="385" t="s">
        <v>7368</v>
      </c>
      <c r="J3306" s="389">
        <v>50000000</v>
      </c>
    </row>
    <row r="3307" spans="1:12" ht="33">
      <c r="A3307" s="383" t="s">
        <v>5299</v>
      </c>
      <c r="B3307" s="383">
        <v>1</v>
      </c>
      <c r="C3307" s="383">
        <v>31</v>
      </c>
      <c r="D3307" s="383">
        <v>20</v>
      </c>
      <c r="E3307" s="383">
        <v>42</v>
      </c>
      <c r="F3307" s="383">
        <v>6</v>
      </c>
      <c r="G3307" s="385" t="s">
        <v>5300</v>
      </c>
      <c r="H3307" s="385" t="s">
        <v>5457</v>
      </c>
      <c r="I3307" s="385" t="s">
        <v>7368</v>
      </c>
      <c r="J3307" s="389">
        <v>50000000</v>
      </c>
    </row>
    <row r="3308" spans="1:12" ht="33">
      <c r="A3308" s="383" t="s">
        <v>5301</v>
      </c>
      <c r="B3308" s="383">
        <v>1</v>
      </c>
      <c r="C3308" s="383">
        <v>31</v>
      </c>
      <c r="D3308" s="383">
        <v>20</v>
      </c>
      <c r="E3308" s="383">
        <v>42</v>
      </c>
      <c r="F3308" s="383">
        <v>7</v>
      </c>
      <c r="G3308" s="385" t="s">
        <v>5302</v>
      </c>
      <c r="H3308" s="385" t="s">
        <v>5457</v>
      </c>
      <c r="I3308" s="385" t="s">
        <v>7368</v>
      </c>
      <c r="J3308" s="389">
        <v>50000000</v>
      </c>
    </row>
    <row r="3309" spans="1:12" ht="33">
      <c r="A3309" s="383" t="s">
        <v>5303</v>
      </c>
      <c r="B3309" s="383">
        <v>1</v>
      </c>
      <c r="C3309" s="383">
        <v>31</v>
      </c>
      <c r="D3309" s="383">
        <v>20</v>
      </c>
      <c r="E3309" s="383">
        <v>42</v>
      </c>
      <c r="F3309" s="383">
        <v>8</v>
      </c>
      <c r="G3309" s="385" t="s">
        <v>5304</v>
      </c>
      <c r="H3309" s="385" t="s">
        <v>5457</v>
      </c>
      <c r="I3309" s="385" t="s">
        <v>7368</v>
      </c>
      <c r="J3309" s="389">
        <v>50000000</v>
      </c>
    </row>
    <row r="3310" spans="1:12" ht="33">
      <c r="A3310" s="383" t="s">
        <v>5305</v>
      </c>
      <c r="B3310" s="383">
        <v>1</v>
      </c>
      <c r="C3310" s="383">
        <v>31</v>
      </c>
      <c r="D3310" s="383">
        <v>20</v>
      </c>
      <c r="E3310" s="383">
        <v>42</v>
      </c>
      <c r="F3310" s="383">
        <v>9</v>
      </c>
      <c r="G3310" s="385" t="s">
        <v>5306</v>
      </c>
      <c r="H3310" s="385" t="s">
        <v>5457</v>
      </c>
      <c r="I3310" s="385" t="s">
        <v>7368</v>
      </c>
      <c r="J3310" s="389">
        <v>50000000</v>
      </c>
    </row>
    <row r="3311" spans="1:12" ht="33">
      <c r="A3311" s="383" t="s">
        <v>5307</v>
      </c>
      <c r="B3311" s="383">
        <v>1</v>
      </c>
      <c r="C3311" s="383">
        <v>31</v>
      </c>
      <c r="D3311" s="383">
        <v>20</v>
      </c>
      <c r="E3311" s="383">
        <v>42</v>
      </c>
      <c r="F3311" s="383">
        <v>10</v>
      </c>
      <c r="G3311" s="385" t="s">
        <v>5308</v>
      </c>
      <c r="H3311" s="385" t="s">
        <v>5457</v>
      </c>
      <c r="I3311" s="385" t="s">
        <v>7368</v>
      </c>
      <c r="J3311" s="389">
        <v>50000000</v>
      </c>
    </row>
    <row r="3312" spans="1:12" ht="33">
      <c r="A3312" s="383" t="s">
        <v>5309</v>
      </c>
      <c r="B3312" s="383">
        <v>1</v>
      </c>
      <c r="C3312" s="383">
        <v>31</v>
      </c>
      <c r="D3312" s="383">
        <v>20</v>
      </c>
      <c r="E3312" s="383">
        <v>42</v>
      </c>
      <c r="F3312" s="383">
        <v>11</v>
      </c>
      <c r="G3312" s="385" t="s">
        <v>5310</v>
      </c>
      <c r="H3312" s="385" t="s">
        <v>5457</v>
      </c>
      <c r="I3312" s="385" t="s">
        <v>7368</v>
      </c>
      <c r="J3312" s="389">
        <v>50000000</v>
      </c>
    </row>
    <row r="3313" spans="1:10" ht="33">
      <c r="A3313" s="383" t="s">
        <v>5311</v>
      </c>
      <c r="B3313" s="383">
        <v>1</v>
      </c>
      <c r="C3313" s="383">
        <v>31</v>
      </c>
      <c r="D3313" s="383">
        <v>20</v>
      </c>
      <c r="E3313" s="383">
        <v>42</v>
      </c>
      <c r="F3313" s="383">
        <v>12</v>
      </c>
      <c r="G3313" s="385" t="s">
        <v>5312</v>
      </c>
      <c r="H3313" s="385" t="s">
        <v>5458</v>
      </c>
      <c r="I3313" s="385" t="s">
        <v>7368</v>
      </c>
      <c r="J3313" s="389">
        <v>50000000</v>
      </c>
    </row>
    <row r="3314" spans="1:10" ht="33">
      <c r="A3314" s="383" t="s">
        <v>5313</v>
      </c>
      <c r="B3314" s="383">
        <v>1</v>
      </c>
      <c r="C3314" s="383">
        <v>31</v>
      </c>
      <c r="D3314" s="383">
        <v>20</v>
      </c>
      <c r="E3314" s="383">
        <v>42</v>
      </c>
      <c r="F3314" s="383">
        <v>13</v>
      </c>
      <c r="G3314" s="385" t="s">
        <v>5314</v>
      </c>
      <c r="H3314" s="385" t="s">
        <v>5457</v>
      </c>
      <c r="I3314" s="385" t="s">
        <v>7368</v>
      </c>
      <c r="J3314" s="389">
        <v>50000000</v>
      </c>
    </row>
    <row r="3315" spans="1:10" ht="33">
      <c r="A3315" s="383" t="s">
        <v>5315</v>
      </c>
      <c r="B3315" s="383">
        <v>1</v>
      </c>
      <c r="C3315" s="383">
        <v>31</v>
      </c>
      <c r="D3315" s="383">
        <v>20</v>
      </c>
      <c r="E3315" s="383">
        <v>42</v>
      </c>
      <c r="F3315" s="383">
        <v>14</v>
      </c>
      <c r="G3315" s="385" t="s">
        <v>5316</v>
      </c>
      <c r="H3315" s="385" t="s">
        <v>5457</v>
      </c>
      <c r="I3315" s="385" t="s">
        <v>7368</v>
      </c>
      <c r="J3315" s="389">
        <v>50000000</v>
      </c>
    </row>
    <row r="3316" spans="1:10" ht="33">
      <c r="A3316" s="383" t="s">
        <v>5317</v>
      </c>
      <c r="B3316" s="383">
        <v>1</v>
      </c>
      <c r="C3316" s="383">
        <v>31</v>
      </c>
      <c r="D3316" s="383">
        <v>20</v>
      </c>
      <c r="E3316" s="383">
        <v>42</v>
      </c>
      <c r="F3316" s="383">
        <v>15</v>
      </c>
      <c r="G3316" s="385" t="s">
        <v>5318</v>
      </c>
      <c r="H3316" s="385" t="s">
        <v>5457</v>
      </c>
      <c r="I3316" s="385" t="s">
        <v>7368</v>
      </c>
      <c r="J3316" s="389">
        <v>50000000</v>
      </c>
    </row>
    <row r="3317" spans="1:10" ht="33">
      <c r="A3317" s="383" t="s">
        <v>5319</v>
      </c>
      <c r="B3317" s="383">
        <v>1</v>
      </c>
      <c r="C3317" s="383">
        <v>31</v>
      </c>
      <c r="D3317" s="383">
        <v>20</v>
      </c>
      <c r="E3317" s="383">
        <v>42</v>
      </c>
      <c r="F3317" s="383">
        <v>16</v>
      </c>
      <c r="G3317" s="385" t="s">
        <v>5320</v>
      </c>
      <c r="H3317" s="385" t="s">
        <v>5457</v>
      </c>
      <c r="I3317" s="385" t="s">
        <v>7368</v>
      </c>
      <c r="J3317" s="389">
        <v>50000000</v>
      </c>
    </row>
    <row r="3318" spans="1:10" ht="33">
      <c r="A3318" s="383" t="s">
        <v>5321</v>
      </c>
      <c r="B3318" s="383">
        <v>1</v>
      </c>
      <c r="C3318" s="383">
        <v>31</v>
      </c>
      <c r="D3318" s="383">
        <v>20</v>
      </c>
      <c r="E3318" s="383">
        <v>42</v>
      </c>
      <c r="F3318" s="383">
        <v>17</v>
      </c>
      <c r="G3318" s="385" t="s">
        <v>5322</v>
      </c>
      <c r="H3318" s="385" t="s">
        <v>5457</v>
      </c>
      <c r="I3318" s="385" t="s">
        <v>7368</v>
      </c>
      <c r="J3318" s="389">
        <v>50000000</v>
      </c>
    </row>
    <row r="3319" spans="1:10" ht="33">
      <c r="A3319" s="383" t="s">
        <v>5323</v>
      </c>
      <c r="B3319" s="383">
        <v>1</v>
      </c>
      <c r="C3319" s="383">
        <v>31</v>
      </c>
      <c r="D3319" s="383">
        <v>20</v>
      </c>
      <c r="E3319" s="383">
        <v>42</v>
      </c>
      <c r="F3319" s="383">
        <v>18</v>
      </c>
      <c r="G3319" s="385" t="s">
        <v>5324</v>
      </c>
      <c r="H3319" s="385" t="s">
        <v>5457</v>
      </c>
      <c r="I3319" s="385" t="s">
        <v>7368</v>
      </c>
      <c r="J3319" s="389">
        <v>50000000</v>
      </c>
    </row>
    <row r="3320" spans="1:10" ht="33">
      <c r="A3320" s="383" t="s">
        <v>5325</v>
      </c>
      <c r="B3320" s="383">
        <v>1</v>
      </c>
      <c r="C3320" s="383">
        <v>31</v>
      </c>
      <c r="D3320" s="383">
        <v>20</v>
      </c>
      <c r="E3320" s="383">
        <v>42</v>
      </c>
      <c r="F3320" s="383">
        <v>19</v>
      </c>
      <c r="G3320" s="385" t="s">
        <v>5326</v>
      </c>
      <c r="H3320" s="385" t="s">
        <v>5457</v>
      </c>
      <c r="I3320" s="385" t="s">
        <v>7368</v>
      </c>
      <c r="J3320" s="389">
        <v>50000000</v>
      </c>
    </row>
    <row r="3321" spans="1:10" ht="33">
      <c r="A3321" s="383" t="s">
        <v>5327</v>
      </c>
      <c r="B3321" s="383">
        <v>1</v>
      </c>
      <c r="C3321" s="383">
        <v>31</v>
      </c>
      <c r="D3321" s="383">
        <v>20</v>
      </c>
      <c r="E3321" s="383">
        <v>42</v>
      </c>
      <c r="F3321" s="383">
        <v>20</v>
      </c>
      <c r="G3321" s="385" t="s">
        <v>5328</v>
      </c>
      <c r="H3321" s="385" t="s">
        <v>5457</v>
      </c>
      <c r="I3321" s="385" t="s">
        <v>7368</v>
      </c>
      <c r="J3321" s="389">
        <v>50000000</v>
      </c>
    </row>
    <row r="3322" spans="1:10" ht="33">
      <c r="A3322" s="383" t="s">
        <v>5329</v>
      </c>
      <c r="B3322" s="383">
        <v>1</v>
      </c>
      <c r="C3322" s="383">
        <v>31</v>
      </c>
      <c r="D3322" s="383">
        <v>20</v>
      </c>
      <c r="E3322" s="383">
        <v>42</v>
      </c>
      <c r="F3322" s="383">
        <v>21</v>
      </c>
      <c r="G3322" s="385" t="s">
        <v>5330</v>
      </c>
      <c r="H3322" s="385" t="s">
        <v>5457</v>
      </c>
      <c r="I3322" s="385" t="s">
        <v>7368</v>
      </c>
      <c r="J3322" s="389">
        <v>50000000</v>
      </c>
    </row>
    <row r="3323" spans="1:10" ht="33">
      <c r="A3323" s="383" t="s">
        <v>5331</v>
      </c>
      <c r="B3323" s="383">
        <v>1</v>
      </c>
      <c r="C3323" s="383">
        <v>31</v>
      </c>
      <c r="D3323" s="383">
        <v>20</v>
      </c>
      <c r="E3323" s="383">
        <v>42</v>
      </c>
      <c r="F3323" s="383">
        <v>22</v>
      </c>
      <c r="G3323" s="385" t="s">
        <v>5332</v>
      </c>
      <c r="H3323" s="385" t="s">
        <v>5457</v>
      </c>
      <c r="I3323" s="385" t="s">
        <v>7368</v>
      </c>
      <c r="J3323" s="389">
        <v>50000000</v>
      </c>
    </row>
    <row r="3324" spans="1:10" ht="33">
      <c r="A3324" s="383" t="s">
        <v>5333</v>
      </c>
      <c r="B3324" s="383">
        <v>1</v>
      </c>
      <c r="C3324" s="383">
        <v>31</v>
      </c>
      <c r="D3324" s="383">
        <v>20</v>
      </c>
      <c r="E3324" s="383">
        <v>42</v>
      </c>
      <c r="F3324" s="383">
        <v>23</v>
      </c>
      <c r="G3324" s="385" t="s">
        <v>5334</v>
      </c>
      <c r="H3324" s="385" t="s">
        <v>5457</v>
      </c>
      <c r="I3324" s="385" t="s">
        <v>7368</v>
      </c>
      <c r="J3324" s="389">
        <v>50000000</v>
      </c>
    </row>
    <row r="3325" spans="1:10" ht="33">
      <c r="A3325" s="383" t="s">
        <v>5335</v>
      </c>
      <c r="B3325" s="383">
        <v>1</v>
      </c>
      <c r="C3325" s="383">
        <v>31</v>
      </c>
      <c r="D3325" s="383">
        <v>20</v>
      </c>
      <c r="E3325" s="383">
        <v>42</v>
      </c>
      <c r="F3325" s="383">
        <v>24</v>
      </c>
      <c r="G3325" s="385" t="s">
        <v>5336</v>
      </c>
      <c r="H3325" s="385" t="s">
        <v>5620</v>
      </c>
      <c r="I3325" s="385" t="s">
        <v>7368</v>
      </c>
      <c r="J3325" s="389">
        <v>50000000</v>
      </c>
    </row>
    <row r="3326" spans="1:10" ht="33">
      <c r="A3326" s="383" t="s">
        <v>5337</v>
      </c>
      <c r="B3326" s="383">
        <v>1</v>
      </c>
      <c r="C3326" s="383">
        <v>31</v>
      </c>
      <c r="D3326" s="383">
        <v>20</v>
      </c>
      <c r="E3326" s="383">
        <v>42</v>
      </c>
      <c r="F3326" s="383">
        <v>25</v>
      </c>
      <c r="G3326" s="385" t="s">
        <v>5338</v>
      </c>
      <c r="H3326" s="385" t="s">
        <v>5457</v>
      </c>
      <c r="I3326" s="385" t="s">
        <v>7368</v>
      </c>
      <c r="J3326" s="389">
        <v>50000000</v>
      </c>
    </row>
    <row r="3327" spans="1:10" ht="33">
      <c r="A3327" s="383" t="s">
        <v>5339</v>
      </c>
      <c r="B3327" s="383">
        <v>1</v>
      </c>
      <c r="C3327" s="383">
        <v>31</v>
      </c>
      <c r="D3327" s="383">
        <v>20</v>
      </c>
      <c r="E3327" s="383">
        <v>42</v>
      </c>
      <c r="F3327" s="383">
        <v>26</v>
      </c>
      <c r="G3327" s="385" t="s">
        <v>5340</v>
      </c>
      <c r="H3327" s="385" t="s">
        <v>5457</v>
      </c>
      <c r="I3327" s="385" t="s">
        <v>7368</v>
      </c>
      <c r="J3327" s="389">
        <v>50000000</v>
      </c>
    </row>
    <row r="3328" spans="1:10" ht="33">
      <c r="A3328" s="383" t="s">
        <v>5341</v>
      </c>
      <c r="B3328" s="383">
        <v>1</v>
      </c>
      <c r="C3328" s="383">
        <v>31</v>
      </c>
      <c r="D3328" s="383">
        <v>20</v>
      </c>
      <c r="E3328" s="383">
        <v>42</v>
      </c>
      <c r="F3328" s="383">
        <v>27</v>
      </c>
      <c r="G3328" s="385" t="s">
        <v>5342</v>
      </c>
      <c r="H3328" s="385" t="s">
        <v>5457</v>
      </c>
      <c r="I3328" s="385" t="s">
        <v>7368</v>
      </c>
      <c r="J3328" s="389">
        <v>50000000</v>
      </c>
    </row>
    <row r="3329" spans="1:10" ht="33">
      <c r="A3329" s="383" t="s">
        <v>5343</v>
      </c>
      <c r="B3329" s="383">
        <v>1</v>
      </c>
      <c r="C3329" s="383">
        <v>31</v>
      </c>
      <c r="D3329" s="383">
        <v>20</v>
      </c>
      <c r="E3329" s="383">
        <v>42</v>
      </c>
      <c r="F3329" s="383">
        <v>28</v>
      </c>
      <c r="G3329" s="385" t="s">
        <v>5344</v>
      </c>
      <c r="H3329" s="385" t="s">
        <v>5457</v>
      </c>
      <c r="I3329" s="385" t="s">
        <v>7368</v>
      </c>
      <c r="J3329" s="389">
        <v>50000000</v>
      </c>
    </row>
    <row r="3330" spans="1:10" ht="33">
      <c r="A3330" s="383" t="s">
        <v>5345</v>
      </c>
      <c r="B3330" s="383">
        <v>1</v>
      </c>
      <c r="C3330" s="383">
        <v>31</v>
      </c>
      <c r="D3330" s="383">
        <v>20</v>
      </c>
      <c r="E3330" s="383">
        <v>42</v>
      </c>
      <c r="F3330" s="383">
        <v>29</v>
      </c>
      <c r="G3330" s="385" t="s">
        <v>5346</v>
      </c>
      <c r="H3330" s="385" t="s">
        <v>5457</v>
      </c>
      <c r="I3330" s="385" t="s">
        <v>7368</v>
      </c>
      <c r="J3330" s="389">
        <v>50000000</v>
      </c>
    </row>
    <row r="3331" spans="1:10" ht="33">
      <c r="A3331" s="383" t="s">
        <v>5347</v>
      </c>
      <c r="B3331" s="383">
        <v>1</v>
      </c>
      <c r="C3331" s="383">
        <v>31</v>
      </c>
      <c r="D3331" s="383">
        <v>20</v>
      </c>
      <c r="E3331" s="383">
        <v>42</v>
      </c>
      <c r="F3331" s="383">
        <v>30</v>
      </c>
      <c r="G3331" s="385" t="s">
        <v>5348</v>
      </c>
      <c r="H3331" s="385" t="s">
        <v>5457</v>
      </c>
      <c r="I3331" s="385" t="s">
        <v>7368</v>
      </c>
      <c r="J3331" s="389">
        <v>50000000</v>
      </c>
    </row>
    <row r="3332" spans="1:10" ht="33">
      <c r="A3332" s="383" t="s">
        <v>5349</v>
      </c>
      <c r="B3332" s="383">
        <v>1</v>
      </c>
      <c r="C3332" s="383">
        <v>31</v>
      </c>
      <c r="D3332" s="383">
        <v>20</v>
      </c>
      <c r="E3332" s="383">
        <v>42</v>
      </c>
      <c r="F3332" s="383">
        <v>31</v>
      </c>
      <c r="G3332" s="385" t="s">
        <v>5350</v>
      </c>
      <c r="H3332" s="385" t="s">
        <v>5457</v>
      </c>
      <c r="I3332" s="385" t="s">
        <v>7368</v>
      </c>
      <c r="J3332" s="389">
        <v>50000000</v>
      </c>
    </row>
    <row r="3333" spans="1:10" ht="33">
      <c r="A3333" s="383" t="s">
        <v>5351</v>
      </c>
      <c r="B3333" s="383">
        <v>1</v>
      </c>
      <c r="C3333" s="383">
        <v>31</v>
      </c>
      <c r="D3333" s="383">
        <v>20</v>
      </c>
      <c r="E3333" s="383">
        <v>42</v>
      </c>
      <c r="F3333" s="383">
        <v>32</v>
      </c>
      <c r="G3333" s="385" t="s">
        <v>5352</v>
      </c>
      <c r="H3333" s="385" t="s">
        <v>5620</v>
      </c>
      <c r="I3333" s="385" t="s">
        <v>7368</v>
      </c>
      <c r="J3333" s="389">
        <v>50000000</v>
      </c>
    </row>
    <row r="3334" spans="1:10" ht="33">
      <c r="A3334" s="383" t="s">
        <v>5353</v>
      </c>
      <c r="B3334" s="383">
        <v>1</v>
      </c>
      <c r="C3334" s="383">
        <v>31</v>
      </c>
      <c r="D3334" s="383">
        <v>20</v>
      </c>
      <c r="E3334" s="383">
        <v>42</v>
      </c>
      <c r="F3334" s="383">
        <v>33</v>
      </c>
      <c r="G3334" s="385" t="s">
        <v>5354</v>
      </c>
      <c r="H3334" s="385" t="s">
        <v>5457</v>
      </c>
      <c r="I3334" s="385" t="s">
        <v>7368</v>
      </c>
      <c r="J3334" s="389">
        <v>50000000</v>
      </c>
    </row>
    <row r="3335" spans="1:10" ht="33">
      <c r="A3335" s="383" t="s">
        <v>5355</v>
      </c>
      <c r="B3335" s="383">
        <v>1</v>
      </c>
      <c r="C3335" s="383">
        <v>31</v>
      </c>
      <c r="D3335" s="383">
        <v>20</v>
      </c>
      <c r="E3335" s="383">
        <v>42</v>
      </c>
      <c r="F3335" s="383">
        <v>34</v>
      </c>
      <c r="G3335" s="385" t="s">
        <v>5356</v>
      </c>
      <c r="H3335" s="385" t="s">
        <v>5620</v>
      </c>
      <c r="I3335" s="385" t="s">
        <v>7368</v>
      </c>
      <c r="J3335" s="389">
        <v>50000000</v>
      </c>
    </row>
    <row r="3336" spans="1:10" ht="33">
      <c r="A3336" s="383" t="s">
        <v>5357</v>
      </c>
      <c r="B3336" s="383">
        <v>1</v>
      </c>
      <c r="C3336" s="383">
        <v>31</v>
      </c>
      <c r="D3336" s="383">
        <v>20</v>
      </c>
      <c r="E3336" s="383">
        <v>42</v>
      </c>
      <c r="F3336" s="383">
        <v>35</v>
      </c>
      <c r="G3336" s="385" t="s">
        <v>5358</v>
      </c>
      <c r="H3336" s="385" t="s">
        <v>5620</v>
      </c>
      <c r="I3336" s="385" t="s">
        <v>7368</v>
      </c>
      <c r="J3336" s="389">
        <v>50000000</v>
      </c>
    </row>
    <row r="3337" spans="1:10" ht="33">
      <c r="A3337" s="383" t="s">
        <v>5359</v>
      </c>
      <c r="B3337" s="383">
        <v>1</v>
      </c>
      <c r="C3337" s="383">
        <v>31</v>
      </c>
      <c r="D3337" s="383">
        <v>20</v>
      </c>
      <c r="E3337" s="383">
        <v>42</v>
      </c>
      <c r="F3337" s="383">
        <v>36</v>
      </c>
      <c r="G3337" s="385" t="s">
        <v>5360</v>
      </c>
      <c r="H3337" s="385" t="s">
        <v>5621</v>
      </c>
      <c r="I3337" s="385" t="s">
        <v>7368</v>
      </c>
      <c r="J3337" s="389">
        <v>50000000</v>
      </c>
    </row>
    <row r="3338" spans="1:10" ht="33">
      <c r="A3338" s="383" t="s">
        <v>5361</v>
      </c>
      <c r="B3338" s="383">
        <v>1</v>
      </c>
      <c r="C3338" s="383">
        <v>31</v>
      </c>
      <c r="D3338" s="383">
        <v>20</v>
      </c>
      <c r="E3338" s="383">
        <v>42</v>
      </c>
      <c r="F3338" s="383">
        <v>37</v>
      </c>
      <c r="G3338" s="385" t="s">
        <v>5362</v>
      </c>
      <c r="H3338" s="385" t="s">
        <v>5457</v>
      </c>
      <c r="I3338" s="385" t="s">
        <v>7368</v>
      </c>
      <c r="J3338" s="389">
        <v>50000000</v>
      </c>
    </row>
    <row r="3339" spans="1:10" ht="33">
      <c r="A3339" s="383" t="s">
        <v>5363</v>
      </c>
      <c r="B3339" s="383">
        <v>1</v>
      </c>
      <c r="C3339" s="383">
        <v>31</v>
      </c>
      <c r="D3339" s="383">
        <v>20</v>
      </c>
      <c r="E3339" s="383">
        <v>42</v>
      </c>
      <c r="F3339" s="383">
        <v>38</v>
      </c>
      <c r="G3339" s="385" t="s">
        <v>5364</v>
      </c>
      <c r="H3339" s="385" t="s">
        <v>5457</v>
      </c>
      <c r="I3339" s="385" t="s">
        <v>7368</v>
      </c>
      <c r="J3339" s="389">
        <v>50000000</v>
      </c>
    </row>
    <row r="3340" spans="1:10" ht="33">
      <c r="A3340" s="383" t="s">
        <v>5365</v>
      </c>
      <c r="B3340" s="383">
        <v>1</v>
      </c>
      <c r="C3340" s="383">
        <v>31</v>
      </c>
      <c r="D3340" s="383">
        <v>20</v>
      </c>
      <c r="E3340" s="383">
        <v>42</v>
      </c>
      <c r="F3340" s="383">
        <v>39</v>
      </c>
      <c r="G3340" s="385" t="s">
        <v>5366</v>
      </c>
      <c r="H3340" s="385" t="s">
        <v>5457</v>
      </c>
      <c r="I3340" s="385" t="s">
        <v>7368</v>
      </c>
      <c r="J3340" s="389">
        <v>50000000</v>
      </c>
    </row>
    <row r="3341" spans="1:10" ht="33">
      <c r="A3341" s="383" t="s">
        <v>5367</v>
      </c>
      <c r="B3341" s="383">
        <v>1</v>
      </c>
      <c r="C3341" s="383">
        <v>31</v>
      </c>
      <c r="D3341" s="383">
        <v>20</v>
      </c>
      <c r="E3341" s="383">
        <v>42</v>
      </c>
      <c r="F3341" s="383">
        <v>40</v>
      </c>
      <c r="G3341" s="385" t="s">
        <v>5368</v>
      </c>
      <c r="H3341" s="385" t="s">
        <v>5620</v>
      </c>
      <c r="I3341" s="385" t="s">
        <v>7368</v>
      </c>
      <c r="J3341" s="389">
        <v>50000000</v>
      </c>
    </row>
    <row r="3342" spans="1:10" ht="33">
      <c r="A3342" s="383" t="s">
        <v>5369</v>
      </c>
      <c r="B3342" s="383">
        <v>1</v>
      </c>
      <c r="C3342" s="383">
        <v>31</v>
      </c>
      <c r="D3342" s="383">
        <v>20</v>
      </c>
      <c r="E3342" s="383">
        <v>42</v>
      </c>
      <c r="F3342" s="383">
        <v>41</v>
      </c>
      <c r="G3342" s="385" t="s">
        <v>5370</v>
      </c>
      <c r="H3342" s="385" t="s">
        <v>5457</v>
      </c>
      <c r="I3342" s="385" t="s">
        <v>7368</v>
      </c>
      <c r="J3342" s="389">
        <v>50000000</v>
      </c>
    </row>
    <row r="3343" spans="1:10" ht="33">
      <c r="A3343" s="383" t="s">
        <v>5371</v>
      </c>
      <c r="B3343" s="383">
        <v>1</v>
      </c>
      <c r="C3343" s="383">
        <v>31</v>
      </c>
      <c r="D3343" s="383">
        <v>20</v>
      </c>
      <c r="E3343" s="383">
        <v>42</v>
      </c>
      <c r="F3343" s="383">
        <v>42</v>
      </c>
      <c r="G3343" s="385" t="s">
        <v>5372</v>
      </c>
      <c r="H3343" s="385" t="s">
        <v>5457</v>
      </c>
      <c r="I3343" s="385" t="s">
        <v>7368</v>
      </c>
      <c r="J3343" s="389">
        <v>50000000</v>
      </c>
    </row>
    <row r="3344" spans="1:10" ht="33">
      <c r="A3344" s="383" t="s">
        <v>5622</v>
      </c>
      <c r="B3344" s="383">
        <v>1</v>
      </c>
      <c r="C3344" s="383">
        <v>31</v>
      </c>
      <c r="D3344" s="383">
        <v>20</v>
      </c>
      <c r="E3344" s="383">
        <v>42</v>
      </c>
      <c r="F3344" s="383">
        <v>43</v>
      </c>
      <c r="G3344" s="385" t="s">
        <v>5623</v>
      </c>
      <c r="H3344" s="385" t="s">
        <v>5620</v>
      </c>
      <c r="I3344" s="385" t="s">
        <v>7368</v>
      </c>
      <c r="J3344" s="389">
        <v>50000000</v>
      </c>
    </row>
    <row r="3345" spans="1:13" ht="33">
      <c r="A3345" s="383" t="s">
        <v>5624</v>
      </c>
      <c r="B3345" s="383">
        <v>1</v>
      </c>
      <c r="C3345" s="383">
        <v>31</v>
      </c>
      <c r="D3345" s="383">
        <v>20</v>
      </c>
      <c r="E3345" s="383">
        <v>42</v>
      </c>
      <c r="F3345" s="383">
        <v>44</v>
      </c>
      <c r="G3345" s="385" t="s">
        <v>5625</v>
      </c>
      <c r="H3345" s="385" t="s">
        <v>5620</v>
      </c>
      <c r="I3345" s="385" t="s">
        <v>7368</v>
      </c>
      <c r="J3345" s="389">
        <v>50000000</v>
      </c>
    </row>
    <row r="3346" spans="1:13" ht="33">
      <c r="A3346" s="383" t="s">
        <v>5626</v>
      </c>
      <c r="B3346" s="383">
        <v>1</v>
      </c>
      <c r="C3346" s="383">
        <v>31</v>
      </c>
      <c r="D3346" s="383">
        <v>20</v>
      </c>
      <c r="E3346" s="383">
        <v>42</v>
      </c>
      <c r="F3346" s="383">
        <v>45</v>
      </c>
      <c r="G3346" s="385" t="s">
        <v>5627</v>
      </c>
      <c r="H3346" s="385" t="s">
        <v>5620</v>
      </c>
      <c r="I3346" s="385" t="s">
        <v>7368</v>
      </c>
      <c r="J3346" s="389">
        <v>50000000</v>
      </c>
    </row>
    <row r="3347" spans="1:13" ht="33">
      <c r="A3347" s="383" t="s">
        <v>5628</v>
      </c>
      <c r="B3347" s="383">
        <v>1</v>
      </c>
      <c r="C3347" s="383">
        <v>31</v>
      </c>
      <c r="D3347" s="383">
        <v>20</v>
      </c>
      <c r="E3347" s="383">
        <v>42</v>
      </c>
      <c r="F3347" s="383">
        <v>46</v>
      </c>
      <c r="G3347" s="385" t="s">
        <v>5629</v>
      </c>
      <c r="H3347" s="385" t="s">
        <v>5620</v>
      </c>
      <c r="I3347" s="385" t="s">
        <v>7368</v>
      </c>
      <c r="J3347" s="389">
        <v>50000000</v>
      </c>
    </row>
    <row r="3348" spans="1:13" ht="33">
      <c r="A3348" s="383" t="s">
        <v>5630</v>
      </c>
      <c r="B3348" s="383">
        <v>1</v>
      </c>
      <c r="C3348" s="383">
        <v>31</v>
      </c>
      <c r="D3348" s="383">
        <v>20</v>
      </c>
      <c r="E3348" s="383">
        <v>42</v>
      </c>
      <c r="F3348" s="383">
        <v>47</v>
      </c>
      <c r="G3348" s="385" t="s">
        <v>5631</v>
      </c>
      <c r="H3348" s="385" t="s">
        <v>5620</v>
      </c>
      <c r="I3348" s="385" t="s">
        <v>7368</v>
      </c>
      <c r="J3348" s="389">
        <v>50000000</v>
      </c>
    </row>
    <row r="3349" spans="1:13" ht="33">
      <c r="A3349" s="383" t="s">
        <v>5632</v>
      </c>
      <c r="B3349" s="383">
        <v>1</v>
      </c>
      <c r="C3349" s="383">
        <v>31</v>
      </c>
      <c r="D3349" s="383">
        <v>20</v>
      </c>
      <c r="E3349" s="383">
        <v>42</v>
      </c>
      <c r="F3349" s="383">
        <v>48</v>
      </c>
      <c r="G3349" s="385" t="s">
        <v>5633</v>
      </c>
      <c r="H3349" s="385" t="s">
        <v>5620</v>
      </c>
      <c r="I3349" s="385" t="s">
        <v>7368</v>
      </c>
      <c r="J3349" s="389">
        <v>50000000</v>
      </c>
    </row>
    <row r="3350" spans="1:13" ht="33">
      <c r="A3350" s="383" t="s">
        <v>5634</v>
      </c>
      <c r="B3350" s="383">
        <v>1</v>
      </c>
      <c r="C3350" s="383">
        <v>31</v>
      </c>
      <c r="D3350" s="383">
        <v>20</v>
      </c>
      <c r="E3350" s="383">
        <v>42</v>
      </c>
      <c r="F3350" s="383">
        <v>49</v>
      </c>
      <c r="G3350" s="385" t="s">
        <v>5635</v>
      </c>
      <c r="H3350" s="385" t="s">
        <v>5620</v>
      </c>
      <c r="I3350" s="385" t="s">
        <v>7368</v>
      </c>
      <c r="J3350" s="389">
        <v>50000000</v>
      </c>
    </row>
    <row r="3351" spans="1:13" ht="33">
      <c r="A3351" s="383" t="s">
        <v>5636</v>
      </c>
      <c r="B3351" s="383">
        <v>1</v>
      </c>
      <c r="C3351" s="383">
        <v>31</v>
      </c>
      <c r="D3351" s="383">
        <v>20</v>
      </c>
      <c r="E3351" s="383">
        <v>42</v>
      </c>
      <c r="F3351" s="383">
        <v>50</v>
      </c>
      <c r="G3351" s="385" t="s">
        <v>5637</v>
      </c>
      <c r="H3351" s="385" t="s">
        <v>5620</v>
      </c>
      <c r="I3351" s="385" t="s">
        <v>7368</v>
      </c>
      <c r="J3351" s="389">
        <v>50000000</v>
      </c>
    </row>
    <row r="3352" spans="1:13" ht="33">
      <c r="A3352" s="383" t="s">
        <v>5638</v>
      </c>
      <c r="B3352" s="383">
        <v>1</v>
      </c>
      <c r="C3352" s="383">
        <v>31</v>
      </c>
      <c r="D3352" s="383">
        <v>20</v>
      </c>
      <c r="E3352" s="383">
        <v>42</v>
      </c>
      <c r="F3352" s="383">
        <v>51</v>
      </c>
      <c r="G3352" s="385" t="s">
        <v>5639</v>
      </c>
      <c r="H3352" s="385" t="s">
        <v>5620</v>
      </c>
      <c r="I3352" s="385" t="s">
        <v>7368</v>
      </c>
      <c r="J3352" s="389">
        <v>50000000</v>
      </c>
    </row>
    <row r="3353" spans="1:13" ht="33">
      <c r="A3353" s="383" t="s">
        <v>5640</v>
      </c>
      <c r="B3353" s="383">
        <v>1</v>
      </c>
      <c r="C3353" s="383">
        <v>31</v>
      </c>
      <c r="D3353" s="383">
        <v>20</v>
      </c>
      <c r="E3353" s="383">
        <v>42</v>
      </c>
      <c r="F3353" s="383">
        <v>52</v>
      </c>
      <c r="G3353" s="385" t="s">
        <v>5641</v>
      </c>
      <c r="H3353" s="385" t="s">
        <v>5620</v>
      </c>
      <c r="I3353" s="385" t="s">
        <v>7368</v>
      </c>
      <c r="J3353" s="389">
        <v>50000000</v>
      </c>
    </row>
    <row r="3354" spans="1:13">
      <c r="A3354" s="383" t="s">
        <v>5373</v>
      </c>
      <c r="B3354" s="383">
        <v>1</v>
      </c>
      <c r="C3354" s="383">
        <v>31</v>
      </c>
      <c r="D3354" s="383">
        <v>20</v>
      </c>
      <c r="E3354" s="383">
        <v>42</v>
      </c>
      <c r="F3354" s="383">
        <v>63</v>
      </c>
      <c r="G3354" s="385" t="s">
        <v>5374</v>
      </c>
      <c r="H3354" s="385" t="s">
        <v>5642</v>
      </c>
      <c r="I3354" s="385" t="s">
        <v>7375</v>
      </c>
      <c r="J3354" s="389">
        <v>580680000</v>
      </c>
    </row>
    <row r="3355" spans="1:13" s="388" customFormat="1">
      <c r="A3355" s="449" t="s">
        <v>864</v>
      </c>
      <c r="B3355" s="449"/>
      <c r="C3355" s="449"/>
      <c r="D3355" s="449"/>
      <c r="E3355" s="449"/>
      <c r="F3355" s="449"/>
      <c r="G3355" s="449"/>
      <c r="H3355" s="449"/>
      <c r="I3355" s="384"/>
      <c r="J3355" s="387">
        <f>L3355</f>
        <v>4681471000</v>
      </c>
      <c r="L3355" s="413">
        <v>4681471000</v>
      </c>
      <c r="M3355" s="413">
        <f>L3355</f>
        <v>4681471000</v>
      </c>
    </row>
    <row r="3356" spans="1:13" s="388" customFormat="1">
      <c r="A3356" s="406"/>
      <c r="B3356" s="406"/>
      <c r="C3356" s="406"/>
      <c r="D3356" s="406"/>
      <c r="E3356" s="406"/>
      <c r="F3356" s="406"/>
      <c r="G3356" s="407"/>
      <c r="H3356" s="407"/>
      <c r="I3356" s="407"/>
      <c r="J3356" s="408"/>
      <c r="L3356" s="413"/>
    </row>
    <row r="3357" spans="1:13">
      <c r="A3357" s="376" t="s">
        <v>7965</v>
      </c>
      <c r="B3357" s="377"/>
      <c r="C3357" s="377"/>
      <c r="D3357" s="377"/>
      <c r="E3357" s="377"/>
      <c r="F3357" s="377"/>
      <c r="G3357" s="378" t="str">
        <f>VLOOKUP(D3360,Sheet3!$C$2:$D$27,2,0)</f>
        <v>: Otonomi Daerah, Pemerintahan Umum,  Administrasi Keuangan Daerah, Peraangkat Daerah, Kepegawaian Dan Persandian</v>
      </c>
      <c r="H3357" s="374"/>
      <c r="I3357" s="374"/>
      <c r="J3357" s="375"/>
      <c r="L3357" s="413"/>
    </row>
    <row r="3358" spans="1:13">
      <c r="A3358" s="376" t="s">
        <v>3</v>
      </c>
      <c r="B3358" s="377"/>
      <c r="C3358" s="377"/>
      <c r="D3358" s="377"/>
      <c r="E3358" s="377"/>
      <c r="F3358" s="377"/>
      <c r="G3358" s="378" t="str">
        <f>VLOOKUP($C3360,Sheet3!$A$2:$B$48,2,0)</f>
        <v>: Kelurahan Gunung Elai</v>
      </c>
      <c r="H3358" s="374"/>
      <c r="I3358" s="374"/>
      <c r="J3358" s="375"/>
      <c r="L3358" s="413"/>
    </row>
    <row r="3359" spans="1:13">
      <c r="L3359" s="413"/>
    </row>
    <row r="3360" spans="1:13">
      <c r="A3360" s="383" t="s">
        <v>4027</v>
      </c>
      <c r="B3360" s="383">
        <v>1</v>
      </c>
      <c r="C3360" s="383">
        <v>32</v>
      </c>
      <c r="D3360" s="383">
        <v>20</v>
      </c>
      <c r="E3360" s="383">
        <v>1</v>
      </c>
      <c r="F3360" s="383" t="s">
        <v>8031</v>
      </c>
      <c r="G3360" s="384" t="s">
        <v>79</v>
      </c>
      <c r="H3360" s="385"/>
      <c r="I3360" s="386"/>
      <c r="J3360" s="387">
        <f>SUM(J3361:J3371)</f>
        <v>1228518000</v>
      </c>
      <c r="L3360" s="413">
        <f>J3360</f>
        <v>1228518000</v>
      </c>
    </row>
    <row r="3361" spans="1:12">
      <c r="A3361" s="383" t="s">
        <v>4028</v>
      </c>
      <c r="B3361" s="383">
        <v>1</v>
      </c>
      <c r="C3361" s="383">
        <v>32</v>
      </c>
      <c r="D3361" s="383">
        <v>20</v>
      </c>
      <c r="E3361" s="383">
        <v>1</v>
      </c>
      <c r="F3361" s="383">
        <v>1</v>
      </c>
      <c r="G3361" s="385" t="s">
        <v>81</v>
      </c>
      <c r="H3361" s="385" t="s">
        <v>5645</v>
      </c>
      <c r="I3361" s="397" t="s">
        <v>872</v>
      </c>
      <c r="J3361" s="389">
        <v>3450000</v>
      </c>
    </row>
    <row r="3362" spans="1:12" ht="33">
      <c r="A3362" s="383" t="s">
        <v>4029</v>
      </c>
      <c r="B3362" s="383">
        <v>1</v>
      </c>
      <c r="C3362" s="383">
        <v>32</v>
      </c>
      <c r="D3362" s="383">
        <v>20</v>
      </c>
      <c r="E3362" s="383">
        <v>1</v>
      </c>
      <c r="F3362" s="383">
        <v>2</v>
      </c>
      <c r="G3362" s="385" t="s">
        <v>86</v>
      </c>
      <c r="H3362" s="385" t="s">
        <v>5646</v>
      </c>
      <c r="I3362" s="397" t="s">
        <v>872</v>
      </c>
      <c r="J3362" s="389">
        <v>46200000</v>
      </c>
    </row>
    <row r="3363" spans="1:12">
      <c r="A3363" s="383" t="s">
        <v>4030</v>
      </c>
      <c r="B3363" s="383">
        <v>1</v>
      </c>
      <c r="C3363" s="383">
        <v>32</v>
      </c>
      <c r="D3363" s="383">
        <v>20</v>
      </c>
      <c r="E3363" s="383">
        <v>1</v>
      </c>
      <c r="F3363" s="383">
        <v>6</v>
      </c>
      <c r="G3363" s="385" t="s">
        <v>90</v>
      </c>
      <c r="H3363" s="385" t="s">
        <v>5647</v>
      </c>
      <c r="I3363" s="385" t="s">
        <v>5480</v>
      </c>
      <c r="J3363" s="389">
        <v>3200000</v>
      </c>
    </row>
    <row r="3364" spans="1:12">
      <c r="A3364" s="383" t="s">
        <v>4034</v>
      </c>
      <c r="B3364" s="383">
        <v>1</v>
      </c>
      <c r="C3364" s="383">
        <v>32</v>
      </c>
      <c r="D3364" s="383">
        <v>20</v>
      </c>
      <c r="E3364" s="383">
        <v>1</v>
      </c>
      <c r="F3364" s="383">
        <v>10</v>
      </c>
      <c r="G3364" s="385" t="s">
        <v>94</v>
      </c>
      <c r="H3364" s="385" t="s">
        <v>5648</v>
      </c>
      <c r="I3364" s="397" t="s">
        <v>872</v>
      </c>
      <c r="J3364" s="389">
        <v>41320000</v>
      </c>
    </row>
    <row r="3365" spans="1:12">
      <c r="A3365" s="383" t="s">
        <v>4035</v>
      </c>
      <c r="B3365" s="383">
        <v>1</v>
      </c>
      <c r="C3365" s="383">
        <v>32</v>
      </c>
      <c r="D3365" s="383">
        <v>20</v>
      </c>
      <c r="E3365" s="383">
        <v>1</v>
      </c>
      <c r="F3365" s="383">
        <v>11</v>
      </c>
      <c r="G3365" s="385" t="s">
        <v>97</v>
      </c>
      <c r="H3365" s="385" t="s">
        <v>5649</v>
      </c>
      <c r="I3365" s="397" t="s">
        <v>872</v>
      </c>
      <c r="J3365" s="389">
        <v>33323000</v>
      </c>
    </row>
    <row r="3366" spans="1:12">
      <c r="A3366" s="383" t="s">
        <v>4037</v>
      </c>
      <c r="B3366" s="383">
        <v>1</v>
      </c>
      <c r="C3366" s="383">
        <v>32</v>
      </c>
      <c r="D3366" s="383">
        <v>20</v>
      </c>
      <c r="E3366" s="383">
        <v>1</v>
      </c>
      <c r="F3366" s="383">
        <v>12</v>
      </c>
      <c r="G3366" s="385" t="s">
        <v>100</v>
      </c>
      <c r="H3366" s="385" t="s">
        <v>5650</v>
      </c>
      <c r="I3366" s="397" t="s">
        <v>872</v>
      </c>
      <c r="J3366" s="389">
        <v>2733000</v>
      </c>
    </row>
    <row r="3367" spans="1:12" ht="33">
      <c r="A3367" s="383" t="s">
        <v>4041</v>
      </c>
      <c r="B3367" s="383">
        <v>1</v>
      </c>
      <c r="C3367" s="383">
        <v>32</v>
      </c>
      <c r="D3367" s="383">
        <v>20</v>
      </c>
      <c r="E3367" s="383">
        <v>1</v>
      </c>
      <c r="F3367" s="383">
        <v>15</v>
      </c>
      <c r="G3367" s="385" t="s">
        <v>110</v>
      </c>
      <c r="H3367" s="385" t="s">
        <v>5651</v>
      </c>
      <c r="I3367" s="397" t="s">
        <v>872</v>
      </c>
      <c r="J3367" s="389">
        <v>12200000</v>
      </c>
    </row>
    <row r="3368" spans="1:12" ht="33">
      <c r="A3368" s="383" t="s">
        <v>4043</v>
      </c>
      <c r="B3368" s="383">
        <v>1</v>
      </c>
      <c r="C3368" s="383">
        <v>32</v>
      </c>
      <c r="D3368" s="383">
        <v>20</v>
      </c>
      <c r="E3368" s="383">
        <v>1</v>
      </c>
      <c r="F3368" s="383">
        <v>16</v>
      </c>
      <c r="G3368" s="385" t="s">
        <v>113</v>
      </c>
      <c r="H3368" s="385" t="s">
        <v>5652</v>
      </c>
      <c r="I3368" s="397" t="s">
        <v>872</v>
      </c>
      <c r="J3368" s="389">
        <v>8274000</v>
      </c>
    </row>
    <row r="3369" spans="1:12">
      <c r="A3369" s="383" t="s">
        <v>4044</v>
      </c>
      <c r="B3369" s="383">
        <v>1</v>
      </c>
      <c r="C3369" s="383">
        <v>32</v>
      </c>
      <c r="D3369" s="383">
        <v>20</v>
      </c>
      <c r="E3369" s="383">
        <v>1</v>
      </c>
      <c r="F3369" s="383">
        <v>17</v>
      </c>
      <c r="G3369" s="385" t="s">
        <v>116</v>
      </c>
      <c r="H3369" s="385" t="s">
        <v>5587</v>
      </c>
      <c r="I3369" s="397" t="s">
        <v>872</v>
      </c>
      <c r="J3369" s="389">
        <v>36320000</v>
      </c>
    </row>
    <row r="3370" spans="1:12">
      <c r="A3370" s="383" t="s">
        <v>4046</v>
      </c>
      <c r="B3370" s="383">
        <v>1</v>
      </c>
      <c r="C3370" s="383">
        <v>32</v>
      </c>
      <c r="D3370" s="383">
        <v>20</v>
      </c>
      <c r="E3370" s="383">
        <v>1</v>
      </c>
      <c r="F3370" s="383">
        <v>18</v>
      </c>
      <c r="G3370" s="385" t="s">
        <v>120</v>
      </c>
      <c r="H3370" s="385" t="s">
        <v>5653</v>
      </c>
      <c r="I3370" s="397" t="s">
        <v>872</v>
      </c>
      <c r="J3370" s="389">
        <v>299880000</v>
      </c>
    </row>
    <row r="3371" spans="1:12" ht="33">
      <c r="A3371" s="383" t="s">
        <v>4048</v>
      </c>
      <c r="B3371" s="383">
        <v>1</v>
      </c>
      <c r="C3371" s="383">
        <v>32</v>
      </c>
      <c r="D3371" s="383">
        <v>20</v>
      </c>
      <c r="E3371" s="383">
        <v>1</v>
      </c>
      <c r="F3371" s="383">
        <v>19</v>
      </c>
      <c r="G3371" s="385" t="s">
        <v>124</v>
      </c>
      <c r="H3371" s="385" t="s">
        <v>5654</v>
      </c>
      <c r="I3371" s="397" t="s">
        <v>872</v>
      </c>
      <c r="J3371" s="389">
        <v>741618000</v>
      </c>
    </row>
    <row r="3372" spans="1:12">
      <c r="A3372" s="383" t="s">
        <v>4055</v>
      </c>
      <c r="B3372" s="383">
        <v>1</v>
      </c>
      <c r="C3372" s="383">
        <v>32</v>
      </c>
      <c r="D3372" s="383">
        <v>20</v>
      </c>
      <c r="E3372" s="383">
        <v>2</v>
      </c>
      <c r="F3372" s="383" t="s">
        <v>8031</v>
      </c>
      <c r="G3372" s="384" t="s">
        <v>127</v>
      </c>
      <c r="H3372" s="385"/>
      <c r="I3372" s="386"/>
      <c r="J3372" s="387">
        <f>SUM(J3373:J3377)</f>
        <v>302200000</v>
      </c>
      <c r="L3372" s="413">
        <f>J3372</f>
        <v>302200000</v>
      </c>
    </row>
    <row r="3373" spans="1:12">
      <c r="A3373" s="383" t="s">
        <v>4921</v>
      </c>
      <c r="B3373" s="383">
        <v>1</v>
      </c>
      <c r="C3373" s="383">
        <v>32</v>
      </c>
      <c r="D3373" s="383">
        <v>20</v>
      </c>
      <c r="E3373" s="383">
        <v>2</v>
      </c>
      <c r="F3373" s="383">
        <v>7</v>
      </c>
      <c r="G3373" s="385" t="s">
        <v>876</v>
      </c>
      <c r="H3373" s="385" t="s">
        <v>5539</v>
      </c>
      <c r="I3373" s="385" t="s">
        <v>571</v>
      </c>
      <c r="J3373" s="389">
        <v>126840000</v>
      </c>
    </row>
    <row r="3374" spans="1:12">
      <c r="A3374" s="383" t="s">
        <v>4056</v>
      </c>
      <c r="B3374" s="383">
        <v>1</v>
      </c>
      <c r="C3374" s="383">
        <v>32</v>
      </c>
      <c r="D3374" s="383">
        <v>20</v>
      </c>
      <c r="E3374" s="383">
        <v>2</v>
      </c>
      <c r="F3374" s="383">
        <v>10</v>
      </c>
      <c r="G3374" s="385" t="s">
        <v>494</v>
      </c>
      <c r="H3374" s="385" t="s">
        <v>5655</v>
      </c>
      <c r="I3374" s="385" t="s">
        <v>7216</v>
      </c>
      <c r="J3374" s="389">
        <v>18120000</v>
      </c>
    </row>
    <row r="3375" spans="1:12">
      <c r="A3375" s="383" t="s">
        <v>4071</v>
      </c>
      <c r="B3375" s="383">
        <v>1</v>
      </c>
      <c r="C3375" s="383">
        <v>32</v>
      </c>
      <c r="D3375" s="383">
        <v>20</v>
      </c>
      <c r="E3375" s="383">
        <v>2</v>
      </c>
      <c r="F3375" s="383">
        <v>23</v>
      </c>
      <c r="G3375" s="385" t="s">
        <v>129</v>
      </c>
      <c r="H3375" s="385" t="s">
        <v>5656</v>
      </c>
      <c r="I3375" s="385" t="s">
        <v>7217</v>
      </c>
      <c r="J3375" s="389">
        <v>145440000</v>
      </c>
    </row>
    <row r="3376" spans="1:12">
      <c r="A3376" s="383" t="s">
        <v>4073</v>
      </c>
      <c r="B3376" s="383">
        <v>1</v>
      </c>
      <c r="C3376" s="383">
        <v>32</v>
      </c>
      <c r="D3376" s="383">
        <v>20</v>
      </c>
      <c r="E3376" s="383">
        <v>2</v>
      </c>
      <c r="F3376" s="383">
        <v>25</v>
      </c>
      <c r="G3376" s="385" t="s">
        <v>879</v>
      </c>
      <c r="H3376" s="385" t="s">
        <v>5657</v>
      </c>
      <c r="I3376" s="385" t="s">
        <v>872</v>
      </c>
      <c r="J3376" s="389">
        <v>4000000</v>
      </c>
    </row>
    <row r="3377" spans="1:12">
      <c r="A3377" s="383" t="s">
        <v>4077</v>
      </c>
      <c r="B3377" s="383">
        <v>1</v>
      </c>
      <c r="C3377" s="383">
        <v>32</v>
      </c>
      <c r="D3377" s="383">
        <v>20</v>
      </c>
      <c r="E3377" s="383">
        <v>2</v>
      </c>
      <c r="F3377" s="383">
        <v>27</v>
      </c>
      <c r="G3377" s="385" t="s">
        <v>133</v>
      </c>
      <c r="H3377" s="385" t="s">
        <v>5658</v>
      </c>
      <c r="I3377" s="385" t="s">
        <v>872</v>
      </c>
      <c r="J3377" s="389">
        <v>7800000</v>
      </c>
    </row>
    <row r="3378" spans="1:12">
      <c r="A3378" s="383" t="s">
        <v>4099</v>
      </c>
      <c r="B3378" s="383">
        <v>1</v>
      </c>
      <c r="C3378" s="383">
        <v>32</v>
      </c>
      <c r="D3378" s="383">
        <v>20</v>
      </c>
      <c r="E3378" s="383">
        <v>3</v>
      </c>
      <c r="F3378" s="383" t="s">
        <v>8031</v>
      </c>
      <c r="G3378" s="384" t="s">
        <v>137</v>
      </c>
      <c r="H3378" s="385"/>
      <c r="I3378" s="386"/>
      <c r="J3378" s="387">
        <f>J3379</f>
        <v>49340000</v>
      </c>
      <c r="L3378" s="413">
        <f>J3378</f>
        <v>49340000</v>
      </c>
    </row>
    <row r="3379" spans="1:12">
      <c r="A3379" s="383" t="s">
        <v>4422</v>
      </c>
      <c r="B3379" s="383">
        <v>1</v>
      </c>
      <c r="C3379" s="383">
        <v>32</v>
      </c>
      <c r="D3379" s="383">
        <v>20</v>
      </c>
      <c r="E3379" s="383">
        <v>3</v>
      </c>
      <c r="F3379" s="383">
        <v>5</v>
      </c>
      <c r="G3379" s="385" t="s">
        <v>139</v>
      </c>
      <c r="H3379" s="385" t="s">
        <v>5659</v>
      </c>
      <c r="I3379" s="385" t="s">
        <v>7218</v>
      </c>
      <c r="J3379" s="389">
        <v>49340000</v>
      </c>
    </row>
    <row r="3380" spans="1:12">
      <c r="A3380" s="383" t="s">
        <v>4104</v>
      </c>
      <c r="B3380" s="383">
        <v>1</v>
      </c>
      <c r="C3380" s="383">
        <v>32</v>
      </c>
      <c r="D3380" s="383">
        <v>20</v>
      </c>
      <c r="E3380" s="383">
        <v>5</v>
      </c>
      <c r="F3380" s="383" t="s">
        <v>8031</v>
      </c>
      <c r="G3380" s="384" t="s">
        <v>143</v>
      </c>
      <c r="H3380" s="385"/>
      <c r="I3380" s="386"/>
      <c r="J3380" s="387">
        <f>J3381</f>
        <v>180000000</v>
      </c>
      <c r="L3380" s="413">
        <f>J3380</f>
        <v>180000000</v>
      </c>
    </row>
    <row r="3381" spans="1:12">
      <c r="A3381" s="383" t="s">
        <v>4105</v>
      </c>
      <c r="B3381" s="383">
        <v>1</v>
      </c>
      <c r="C3381" s="383">
        <v>32</v>
      </c>
      <c r="D3381" s="383">
        <v>20</v>
      </c>
      <c r="E3381" s="383">
        <v>5</v>
      </c>
      <c r="F3381" s="383">
        <v>1</v>
      </c>
      <c r="G3381" s="385" t="s">
        <v>145</v>
      </c>
      <c r="H3381" s="385" t="s">
        <v>5660</v>
      </c>
      <c r="I3381" s="385" t="s">
        <v>7219</v>
      </c>
      <c r="J3381" s="389">
        <v>180000000</v>
      </c>
    </row>
    <row r="3382" spans="1:12" ht="33">
      <c r="A3382" s="383" t="s">
        <v>4111</v>
      </c>
      <c r="B3382" s="383">
        <v>1</v>
      </c>
      <c r="C3382" s="383">
        <v>32</v>
      </c>
      <c r="D3382" s="383">
        <v>20</v>
      </c>
      <c r="E3382" s="383">
        <v>6</v>
      </c>
      <c r="F3382" s="383" t="s">
        <v>8031</v>
      </c>
      <c r="G3382" s="384" t="s">
        <v>148</v>
      </c>
      <c r="H3382" s="385"/>
      <c r="I3382" s="386"/>
      <c r="J3382" s="387">
        <f>SUM(J3383:J3388)</f>
        <v>6400000</v>
      </c>
      <c r="L3382" s="413">
        <f>J3382</f>
        <v>6400000</v>
      </c>
    </row>
    <row r="3383" spans="1:12" ht="33">
      <c r="A3383" s="383" t="s">
        <v>4112</v>
      </c>
      <c r="B3383" s="383">
        <v>1</v>
      </c>
      <c r="C3383" s="383">
        <v>32</v>
      </c>
      <c r="D3383" s="383">
        <v>20</v>
      </c>
      <c r="E3383" s="383">
        <v>6</v>
      </c>
      <c r="F3383" s="383">
        <v>1</v>
      </c>
      <c r="G3383" s="385" t="s">
        <v>149</v>
      </c>
      <c r="H3383" s="385" t="s">
        <v>5661</v>
      </c>
      <c r="I3383" s="385" t="s">
        <v>151</v>
      </c>
      <c r="J3383" s="389">
        <v>100000</v>
      </c>
    </row>
    <row r="3384" spans="1:12" ht="33">
      <c r="A3384" s="383" t="s">
        <v>4114</v>
      </c>
      <c r="B3384" s="383">
        <v>1</v>
      </c>
      <c r="C3384" s="383">
        <v>32</v>
      </c>
      <c r="D3384" s="383">
        <v>20</v>
      </c>
      <c r="E3384" s="383">
        <v>6</v>
      </c>
      <c r="F3384" s="383">
        <v>2</v>
      </c>
      <c r="G3384" s="385" t="s">
        <v>152</v>
      </c>
      <c r="H3384" s="385" t="s">
        <v>5484</v>
      </c>
      <c r="I3384" s="385" t="s">
        <v>151</v>
      </c>
      <c r="J3384" s="389">
        <v>250000</v>
      </c>
    </row>
    <row r="3385" spans="1:12">
      <c r="A3385" s="383" t="s">
        <v>4116</v>
      </c>
      <c r="B3385" s="383">
        <v>1</v>
      </c>
      <c r="C3385" s="383">
        <v>32</v>
      </c>
      <c r="D3385" s="383">
        <v>20</v>
      </c>
      <c r="E3385" s="383">
        <v>6</v>
      </c>
      <c r="F3385" s="383">
        <v>3</v>
      </c>
      <c r="G3385" s="385" t="s">
        <v>1976</v>
      </c>
      <c r="H3385" s="385" t="s">
        <v>2849</v>
      </c>
      <c r="I3385" s="385" t="s">
        <v>151</v>
      </c>
      <c r="J3385" s="389">
        <v>400000</v>
      </c>
    </row>
    <row r="3386" spans="1:12">
      <c r="A3386" s="383" t="s">
        <v>4118</v>
      </c>
      <c r="B3386" s="383">
        <v>1</v>
      </c>
      <c r="C3386" s="383">
        <v>32</v>
      </c>
      <c r="D3386" s="383">
        <v>20</v>
      </c>
      <c r="E3386" s="383">
        <v>6</v>
      </c>
      <c r="F3386" s="383">
        <v>4</v>
      </c>
      <c r="G3386" s="385" t="s">
        <v>154</v>
      </c>
      <c r="H3386" s="385" t="s">
        <v>5485</v>
      </c>
      <c r="I3386" s="385" t="s">
        <v>151</v>
      </c>
      <c r="J3386" s="389">
        <v>250000</v>
      </c>
    </row>
    <row r="3387" spans="1:12">
      <c r="A3387" s="383" t="s">
        <v>4123</v>
      </c>
      <c r="B3387" s="383">
        <v>1</v>
      </c>
      <c r="C3387" s="383">
        <v>32</v>
      </c>
      <c r="D3387" s="383">
        <v>20</v>
      </c>
      <c r="E3387" s="383">
        <v>6</v>
      </c>
      <c r="F3387" s="383">
        <v>10</v>
      </c>
      <c r="G3387" s="385" t="s">
        <v>1053</v>
      </c>
      <c r="H3387" s="385" t="s">
        <v>5662</v>
      </c>
      <c r="I3387" s="385" t="s">
        <v>151</v>
      </c>
      <c r="J3387" s="389">
        <v>400000</v>
      </c>
    </row>
    <row r="3388" spans="1:12">
      <c r="A3388" s="383" t="s">
        <v>7924</v>
      </c>
      <c r="B3388" s="383">
        <v>1</v>
      </c>
      <c r="C3388" s="383">
        <v>32</v>
      </c>
      <c r="D3388" s="383">
        <v>20</v>
      </c>
      <c r="E3388" s="383">
        <v>6</v>
      </c>
      <c r="F3388" s="383">
        <v>6</v>
      </c>
      <c r="G3388" s="385" t="s">
        <v>156</v>
      </c>
      <c r="H3388" s="385" t="s">
        <v>598</v>
      </c>
      <c r="I3388" s="385" t="s">
        <v>151</v>
      </c>
      <c r="J3388" s="389">
        <v>5000000</v>
      </c>
    </row>
    <row r="3389" spans="1:12">
      <c r="A3389" s="383" t="s">
        <v>4134</v>
      </c>
      <c r="B3389" s="383">
        <v>1</v>
      </c>
      <c r="C3389" s="383">
        <v>32</v>
      </c>
      <c r="D3389" s="383">
        <v>20</v>
      </c>
      <c r="E3389" s="383">
        <v>10</v>
      </c>
      <c r="F3389" s="383" t="s">
        <v>8031</v>
      </c>
      <c r="G3389" s="384" t="s">
        <v>912</v>
      </c>
      <c r="H3389" s="385"/>
      <c r="I3389" s="386"/>
      <c r="J3389" s="387">
        <f>J3390</f>
        <v>54420000</v>
      </c>
      <c r="L3389" s="413">
        <f>J3389</f>
        <v>54420000</v>
      </c>
    </row>
    <row r="3390" spans="1:12">
      <c r="A3390" s="383" t="s">
        <v>4135</v>
      </c>
      <c r="B3390" s="383">
        <v>1</v>
      </c>
      <c r="C3390" s="383">
        <v>32</v>
      </c>
      <c r="D3390" s="383">
        <v>20</v>
      </c>
      <c r="E3390" s="383">
        <v>10</v>
      </c>
      <c r="F3390" s="383">
        <v>1</v>
      </c>
      <c r="G3390" s="385" t="s">
        <v>914</v>
      </c>
      <c r="H3390" s="385" t="s">
        <v>4136</v>
      </c>
      <c r="I3390" s="385" t="s">
        <v>6811</v>
      </c>
      <c r="J3390" s="389">
        <v>54420000</v>
      </c>
    </row>
    <row r="3391" spans="1:12">
      <c r="A3391" s="383" t="s">
        <v>5415</v>
      </c>
      <c r="B3391" s="383">
        <v>1</v>
      </c>
      <c r="C3391" s="383">
        <v>32</v>
      </c>
      <c r="D3391" s="383">
        <v>20</v>
      </c>
      <c r="E3391" s="383">
        <v>27</v>
      </c>
      <c r="F3391" s="383">
        <v>7</v>
      </c>
      <c r="G3391" s="384" t="s">
        <v>714</v>
      </c>
      <c r="H3391" s="385"/>
      <c r="I3391" s="386"/>
      <c r="J3391" s="387">
        <f>J3392</f>
        <v>21375000</v>
      </c>
      <c r="L3391" s="413">
        <f>J3391</f>
        <v>21375000</v>
      </c>
    </row>
    <row r="3392" spans="1:12">
      <c r="A3392" s="383" t="s">
        <v>5416</v>
      </c>
      <c r="B3392" s="383">
        <v>1</v>
      </c>
      <c r="C3392" s="383">
        <v>32</v>
      </c>
      <c r="D3392" s="383">
        <v>20</v>
      </c>
      <c r="E3392" s="383">
        <v>27</v>
      </c>
      <c r="F3392" s="383">
        <v>1</v>
      </c>
      <c r="G3392" s="385" t="s">
        <v>5417</v>
      </c>
      <c r="H3392" s="385" t="s">
        <v>5417</v>
      </c>
      <c r="I3392" s="385" t="s">
        <v>5663</v>
      </c>
      <c r="J3392" s="389">
        <v>21375000</v>
      </c>
    </row>
    <row r="3393" spans="1:12" ht="33">
      <c r="A3393" s="383" t="s">
        <v>4304</v>
      </c>
      <c r="B3393" s="383">
        <v>1</v>
      </c>
      <c r="C3393" s="383">
        <v>32</v>
      </c>
      <c r="D3393" s="383">
        <v>20</v>
      </c>
      <c r="E3393" s="383">
        <v>39</v>
      </c>
      <c r="F3393" s="383">
        <v>9</v>
      </c>
      <c r="G3393" s="384" t="s">
        <v>4305</v>
      </c>
      <c r="H3393" s="385"/>
      <c r="I3393" s="386"/>
      <c r="J3393" s="387">
        <f>SUM(J3394:J3399)</f>
        <v>106155000</v>
      </c>
      <c r="L3393" s="413">
        <f>J3393</f>
        <v>106155000</v>
      </c>
    </row>
    <row r="3394" spans="1:12">
      <c r="A3394" s="383" t="s">
        <v>5274</v>
      </c>
      <c r="B3394" s="383">
        <v>1</v>
      </c>
      <c r="C3394" s="383">
        <v>32</v>
      </c>
      <c r="D3394" s="383">
        <v>20</v>
      </c>
      <c r="E3394" s="383">
        <v>39</v>
      </c>
      <c r="F3394" s="383">
        <v>8</v>
      </c>
      <c r="G3394" s="385" t="s">
        <v>5275</v>
      </c>
      <c r="H3394" s="385" t="s">
        <v>5664</v>
      </c>
      <c r="I3394" s="385" t="s">
        <v>5665</v>
      </c>
      <c r="J3394" s="389">
        <v>38990000</v>
      </c>
    </row>
    <row r="3395" spans="1:12" ht="33">
      <c r="A3395" s="383" t="s">
        <v>5276</v>
      </c>
      <c r="B3395" s="383">
        <v>1</v>
      </c>
      <c r="C3395" s="383">
        <v>32</v>
      </c>
      <c r="D3395" s="383">
        <v>20</v>
      </c>
      <c r="E3395" s="383">
        <v>39</v>
      </c>
      <c r="F3395" s="383">
        <v>9</v>
      </c>
      <c r="G3395" s="385" t="s">
        <v>5277</v>
      </c>
      <c r="H3395" s="385" t="s">
        <v>5666</v>
      </c>
      <c r="I3395" s="385" t="s">
        <v>1755</v>
      </c>
      <c r="J3395" s="389">
        <v>9185000</v>
      </c>
    </row>
    <row r="3396" spans="1:12" ht="33">
      <c r="A3396" s="383" t="s">
        <v>5027</v>
      </c>
      <c r="B3396" s="383">
        <v>1</v>
      </c>
      <c r="C3396" s="383">
        <v>32</v>
      </c>
      <c r="D3396" s="383">
        <v>20</v>
      </c>
      <c r="E3396" s="383">
        <v>39</v>
      </c>
      <c r="F3396" s="383">
        <v>10</v>
      </c>
      <c r="G3396" s="385" t="s">
        <v>5028</v>
      </c>
      <c r="H3396" s="385" t="s">
        <v>5606</v>
      </c>
      <c r="I3396" s="385" t="s">
        <v>5663</v>
      </c>
      <c r="J3396" s="389">
        <v>44880000</v>
      </c>
    </row>
    <row r="3397" spans="1:12">
      <c r="A3397" s="383" t="s">
        <v>5423</v>
      </c>
      <c r="B3397" s="383">
        <v>1</v>
      </c>
      <c r="C3397" s="383">
        <v>32</v>
      </c>
      <c r="D3397" s="383">
        <v>20</v>
      </c>
      <c r="E3397" s="383">
        <v>39</v>
      </c>
      <c r="F3397" s="383">
        <v>11</v>
      </c>
      <c r="G3397" s="385" t="s">
        <v>5424</v>
      </c>
      <c r="H3397" s="385" t="s">
        <v>5667</v>
      </c>
      <c r="I3397" s="385" t="s">
        <v>5668</v>
      </c>
      <c r="J3397" s="389">
        <v>1800000</v>
      </c>
    </row>
    <row r="3398" spans="1:12">
      <c r="A3398" s="383" t="s">
        <v>5426</v>
      </c>
      <c r="B3398" s="383">
        <v>1</v>
      </c>
      <c r="C3398" s="383">
        <v>32</v>
      </c>
      <c r="D3398" s="383">
        <v>20</v>
      </c>
      <c r="E3398" s="383">
        <v>39</v>
      </c>
      <c r="F3398" s="383">
        <v>12</v>
      </c>
      <c r="G3398" s="385" t="s">
        <v>5427</v>
      </c>
      <c r="H3398" s="385" t="s">
        <v>5669</v>
      </c>
      <c r="I3398" s="385" t="s">
        <v>5668</v>
      </c>
      <c r="J3398" s="389">
        <v>1800000</v>
      </c>
    </row>
    <row r="3399" spans="1:12">
      <c r="A3399" s="383" t="s">
        <v>5429</v>
      </c>
      <c r="B3399" s="383">
        <v>1</v>
      </c>
      <c r="C3399" s="383">
        <v>32</v>
      </c>
      <c r="D3399" s="383">
        <v>20</v>
      </c>
      <c r="E3399" s="383">
        <v>39</v>
      </c>
      <c r="F3399" s="383">
        <v>13</v>
      </c>
      <c r="G3399" s="385" t="s">
        <v>5430</v>
      </c>
      <c r="H3399" s="385" t="s">
        <v>5670</v>
      </c>
      <c r="I3399" s="385" t="s">
        <v>5668</v>
      </c>
      <c r="J3399" s="389">
        <v>9500000</v>
      </c>
    </row>
    <row r="3400" spans="1:12">
      <c r="A3400" s="383" t="s">
        <v>3831</v>
      </c>
      <c r="B3400" s="383">
        <v>1</v>
      </c>
      <c r="C3400" s="383">
        <v>32</v>
      </c>
      <c r="D3400" s="383">
        <v>20</v>
      </c>
      <c r="E3400" s="383">
        <v>40</v>
      </c>
      <c r="F3400" s="383" t="s">
        <v>8031</v>
      </c>
      <c r="G3400" s="384" t="s">
        <v>3832</v>
      </c>
      <c r="H3400" s="385"/>
      <c r="I3400" s="386"/>
      <c r="J3400" s="387">
        <f>SUM(J3401:J3413)</f>
        <v>561030000</v>
      </c>
      <c r="L3400" s="413">
        <f>J3400</f>
        <v>561030000</v>
      </c>
    </row>
    <row r="3401" spans="1:12">
      <c r="A3401" s="383" t="s">
        <v>4956</v>
      </c>
      <c r="B3401" s="383">
        <v>1</v>
      </c>
      <c r="C3401" s="383">
        <v>32</v>
      </c>
      <c r="D3401" s="383">
        <v>20</v>
      </c>
      <c r="E3401" s="383">
        <v>40</v>
      </c>
      <c r="F3401" s="383">
        <v>2</v>
      </c>
      <c r="G3401" s="385" t="s">
        <v>4957</v>
      </c>
      <c r="H3401" s="385" t="s">
        <v>2553</v>
      </c>
      <c r="I3401" s="386" t="s">
        <v>502</v>
      </c>
      <c r="J3401" s="389">
        <v>16920000</v>
      </c>
    </row>
    <row r="3402" spans="1:12">
      <c r="A3402" s="383" t="s">
        <v>4960</v>
      </c>
      <c r="B3402" s="383">
        <v>1</v>
      </c>
      <c r="C3402" s="383">
        <v>32</v>
      </c>
      <c r="D3402" s="383">
        <v>20</v>
      </c>
      <c r="E3402" s="383">
        <v>40</v>
      </c>
      <c r="F3402" s="383">
        <v>3</v>
      </c>
      <c r="G3402" s="385" t="s">
        <v>3777</v>
      </c>
      <c r="H3402" s="385" t="s">
        <v>5671</v>
      </c>
      <c r="I3402" s="385" t="s">
        <v>5672</v>
      </c>
      <c r="J3402" s="389">
        <v>23250000</v>
      </c>
    </row>
    <row r="3403" spans="1:12" ht="33">
      <c r="A3403" s="383" t="s">
        <v>4961</v>
      </c>
      <c r="B3403" s="383">
        <v>1</v>
      </c>
      <c r="C3403" s="383">
        <v>32</v>
      </c>
      <c r="D3403" s="383">
        <v>20</v>
      </c>
      <c r="E3403" s="383">
        <v>40</v>
      </c>
      <c r="F3403" s="383">
        <v>4</v>
      </c>
      <c r="G3403" s="385" t="s">
        <v>4962</v>
      </c>
      <c r="H3403" s="385" t="s">
        <v>5673</v>
      </c>
      <c r="I3403" s="385" t="s">
        <v>2113</v>
      </c>
      <c r="J3403" s="389">
        <v>138430000</v>
      </c>
    </row>
    <row r="3404" spans="1:12">
      <c r="A3404" s="383" t="s">
        <v>4965</v>
      </c>
      <c r="B3404" s="383">
        <v>1</v>
      </c>
      <c r="C3404" s="383">
        <v>32</v>
      </c>
      <c r="D3404" s="383">
        <v>20</v>
      </c>
      <c r="E3404" s="383">
        <v>40</v>
      </c>
      <c r="F3404" s="383">
        <v>5</v>
      </c>
      <c r="G3404" s="385" t="s">
        <v>4966</v>
      </c>
      <c r="H3404" s="385" t="s">
        <v>5674</v>
      </c>
      <c r="I3404" s="385" t="s">
        <v>2113</v>
      </c>
      <c r="J3404" s="389">
        <v>25110000</v>
      </c>
    </row>
    <row r="3405" spans="1:12">
      <c r="A3405" s="383" t="s">
        <v>4976</v>
      </c>
      <c r="B3405" s="383">
        <v>1</v>
      </c>
      <c r="C3405" s="383">
        <v>32</v>
      </c>
      <c r="D3405" s="383">
        <v>20</v>
      </c>
      <c r="E3405" s="383">
        <v>40</v>
      </c>
      <c r="F3405" s="383">
        <v>10</v>
      </c>
      <c r="G3405" s="385" t="s">
        <v>4977</v>
      </c>
      <c r="H3405" s="385" t="s">
        <v>5675</v>
      </c>
      <c r="I3405" s="385" t="s">
        <v>712</v>
      </c>
      <c r="J3405" s="389">
        <v>15080000</v>
      </c>
    </row>
    <row r="3406" spans="1:12" ht="33">
      <c r="A3406" s="383" t="s">
        <v>4984</v>
      </c>
      <c r="B3406" s="383">
        <v>1</v>
      </c>
      <c r="C3406" s="383">
        <v>32</v>
      </c>
      <c r="D3406" s="383">
        <v>20</v>
      </c>
      <c r="E3406" s="383">
        <v>40</v>
      </c>
      <c r="F3406" s="383">
        <v>13</v>
      </c>
      <c r="G3406" s="385" t="s">
        <v>4985</v>
      </c>
      <c r="H3406" s="385" t="s">
        <v>5676</v>
      </c>
      <c r="I3406" s="385" t="s">
        <v>5677</v>
      </c>
      <c r="J3406" s="389">
        <v>8700000</v>
      </c>
    </row>
    <row r="3407" spans="1:12">
      <c r="A3407" s="383" t="s">
        <v>5441</v>
      </c>
      <c r="B3407" s="383">
        <v>1</v>
      </c>
      <c r="C3407" s="383">
        <v>32</v>
      </c>
      <c r="D3407" s="383">
        <v>20</v>
      </c>
      <c r="E3407" s="383">
        <v>40</v>
      </c>
      <c r="F3407" s="383">
        <v>14</v>
      </c>
      <c r="G3407" s="385" t="s">
        <v>5442</v>
      </c>
      <c r="H3407" s="385" t="s">
        <v>5503</v>
      </c>
      <c r="I3407" s="385" t="s">
        <v>7220</v>
      </c>
      <c r="J3407" s="389">
        <v>134750000</v>
      </c>
    </row>
    <row r="3408" spans="1:12" ht="33">
      <c r="A3408" s="383" t="s">
        <v>5278</v>
      </c>
      <c r="B3408" s="383">
        <v>1</v>
      </c>
      <c r="C3408" s="383">
        <v>32</v>
      </c>
      <c r="D3408" s="383">
        <v>20</v>
      </c>
      <c r="E3408" s="383">
        <v>40</v>
      </c>
      <c r="F3408" s="383">
        <v>15</v>
      </c>
      <c r="G3408" s="385" t="s">
        <v>5279</v>
      </c>
      <c r="H3408" s="385" t="s">
        <v>5678</v>
      </c>
      <c r="I3408" s="385" t="s">
        <v>7220</v>
      </c>
      <c r="J3408" s="389">
        <v>7430000</v>
      </c>
    </row>
    <row r="3409" spans="1:12" ht="33">
      <c r="A3409" s="383" t="s">
        <v>5280</v>
      </c>
      <c r="B3409" s="383">
        <v>1</v>
      </c>
      <c r="C3409" s="383">
        <v>32</v>
      </c>
      <c r="D3409" s="383">
        <v>20</v>
      </c>
      <c r="E3409" s="383">
        <v>40</v>
      </c>
      <c r="F3409" s="383">
        <v>16</v>
      </c>
      <c r="G3409" s="385" t="s">
        <v>5281</v>
      </c>
      <c r="H3409" s="385" t="s">
        <v>5679</v>
      </c>
      <c r="I3409" s="385" t="s">
        <v>5680</v>
      </c>
      <c r="J3409" s="389">
        <v>6930000</v>
      </c>
    </row>
    <row r="3410" spans="1:12" ht="33">
      <c r="A3410" s="383" t="s">
        <v>5445</v>
      </c>
      <c r="B3410" s="383">
        <v>1</v>
      </c>
      <c r="C3410" s="383">
        <v>32</v>
      </c>
      <c r="D3410" s="383">
        <v>20</v>
      </c>
      <c r="E3410" s="383">
        <v>40</v>
      </c>
      <c r="F3410" s="383">
        <v>18</v>
      </c>
      <c r="G3410" s="385" t="s">
        <v>5446</v>
      </c>
      <c r="H3410" s="385" t="s">
        <v>5681</v>
      </c>
      <c r="I3410" s="385" t="s">
        <v>872</v>
      </c>
      <c r="J3410" s="389">
        <v>36170000</v>
      </c>
    </row>
    <row r="3411" spans="1:12">
      <c r="A3411" s="383" t="s">
        <v>5448</v>
      </c>
      <c r="B3411" s="383">
        <v>1</v>
      </c>
      <c r="C3411" s="383">
        <v>32</v>
      </c>
      <c r="D3411" s="383">
        <v>20</v>
      </c>
      <c r="E3411" s="383">
        <v>40</v>
      </c>
      <c r="F3411" s="383">
        <v>19</v>
      </c>
      <c r="G3411" s="385" t="s">
        <v>5449</v>
      </c>
      <c r="H3411" s="385" t="s">
        <v>5682</v>
      </c>
      <c r="I3411" s="385" t="s">
        <v>7221</v>
      </c>
      <c r="J3411" s="389">
        <v>88760000</v>
      </c>
    </row>
    <row r="3412" spans="1:12" ht="33">
      <c r="A3412" s="383" t="s">
        <v>5282</v>
      </c>
      <c r="B3412" s="383">
        <v>1</v>
      </c>
      <c r="C3412" s="383">
        <v>32</v>
      </c>
      <c r="D3412" s="383">
        <v>20</v>
      </c>
      <c r="E3412" s="383">
        <v>40</v>
      </c>
      <c r="F3412" s="383">
        <v>22</v>
      </c>
      <c r="G3412" s="385" t="s">
        <v>5283</v>
      </c>
      <c r="H3412" s="385" t="s">
        <v>5683</v>
      </c>
      <c r="I3412" s="385" t="s">
        <v>7222</v>
      </c>
      <c r="J3412" s="389">
        <v>34500000</v>
      </c>
    </row>
    <row r="3413" spans="1:12">
      <c r="A3413" s="383" t="s">
        <v>7476</v>
      </c>
      <c r="B3413" s="383">
        <v>1</v>
      </c>
      <c r="C3413" s="383">
        <v>32</v>
      </c>
      <c r="D3413" s="383">
        <v>20</v>
      </c>
      <c r="E3413" s="383">
        <v>40</v>
      </c>
      <c r="F3413" s="383">
        <v>43</v>
      </c>
      <c r="G3413" s="385" t="s">
        <v>5286</v>
      </c>
      <c r="H3413" s="385" t="s">
        <v>7462</v>
      </c>
      <c r="I3413" s="385" t="s">
        <v>7472</v>
      </c>
      <c r="J3413" s="389">
        <f>60000000-35000000</f>
        <v>25000000</v>
      </c>
    </row>
    <row r="3414" spans="1:12" ht="33">
      <c r="A3414" s="383" t="s">
        <v>4993</v>
      </c>
      <c r="B3414" s="383">
        <v>1</v>
      </c>
      <c r="C3414" s="383">
        <v>32</v>
      </c>
      <c r="D3414" s="383">
        <v>20</v>
      </c>
      <c r="E3414" s="383">
        <v>41</v>
      </c>
      <c r="F3414" s="383">
        <v>1</v>
      </c>
      <c r="G3414" s="384" t="s">
        <v>4994</v>
      </c>
      <c r="H3414" s="385"/>
      <c r="I3414" s="386"/>
      <c r="J3414" s="387">
        <f>SUM(J3415:J3417)</f>
        <v>27520000</v>
      </c>
      <c r="L3414" s="413">
        <f>J3414</f>
        <v>27520000</v>
      </c>
    </row>
    <row r="3415" spans="1:12">
      <c r="A3415" s="383" t="s">
        <v>4995</v>
      </c>
      <c r="B3415" s="383">
        <v>1</v>
      </c>
      <c r="C3415" s="383">
        <v>32</v>
      </c>
      <c r="D3415" s="383">
        <v>20</v>
      </c>
      <c r="E3415" s="383">
        <v>41</v>
      </c>
      <c r="F3415" s="383">
        <v>1</v>
      </c>
      <c r="G3415" s="385" t="s">
        <v>4996</v>
      </c>
      <c r="H3415" s="385" t="s">
        <v>5684</v>
      </c>
      <c r="I3415" s="396" t="s">
        <v>1859</v>
      </c>
      <c r="J3415" s="389">
        <v>1000000</v>
      </c>
    </row>
    <row r="3416" spans="1:12" ht="49.5">
      <c r="A3416" s="383" t="s">
        <v>4999</v>
      </c>
      <c r="B3416" s="383">
        <v>1</v>
      </c>
      <c r="C3416" s="383">
        <v>32</v>
      </c>
      <c r="D3416" s="383">
        <v>20</v>
      </c>
      <c r="E3416" s="383">
        <v>41</v>
      </c>
      <c r="F3416" s="383">
        <v>3</v>
      </c>
      <c r="G3416" s="385" t="s">
        <v>2358</v>
      </c>
      <c r="H3416" s="385" t="s">
        <v>5685</v>
      </c>
      <c r="I3416" s="397">
        <v>1</v>
      </c>
      <c r="J3416" s="389">
        <v>9910000</v>
      </c>
    </row>
    <row r="3417" spans="1:12" ht="33">
      <c r="A3417" s="383" t="s">
        <v>5454</v>
      </c>
      <c r="B3417" s="383">
        <v>1</v>
      </c>
      <c r="C3417" s="383">
        <v>32</v>
      </c>
      <c r="D3417" s="383">
        <v>20</v>
      </c>
      <c r="E3417" s="383">
        <v>41</v>
      </c>
      <c r="F3417" s="383">
        <v>4</v>
      </c>
      <c r="G3417" s="385" t="s">
        <v>5455</v>
      </c>
      <c r="H3417" s="385" t="s">
        <v>5686</v>
      </c>
      <c r="I3417" s="397">
        <v>1</v>
      </c>
      <c r="J3417" s="389">
        <v>16610000</v>
      </c>
    </row>
    <row r="3418" spans="1:12">
      <c r="A3418" s="383" t="s">
        <v>5287</v>
      </c>
      <c r="B3418" s="383">
        <v>1</v>
      </c>
      <c r="C3418" s="383">
        <v>32</v>
      </c>
      <c r="D3418" s="383">
        <v>20</v>
      </c>
      <c r="E3418" s="383">
        <v>42</v>
      </c>
      <c r="F3418" s="383">
        <v>2</v>
      </c>
      <c r="G3418" s="384" t="s">
        <v>5288</v>
      </c>
      <c r="H3418" s="385"/>
      <c r="I3418" s="386"/>
      <c r="J3418" s="387">
        <f>SUM(J3419:J3464)</f>
        <v>2726520000</v>
      </c>
      <c r="L3418" s="413">
        <f>J3418</f>
        <v>2726520000</v>
      </c>
    </row>
    <row r="3419" spans="1:12" ht="33">
      <c r="A3419" s="383" t="s">
        <v>5289</v>
      </c>
      <c r="B3419" s="383">
        <v>1</v>
      </c>
      <c r="C3419" s="383">
        <v>32</v>
      </c>
      <c r="D3419" s="383">
        <v>20</v>
      </c>
      <c r="E3419" s="383">
        <v>42</v>
      </c>
      <c r="F3419" s="383">
        <v>1</v>
      </c>
      <c r="G3419" s="385" t="s">
        <v>5290</v>
      </c>
      <c r="H3419" s="385" t="s">
        <v>5687</v>
      </c>
      <c r="I3419" s="385" t="s">
        <v>8116</v>
      </c>
      <c r="J3419" s="389">
        <v>50000000</v>
      </c>
    </row>
    <row r="3420" spans="1:12" ht="33">
      <c r="A3420" s="383" t="s">
        <v>5291</v>
      </c>
      <c r="B3420" s="383">
        <v>1</v>
      </c>
      <c r="C3420" s="383">
        <v>32</v>
      </c>
      <c r="D3420" s="383">
        <v>20</v>
      </c>
      <c r="E3420" s="383">
        <v>42</v>
      </c>
      <c r="F3420" s="383">
        <v>2</v>
      </c>
      <c r="G3420" s="385" t="s">
        <v>5292</v>
      </c>
      <c r="H3420" s="385" t="s">
        <v>5687</v>
      </c>
      <c r="I3420" s="385" t="s">
        <v>8116</v>
      </c>
      <c r="J3420" s="389">
        <v>50000000</v>
      </c>
    </row>
    <row r="3421" spans="1:12" ht="33">
      <c r="A3421" s="383" t="s">
        <v>5293</v>
      </c>
      <c r="B3421" s="383">
        <v>1</v>
      </c>
      <c r="C3421" s="383">
        <v>32</v>
      </c>
      <c r="D3421" s="383">
        <v>20</v>
      </c>
      <c r="E3421" s="383">
        <v>42</v>
      </c>
      <c r="F3421" s="383">
        <v>3</v>
      </c>
      <c r="G3421" s="385" t="s">
        <v>5294</v>
      </c>
      <c r="H3421" s="385" t="s">
        <v>5687</v>
      </c>
      <c r="I3421" s="385" t="s">
        <v>8116</v>
      </c>
      <c r="J3421" s="389">
        <v>50000000</v>
      </c>
    </row>
    <row r="3422" spans="1:12" ht="33">
      <c r="A3422" s="383" t="s">
        <v>5295</v>
      </c>
      <c r="B3422" s="383">
        <v>1</v>
      </c>
      <c r="C3422" s="383">
        <v>32</v>
      </c>
      <c r="D3422" s="383">
        <v>20</v>
      </c>
      <c r="E3422" s="383">
        <v>42</v>
      </c>
      <c r="F3422" s="383">
        <v>4</v>
      </c>
      <c r="G3422" s="385" t="s">
        <v>5296</v>
      </c>
      <c r="H3422" s="385" t="s">
        <v>5687</v>
      </c>
      <c r="I3422" s="385" t="s">
        <v>8116</v>
      </c>
      <c r="J3422" s="389">
        <v>50000000</v>
      </c>
    </row>
    <row r="3423" spans="1:12" ht="33">
      <c r="A3423" s="383" t="s">
        <v>5297</v>
      </c>
      <c r="B3423" s="383">
        <v>1</v>
      </c>
      <c r="C3423" s="383">
        <v>32</v>
      </c>
      <c r="D3423" s="383">
        <v>20</v>
      </c>
      <c r="E3423" s="383">
        <v>42</v>
      </c>
      <c r="F3423" s="383">
        <v>5</v>
      </c>
      <c r="G3423" s="385" t="s">
        <v>5298</v>
      </c>
      <c r="H3423" s="385" t="s">
        <v>5687</v>
      </c>
      <c r="I3423" s="385" t="s">
        <v>8116</v>
      </c>
      <c r="J3423" s="389">
        <v>50000000</v>
      </c>
    </row>
    <row r="3424" spans="1:12" ht="33">
      <c r="A3424" s="383" t="s">
        <v>5299</v>
      </c>
      <c r="B3424" s="383">
        <v>1</v>
      </c>
      <c r="C3424" s="383">
        <v>32</v>
      </c>
      <c r="D3424" s="383">
        <v>20</v>
      </c>
      <c r="E3424" s="383">
        <v>42</v>
      </c>
      <c r="F3424" s="383">
        <v>6</v>
      </c>
      <c r="G3424" s="385" t="s">
        <v>5300</v>
      </c>
      <c r="H3424" s="385" t="s">
        <v>5688</v>
      </c>
      <c r="I3424" s="385" t="s">
        <v>8116</v>
      </c>
      <c r="J3424" s="389">
        <v>50000000</v>
      </c>
    </row>
    <row r="3425" spans="1:10" ht="33">
      <c r="A3425" s="383" t="s">
        <v>5301</v>
      </c>
      <c r="B3425" s="383">
        <v>1</v>
      </c>
      <c r="C3425" s="383">
        <v>32</v>
      </c>
      <c r="D3425" s="383">
        <v>20</v>
      </c>
      <c r="E3425" s="383">
        <v>42</v>
      </c>
      <c r="F3425" s="383">
        <v>7</v>
      </c>
      <c r="G3425" s="385" t="s">
        <v>5302</v>
      </c>
      <c r="H3425" s="385" t="s">
        <v>5687</v>
      </c>
      <c r="I3425" s="385" t="s">
        <v>8116</v>
      </c>
      <c r="J3425" s="389">
        <v>50000000</v>
      </c>
    </row>
    <row r="3426" spans="1:10" ht="33">
      <c r="A3426" s="383" t="s">
        <v>5303</v>
      </c>
      <c r="B3426" s="383">
        <v>1</v>
      </c>
      <c r="C3426" s="383">
        <v>32</v>
      </c>
      <c r="D3426" s="383">
        <v>20</v>
      </c>
      <c r="E3426" s="383">
        <v>42</v>
      </c>
      <c r="F3426" s="383">
        <v>8</v>
      </c>
      <c r="G3426" s="385" t="s">
        <v>5304</v>
      </c>
      <c r="H3426" s="385" t="s">
        <v>5687</v>
      </c>
      <c r="I3426" s="385" t="s">
        <v>8116</v>
      </c>
      <c r="J3426" s="389">
        <v>50000000</v>
      </c>
    </row>
    <row r="3427" spans="1:10" ht="33">
      <c r="A3427" s="383" t="s">
        <v>5305</v>
      </c>
      <c r="B3427" s="383">
        <v>1</v>
      </c>
      <c r="C3427" s="383">
        <v>32</v>
      </c>
      <c r="D3427" s="383">
        <v>20</v>
      </c>
      <c r="E3427" s="383">
        <v>42</v>
      </c>
      <c r="F3427" s="383">
        <v>9</v>
      </c>
      <c r="G3427" s="385" t="s">
        <v>5306</v>
      </c>
      <c r="H3427" s="385" t="s">
        <v>5687</v>
      </c>
      <c r="I3427" s="385" t="s">
        <v>8116</v>
      </c>
      <c r="J3427" s="389">
        <v>50000000</v>
      </c>
    </row>
    <row r="3428" spans="1:10" ht="33">
      <c r="A3428" s="383" t="s">
        <v>5307</v>
      </c>
      <c r="B3428" s="383">
        <v>1</v>
      </c>
      <c r="C3428" s="383">
        <v>32</v>
      </c>
      <c r="D3428" s="383">
        <v>20</v>
      </c>
      <c r="E3428" s="383">
        <v>42</v>
      </c>
      <c r="F3428" s="383">
        <v>10</v>
      </c>
      <c r="G3428" s="385" t="s">
        <v>5308</v>
      </c>
      <c r="H3428" s="385" t="s">
        <v>5689</v>
      </c>
      <c r="I3428" s="385" t="s">
        <v>8116</v>
      </c>
      <c r="J3428" s="389">
        <v>50000000</v>
      </c>
    </row>
    <row r="3429" spans="1:10" ht="33">
      <c r="A3429" s="383" t="s">
        <v>5309</v>
      </c>
      <c r="B3429" s="383">
        <v>1</v>
      </c>
      <c r="C3429" s="383">
        <v>32</v>
      </c>
      <c r="D3429" s="383">
        <v>20</v>
      </c>
      <c r="E3429" s="383">
        <v>42</v>
      </c>
      <c r="F3429" s="383">
        <v>11</v>
      </c>
      <c r="G3429" s="385" t="s">
        <v>5310</v>
      </c>
      <c r="H3429" s="385" t="s">
        <v>5687</v>
      </c>
      <c r="I3429" s="385" t="s">
        <v>8116</v>
      </c>
      <c r="J3429" s="389">
        <v>50000000</v>
      </c>
    </row>
    <row r="3430" spans="1:10" ht="33">
      <c r="A3430" s="383" t="s">
        <v>5311</v>
      </c>
      <c r="B3430" s="383">
        <v>1</v>
      </c>
      <c r="C3430" s="383">
        <v>32</v>
      </c>
      <c r="D3430" s="383">
        <v>20</v>
      </c>
      <c r="E3430" s="383">
        <v>42</v>
      </c>
      <c r="F3430" s="383">
        <v>12</v>
      </c>
      <c r="G3430" s="385" t="s">
        <v>5312</v>
      </c>
      <c r="H3430" s="385" t="s">
        <v>5687</v>
      </c>
      <c r="I3430" s="385" t="s">
        <v>8116</v>
      </c>
      <c r="J3430" s="389">
        <v>50000000</v>
      </c>
    </row>
    <row r="3431" spans="1:10" ht="33">
      <c r="A3431" s="383" t="s">
        <v>5313</v>
      </c>
      <c r="B3431" s="383">
        <v>1</v>
      </c>
      <c r="C3431" s="383">
        <v>32</v>
      </c>
      <c r="D3431" s="383">
        <v>20</v>
      </c>
      <c r="E3431" s="383">
        <v>42</v>
      </c>
      <c r="F3431" s="383">
        <v>13</v>
      </c>
      <c r="G3431" s="385" t="s">
        <v>5314</v>
      </c>
      <c r="H3431" s="385" t="s">
        <v>5687</v>
      </c>
      <c r="I3431" s="385" t="s">
        <v>8116</v>
      </c>
      <c r="J3431" s="389">
        <v>50000000</v>
      </c>
    </row>
    <row r="3432" spans="1:10" ht="33">
      <c r="A3432" s="383" t="s">
        <v>5315</v>
      </c>
      <c r="B3432" s="383">
        <v>1</v>
      </c>
      <c r="C3432" s="383">
        <v>32</v>
      </c>
      <c r="D3432" s="383">
        <v>20</v>
      </c>
      <c r="E3432" s="383">
        <v>42</v>
      </c>
      <c r="F3432" s="383">
        <v>14</v>
      </c>
      <c r="G3432" s="385" t="s">
        <v>5316</v>
      </c>
      <c r="H3432" s="385" t="s">
        <v>5687</v>
      </c>
      <c r="I3432" s="385" t="s">
        <v>8116</v>
      </c>
      <c r="J3432" s="389">
        <v>50000000</v>
      </c>
    </row>
    <row r="3433" spans="1:10" ht="33">
      <c r="A3433" s="383" t="s">
        <v>5317</v>
      </c>
      <c r="B3433" s="383">
        <v>1</v>
      </c>
      <c r="C3433" s="383">
        <v>32</v>
      </c>
      <c r="D3433" s="383">
        <v>20</v>
      </c>
      <c r="E3433" s="383">
        <v>42</v>
      </c>
      <c r="F3433" s="383">
        <v>15</v>
      </c>
      <c r="G3433" s="385" t="s">
        <v>5318</v>
      </c>
      <c r="H3433" s="385" t="s">
        <v>5687</v>
      </c>
      <c r="I3433" s="385" t="s">
        <v>8116</v>
      </c>
      <c r="J3433" s="389">
        <v>50000000</v>
      </c>
    </row>
    <row r="3434" spans="1:10" ht="33">
      <c r="A3434" s="383" t="s">
        <v>5319</v>
      </c>
      <c r="B3434" s="383">
        <v>1</v>
      </c>
      <c r="C3434" s="383">
        <v>32</v>
      </c>
      <c r="D3434" s="383">
        <v>20</v>
      </c>
      <c r="E3434" s="383">
        <v>42</v>
      </c>
      <c r="F3434" s="383">
        <v>16</v>
      </c>
      <c r="G3434" s="385" t="s">
        <v>5320</v>
      </c>
      <c r="H3434" s="385" t="s">
        <v>5687</v>
      </c>
      <c r="I3434" s="385" t="s">
        <v>8116</v>
      </c>
      <c r="J3434" s="389">
        <v>50000000</v>
      </c>
    </row>
    <row r="3435" spans="1:10" ht="33">
      <c r="A3435" s="383" t="s">
        <v>5321</v>
      </c>
      <c r="B3435" s="383">
        <v>1</v>
      </c>
      <c r="C3435" s="383">
        <v>32</v>
      </c>
      <c r="D3435" s="383">
        <v>20</v>
      </c>
      <c r="E3435" s="383">
        <v>42</v>
      </c>
      <c r="F3435" s="383">
        <v>17</v>
      </c>
      <c r="G3435" s="385" t="s">
        <v>5322</v>
      </c>
      <c r="H3435" s="385" t="s">
        <v>5690</v>
      </c>
      <c r="I3435" s="385" t="s">
        <v>8116</v>
      </c>
      <c r="J3435" s="389">
        <v>50000000</v>
      </c>
    </row>
    <row r="3436" spans="1:10" ht="33">
      <c r="A3436" s="383" t="s">
        <v>5323</v>
      </c>
      <c r="B3436" s="383">
        <v>1</v>
      </c>
      <c r="C3436" s="383">
        <v>32</v>
      </c>
      <c r="D3436" s="383">
        <v>20</v>
      </c>
      <c r="E3436" s="383">
        <v>42</v>
      </c>
      <c r="F3436" s="383">
        <v>18</v>
      </c>
      <c r="G3436" s="385" t="s">
        <v>5324</v>
      </c>
      <c r="H3436" s="385" t="s">
        <v>5687</v>
      </c>
      <c r="I3436" s="385" t="s">
        <v>8116</v>
      </c>
      <c r="J3436" s="389">
        <v>50000000</v>
      </c>
    </row>
    <row r="3437" spans="1:10" ht="33">
      <c r="A3437" s="383" t="s">
        <v>5325</v>
      </c>
      <c r="B3437" s="383">
        <v>1</v>
      </c>
      <c r="C3437" s="383">
        <v>32</v>
      </c>
      <c r="D3437" s="383">
        <v>20</v>
      </c>
      <c r="E3437" s="383">
        <v>42</v>
      </c>
      <c r="F3437" s="383">
        <v>19</v>
      </c>
      <c r="G3437" s="385" t="s">
        <v>5326</v>
      </c>
      <c r="H3437" s="385" t="s">
        <v>5687</v>
      </c>
      <c r="I3437" s="385" t="s">
        <v>8116</v>
      </c>
      <c r="J3437" s="389">
        <v>50000000</v>
      </c>
    </row>
    <row r="3438" spans="1:10" ht="33">
      <c r="A3438" s="383" t="s">
        <v>5327</v>
      </c>
      <c r="B3438" s="383">
        <v>1</v>
      </c>
      <c r="C3438" s="383">
        <v>32</v>
      </c>
      <c r="D3438" s="383">
        <v>20</v>
      </c>
      <c r="E3438" s="383">
        <v>42</v>
      </c>
      <c r="F3438" s="383">
        <v>20</v>
      </c>
      <c r="G3438" s="385" t="s">
        <v>5328</v>
      </c>
      <c r="H3438" s="385" t="s">
        <v>5691</v>
      </c>
      <c r="I3438" s="385" t="s">
        <v>8116</v>
      </c>
      <c r="J3438" s="389">
        <v>50000000</v>
      </c>
    </row>
    <row r="3439" spans="1:10" ht="33">
      <c r="A3439" s="383" t="s">
        <v>5329</v>
      </c>
      <c r="B3439" s="383">
        <v>1</v>
      </c>
      <c r="C3439" s="383">
        <v>32</v>
      </c>
      <c r="D3439" s="383">
        <v>20</v>
      </c>
      <c r="E3439" s="383">
        <v>42</v>
      </c>
      <c r="F3439" s="383">
        <v>21</v>
      </c>
      <c r="G3439" s="385" t="s">
        <v>5330</v>
      </c>
      <c r="H3439" s="385" t="s">
        <v>5687</v>
      </c>
      <c r="I3439" s="385" t="s">
        <v>8116</v>
      </c>
      <c r="J3439" s="389">
        <v>50000000</v>
      </c>
    </row>
    <row r="3440" spans="1:10" ht="33">
      <c r="A3440" s="383" t="s">
        <v>5331</v>
      </c>
      <c r="B3440" s="383">
        <v>1</v>
      </c>
      <c r="C3440" s="383">
        <v>32</v>
      </c>
      <c r="D3440" s="383">
        <v>20</v>
      </c>
      <c r="E3440" s="383">
        <v>42</v>
      </c>
      <c r="F3440" s="383">
        <v>22</v>
      </c>
      <c r="G3440" s="385" t="s">
        <v>5332</v>
      </c>
      <c r="H3440" s="385" t="s">
        <v>5692</v>
      </c>
      <c r="I3440" s="385" t="s">
        <v>8116</v>
      </c>
      <c r="J3440" s="389">
        <v>50000000</v>
      </c>
    </row>
    <row r="3441" spans="1:10" ht="33">
      <c r="A3441" s="383" t="s">
        <v>5333</v>
      </c>
      <c r="B3441" s="383">
        <v>1</v>
      </c>
      <c r="C3441" s="383">
        <v>32</v>
      </c>
      <c r="D3441" s="383">
        <v>20</v>
      </c>
      <c r="E3441" s="383">
        <v>42</v>
      </c>
      <c r="F3441" s="383">
        <v>23</v>
      </c>
      <c r="G3441" s="385" t="s">
        <v>5334</v>
      </c>
      <c r="H3441" s="385" t="s">
        <v>5687</v>
      </c>
      <c r="I3441" s="385" t="s">
        <v>8116</v>
      </c>
      <c r="J3441" s="389">
        <v>50000000</v>
      </c>
    </row>
    <row r="3442" spans="1:10" ht="33">
      <c r="A3442" s="383" t="s">
        <v>5335</v>
      </c>
      <c r="B3442" s="383">
        <v>1</v>
      </c>
      <c r="C3442" s="383">
        <v>32</v>
      </c>
      <c r="D3442" s="383">
        <v>20</v>
      </c>
      <c r="E3442" s="383">
        <v>42</v>
      </c>
      <c r="F3442" s="383">
        <v>24</v>
      </c>
      <c r="G3442" s="385" t="s">
        <v>5336</v>
      </c>
      <c r="H3442" s="385" t="s">
        <v>5687</v>
      </c>
      <c r="I3442" s="385" t="s">
        <v>8116</v>
      </c>
      <c r="J3442" s="389">
        <v>50000000</v>
      </c>
    </row>
    <row r="3443" spans="1:10" ht="33">
      <c r="A3443" s="383" t="s">
        <v>5337</v>
      </c>
      <c r="B3443" s="383">
        <v>1</v>
      </c>
      <c r="C3443" s="383">
        <v>32</v>
      </c>
      <c r="D3443" s="383">
        <v>20</v>
      </c>
      <c r="E3443" s="383">
        <v>42</v>
      </c>
      <c r="F3443" s="383">
        <v>25</v>
      </c>
      <c r="G3443" s="385" t="s">
        <v>5338</v>
      </c>
      <c r="H3443" s="385" t="s">
        <v>5687</v>
      </c>
      <c r="I3443" s="385" t="s">
        <v>8116</v>
      </c>
      <c r="J3443" s="389">
        <v>50000000</v>
      </c>
    </row>
    <row r="3444" spans="1:10" ht="33">
      <c r="A3444" s="383" t="s">
        <v>5339</v>
      </c>
      <c r="B3444" s="383">
        <v>1</v>
      </c>
      <c r="C3444" s="383">
        <v>32</v>
      </c>
      <c r="D3444" s="383">
        <v>20</v>
      </c>
      <c r="E3444" s="383">
        <v>42</v>
      </c>
      <c r="F3444" s="383">
        <v>26</v>
      </c>
      <c r="G3444" s="385" t="s">
        <v>5340</v>
      </c>
      <c r="H3444" s="385" t="s">
        <v>5687</v>
      </c>
      <c r="I3444" s="385" t="s">
        <v>8116</v>
      </c>
      <c r="J3444" s="389">
        <v>50000000</v>
      </c>
    </row>
    <row r="3445" spans="1:10" ht="33">
      <c r="A3445" s="383" t="s">
        <v>5341</v>
      </c>
      <c r="B3445" s="383">
        <v>1</v>
      </c>
      <c r="C3445" s="383">
        <v>32</v>
      </c>
      <c r="D3445" s="383">
        <v>20</v>
      </c>
      <c r="E3445" s="383">
        <v>42</v>
      </c>
      <c r="F3445" s="383">
        <v>27</v>
      </c>
      <c r="G3445" s="385" t="s">
        <v>5342</v>
      </c>
      <c r="H3445" s="385" t="s">
        <v>5687</v>
      </c>
      <c r="I3445" s="385" t="s">
        <v>8116</v>
      </c>
      <c r="J3445" s="389">
        <v>50000000</v>
      </c>
    </row>
    <row r="3446" spans="1:10" ht="33">
      <c r="A3446" s="383" t="s">
        <v>5343</v>
      </c>
      <c r="B3446" s="383">
        <v>1</v>
      </c>
      <c r="C3446" s="383">
        <v>32</v>
      </c>
      <c r="D3446" s="383">
        <v>20</v>
      </c>
      <c r="E3446" s="383">
        <v>42</v>
      </c>
      <c r="F3446" s="383">
        <v>28</v>
      </c>
      <c r="G3446" s="385" t="s">
        <v>5344</v>
      </c>
      <c r="H3446" s="385" t="s">
        <v>5687</v>
      </c>
      <c r="I3446" s="385" t="s">
        <v>8116</v>
      </c>
      <c r="J3446" s="389">
        <v>50000000</v>
      </c>
    </row>
    <row r="3447" spans="1:10" ht="33">
      <c r="A3447" s="383" t="s">
        <v>5345</v>
      </c>
      <c r="B3447" s="383">
        <v>1</v>
      </c>
      <c r="C3447" s="383">
        <v>32</v>
      </c>
      <c r="D3447" s="383">
        <v>20</v>
      </c>
      <c r="E3447" s="383">
        <v>42</v>
      </c>
      <c r="F3447" s="383">
        <v>29</v>
      </c>
      <c r="G3447" s="385" t="s">
        <v>5346</v>
      </c>
      <c r="H3447" s="385" t="s">
        <v>5687</v>
      </c>
      <c r="I3447" s="385" t="s">
        <v>8116</v>
      </c>
      <c r="J3447" s="389">
        <v>50000000</v>
      </c>
    </row>
    <row r="3448" spans="1:10" ht="33">
      <c r="A3448" s="383" t="s">
        <v>5347</v>
      </c>
      <c r="B3448" s="383">
        <v>1</v>
      </c>
      <c r="C3448" s="383">
        <v>32</v>
      </c>
      <c r="D3448" s="383">
        <v>20</v>
      </c>
      <c r="E3448" s="383">
        <v>42</v>
      </c>
      <c r="F3448" s="383">
        <v>30</v>
      </c>
      <c r="G3448" s="385" t="s">
        <v>5348</v>
      </c>
      <c r="H3448" s="385" t="s">
        <v>5687</v>
      </c>
      <c r="I3448" s="385" t="s">
        <v>8116</v>
      </c>
      <c r="J3448" s="389">
        <v>50000000</v>
      </c>
    </row>
    <row r="3449" spans="1:10" ht="33">
      <c r="A3449" s="383" t="s">
        <v>5349</v>
      </c>
      <c r="B3449" s="383">
        <v>1</v>
      </c>
      <c r="C3449" s="383">
        <v>32</v>
      </c>
      <c r="D3449" s="383">
        <v>20</v>
      </c>
      <c r="E3449" s="383">
        <v>42</v>
      </c>
      <c r="F3449" s="383">
        <v>31</v>
      </c>
      <c r="G3449" s="385" t="s">
        <v>5350</v>
      </c>
      <c r="H3449" s="385" t="s">
        <v>5687</v>
      </c>
      <c r="I3449" s="385" t="s">
        <v>8116</v>
      </c>
      <c r="J3449" s="389">
        <v>50000000</v>
      </c>
    </row>
    <row r="3450" spans="1:10" ht="33">
      <c r="A3450" s="383" t="s">
        <v>5351</v>
      </c>
      <c r="B3450" s="383">
        <v>1</v>
      </c>
      <c r="C3450" s="383">
        <v>32</v>
      </c>
      <c r="D3450" s="383">
        <v>20</v>
      </c>
      <c r="E3450" s="383">
        <v>42</v>
      </c>
      <c r="F3450" s="383">
        <v>32</v>
      </c>
      <c r="G3450" s="385" t="s">
        <v>5352</v>
      </c>
      <c r="H3450" s="385" t="s">
        <v>5687</v>
      </c>
      <c r="I3450" s="385" t="s">
        <v>8116</v>
      </c>
      <c r="J3450" s="389">
        <v>50000000</v>
      </c>
    </row>
    <row r="3451" spans="1:10" ht="33">
      <c r="A3451" s="383" t="s">
        <v>5353</v>
      </c>
      <c r="B3451" s="383">
        <v>1</v>
      </c>
      <c r="C3451" s="383">
        <v>32</v>
      </c>
      <c r="D3451" s="383">
        <v>20</v>
      </c>
      <c r="E3451" s="383">
        <v>42</v>
      </c>
      <c r="F3451" s="383">
        <v>33</v>
      </c>
      <c r="G3451" s="385" t="s">
        <v>5354</v>
      </c>
      <c r="H3451" s="385" t="s">
        <v>5687</v>
      </c>
      <c r="I3451" s="385" t="s">
        <v>8116</v>
      </c>
      <c r="J3451" s="389">
        <v>50000000</v>
      </c>
    </row>
    <row r="3452" spans="1:10" ht="33">
      <c r="A3452" s="383" t="s">
        <v>5355</v>
      </c>
      <c r="B3452" s="383">
        <v>1</v>
      </c>
      <c r="C3452" s="383">
        <v>32</v>
      </c>
      <c r="D3452" s="383">
        <v>20</v>
      </c>
      <c r="E3452" s="383">
        <v>42</v>
      </c>
      <c r="F3452" s="383">
        <v>34</v>
      </c>
      <c r="G3452" s="385" t="s">
        <v>5356</v>
      </c>
      <c r="H3452" s="385" t="s">
        <v>5687</v>
      </c>
      <c r="I3452" s="385" t="s">
        <v>8116</v>
      </c>
      <c r="J3452" s="389">
        <v>50000000</v>
      </c>
    </row>
    <row r="3453" spans="1:10" ht="33">
      <c r="A3453" s="383" t="s">
        <v>5357</v>
      </c>
      <c r="B3453" s="383">
        <v>1</v>
      </c>
      <c r="C3453" s="383">
        <v>32</v>
      </c>
      <c r="D3453" s="383">
        <v>20</v>
      </c>
      <c r="E3453" s="383">
        <v>42</v>
      </c>
      <c r="F3453" s="383">
        <v>35</v>
      </c>
      <c r="G3453" s="385" t="s">
        <v>5358</v>
      </c>
      <c r="H3453" s="385" t="s">
        <v>5687</v>
      </c>
      <c r="I3453" s="385" t="s">
        <v>8116</v>
      </c>
      <c r="J3453" s="389">
        <v>50000000</v>
      </c>
    </row>
    <row r="3454" spans="1:10" ht="33">
      <c r="A3454" s="383" t="s">
        <v>5359</v>
      </c>
      <c r="B3454" s="383">
        <v>1</v>
      </c>
      <c r="C3454" s="383">
        <v>32</v>
      </c>
      <c r="D3454" s="383">
        <v>20</v>
      </c>
      <c r="E3454" s="383">
        <v>42</v>
      </c>
      <c r="F3454" s="383">
        <v>36</v>
      </c>
      <c r="G3454" s="385" t="s">
        <v>5360</v>
      </c>
      <c r="H3454" s="385" t="s">
        <v>5687</v>
      </c>
      <c r="I3454" s="385" t="s">
        <v>8116</v>
      </c>
      <c r="J3454" s="389">
        <v>50000000</v>
      </c>
    </row>
    <row r="3455" spans="1:10" ht="33">
      <c r="A3455" s="383" t="s">
        <v>5361</v>
      </c>
      <c r="B3455" s="383">
        <v>1</v>
      </c>
      <c r="C3455" s="383">
        <v>32</v>
      </c>
      <c r="D3455" s="383">
        <v>20</v>
      </c>
      <c r="E3455" s="383">
        <v>42</v>
      </c>
      <c r="F3455" s="383">
        <v>37</v>
      </c>
      <c r="G3455" s="385" t="s">
        <v>5362</v>
      </c>
      <c r="H3455" s="385" t="s">
        <v>5687</v>
      </c>
      <c r="I3455" s="385" t="s">
        <v>8116</v>
      </c>
      <c r="J3455" s="389">
        <v>50000000</v>
      </c>
    </row>
    <row r="3456" spans="1:10" ht="33">
      <c r="A3456" s="383" t="s">
        <v>5363</v>
      </c>
      <c r="B3456" s="383">
        <v>1</v>
      </c>
      <c r="C3456" s="383">
        <v>32</v>
      </c>
      <c r="D3456" s="383">
        <v>20</v>
      </c>
      <c r="E3456" s="383">
        <v>42</v>
      </c>
      <c r="F3456" s="383">
        <v>38</v>
      </c>
      <c r="G3456" s="385" t="s">
        <v>5364</v>
      </c>
      <c r="H3456" s="385" t="s">
        <v>5687</v>
      </c>
      <c r="I3456" s="385" t="s">
        <v>8116</v>
      </c>
      <c r="J3456" s="389">
        <v>50000000</v>
      </c>
    </row>
    <row r="3457" spans="1:13" ht="33">
      <c r="A3457" s="383" t="s">
        <v>5365</v>
      </c>
      <c r="B3457" s="383">
        <v>1</v>
      </c>
      <c r="C3457" s="383">
        <v>32</v>
      </c>
      <c r="D3457" s="383">
        <v>20</v>
      </c>
      <c r="E3457" s="383">
        <v>42</v>
      </c>
      <c r="F3457" s="383">
        <v>39</v>
      </c>
      <c r="G3457" s="385" t="s">
        <v>5366</v>
      </c>
      <c r="H3457" s="385" t="s">
        <v>5687</v>
      </c>
      <c r="I3457" s="385" t="s">
        <v>8116</v>
      </c>
      <c r="J3457" s="389">
        <v>50000000</v>
      </c>
    </row>
    <row r="3458" spans="1:13" ht="33">
      <c r="A3458" s="383" t="s">
        <v>5367</v>
      </c>
      <c r="B3458" s="383">
        <v>1</v>
      </c>
      <c r="C3458" s="383">
        <v>32</v>
      </c>
      <c r="D3458" s="383">
        <v>20</v>
      </c>
      <c r="E3458" s="383">
        <v>42</v>
      </c>
      <c r="F3458" s="383">
        <v>40</v>
      </c>
      <c r="G3458" s="385" t="s">
        <v>5368</v>
      </c>
      <c r="H3458" s="385" t="s">
        <v>5687</v>
      </c>
      <c r="I3458" s="385" t="s">
        <v>8116</v>
      </c>
      <c r="J3458" s="389">
        <v>50000000</v>
      </c>
    </row>
    <row r="3459" spans="1:13" ht="33">
      <c r="A3459" s="383" t="s">
        <v>5369</v>
      </c>
      <c r="B3459" s="383">
        <v>1</v>
      </c>
      <c r="C3459" s="383">
        <v>32</v>
      </c>
      <c r="D3459" s="383">
        <v>20</v>
      </c>
      <c r="E3459" s="383">
        <v>42</v>
      </c>
      <c r="F3459" s="383">
        <v>41</v>
      </c>
      <c r="G3459" s="385" t="s">
        <v>5370</v>
      </c>
      <c r="H3459" s="385" t="s">
        <v>5687</v>
      </c>
      <c r="I3459" s="385" t="s">
        <v>8116</v>
      </c>
      <c r="J3459" s="389">
        <v>50000000</v>
      </c>
    </row>
    <row r="3460" spans="1:13" ht="33">
      <c r="A3460" s="383" t="s">
        <v>5371</v>
      </c>
      <c r="B3460" s="383">
        <v>1</v>
      </c>
      <c r="C3460" s="383">
        <v>32</v>
      </c>
      <c r="D3460" s="383">
        <v>20</v>
      </c>
      <c r="E3460" s="383">
        <v>42</v>
      </c>
      <c r="F3460" s="383">
        <v>42</v>
      </c>
      <c r="G3460" s="385" t="s">
        <v>5372</v>
      </c>
      <c r="H3460" s="385" t="s">
        <v>5687</v>
      </c>
      <c r="I3460" s="385" t="s">
        <v>8116</v>
      </c>
      <c r="J3460" s="389">
        <v>50000000</v>
      </c>
    </row>
    <row r="3461" spans="1:13" ht="33">
      <c r="A3461" s="383" t="s">
        <v>5622</v>
      </c>
      <c r="B3461" s="383">
        <v>1</v>
      </c>
      <c r="C3461" s="383">
        <v>32</v>
      </c>
      <c r="D3461" s="383">
        <v>20</v>
      </c>
      <c r="E3461" s="383">
        <v>42</v>
      </c>
      <c r="F3461" s="383">
        <v>43</v>
      </c>
      <c r="G3461" s="385" t="s">
        <v>5623</v>
      </c>
      <c r="H3461" s="385" t="s">
        <v>5687</v>
      </c>
      <c r="I3461" s="385" t="s">
        <v>8116</v>
      </c>
      <c r="J3461" s="389">
        <v>50000000</v>
      </c>
    </row>
    <row r="3462" spans="1:13" ht="33">
      <c r="A3462" s="383" t="s">
        <v>5624</v>
      </c>
      <c r="B3462" s="383">
        <v>1</v>
      </c>
      <c r="C3462" s="383">
        <v>32</v>
      </c>
      <c r="D3462" s="383">
        <v>20</v>
      </c>
      <c r="E3462" s="383">
        <v>42</v>
      </c>
      <c r="F3462" s="383">
        <v>44</v>
      </c>
      <c r="G3462" s="385" t="s">
        <v>5625</v>
      </c>
      <c r="H3462" s="385" t="s">
        <v>5687</v>
      </c>
      <c r="I3462" s="385" t="s">
        <v>8116</v>
      </c>
      <c r="J3462" s="389">
        <v>50000000</v>
      </c>
    </row>
    <row r="3463" spans="1:13" ht="33">
      <c r="A3463" s="383" t="s">
        <v>5626</v>
      </c>
      <c r="B3463" s="383">
        <v>1</v>
      </c>
      <c r="C3463" s="383">
        <v>32</v>
      </c>
      <c r="D3463" s="383">
        <v>20</v>
      </c>
      <c r="E3463" s="383">
        <v>42</v>
      </c>
      <c r="F3463" s="383">
        <v>45</v>
      </c>
      <c r="G3463" s="385" t="s">
        <v>5627</v>
      </c>
      <c r="H3463" s="385" t="s">
        <v>5687</v>
      </c>
      <c r="I3463" s="385" t="s">
        <v>8116</v>
      </c>
      <c r="J3463" s="389">
        <v>50000000</v>
      </c>
    </row>
    <row r="3464" spans="1:13" ht="33">
      <c r="A3464" s="383" t="s">
        <v>5373</v>
      </c>
      <c r="B3464" s="383">
        <v>1</v>
      </c>
      <c r="C3464" s="383">
        <v>32</v>
      </c>
      <c r="D3464" s="383">
        <v>20</v>
      </c>
      <c r="E3464" s="383">
        <v>42</v>
      </c>
      <c r="F3464" s="383">
        <v>63</v>
      </c>
      <c r="G3464" s="385" t="s">
        <v>5374</v>
      </c>
      <c r="H3464" s="385" t="s">
        <v>5693</v>
      </c>
      <c r="I3464" s="385" t="s">
        <v>8116</v>
      </c>
      <c r="J3464" s="389">
        <v>476520000</v>
      </c>
    </row>
    <row r="3465" spans="1:13" s="388" customFormat="1">
      <c r="A3465" s="449" t="s">
        <v>864</v>
      </c>
      <c r="B3465" s="449"/>
      <c r="C3465" s="449"/>
      <c r="D3465" s="449"/>
      <c r="E3465" s="449"/>
      <c r="F3465" s="449"/>
      <c r="G3465" s="449"/>
      <c r="H3465" s="449"/>
      <c r="I3465" s="384"/>
      <c r="J3465" s="387">
        <f>L3465</f>
        <v>5263478000</v>
      </c>
      <c r="L3465" s="413">
        <v>5263478000</v>
      </c>
      <c r="M3465" s="413">
        <f>L3465</f>
        <v>5263478000</v>
      </c>
    </row>
    <row r="3466" spans="1:13" s="388" customFormat="1">
      <c r="A3466" s="406"/>
      <c r="B3466" s="406"/>
      <c r="C3466" s="406"/>
      <c r="D3466" s="406"/>
      <c r="E3466" s="406"/>
      <c r="F3466" s="406"/>
      <c r="G3466" s="407"/>
      <c r="H3466" s="407"/>
      <c r="I3466" s="407"/>
      <c r="J3466" s="408"/>
      <c r="L3466" s="413"/>
    </row>
    <row r="3467" spans="1:13">
      <c r="A3467" s="376" t="s">
        <v>7965</v>
      </c>
      <c r="B3467" s="377"/>
      <c r="C3467" s="377"/>
      <c r="D3467" s="377"/>
      <c r="E3467" s="377"/>
      <c r="F3467" s="377"/>
      <c r="G3467" s="378" t="str">
        <f>VLOOKUP(D3472,Sheet3!$C$2:$D$27,2,0)</f>
        <v>: Otonomi Daerah, Pemerintahan Umum,  Administrasi Keuangan Daerah, Peraangkat Daerah, Kepegawaian Dan Persandian</v>
      </c>
      <c r="H3467" s="374"/>
      <c r="I3467" s="374"/>
      <c r="J3467" s="375"/>
      <c r="L3467" s="413"/>
    </row>
    <row r="3468" spans="1:13">
      <c r="A3468" s="376" t="s">
        <v>3</v>
      </c>
      <c r="B3468" s="377"/>
      <c r="C3468" s="377"/>
      <c r="D3468" s="377"/>
      <c r="E3468" s="377"/>
      <c r="F3468" s="377"/>
      <c r="G3468" s="378" t="str">
        <f>VLOOKUP($C3472,Sheet3!$A$2:$B$48,2,0)</f>
        <v>:  Kelurahan Berbas Pantai</v>
      </c>
      <c r="H3468" s="374"/>
      <c r="I3468" s="374"/>
      <c r="J3468" s="375"/>
      <c r="L3468" s="413"/>
    </row>
    <row r="3469" spans="1:13">
      <c r="L3469" s="413"/>
    </row>
    <row r="3470" spans="1:13" s="375" customFormat="1" ht="33">
      <c r="A3470" s="445" t="s">
        <v>69</v>
      </c>
      <c r="B3470" s="445" t="s">
        <v>7962</v>
      </c>
      <c r="C3470" s="445" t="s">
        <v>83</v>
      </c>
      <c r="D3470" s="445" t="s">
        <v>7963</v>
      </c>
      <c r="E3470" s="445" t="s">
        <v>7964</v>
      </c>
      <c r="F3470" s="445" t="s">
        <v>5508</v>
      </c>
      <c r="G3470" s="380" t="s">
        <v>8115</v>
      </c>
      <c r="H3470" s="380" t="s">
        <v>65</v>
      </c>
      <c r="I3470" s="380" t="s">
        <v>72</v>
      </c>
      <c r="J3470" s="380" t="s">
        <v>7961</v>
      </c>
    </row>
    <row r="3471" spans="1:13" s="411" customFormat="1" ht="12">
      <c r="A3471" s="409">
        <v>1</v>
      </c>
      <c r="B3471" s="409"/>
      <c r="C3471" s="409"/>
      <c r="D3471" s="409"/>
      <c r="E3471" s="409"/>
      <c r="F3471" s="409"/>
      <c r="G3471" s="410">
        <v>2</v>
      </c>
      <c r="H3471" s="409">
        <v>3</v>
      </c>
      <c r="I3471" s="409">
        <v>4</v>
      </c>
      <c r="J3471" s="409">
        <v>5</v>
      </c>
    </row>
    <row r="3472" spans="1:13">
      <c r="A3472" s="383" t="s">
        <v>4027</v>
      </c>
      <c r="B3472" s="383">
        <v>1</v>
      </c>
      <c r="C3472" s="383">
        <v>33</v>
      </c>
      <c r="D3472" s="383">
        <v>20</v>
      </c>
      <c r="E3472" s="383">
        <v>1</v>
      </c>
      <c r="F3472" s="383" t="s">
        <v>8031</v>
      </c>
      <c r="G3472" s="384" t="s">
        <v>79</v>
      </c>
      <c r="H3472" s="385"/>
      <c r="I3472" s="386"/>
      <c r="J3472" s="387">
        <f>SUM(J3473:J3483)</f>
        <v>1284913000</v>
      </c>
      <c r="L3472" s="413">
        <f>J3472</f>
        <v>1284913000</v>
      </c>
    </row>
    <row r="3473" spans="1:12">
      <c r="A3473" s="383" t="s">
        <v>4028</v>
      </c>
      <c r="B3473" s="383">
        <v>1</v>
      </c>
      <c r="C3473" s="383">
        <v>33</v>
      </c>
      <c r="D3473" s="383">
        <v>20</v>
      </c>
      <c r="E3473" s="383">
        <v>1</v>
      </c>
      <c r="F3473" s="383">
        <v>1</v>
      </c>
      <c r="G3473" s="385" t="s">
        <v>81</v>
      </c>
      <c r="H3473" s="385" t="s">
        <v>7376</v>
      </c>
      <c r="I3473" s="385" t="s">
        <v>872</v>
      </c>
      <c r="J3473" s="389">
        <v>3450000</v>
      </c>
    </row>
    <row r="3474" spans="1:12">
      <c r="A3474" s="383" t="s">
        <v>4029</v>
      </c>
      <c r="B3474" s="383">
        <v>1</v>
      </c>
      <c r="C3474" s="383">
        <v>33</v>
      </c>
      <c r="D3474" s="383">
        <v>20</v>
      </c>
      <c r="E3474" s="383">
        <v>1</v>
      </c>
      <c r="F3474" s="383">
        <v>2</v>
      </c>
      <c r="G3474" s="385" t="s">
        <v>86</v>
      </c>
      <c r="H3474" s="385" t="s">
        <v>7377</v>
      </c>
      <c r="I3474" s="385" t="s">
        <v>872</v>
      </c>
      <c r="J3474" s="389">
        <v>38400000</v>
      </c>
    </row>
    <row r="3475" spans="1:12">
      <c r="A3475" s="383" t="s">
        <v>4030</v>
      </c>
      <c r="B3475" s="383">
        <v>1</v>
      </c>
      <c r="C3475" s="383">
        <v>33</v>
      </c>
      <c r="D3475" s="383">
        <v>20</v>
      </c>
      <c r="E3475" s="383">
        <v>1</v>
      </c>
      <c r="F3475" s="383">
        <v>6</v>
      </c>
      <c r="G3475" s="385" t="s">
        <v>90</v>
      </c>
      <c r="H3475" s="385" t="s">
        <v>7378</v>
      </c>
      <c r="I3475" s="385" t="s">
        <v>872</v>
      </c>
      <c r="J3475" s="389">
        <v>2700000</v>
      </c>
    </row>
    <row r="3476" spans="1:12">
      <c r="A3476" s="383" t="s">
        <v>4034</v>
      </c>
      <c r="B3476" s="383">
        <v>1</v>
      </c>
      <c r="C3476" s="383">
        <v>33</v>
      </c>
      <c r="D3476" s="383">
        <v>20</v>
      </c>
      <c r="E3476" s="383">
        <v>1</v>
      </c>
      <c r="F3476" s="383">
        <v>10</v>
      </c>
      <c r="G3476" s="385" t="s">
        <v>94</v>
      </c>
      <c r="H3476" s="385" t="s">
        <v>7379</v>
      </c>
      <c r="I3476" s="385" t="s">
        <v>872</v>
      </c>
      <c r="J3476" s="389">
        <f>46880000-15000000</f>
        <v>31880000</v>
      </c>
    </row>
    <row r="3477" spans="1:12" ht="33">
      <c r="A3477" s="383" t="s">
        <v>4035</v>
      </c>
      <c r="B3477" s="383">
        <v>1</v>
      </c>
      <c r="C3477" s="383">
        <v>33</v>
      </c>
      <c r="D3477" s="383">
        <v>20</v>
      </c>
      <c r="E3477" s="383">
        <v>1</v>
      </c>
      <c r="F3477" s="383">
        <v>11</v>
      </c>
      <c r="G3477" s="385" t="s">
        <v>97</v>
      </c>
      <c r="H3477" s="385" t="s">
        <v>7380</v>
      </c>
      <c r="I3477" s="385" t="s">
        <v>872</v>
      </c>
      <c r="J3477" s="389">
        <v>32890000</v>
      </c>
    </row>
    <row r="3478" spans="1:12" ht="33">
      <c r="A3478" s="383" t="s">
        <v>4037</v>
      </c>
      <c r="B3478" s="383">
        <v>1</v>
      </c>
      <c r="C3478" s="383">
        <v>33</v>
      </c>
      <c r="D3478" s="383">
        <v>20</v>
      </c>
      <c r="E3478" s="383">
        <v>1</v>
      </c>
      <c r="F3478" s="383">
        <v>12</v>
      </c>
      <c r="G3478" s="385" t="s">
        <v>100</v>
      </c>
      <c r="H3478" s="385" t="s">
        <v>7381</v>
      </c>
      <c r="I3478" s="385" t="s">
        <v>872</v>
      </c>
      <c r="J3478" s="389">
        <v>1942000</v>
      </c>
    </row>
    <row r="3479" spans="1:12">
      <c r="A3479" s="383" t="s">
        <v>4041</v>
      </c>
      <c r="B3479" s="383">
        <v>1</v>
      </c>
      <c r="C3479" s="383">
        <v>33</v>
      </c>
      <c r="D3479" s="383">
        <v>20</v>
      </c>
      <c r="E3479" s="383">
        <v>1</v>
      </c>
      <c r="F3479" s="383">
        <v>15</v>
      </c>
      <c r="G3479" s="385" t="s">
        <v>110</v>
      </c>
      <c r="H3479" s="385" t="s">
        <v>7382</v>
      </c>
      <c r="I3479" s="385" t="s">
        <v>872</v>
      </c>
      <c r="J3479" s="389">
        <v>6480000</v>
      </c>
    </row>
    <row r="3480" spans="1:12">
      <c r="A3480" s="383" t="s">
        <v>4043</v>
      </c>
      <c r="B3480" s="383">
        <v>1</v>
      </c>
      <c r="C3480" s="383">
        <v>33</v>
      </c>
      <c r="D3480" s="383">
        <v>20</v>
      </c>
      <c r="E3480" s="383">
        <v>1</v>
      </c>
      <c r="F3480" s="383">
        <v>16</v>
      </c>
      <c r="G3480" s="385" t="s">
        <v>113</v>
      </c>
      <c r="H3480" s="385" t="s">
        <v>7383</v>
      </c>
      <c r="I3480" s="385" t="s">
        <v>872</v>
      </c>
      <c r="J3480" s="389">
        <f>7994000-3000000</f>
        <v>4994000</v>
      </c>
    </row>
    <row r="3481" spans="1:12" ht="33">
      <c r="A3481" s="383" t="s">
        <v>4044</v>
      </c>
      <c r="B3481" s="383">
        <v>1</v>
      </c>
      <c r="C3481" s="383">
        <v>33</v>
      </c>
      <c r="D3481" s="383">
        <v>20</v>
      </c>
      <c r="E3481" s="383">
        <v>1</v>
      </c>
      <c r="F3481" s="383">
        <v>17</v>
      </c>
      <c r="G3481" s="385" t="s">
        <v>116</v>
      </c>
      <c r="H3481" s="385" t="s">
        <v>7384</v>
      </c>
      <c r="I3481" s="385" t="s">
        <v>872</v>
      </c>
      <c r="J3481" s="389">
        <v>19300000</v>
      </c>
    </row>
    <row r="3482" spans="1:12" ht="33">
      <c r="A3482" s="383" t="s">
        <v>4046</v>
      </c>
      <c r="B3482" s="383">
        <v>1</v>
      </c>
      <c r="C3482" s="383">
        <v>33</v>
      </c>
      <c r="D3482" s="383">
        <v>20</v>
      </c>
      <c r="E3482" s="383">
        <v>1</v>
      </c>
      <c r="F3482" s="383">
        <v>18</v>
      </c>
      <c r="G3482" s="385" t="s">
        <v>120</v>
      </c>
      <c r="H3482" s="385" t="s">
        <v>7385</v>
      </c>
      <c r="I3482" s="385" t="s">
        <v>872</v>
      </c>
      <c r="J3482" s="389">
        <f>357040000-40000000</f>
        <v>317040000</v>
      </c>
    </row>
    <row r="3483" spans="1:12">
      <c r="A3483" s="383" t="s">
        <v>4048</v>
      </c>
      <c r="B3483" s="383">
        <v>1</v>
      </c>
      <c r="C3483" s="383">
        <v>33</v>
      </c>
      <c r="D3483" s="383">
        <v>20</v>
      </c>
      <c r="E3483" s="383">
        <v>1</v>
      </c>
      <c r="F3483" s="383">
        <v>19</v>
      </c>
      <c r="G3483" s="385" t="s">
        <v>124</v>
      </c>
      <c r="H3483" s="385" t="s">
        <v>7386</v>
      </c>
      <c r="I3483" s="385" t="s">
        <v>872</v>
      </c>
      <c r="J3483" s="389">
        <v>825837000</v>
      </c>
    </row>
    <row r="3484" spans="1:12">
      <c r="A3484" s="383" t="s">
        <v>4055</v>
      </c>
      <c r="B3484" s="383">
        <v>1</v>
      </c>
      <c r="C3484" s="383">
        <v>33</v>
      </c>
      <c r="D3484" s="383">
        <v>20</v>
      </c>
      <c r="E3484" s="383">
        <v>2</v>
      </c>
      <c r="F3484" s="383" t="s">
        <v>8031</v>
      </c>
      <c r="G3484" s="384" t="s">
        <v>127</v>
      </c>
      <c r="H3484" s="385"/>
      <c r="I3484" s="386"/>
      <c r="J3484" s="387">
        <f>SUM(J3485:J3490)</f>
        <v>333708000</v>
      </c>
      <c r="L3484" s="413">
        <f>J3484</f>
        <v>333708000</v>
      </c>
    </row>
    <row r="3485" spans="1:12">
      <c r="A3485" s="383" t="s">
        <v>4921</v>
      </c>
      <c r="B3485" s="383">
        <v>1</v>
      </c>
      <c r="C3485" s="383">
        <v>33</v>
      </c>
      <c r="D3485" s="383">
        <v>20</v>
      </c>
      <c r="E3485" s="383">
        <v>2</v>
      </c>
      <c r="F3485" s="383">
        <v>7</v>
      </c>
      <c r="G3485" s="385" t="s">
        <v>876</v>
      </c>
      <c r="H3485" s="385" t="s">
        <v>7387</v>
      </c>
      <c r="I3485" s="385" t="s">
        <v>571</v>
      </c>
      <c r="J3485" s="389">
        <v>52870000</v>
      </c>
    </row>
    <row r="3486" spans="1:12">
      <c r="A3486" s="383" t="s">
        <v>4924</v>
      </c>
      <c r="B3486" s="383">
        <v>1</v>
      </c>
      <c r="C3486" s="383">
        <v>33</v>
      </c>
      <c r="D3486" s="383">
        <v>20</v>
      </c>
      <c r="E3486" s="383">
        <v>2</v>
      </c>
      <c r="F3486" s="383">
        <v>12</v>
      </c>
      <c r="G3486" s="385" t="s">
        <v>4925</v>
      </c>
      <c r="H3486" s="385" t="s">
        <v>7388</v>
      </c>
      <c r="I3486" s="385" t="s">
        <v>571</v>
      </c>
      <c r="J3486" s="389">
        <f>43186000-6000000</f>
        <v>37186000</v>
      </c>
    </row>
    <row r="3487" spans="1:12">
      <c r="A3487" s="383" t="s">
        <v>4061</v>
      </c>
      <c r="B3487" s="383">
        <v>1</v>
      </c>
      <c r="C3487" s="383">
        <v>33</v>
      </c>
      <c r="D3487" s="383">
        <v>20</v>
      </c>
      <c r="E3487" s="383">
        <v>2</v>
      </c>
      <c r="F3487" s="383">
        <v>17</v>
      </c>
      <c r="G3487" s="385" t="s">
        <v>3709</v>
      </c>
      <c r="H3487" s="385" t="s">
        <v>7389</v>
      </c>
      <c r="I3487" s="385" t="s">
        <v>872</v>
      </c>
      <c r="J3487" s="389">
        <v>96320000</v>
      </c>
    </row>
    <row r="3488" spans="1:12" ht="33">
      <c r="A3488" s="383" t="s">
        <v>4066</v>
      </c>
      <c r="B3488" s="383">
        <v>1</v>
      </c>
      <c r="C3488" s="383">
        <v>33</v>
      </c>
      <c r="D3488" s="383">
        <v>20</v>
      </c>
      <c r="E3488" s="383">
        <v>2</v>
      </c>
      <c r="F3488" s="383">
        <v>21</v>
      </c>
      <c r="G3488" s="385" t="s">
        <v>573</v>
      </c>
      <c r="H3488" s="385" t="s">
        <v>7390</v>
      </c>
      <c r="I3488" s="385" t="s">
        <v>872</v>
      </c>
      <c r="J3488" s="389">
        <v>15600000</v>
      </c>
    </row>
    <row r="3489" spans="1:12" ht="33">
      <c r="A3489" s="383" t="s">
        <v>4071</v>
      </c>
      <c r="B3489" s="383">
        <v>1</v>
      </c>
      <c r="C3489" s="383">
        <v>33</v>
      </c>
      <c r="D3489" s="383">
        <v>20</v>
      </c>
      <c r="E3489" s="383">
        <v>2</v>
      </c>
      <c r="F3489" s="383">
        <v>23</v>
      </c>
      <c r="G3489" s="385" t="s">
        <v>129</v>
      </c>
      <c r="H3489" s="385" t="s">
        <v>7391</v>
      </c>
      <c r="I3489" s="385" t="s">
        <v>872</v>
      </c>
      <c r="J3489" s="389">
        <v>112440000</v>
      </c>
    </row>
    <row r="3490" spans="1:12" ht="33">
      <c r="A3490" s="383" t="s">
        <v>4077</v>
      </c>
      <c r="B3490" s="383">
        <v>1</v>
      </c>
      <c r="C3490" s="383">
        <v>33</v>
      </c>
      <c r="D3490" s="383">
        <v>20</v>
      </c>
      <c r="E3490" s="383">
        <v>2</v>
      </c>
      <c r="F3490" s="383">
        <v>27</v>
      </c>
      <c r="G3490" s="385" t="s">
        <v>133</v>
      </c>
      <c r="H3490" s="385" t="s">
        <v>7392</v>
      </c>
      <c r="I3490" s="385" t="s">
        <v>872</v>
      </c>
      <c r="J3490" s="389">
        <v>19292000</v>
      </c>
    </row>
    <row r="3491" spans="1:12">
      <c r="A3491" s="383" t="s">
        <v>4099</v>
      </c>
      <c r="B3491" s="383">
        <v>1</v>
      </c>
      <c r="C3491" s="383">
        <v>33</v>
      </c>
      <c r="D3491" s="383">
        <v>20</v>
      </c>
      <c r="E3491" s="383">
        <v>3</v>
      </c>
      <c r="F3491" s="383" t="s">
        <v>8031</v>
      </c>
      <c r="G3491" s="384" t="s">
        <v>137</v>
      </c>
      <c r="H3491" s="385"/>
      <c r="I3491" s="386"/>
      <c r="J3491" s="387">
        <f>J3492</f>
        <v>35000000</v>
      </c>
      <c r="L3491" s="413">
        <f>J3491</f>
        <v>35000000</v>
      </c>
    </row>
    <row r="3492" spans="1:12">
      <c r="A3492" s="383" t="s">
        <v>4422</v>
      </c>
      <c r="B3492" s="383">
        <v>1</v>
      </c>
      <c r="C3492" s="383">
        <v>33</v>
      </c>
      <c r="D3492" s="383">
        <v>20</v>
      </c>
      <c r="E3492" s="383">
        <v>3</v>
      </c>
      <c r="F3492" s="383">
        <v>5</v>
      </c>
      <c r="G3492" s="385" t="s">
        <v>139</v>
      </c>
      <c r="H3492" s="385" t="s">
        <v>7397</v>
      </c>
      <c r="I3492" s="385" t="s">
        <v>7218</v>
      </c>
      <c r="J3492" s="389">
        <f>85000000-50000000</f>
        <v>35000000</v>
      </c>
    </row>
    <row r="3493" spans="1:12">
      <c r="A3493" s="383" t="s">
        <v>4104</v>
      </c>
      <c r="B3493" s="383">
        <v>1</v>
      </c>
      <c r="C3493" s="383">
        <v>33</v>
      </c>
      <c r="D3493" s="383">
        <v>20</v>
      </c>
      <c r="E3493" s="383">
        <v>5</v>
      </c>
      <c r="F3493" s="383" t="s">
        <v>8031</v>
      </c>
      <c r="G3493" s="384" t="s">
        <v>143</v>
      </c>
      <c r="H3493" s="385"/>
      <c r="I3493" s="386"/>
      <c r="J3493" s="387">
        <f>J3494</f>
        <v>75000000</v>
      </c>
      <c r="L3493" s="413">
        <f>J3493</f>
        <v>75000000</v>
      </c>
    </row>
    <row r="3494" spans="1:12">
      <c r="A3494" s="383" t="s">
        <v>4105</v>
      </c>
      <c r="B3494" s="383">
        <v>1</v>
      </c>
      <c r="C3494" s="383">
        <v>33</v>
      </c>
      <c r="D3494" s="383">
        <v>20</v>
      </c>
      <c r="E3494" s="383">
        <v>5</v>
      </c>
      <c r="F3494" s="383">
        <v>1</v>
      </c>
      <c r="G3494" s="385" t="s">
        <v>145</v>
      </c>
      <c r="H3494" s="385" t="s">
        <v>7398</v>
      </c>
      <c r="I3494" s="385" t="s">
        <v>712</v>
      </c>
      <c r="J3494" s="389">
        <f>100000000-25000000</f>
        <v>75000000</v>
      </c>
    </row>
    <row r="3495" spans="1:12" ht="33">
      <c r="A3495" s="383" t="s">
        <v>4111</v>
      </c>
      <c r="B3495" s="383">
        <v>1</v>
      </c>
      <c r="C3495" s="383">
        <v>33</v>
      </c>
      <c r="D3495" s="383">
        <v>20</v>
      </c>
      <c r="E3495" s="383">
        <v>6</v>
      </c>
      <c r="F3495" s="383" t="s">
        <v>8031</v>
      </c>
      <c r="G3495" s="384" t="s">
        <v>148</v>
      </c>
      <c r="H3495" s="385"/>
      <c r="I3495" s="386"/>
      <c r="J3495" s="387">
        <f>SUM(J3496:J3502)</f>
        <v>6425000</v>
      </c>
      <c r="L3495" s="413">
        <f>J3495</f>
        <v>6425000</v>
      </c>
    </row>
    <row r="3496" spans="1:12">
      <c r="A3496" s="383" t="s">
        <v>4112</v>
      </c>
      <c r="B3496" s="383">
        <v>1</v>
      </c>
      <c r="C3496" s="383">
        <v>33</v>
      </c>
      <c r="D3496" s="383">
        <v>20</v>
      </c>
      <c r="E3496" s="383">
        <v>6</v>
      </c>
      <c r="F3496" s="383">
        <v>1</v>
      </c>
      <c r="G3496" s="385" t="s">
        <v>149</v>
      </c>
      <c r="H3496" s="385" t="s">
        <v>7399</v>
      </c>
      <c r="I3496" s="385" t="s">
        <v>594</v>
      </c>
      <c r="J3496" s="389">
        <v>300000</v>
      </c>
    </row>
    <row r="3497" spans="1:12">
      <c r="A3497" s="383" t="s">
        <v>4114</v>
      </c>
      <c r="B3497" s="383">
        <v>1</v>
      </c>
      <c r="C3497" s="383">
        <v>33</v>
      </c>
      <c r="D3497" s="383">
        <v>20</v>
      </c>
      <c r="E3497" s="383">
        <v>6</v>
      </c>
      <c r="F3497" s="383">
        <v>2</v>
      </c>
      <c r="G3497" s="385" t="s">
        <v>152</v>
      </c>
      <c r="H3497" s="385" t="s">
        <v>7399</v>
      </c>
      <c r="I3497" s="385" t="s">
        <v>594</v>
      </c>
      <c r="J3497" s="389">
        <v>250000</v>
      </c>
    </row>
    <row r="3498" spans="1:12">
      <c r="A3498" s="383" t="s">
        <v>4118</v>
      </c>
      <c r="B3498" s="383">
        <v>1</v>
      </c>
      <c r="C3498" s="383">
        <v>33</v>
      </c>
      <c r="D3498" s="383">
        <v>20</v>
      </c>
      <c r="E3498" s="383">
        <v>6</v>
      </c>
      <c r="F3498" s="383">
        <v>4</v>
      </c>
      <c r="G3498" s="385" t="s">
        <v>154</v>
      </c>
      <c r="H3498" s="385" t="s">
        <v>7399</v>
      </c>
      <c r="I3498" s="385" t="s">
        <v>594</v>
      </c>
      <c r="J3498" s="389">
        <v>250000</v>
      </c>
    </row>
    <row r="3499" spans="1:12">
      <c r="A3499" s="383" t="s">
        <v>7924</v>
      </c>
      <c r="B3499" s="383">
        <v>1</v>
      </c>
      <c r="C3499" s="383">
        <v>33</v>
      </c>
      <c r="D3499" s="383">
        <v>20</v>
      </c>
      <c r="E3499" s="383">
        <v>6</v>
      </c>
      <c r="F3499" s="383">
        <v>6</v>
      </c>
      <c r="G3499" s="385" t="s">
        <v>156</v>
      </c>
      <c r="H3499" s="385" t="s">
        <v>598</v>
      </c>
      <c r="I3499" s="385" t="s">
        <v>594</v>
      </c>
      <c r="J3499" s="389">
        <v>5000000</v>
      </c>
    </row>
    <row r="3500" spans="1:12">
      <c r="A3500" s="383" t="s">
        <v>4123</v>
      </c>
      <c r="B3500" s="383">
        <v>1</v>
      </c>
      <c r="C3500" s="383">
        <v>33</v>
      </c>
      <c r="D3500" s="383">
        <v>20</v>
      </c>
      <c r="E3500" s="383">
        <v>6</v>
      </c>
      <c r="F3500" s="383">
        <v>10</v>
      </c>
      <c r="G3500" s="385" t="s">
        <v>1053</v>
      </c>
      <c r="H3500" s="385" t="s">
        <v>1982</v>
      </c>
      <c r="I3500" s="385" t="s">
        <v>594</v>
      </c>
      <c r="J3500" s="389">
        <v>125000</v>
      </c>
    </row>
    <row r="3501" spans="1:12">
      <c r="A3501" s="383" t="s">
        <v>4534</v>
      </c>
      <c r="B3501" s="383">
        <v>1</v>
      </c>
      <c r="C3501" s="383">
        <v>33</v>
      </c>
      <c r="D3501" s="383">
        <v>20</v>
      </c>
      <c r="E3501" s="383">
        <v>6</v>
      </c>
      <c r="F3501" s="383">
        <v>11</v>
      </c>
      <c r="G3501" s="385" t="s">
        <v>1057</v>
      </c>
      <c r="H3501" s="385" t="s">
        <v>1977</v>
      </c>
      <c r="I3501" s="385" t="s">
        <v>594</v>
      </c>
      <c r="J3501" s="389">
        <v>250000</v>
      </c>
    </row>
    <row r="3502" spans="1:12">
      <c r="A3502" s="383" t="s">
        <v>7924</v>
      </c>
      <c r="B3502" s="383">
        <v>1</v>
      </c>
      <c r="C3502" s="383">
        <v>33</v>
      </c>
      <c r="D3502" s="383">
        <v>20</v>
      </c>
      <c r="E3502" s="383">
        <v>6</v>
      </c>
      <c r="F3502" s="383">
        <v>6</v>
      </c>
      <c r="G3502" s="385" t="s">
        <v>156</v>
      </c>
      <c r="H3502" s="385" t="s">
        <v>8021</v>
      </c>
      <c r="I3502" s="385" t="s">
        <v>594</v>
      </c>
      <c r="J3502" s="389">
        <v>250000</v>
      </c>
    </row>
    <row r="3503" spans="1:12">
      <c r="A3503" s="383" t="s">
        <v>4134</v>
      </c>
      <c r="B3503" s="383">
        <v>1</v>
      </c>
      <c r="C3503" s="383">
        <v>33</v>
      </c>
      <c r="D3503" s="383">
        <v>20</v>
      </c>
      <c r="E3503" s="383">
        <v>10</v>
      </c>
      <c r="F3503" s="383" t="s">
        <v>8031</v>
      </c>
      <c r="G3503" s="384" t="s">
        <v>912</v>
      </c>
      <c r="H3503" s="385"/>
      <c r="I3503" s="386"/>
      <c r="J3503" s="387">
        <f>J3504</f>
        <v>52975000</v>
      </c>
      <c r="L3503" s="413">
        <f>J3503</f>
        <v>52975000</v>
      </c>
    </row>
    <row r="3504" spans="1:12">
      <c r="A3504" s="383" t="s">
        <v>4135</v>
      </c>
      <c r="B3504" s="383">
        <v>1</v>
      </c>
      <c r="C3504" s="383">
        <v>33</v>
      </c>
      <c r="D3504" s="383">
        <v>20</v>
      </c>
      <c r="E3504" s="383">
        <v>10</v>
      </c>
      <c r="F3504" s="383">
        <v>1</v>
      </c>
      <c r="G3504" s="385" t="s">
        <v>914</v>
      </c>
      <c r="H3504" s="385" t="s">
        <v>7400</v>
      </c>
      <c r="I3504" s="385" t="s">
        <v>3595</v>
      </c>
      <c r="J3504" s="389">
        <f>92975000-40000000</f>
        <v>52975000</v>
      </c>
    </row>
    <row r="3505" spans="1:12">
      <c r="A3505" s="383" t="s">
        <v>5415</v>
      </c>
      <c r="B3505" s="383">
        <v>1</v>
      </c>
      <c r="C3505" s="383">
        <v>33</v>
      </c>
      <c r="D3505" s="383">
        <v>20</v>
      </c>
      <c r="E3505" s="383">
        <v>27</v>
      </c>
      <c r="F3505" s="383">
        <v>7</v>
      </c>
      <c r="G3505" s="384" t="s">
        <v>714</v>
      </c>
      <c r="H3505" s="385"/>
      <c r="I3505" s="386"/>
      <c r="J3505" s="387">
        <f>J3506</f>
        <v>15340000</v>
      </c>
      <c r="L3505" s="413">
        <f>J3505</f>
        <v>15340000</v>
      </c>
    </row>
    <row r="3506" spans="1:12">
      <c r="A3506" s="383" t="s">
        <v>5416</v>
      </c>
      <c r="B3506" s="383">
        <v>1</v>
      </c>
      <c r="C3506" s="383">
        <v>33</v>
      </c>
      <c r="D3506" s="383">
        <v>20</v>
      </c>
      <c r="E3506" s="383">
        <v>27</v>
      </c>
      <c r="F3506" s="383">
        <v>1</v>
      </c>
      <c r="G3506" s="385" t="s">
        <v>5417</v>
      </c>
      <c r="H3506" s="385" t="s">
        <v>7401</v>
      </c>
      <c r="I3506" s="385" t="s">
        <v>7402</v>
      </c>
      <c r="J3506" s="389">
        <v>15340000</v>
      </c>
    </row>
    <row r="3507" spans="1:12" ht="33">
      <c r="A3507" s="383" t="s">
        <v>4304</v>
      </c>
      <c r="B3507" s="383">
        <v>1</v>
      </c>
      <c r="C3507" s="383">
        <v>33</v>
      </c>
      <c r="D3507" s="383">
        <v>20</v>
      </c>
      <c r="E3507" s="383">
        <v>39</v>
      </c>
      <c r="F3507" s="383">
        <v>9</v>
      </c>
      <c r="G3507" s="384" t="s">
        <v>4305</v>
      </c>
      <c r="H3507" s="385"/>
      <c r="I3507" s="386"/>
      <c r="J3507" s="387">
        <f>SUM(J3508:J3513)</f>
        <v>59287000</v>
      </c>
      <c r="L3507" s="413">
        <f>J3507</f>
        <v>59287000</v>
      </c>
    </row>
    <row r="3508" spans="1:12">
      <c r="A3508" s="383" t="s">
        <v>5274</v>
      </c>
      <c r="B3508" s="383">
        <v>1</v>
      </c>
      <c r="C3508" s="383">
        <v>33</v>
      </c>
      <c r="D3508" s="383">
        <v>20</v>
      </c>
      <c r="E3508" s="383">
        <v>39</v>
      </c>
      <c r="F3508" s="383">
        <v>8</v>
      </c>
      <c r="G3508" s="385" t="s">
        <v>5275</v>
      </c>
      <c r="H3508" s="385" t="str">
        <f>VLOOKUP(G3508,'Bontang BAru'!$C$13:$F$99,2,0)</f>
        <v>Terselenggaranya Rapat dan Sosialisasi</v>
      </c>
      <c r="I3508" s="385" t="str">
        <f>VLOOKUP(G3508,'Bontang BAru'!$C$13:$F$99,4,0)</f>
        <v>28 RT</v>
      </c>
      <c r="J3508" s="389">
        <v>13287000</v>
      </c>
    </row>
    <row r="3509" spans="1:12" ht="33">
      <c r="A3509" s="383" t="s">
        <v>5276</v>
      </c>
      <c r="B3509" s="383">
        <v>1</v>
      </c>
      <c r="C3509" s="383">
        <v>33</v>
      </c>
      <c r="D3509" s="383">
        <v>20</v>
      </c>
      <c r="E3509" s="383">
        <v>39</v>
      </c>
      <c r="F3509" s="383">
        <v>9</v>
      </c>
      <c r="G3509" s="385" t="s">
        <v>5277</v>
      </c>
      <c r="H3509" s="385" t="str">
        <f>VLOOKUP(G3509,'Bontang BAru'!$C$13:$F$99,2,0)</f>
        <v>Terlaksananya Kegiatan Musrenbang Tingkat Kelurahan</v>
      </c>
      <c r="I3509" s="385" t="str">
        <f>VLOOKUP(G3509,'Bontang BAru'!$C$13:$F$99,4,0)</f>
        <v>1 Kegiatan</v>
      </c>
      <c r="J3509" s="389">
        <v>11100000</v>
      </c>
    </row>
    <row r="3510" spans="1:12" ht="66">
      <c r="A3510" s="383" t="s">
        <v>5027</v>
      </c>
      <c r="B3510" s="383">
        <v>1</v>
      </c>
      <c r="C3510" s="383">
        <v>33</v>
      </c>
      <c r="D3510" s="383">
        <v>20</v>
      </c>
      <c r="E3510" s="383">
        <v>39</v>
      </c>
      <c r="F3510" s="383">
        <v>10</v>
      </c>
      <c r="G3510" s="385" t="s">
        <v>5028</v>
      </c>
      <c r="H3510" s="385" t="str">
        <f>VLOOKUP(G3510,'Bontang BAru'!$C$13:$F$99,2,0)</f>
        <v>Pembinaan dan Pengawasan Keamanan dan Ketertiban Lingkungan serta Pembinaan dan Pengawasan terhadap Perda, Perundang-Undangan, dan Perijinan</v>
      </c>
      <c r="I3510" s="385" t="str">
        <f>VLOOKUP(G3510,'Bontang BAru'!$C$13:$F$99,4,0)</f>
        <v>28 RT, 2 kegiatan</v>
      </c>
      <c r="J3510" s="389">
        <v>20600000</v>
      </c>
    </row>
    <row r="3511" spans="1:12" ht="33">
      <c r="A3511" s="383" t="s">
        <v>5423</v>
      </c>
      <c r="B3511" s="383">
        <v>1</v>
      </c>
      <c r="C3511" s="383">
        <v>33</v>
      </c>
      <c r="D3511" s="383">
        <v>20</v>
      </c>
      <c r="E3511" s="383">
        <v>39</v>
      </c>
      <c r="F3511" s="383">
        <v>11</v>
      </c>
      <c r="G3511" s="385" t="s">
        <v>5424</v>
      </c>
      <c r="H3511" s="385" t="str">
        <f>VLOOKUP(G3511,'Bontang BAru'!$C$13:$F$99,2,0)</f>
        <v>Laporan Informasi Kependudukan Selama 12 Bulan</v>
      </c>
      <c r="I3511" s="385" t="str">
        <f>VLOOKUP(G3511,'Bontang BAru'!$C$13:$F$99,4,0)</f>
        <v>12 Dokumen</v>
      </c>
      <c r="J3511" s="389">
        <v>600000</v>
      </c>
    </row>
    <row r="3512" spans="1:12">
      <c r="A3512" s="383" t="s">
        <v>5426</v>
      </c>
      <c r="B3512" s="383">
        <v>1</v>
      </c>
      <c r="C3512" s="383">
        <v>33</v>
      </c>
      <c r="D3512" s="383">
        <v>20</v>
      </c>
      <c r="E3512" s="383">
        <v>39</v>
      </c>
      <c r="F3512" s="383">
        <v>12</v>
      </c>
      <c r="G3512" s="385" t="s">
        <v>5427</v>
      </c>
      <c r="H3512" s="385" t="str">
        <f>VLOOKUP(G3512,'Bontang BAru'!$C$13:$F$99,2,0)</f>
        <v>Terpenuhinya Administrasi Pertanahan</v>
      </c>
      <c r="I3512" s="385" t="str">
        <f>VLOOKUP(G3512,'Bontang BAru'!$C$13:$F$99,4,0)</f>
        <v>1 Tahun</v>
      </c>
      <c r="J3512" s="389">
        <v>1200000</v>
      </c>
    </row>
    <row r="3513" spans="1:12">
      <c r="A3513" s="383" t="s">
        <v>5429</v>
      </c>
      <c r="B3513" s="383">
        <v>1</v>
      </c>
      <c r="C3513" s="383">
        <v>33</v>
      </c>
      <c r="D3513" s="383">
        <v>20</v>
      </c>
      <c r="E3513" s="383">
        <v>39</v>
      </c>
      <c r="F3513" s="383">
        <v>13</v>
      </c>
      <c r="G3513" s="385" t="s">
        <v>5430</v>
      </c>
      <c r="H3513" s="385" t="str">
        <f>VLOOKUP(G3513,'Bontang BAru'!$C$13:$F$99,2,0)</f>
        <v>Penyusunan Profil dan Monografi Kelurahan</v>
      </c>
      <c r="I3513" s="385" t="str">
        <f>VLOOKUP(G3513,'Bontang BAru'!$C$13:$F$99,4,0)</f>
        <v>2 Dokumen</v>
      </c>
      <c r="J3513" s="389">
        <v>12500000</v>
      </c>
    </row>
    <row r="3514" spans="1:12">
      <c r="A3514" s="383" t="s">
        <v>3831</v>
      </c>
      <c r="B3514" s="383">
        <v>1</v>
      </c>
      <c r="C3514" s="383">
        <v>33</v>
      </c>
      <c r="D3514" s="383">
        <v>20</v>
      </c>
      <c r="E3514" s="383">
        <v>40</v>
      </c>
      <c r="F3514" s="383" t="s">
        <v>8031</v>
      </c>
      <c r="G3514" s="384" t="s">
        <v>3832</v>
      </c>
      <c r="H3514" s="385"/>
      <c r="I3514" s="386"/>
      <c r="J3514" s="387">
        <f>SUM(J3515:J3525)</f>
        <v>481865000</v>
      </c>
      <c r="L3514" s="413">
        <f>J3514</f>
        <v>481865000</v>
      </c>
    </row>
    <row r="3515" spans="1:12" ht="33">
      <c r="A3515" s="383" t="s">
        <v>4956</v>
      </c>
      <c r="B3515" s="383">
        <v>1</v>
      </c>
      <c r="C3515" s="383">
        <v>33</v>
      </c>
      <c r="D3515" s="383">
        <v>20</v>
      </c>
      <c r="E3515" s="383">
        <v>40</v>
      </c>
      <c r="F3515" s="383">
        <v>2</v>
      </c>
      <c r="G3515" s="385" t="s">
        <v>4957</v>
      </c>
      <c r="H3515" s="385" t="str">
        <f>VLOOKUP(G3515,'Bontang BAru'!$C$13:$F$99,2,0)</f>
        <v>Pelaksanaan Bulan Bakti Gotong Royong Tingkat Kota</v>
      </c>
      <c r="I3515" s="385" t="str">
        <f>VLOOKUP(G3515,'Bontang BAru'!$C$13:$F$99,4,0)</f>
        <v>1 Kegiatan</v>
      </c>
      <c r="J3515" s="389">
        <v>15850000</v>
      </c>
    </row>
    <row r="3516" spans="1:12">
      <c r="A3516" s="383" t="s">
        <v>4960</v>
      </c>
      <c r="B3516" s="383">
        <v>1</v>
      </c>
      <c r="C3516" s="383">
        <v>33</v>
      </c>
      <c r="D3516" s="383">
        <v>20</v>
      </c>
      <c r="E3516" s="383">
        <v>40</v>
      </c>
      <c r="F3516" s="383">
        <v>3</v>
      </c>
      <c r="G3516" s="385" t="s">
        <v>3777</v>
      </c>
      <c r="H3516" s="385" t="str">
        <f>VLOOKUP(G3516,'Bontang BAru'!$C$13:$F$99,2,0)</f>
        <v>Sosialisasi Kewaspadaan Dini Masyarakat</v>
      </c>
      <c r="I3516" s="385" t="str">
        <f>VLOOKUP(G3516,'Bontang BAru'!$C$13:$F$99,4,0)</f>
        <v>1 kali</v>
      </c>
      <c r="J3516" s="389">
        <v>6725000</v>
      </c>
    </row>
    <row r="3517" spans="1:12">
      <c r="A3517" s="383" t="s">
        <v>4961</v>
      </c>
      <c r="B3517" s="383">
        <v>1</v>
      </c>
      <c r="C3517" s="383">
        <v>33</v>
      </c>
      <c r="D3517" s="383">
        <v>20</v>
      </c>
      <c r="E3517" s="383">
        <v>40</v>
      </c>
      <c r="F3517" s="383">
        <v>4</v>
      </c>
      <c r="G3517" s="385" t="s">
        <v>4962</v>
      </c>
      <c r="H3517" s="385" t="str">
        <f>VLOOKUP(G3517,'Bontang BAru'!$C$13:$F$99,2,0)</f>
        <v>Terlaksananya Kegiatan Pembinaan Keagamaan</v>
      </c>
      <c r="I3517" s="385" t="str">
        <f>VLOOKUP(G3517,'Bontang BAru'!$C$13:$F$99,4,0)</f>
        <v>28 RT</v>
      </c>
      <c r="J3517" s="389">
        <f>91570000-10000000</f>
        <v>81570000</v>
      </c>
    </row>
    <row r="3518" spans="1:12">
      <c r="A3518" s="383" t="s">
        <v>4965</v>
      </c>
      <c r="B3518" s="383">
        <v>1</v>
      </c>
      <c r="C3518" s="383">
        <v>33</v>
      </c>
      <c r="D3518" s="383">
        <v>20</v>
      </c>
      <c r="E3518" s="383">
        <v>40</v>
      </c>
      <c r="F3518" s="383">
        <v>5</v>
      </c>
      <c r="G3518" s="385" t="s">
        <v>4966</v>
      </c>
      <c r="H3518" s="385" t="str">
        <f>VLOOKUP(G3518,'Bontang BAru'!$C$13:$F$99,2,0)</f>
        <v>Pelaksanaan Peringatan HUT RI di Kelurahan</v>
      </c>
      <c r="I3518" s="385" t="str">
        <f>VLOOKUP(G3518,'Bontang BAru'!$C$13:$F$99,4,0)</f>
        <v>28 RT</v>
      </c>
      <c r="J3518" s="389">
        <v>22750000</v>
      </c>
    </row>
    <row r="3519" spans="1:12">
      <c r="A3519" s="383" t="s">
        <v>4976</v>
      </c>
      <c r="B3519" s="383">
        <v>1</v>
      </c>
      <c r="C3519" s="383">
        <v>33</v>
      </c>
      <c r="D3519" s="383">
        <v>20</v>
      </c>
      <c r="E3519" s="383">
        <v>40</v>
      </c>
      <c r="F3519" s="383">
        <v>10</v>
      </c>
      <c r="G3519" s="385" t="s">
        <v>4977</v>
      </c>
      <c r="H3519" s="385" t="str">
        <f>VLOOKUP(G3519,'Bontang BAru'!$C$13:$F$99,2,0)</f>
        <v>Pelaksanaan kegiatan sosialisasi dan penyuluhan</v>
      </c>
      <c r="I3519" s="385" t="str">
        <f>VLOOKUP(G3519,'Bontang BAru'!$C$13:$F$99,4,0)</f>
        <v>28 RT</v>
      </c>
      <c r="J3519" s="389">
        <v>14150000</v>
      </c>
    </row>
    <row r="3520" spans="1:12">
      <c r="A3520" s="383" t="s">
        <v>4984</v>
      </c>
      <c r="B3520" s="383">
        <v>1</v>
      </c>
      <c r="C3520" s="383">
        <v>33</v>
      </c>
      <c r="D3520" s="383">
        <v>20</v>
      </c>
      <c r="E3520" s="383">
        <v>40</v>
      </c>
      <c r="F3520" s="383">
        <v>13</v>
      </c>
      <c r="G3520" s="385" t="s">
        <v>4985</v>
      </c>
      <c r="H3520" s="385" t="s">
        <v>7477</v>
      </c>
      <c r="I3520" s="385" t="s">
        <v>7478</v>
      </c>
      <c r="J3520" s="389">
        <v>85440000</v>
      </c>
    </row>
    <row r="3521" spans="1:12">
      <c r="A3521" s="383" t="s">
        <v>5441</v>
      </c>
      <c r="B3521" s="383">
        <v>1</v>
      </c>
      <c r="C3521" s="383">
        <v>33</v>
      </c>
      <c r="D3521" s="383">
        <v>20</v>
      </c>
      <c r="E3521" s="383">
        <v>40</v>
      </c>
      <c r="F3521" s="383">
        <v>14</v>
      </c>
      <c r="G3521" s="385" t="s">
        <v>5442</v>
      </c>
      <c r="H3521" s="385" t="str">
        <f>VLOOKUP(G3521,'Bontang BAru'!$C$13:$F$99,2,0)</f>
        <v>Meningkatnya Peran Serta PKK dalam Masyarakat</v>
      </c>
      <c r="I3521" s="385" t="str">
        <f>VLOOKUP(G3521,'Bontang BAru'!$C$13:$F$99,4,0)</f>
        <v>28 RT</v>
      </c>
      <c r="J3521" s="389">
        <v>130380000</v>
      </c>
    </row>
    <row r="3522" spans="1:12">
      <c r="A3522" s="383" t="s">
        <v>5278</v>
      </c>
      <c r="B3522" s="383">
        <v>1</v>
      </c>
      <c r="C3522" s="383">
        <v>33</v>
      </c>
      <c r="D3522" s="383">
        <v>20</v>
      </c>
      <c r="E3522" s="383">
        <v>40</v>
      </c>
      <c r="F3522" s="383">
        <v>15</v>
      </c>
      <c r="G3522" s="385" t="s">
        <v>5279</v>
      </c>
      <c r="H3522" s="385" t="str">
        <f>VLOOKUP(G3522,'Bontang BAru'!$C$13:$F$99,2,0)</f>
        <v>Pelaksanaan Kegiatan LPM di Kelurahan</v>
      </c>
      <c r="I3522" s="385" t="str">
        <f>VLOOKUP(G3522,'Bontang BAru'!$C$13:$F$99,4,0)</f>
        <v>28 RT</v>
      </c>
      <c r="J3522" s="389">
        <v>39070000</v>
      </c>
    </row>
    <row r="3523" spans="1:12">
      <c r="A3523" s="383" t="s">
        <v>5280</v>
      </c>
      <c r="B3523" s="383">
        <v>1</v>
      </c>
      <c r="C3523" s="383">
        <v>33</v>
      </c>
      <c r="D3523" s="383">
        <v>20</v>
      </c>
      <c r="E3523" s="383">
        <v>40</v>
      </c>
      <c r="F3523" s="383">
        <v>16</v>
      </c>
      <c r="G3523" s="385" t="s">
        <v>5281</v>
      </c>
      <c r="H3523" s="385" t="str">
        <f>VLOOKUP(G3523,'Bontang BAru'!$C$13:$F$99,2,0)</f>
        <v>Pelaksanaan Kegiatan Sosialisasi dan Pertemuan</v>
      </c>
      <c r="I3523" s="385" t="str">
        <f>VLOOKUP(G3523,'Bontang BAru'!$C$13:$F$99,4,0)</f>
        <v>28 RT</v>
      </c>
      <c r="J3523" s="389">
        <v>18300000</v>
      </c>
    </row>
    <row r="3524" spans="1:12">
      <c r="A3524" s="383" t="s">
        <v>5445</v>
      </c>
      <c r="B3524" s="383">
        <v>1</v>
      </c>
      <c r="C3524" s="383">
        <v>33</v>
      </c>
      <c r="D3524" s="383">
        <v>20</v>
      </c>
      <c r="E3524" s="383">
        <v>40</v>
      </c>
      <c r="F3524" s="383">
        <v>18</v>
      </c>
      <c r="G3524" s="385" t="s">
        <v>5446</v>
      </c>
      <c r="H3524" s="385" t="s">
        <v>7395</v>
      </c>
      <c r="I3524" s="385" t="s">
        <v>872</v>
      </c>
      <c r="J3524" s="389">
        <v>21350000</v>
      </c>
    </row>
    <row r="3525" spans="1:12">
      <c r="A3525" s="383" t="s">
        <v>5448</v>
      </c>
      <c r="B3525" s="383">
        <v>1</v>
      </c>
      <c r="C3525" s="383">
        <v>33</v>
      </c>
      <c r="D3525" s="383">
        <v>20</v>
      </c>
      <c r="E3525" s="383">
        <v>40</v>
      </c>
      <c r="F3525" s="383">
        <v>19</v>
      </c>
      <c r="G3525" s="385" t="s">
        <v>5449</v>
      </c>
      <c r="H3525" s="385" t="s">
        <v>7394</v>
      </c>
      <c r="I3525" s="385" t="s">
        <v>7396</v>
      </c>
      <c r="J3525" s="389">
        <f>51280000-5000000</f>
        <v>46280000</v>
      </c>
    </row>
    <row r="3526" spans="1:12" ht="33">
      <c r="A3526" s="383" t="s">
        <v>4993</v>
      </c>
      <c r="B3526" s="383">
        <v>1</v>
      </c>
      <c r="C3526" s="383">
        <v>33</v>
      </c>
      <c r="D3526" s="383">
        <v>20</v>
      </c>
      <c r="E3526" s="383">
        <v>41</v>
      </c>
      <c r="F3526" s="383">
        <v>1</v>
      </c>
      <c r="G3526" s="384" t="s">
        <v>4994</v>
      </c>
      <c r="H3526" s="385"/>
      <c r="I3526" s="386"/>
      <c r="J3526" s="387">
        <f>J3527</f>
        <v>9175000</v>
      </c>
      <c r="L3526" s="413">
        <f>J3526</f>
        <v>9175000</v>
      </c>
    </row>
    <row r="3527" spans="1:12" ht="33">
      <c r="A3527" s="383" t="s">
        <v>4999</v>
      </c>
      <c r="B3527" s="383">
        <v>1</v>
      </c>
      <c r="C3527" s="383">
        <v>33</v>
      </c>
      <c r="D3527" s="383">
        <v>20</v>
      </c>
      <c r="E3527" s="383">
        <v>41</v>
      </c>
      <c r="F3527" s="383">
        <v>3</v>
      </c>
      <c r="G3527" s="385" t="s">
        <v>2358</v>
      </c>
      <c r="H3527" s="385" t="s">
        <v>7393</v>
      </c>
      <c r="I3527" s="385" t="s">
        <v>1069</v>
      </c>
      <c r="J3527" s="389">
        <v>9175000</v>
      </c>
    </row>
    <row r="3528" spans="1:12">
      <c r="A3528" s="383" t="s">
        <v>5287</v>
      </c>
      <c r="B3528" s="383">
        <v>1</v>
      </c>
      <c r="C3528" s="383">
        <v>33</v>
      </c>
      <c r="D3528" s="383">
        <v>20</v>
      </c>
      <c r="E3528" s="383">
        <v>42</v>
      </c>
      <c r="F3528" s="383">
        <v>2</v>
      </c>
      <c r="G3528" s="384" t="s">
        <v>5288</v>
      </c>
      <c r="H3528" s="385"/>
      <c r="I3528" s="386"/>
      <c r="J3528" s="387">
        <f>SUM(J3529:J3554)</f>
        <v>1500885000</v>
      </c>
      <c r="L3528" s="413">
        <f>J3528</f>
        <v>1500885000</v>
      </c>
    </row>
    <row r="3529" spans="1:12" ht="33">
      <c r="A3529" s="383" t="s">
        <v>5289</v>
      </c>
      <c r="B3529" s="383">
        <v>1</v>
      </c>
      <c r="C3529" s="383">
        <v>33</v>
      </c>
      <c r="D3529" s="383">
        <v>20</v>
      </c>
      <c r="E3529" s="383">
        <v>42</v>
      </c>
      <c r="F3529" s="383">
        <v>1</v>
      </c>
      <c r="G3529" s="385" t="s">
        <v>5290</v>
      </c>
      <c r="H3529" s="385" t="s">
        <v>5687</v>
      </c>
      <c r="I3529" s="385" t="s">
        <v>7368</v>
      </c>
      <c r="J3529" s="389">
        <v>50000000</v>
      </c>
    </row>
    <row r="3530" spans="1:12" ht="33">
      <c r="A3530" s="383" t="s">
        <v>5291</v>
      </c>
      <c r="B3530" s="383">
        <v>1</v>
      </c>
      <c r="C3530" s="383">
        <v>33</v>
      </c>
      <c r="D3530" s="383">
        <v>20</v>
      </c>
      <c r="E3530" s="383">
        <v>42</v>
      </c>
      <c r="F3530" s="383">
        <v>2</v>
      </c>
      <c r="G3530" s="385" t="s">
        <v>5292</v>
      </c>
      <c r="H3530" s="385" t="s">
        <v>5687</v>
      </c>
      <c r="I3530" s="385" t="s">
        <v>7368</v>
      </c>
      <c r="J3530" s="389">
        <v>50000000</v>
      </c>
    </row>
    <row r="3531" spans="1:12" ht="33">
      <c r="A3531" s="383" t="s">
        <v>5293</v>
      </c>
      <c r="B3531" s="383">
        <v>1</v>
      </c>
      <c r="C3531" s="383">
        <v>33</v>
      </c>
      <c r="D3531" s="383">
        <v>20</v>
      </c>
      <c r="E3531" s="383">
        <v>42</v>
      </c>
      <c r="F3531" s="383">
        <v>3</v>
      </c>
      <c r="G3531" s="385" t="s">
        <v>5294</v>
      </c>
      <c r="H3531" s="385" t="s">
        <v>5687</v>
      </c>
      <c r="I3531" s="385" t="s">
        <v>7368</v>
      </c>
      <c r="J3531" s="389">
        <v>50000000</v>
      </c>
    </row>
    <row r="3532" spans="1:12" ht="33">
      <c r="A3532" s="383" t="s">
        <v>5295</v>
      </c>
      <c r="B3532" s="383">
        <v>1</v>
      </c>
      <c r="C3532" s="383">
        <v>33</v>
      </c>
      <c r="D3532" s="383">
        <v>20</v>
      </c>
      <c r="E3532" s="383">
        <v>42</v>
      </c>
      <c r="F3532" s="383">
        <v>4</v>
      </c>
      <c r="G3532" s="385" t="s">
        <v>5296</v>
      </c>
      <c r="H3532" s="385" t="s">
        <v>5687</v>
      </c>
      <c r="I3532" s="385" t="s">
        <v>7368</v>
      </c>
      <c r="J3532" s="389">
        <v>50000000</v>
      </c>
    </row>
    <row r="3533" spans="1:12" ht="33">
      <c r="A3533" s="383" t="s">
        <v>5297</v>
      </c>
      <c r="B3533" s="383">
        <v>1</v>
      </c>
      <c r="C3533" s="383">
        <v>33</v>
      </c>
      <c r="D3533" s="383">
        <v>20</v>
      </c>
      <c r="E3533" s="383">
        <v>42</v>
      </c>
      <c r="F3533" s="383">
        <v>5</v>
      </c>
      <c r="G3533" s="385" t="s">
        <v>5298</v>
      </c>
      <c r="H3533" s="385" t="s">
        <v>5687</v>
      </c>
      <c r="I3533" s="385" t="s">
        <v>7368</v>
      </c>
      <c r="J3533" s="389">
        <v>50000000</v>
      </c>
    </row>
    <row r="3534" spans="1:12" ht="33">
      <c r="A3534" s="383" t="s">
        <v>5299</v>
      </c>
      <c r="B3534" s="383">
        <v>1</v>
      </c>
      <c r="C3534" s="383">
        <v>33</v>
      </c>
      <c r="D3534" s="383">
        <v>20</v>
      </c>
      <c r="E3534" s="383">
        <v>42</v>
      </c>
      <c r="F3534" s="383">
        <v>6</v>
      </c>
      <c r="G3534" s="385" t="s">
        <v>5300</v>
      </c>
      <c r="H3534" s="385" t="s">
        <v>5687</v>
      </c>
      <c r="I3534" s="385" t="s">
        <v>7368</v>
      </c>
      <c r="J3534" s="389">
        <v>50000000</v>
      </c>
    </row>
    <row r="3535" spans="1:12" ht="33">
      <c r="A3535" s="383" t="s">
        <v>5301</v>
      </c>
      <c r="B3535" s="383">
        <v>1</v>
      </c>
      <c r="C3535" s="383">
        <v>33</v>
      </c>
      <c r="D3535" s="383">
        <v>20</v>
      </c>
      <c r="E3535" s="383">
        <v>42</v>
      </c>
      <c r="F3535" s="383">
        <v>7</v>
      </c>
      <c r="G3535" s="385" t="s">
        <v>5302</v>
      </c>
      <c r="H3535" s="385" t="s">
        <v>5687</v>
      </c>
      <c r="I3535" s="385" t="s">
        <v>7368</v>
      </c>
      <c r="J3535" s="389">
        <v>50000000</v>
      </c>
    </row>
    <row r="3536" spans="1:12" ht="33">
      <c r="A3536" s="383" t="s">
        <v>5303</v>
      </c>
      <c r="B3536" s="383">
        <v>1</v>
      </c>
      <c r="C3536" s="383">
        <v>33</v>
      </c>
      <c r="D3536" s="383">
        <v>20</v>
      </c>
      <c r="E3536" s="383">
        <v>42</v>
      </c>
      <c r="F3536" s="383">
        <v>8</v>
      </c>
      <c r="G3536" s="385" t="s">
        <v>5304</v>
      </c>
      <c r="H3536" s="385" t="s">
        <v>5687</v>
      </c>
      <c r="I3536" s="385" t="s">
        <v>7368</v>
      </c>
      <c r="J3536" s="389">
        <v>50000000</v>
      </c>
    </row>
    <row r="3537" spans="1:10" ht="33">
      <c r="A3537" s="383" t="s">
        <v>5305</v>
      </c>
      <c r="B3537" s="383">
        <v>1</v>
      </c>
      <c r="C3537" s="383">
        <v>33</v>
      </c>
      <c r="D3537" s="383">
        <v>20</v>
      </c>
      <c r="E3537" s="383">
        <v>42</v>
      </c>
      <c r="F3537" s="383">
        <v>9</v>
      </c>
      <c r="G3537" s="385" t="s">
        <v>5306</v>
      </c>
      <c r="H3537" s="385" t="s">
        <v>5687</v>
      </c>
      <c r="I3537" s="385" t="s">
        <v>7368</v>
      </c>
      <c r="J3537" s="389">
        <v>50000000</v>
      </c>
    </row>
    <row r="3538" spans="1:10" ht="33">
      <c r="A3538" s="383" t="s">
        <v>5307</v>
      </c>
      <c r="B3538" s="383">
        <v>1</v>
      </c>
      <c r="C3538" s="383">
        <v>33</v>
      </c>
      <c r="D3538" s="383">
        <v>20</v>
      </c>
      <c r="E3538" s="383">
        <v>42</v>
      </c>
      <c r="F3538" s="383">
        <v>10</v>
      </c>
      <c r="G3538" s="385" t="s">
        <v>5308</v>
      </c>
      <c r="H3538" s="385" t="s">
        <v>5687</v>
      </c>
      <c r="I3538" s="385" t="s">
        <v>7368</v>
      </c>
      <c r="J3538" s="389">
        <v>50000000</v>
      </c>
    </row>
    <row r="3539" spans="1:10" ht="33">
      <c r="A3539" s="383" t="s">
        <v>5309</v>
      </c>
      <c r="B3539" s="383">
        <v>1</v>
      </c>
      <c r="C3539" s="383">
        <v>33</v>
      </c>
      <c r="D3539" s="383">
        <v>20</v>
      </c>
      <c r="E3539" s="383">
        <v>42</v>
      </c>
      <c r="F3539" s="383">
        <v>11</v>
      </c>
      <c r="G3539" s="385" t="s">
        <v>5310</v>
      </c>
      <c r="H3539" s="385" t="s">
        <v>5687</v>
      </c>
      <c r="I3539" s="385" t="s">
        <v>7368</v>
      </c>
      <c r="J3539" s="389">
        <v>50000000</v>
      </c>
    </row>
    <row r="3540" spans="1:10" ht="33">
      <c r="A3540" s="383" t="s">
        <v>5311</v>
      </c>
      <c r="B3540" s="383">
        <v>1</v>
      </c>
      <c r="C3540" s="383">
        <v>33</v>
      </c>
      <c r="D3540" s="383">
        <v>20</v>
      </c>
      <c r="E3540" s="383">
        <v>42</v>
      </c>
      <c r="F3540" s="383">
        <v>12</v>
      </c>
      <c r="G3540" s="385" t="s">
        <v>5312</v>
      </c>
      <c r="H3540" s="385" t="s">
        <v>5687</v>
      </c>
      <c r="I3540" s="385" t="s">
        <v>7368</v>
      </c>
      <c r="J3540" s="389">
        <v>50000000</v>
      </c>
    </row>
    <row r="3541" spans="1:10" ht="33">
      <c r="A3541" s="383" t="s">
        <v>5313</v>
      </c>
      <c r="B3541" s="383">
        <v>1</v>
      </c>
      <c r="C3541" s="383">
        <v>33</v>
      </c>
      <c r="D3541" s="383">
        <v>20</v>
      </c>
      <c r="E3541" s="383">
        <v>42</v>
      </c>
      <c r="F3541" s="383">
        <v>13</v>
      </c>
      <c r="G3541" s="385" t="s">
        <v>5314</v>
      </c>
      <c r="H3541" s="385" t="s">
        <v>5687</v>
      </c>
      <c r="I3541" s="385" t="s">
        <v>7368</v>
      </c>
      <c r="J3541" s="389">
        <v>50000000</v>
      </c>
    </row>
    <row r="3542" spans="1:10" ht="33">
      <c r="A3542" s="383" t="s">
        <v>5315</v>
      </c>
      <c r="B3542" s="383">
        <v>1</v>
      </c>
      <c r="C3542" s="383">
        <v>33</v>
      </c>
      <c r="D3542" s="383">
        <v>20</v>
      </c>
      <c r="E3542" s="383">
        <v>42</v>
      </c>
      <c r="F3542" s="383">
        <v>14</v>
      </c>
      <c r="G3542" s="385" t="s">
        <v>5316</v>
      </c>
      <c r="H3542" s="385" t="s">
        <v>5687</v>
      </c>
      <c r="I3542" s="385" t="s">
        <v>7368</v>
      </c>
      <c r="J3542" s="389">
        <v>50000000</v>
      </c>
    </row>
    <row r="3543" spans="1:10" ht="33">
      <c r="A3543" s="383" t="s">
        <v>5317</v>
      </c>
      <c r="B3543" s="383">
        <v>1</v>
      </c>
      <c r="C3543" s="383">
        <v>33</v>
      </c>
      <c r="D3543" s="383">
        <v>20</v>
      </c>
      <c r="E3543" s="383">
        <v>42</v>
      </c>
      <c r="F3543" s="383">
        <v>15</v>
      </c>
      <c r="G3543" s="385" t="s">
        <v>5318</v>
      </c>
      <c r="H3543" s="385" t="s">
        <v>5687</v>
      </c>
      <c r="I3543" s="385" t="s">
        <v>7368</v>
      </c>
      <c r="J3543" s="389">
        <v>50000000</v>
      </c>
    </row>
    <row r="3544" spans="1:10" ht="33">
      <c r="A3544" s="383" t="s">
        <v>5319</v>
      </c>
      <c r="B3544" s="383">
        <v>1</v>
      </c>
      <c r="C3544" s="383">
        <v>33</v>
      </c>
      <c r="D3544" s="383">
        <v>20</v>
      </c>
      <c r="E3544" s="383">
        <v>42</v>
      </c>
      <c r="F3544" s="383">
        <v>16</v>
      </c>
      <c r="G3544" s="385" t="s">
        <v>5320</v>
      </c>
      <c r="H3544" s="385" t="s">
        <v>5687</v>
      </c>
      <c r="I3544" s="385" t="s">
        <v>7368</v>
      </c>
      <c r="J3544" s="389">
        <v>50000000</v>
      </c>
    </row>
    <row r="3545" spans="1:10" ht="33">
      <c r="A3545" s="383" t="s">
        <v>5321</v>
      </c>
      <c r="B3545" s="383">
        <v>1</v>
      </c>
      <c r="C3545" s="383">
        <v>33</v>
      </c>
      <c r="D3545" s="383">
        <v>20</v>
      </c>
      <c r="E3545" s="383">
        <v>42</v>
      </c>
      <c r="F3545" s="383">
        <v>17</v>
      </c>
      <c r="G3545" s="385" t="s">
        <v>5322</v>
      </c>
      <c r="H3545" s="385" t="s">
        <v>5687</v>
      </c>
      <c r="I3545" s="385" t="s">
        <v>7368</v>
      </c>
      <c r="J3545" s="389">
        <v>50000000</v>
      </c>
    </row>
    <row r="3546" spans="1:10" ht="33">
      <c r="A3546" s="383" t="s">
        <v>5323</v>
      </c>
      <c r="B3546" s="383">
        <v>1</v>
      </c>
      <c r="C3546" s="383">
        <v>33</v>
      </c>
      <c r="D3546" s="383">
        <v>20</v>
      </c>
      <c r="E3546" s="383">
        <v>42</v>
      </c>
      <c r="F3546" s="383">
        <v>18</v>
      </c>
      <c r="G3546" s="385" t="s">
        <v>5324</v>
      </c>
      <c r="H3546" s="385" t="s">
        <v>5687</v>
      </c>
      <c r="I3546" s="385" t="s">
        <v>7368</v>
      </c>
      <c r="J3546" s="389">
        <v>50000000</v>
      </c>
    </row>
    <row r="3547" spans="1:10" ht="33">
      <c r="A3547" s="383" t="s">
        <v>5325</v>
      </c>
      <c r="B3547" s="383">
        <v>1</v>
      </c>
      <c r="C3547" s="383">
        <v>33</v>
      </c>
      <c r="D3547" s="383">
        <v>20</v>
      </c>
      <c r="E3547" s="383">
        <v>42</v>
      </c>
      <c r="F3547" s="383">
        <v>19</v>
      </c>
      <c r="G3547" s="385" t="s">
        <v>5326</v>
      </c>
      <c r="H3547" s="385" t="s">
        <v>5687</v>
      </c>
      <c r="I3547" s="385" t="s">
        <v>7368</v>
      </c>
      <c r="J3547" s="389">
        <v>50000000</v>
      </c>
    </row>
    <row r="3548" spans="1:10" ht="33">
      <c r="A3548" s="383" t="s">
        <v>5327</v>
      </c>
      <c r="B3548" s="383">
        <v>1</v>
      </c>
      <c r="C3548" s="383">
        <v>33</v>
      </c>
      <c r="D3548" s="383">
        <v>20</v>
      </c>
      <c r="E3548" s="383">
        <v>42</v>
      </c>
      <c r="F3548" s="383">
        <v>20</v>
      </c>
      <c r="G3548" s="385" t="s">
        <v>5328</v>
      </c>
      <c r="H3548" s="385" t="s">
        <v>5687</v>
      </c>
      <c r="I3548" s="385" t="s">
        <v>7368</v>
      </c>
      <c r="J3548" s="389">
        <v>50000000</v>
      </c>
    </row>
    <row r="3549" spans="1:10" ht="33">
      <c r="A3549" s="383" t="s">
        <v>5329</v>
      </c>
      <c r="B3549" s="383">
        <v>1</v>
      </c>
      <c r="C3549" s="383">
        <v>33</v>
      </c>
      <c r="D3549" s="383">
        <v>20</v>
      </c>
      <c r="E3549" s="383">
        <v>42</v>
      </c>
      <c r="F3549" s="383">
        <v>21</v>
      </c>
      <c r="G3549" s="385" t="s">
        <v>5330</v>
      </c>
      <c r="H3549" s="385" t="s">
        <v>5687</v>
      </c>
      <c r="I3549" s="385" t="s">
        <v>7368</v>
      </c>
      <c r="J3549" s="389">
        <v>50000000</v>
      </c>
    </row>
    <row r="3550" spans="1:10" ht="33">
      <c r="A3550" s="383" t="s">
        <v>5331</v>
      </c>
      <c r="B3550" s="383">
        <v>1</v>
      </c>
      <c r="C3550" s="383">
        <v>33</v>
      </c>
      <c r="D3550" s="383">
        <v>20</v>
      </c>
      <c r="E3550" s="383">
        <v>42</v>
      </c>
      <c r="F3550" s="383">
        <v>22</v>
      </c>
      <c r="G3550" s="385" t="s">
        <v>5332</v>
      </c>
      <c r="H3550" s="385" t="s">
        <v>5687</v>
      </c>
      <c r="I3550" s="385" t="s">
        <v>7368</v>
      </c>
      <c r="J3550" s="389">
        <v>50000000</v>
      </c>
    </row>
    <row r="3551" spans="1:10" ht="33">
      <c r="A3551" s="383" t="s">
        <v>5333</v>
      </c>
      <c r="B3551" s="383">
        <v>1</v>
      </c>
      <c r="C3551" s="383">
        <v>33</v>
      </c>
      <c r="D3551" s="383">
        <v>20</v>
      </c>
      <c r="E3551" s="383">
        <v>42</v>
      </c>
      <c r="F3551" s="383">
        <v>23</v>
      </c>
      <c r="G3551" s="385" t="s">
        <v>5334</v>
      </c>
      <c r="H3551" s="385" t="s">
        <v>5687</v>
      </c>
      <c r="I3551" s="385" t="s">
        <v>7368</v>
      </c>
      <c r="J3551" s="389">
        <v>50000000</v>
      </c>
    </row>
    <row r="3552" spans="1:10" ht="33">
      <c r="A3552" s="383" t="s">
        <v>5335</v>
      </c>
      <c r="B3552" s="383">
        <v>1</v>
      </c>
      <c r="C3552" s="383">
        <v>33</v>
      </c>
      <c r="D3552" s="383">
        <v>20</v>
      </c>
      <c r="E3552" s="383">
        <v>42</v>
      </c>
      <c r="F3552" s="383">
        <v>24</v>
      </c>
      <c r="G3552" s="385" t="s">
        <v>5336</v>
      </c>
      <c r="H3552" s="385" t="s">
        <v>5687</v>
      </c>
      <c r="I3552" s="385" t="s">
        <v>7368</v>
      </c>
      <c r="J3552" s="389">
        <v>50000000</v>
      </c>
    </row>
    <row r="3553" spans="1:13" ht="33">
      <c r="A3553" s="383" t="s">
        <v>5373</v>
      </c>
      <c r="B3553" s="383">
        <v>1</v>
      </c>
      <c r="C3553" s="383">
        <v>33</v>
      </c>
      <c r="D3553" s="383">
        <v>20</v>
      </c>
      <c r="E3553" s="383">
        <v>42</v>
      </c>
      <c r="F3553" s="383">
        <v>63</v>
      </c>
      <c r="G3553" s="385" t="s">
        <v>5374</v>
      </c>
      <c r="H3553" s="385" t="s">
        <v>5687</v>
      </c>
      <c r="I3553" s="385" t="s">
        <v>7368</v>
      </c>
      <c r="J3553" s="389">
        <v>275885000</v>
      </c>
    </row>
    <row r="3554" spans="1:13">
      <c r="A3554" s="383" t="s">
        <v>7476</v>
      </c>
      <c r="B3554" s="383">
        <v>1</v>
      </c>
      <c r="C3554" s="383">
        <v>33</v>
      </c>
      <c r="D3554" s="383">
        <v>20</v>
      </c>
      <c r="E3554" s="383">
        <v>40</v>
      </c>
      <c r="F3554" s="383">
        <v>43</v>
      </c>
      <c r="G3554" s="385" t="s">
        <v>5286</v>
      </c>
      <c r="H3554" s="385" t="s">
        <v>7462</v>
      </c>
      <c r="I3554" s="385" t="s">
        <v>7472</v>
      </c>
      <c r="J3554" s="389">
        <f>60000000-35000000</f>
        <v>25000000</v>
      </c>
    </row>
    <row r="3555" spans="1:13" s="388" customFormat="1">
      <c r="A3555" s="449" t="s">
        <v>864</v>
      </c>
      <c r="B3555" s="449"/>
      <c r="C3555" s="449"/>
      <c r="D3555" s="449"/>
      <c r="E3555" s="449"/>
      <c r="F3555" s="449"/>
      <c r="G3555" s="449"/>
      <c r="H3555" s="449"/>
      <c r="I3555" s="384"/>
      <c r="J3555" s="387">
        <f>L3555</f>
        <v>3854573000</v>
      </c>
      <c r="L3555" s="413">
        <v>3854573000</v>
      </c>
      <c r="M3555" s="413">
        <f>L3555</f>
        <v>3854573000</v>
      </c>
    </row>
    <row r="3556" spans="1:13" s="388" customFormat="1">
      <c r="A3556" s="406"/>
      <c r="B3556" s="406"/>
      <c r="C3556" s="406"/>
      <c r="D3556" s="406"/>
      <c r="E3556" s="406"/>
      <c r="F3556" s="406"/>
      <c r="G3556" s="407"/>
      <c r="H3556" s="407"/>
      <c r="I3556" s="407"/>
      <c r="J3556" s="408"/>
      <c r="L3556" s="413"/>
    </row>
    <row r="3557" spans="1:13">
      <c r="A3557" s="376" t="s">
        <v>7965</v>
      </c>
      <c r="B3557" s="377"/>
      <c r="C3557" s="377"/>
      <c r="D3557" s="377"/>
      <c r="E3557" s="377"/>
      <c r="F3557" s="377"/>
      <c r="G3557" s="378" t="str">
        <f>VLOOKUP(D3562,Sheet3!$C$2:$D$27,2,0)</f>
        <v>: Otonomi Daerah, Pemerintahan Umum,  Administrasi Keuangan Daerah, Peraangkat Daerah, Kepegawaian Dan Persandian</v>
      </c>
      <c r="H3557" s="374"/>
      <c r="I3557" s="374"/>
      <c r="J3557" s="375"/>
      <c r="L3557" s="413"/>
    </row>
    <row r="3558" spans="1:13">
      <c r="A3558" s="376" t="s">
        <v>3</v>
      </c>
      <c r="B3558" s="377"/>
      <c r="C3558" s="377"/>
      <c r="D3558" s="377"/>
      <c r="E3558" s="377"/>
      <c r="F3558" s="377"/>
      <c r="G3558" s="378" t="str">
        <f>VLOOKUP($C3562,Sheet3!$A$2:$B$48,2,0)</f>
        <v>:Kelurahan Berbas Tengah</v>
      </c>
      <c r="H3558" s="374"/>
      <c r="I3558" s="374"/>
      <c r="J3558" s="375"/>
      <c r="L3558" s="413"/>
    </row>
    <row r="3559" spans="1:13">
      <c r="L3559" s="413"/>
    </row>
    <row r="3560" spans="1:13" s="375" customFormat="1" ht="33">
      <c r="A3560" s="445" t="s">
        <v>69</v>
      </c>
      <c r="B3560" s="445" t="s">
        <v>7962</v>
      </c>
      <c r="C3560" s="445" t="s">
        <v>83</v>
      </c>
      <c r="D3560" s="445" t="s">
        <v>7963</v>
      </c>
      <c r="E3560" s="445" t="s">
        <v>7964</v>
      </c>
      <c r="F3560" s="445" t="s">
        <v>5508</v>
      </c>
      <c r="G3560" s="380" t="s">
        <v>8115</v>
      </c>
      <c r="H3560" s="380" t="s">
        <v>65</v>
      </c>
      <c r="I3560" s="380" t="s">
        <v>72</v>
      </c>
      <c r="J3560" s="380" t="s">
        <v>7961</v>
      </c>
    </row>
    <row r="3561" spans="1:13" s="411" customFormat="1" ht="12">
      <c r="A3561" s="409">
        <v>1</v>
      </c>
      <c r="B3561" s="409"/>
      <c r="C3561" s="409"/>
      <c r="D3561" s="409"/>
      <c r="E3561" s="409"/>
      <c r="F3561" s="409"/>
      <c r="G3561" s="410">
        <v>2</v>
      </c>
      <c r="H3561" s="409">
        <v>3</v>
      </c>
      <c r="I3561" s="409">
        <v>4</v>
      </c>
      <c r="J3561" s="409">
        <v>5</v>
      </c>
    </row>
    <row r="3562" spans="1:13">
      <c r="A3562" s="383" t="s">
        <v>4027</v>
      </c>
      <c r="B3562" s="383">
        <v>1</v>
      </c>
      <c r="C3562" s="383">
        <v>34</v>
      </c>
      <c r="D3562" s="383">
        <v>20</v>
      </c>
      <c r="E3562" s="383">
        <v>1</v>
      </c>
      <c r="F3562" s="383" t="s">
        <v>8031</v>
      </c>
      <c r="G3562" s="384" t="s">
        <v>79</v>
      </c>
      <c r="H3562" s="385"/>
      <c r="I3562" s="386"/>
      <c r="J3562" s="387">
        <f>SUM(J3563:J3573)</f>
        <v>1279019000</v>
      </c>
      <c r="L3562" s="413">
        <f>J3562</f>
        <v>1279019000</v>
      </c>
    </row>
    <row r="3563" spans="1:13">
      <c r="A3563" s="383" t="s">
        <v>4028</v>
      </c>
      <c r="B3563" s="383">
        <v>1</v>
      </c>
      <c r="C3563" s="383">
        <v>34</v>
      </c>
      <c r="D3563" s="383">
        <v>20</v>
      </c>
      <c r="E3563" s="383">
        <v>1</v>
      </c>
      <c r="F3563" s="383">
        <v>1</v>
      </c>
      <c r="G3563" s="385" t="s">
        <v>81</v>
      </c>
      <c r="H3563" s="385" t="s">
        <v>5527</v>
      </c>
      <c r="I3563" s="385" t="s">
        <v>539</v>
      </c>
      <c r="J3563" s="389">
        <v>5100000</v>
      </c>
    </row>
    <row r="3564" spans="1:13">
      <c r="A3564" s="383" t="s">
        <v>4029</v>
      </c>
      <c r="B3564" s="383">
        <v>1</v>
      </c>
      <c r="C3564" s="383">
        <v>34</v>
      </c>
      <c r="D3564" s="383">
        <v>20</v>
      </c>
      <c r="E3564" s="383">
        <v>1</v>
      </c>
      <c r="F3564" s="383">
        <v>2</v>
      </c>
      <c r="G3564" s="385" t="s">
        <v>86</v>
      </c>
      <c r="H3564" s="385" t="s">
        <v>5702</v>
      </c>
      <c r="I3564" s="385" t="s">
        <v>539</v>
      </c>
      <c r="J3564" s="389">
        <v>38400000</v>
      </c>
    </row>
    <row r="3565" spans="1:13">
      <c r="A3565" s="383" t="s">
        <v>4030</v>
      </c>
      <c r="B3565" s="383">
        <v>1</v>
      </c>
      <c r="C3565" s="383">
        <v>34</v>
      </c>
      <c r="D3565" s="383">
        <v>20</v>
      </c>
      <c r="E3565" s="383">
        <v>1</v>
      </c>
      <c r="F3565" s="383">
        <v>6</v>
      </c>
      <c r="G3565" s="385" t="s">
        <v>90</v>
      </c>
      <c r="H3565" s="385" t="str">
        <f>VLOOKUP(G3565,'Berbas Pantai'!$C$14:$D$95,2,)</f>
        <v>Pemenuhan perpanjangan STNK motor</v>
      </c>
      <c r="I3565" s="385" t="s">
        <v>7364</v>
      </c>
      <c r="J3565" s="389">
        <v>6550000</v>
      </c>
    </row>
    <row r="3566" spans="1:13">
      <c r="A3566" s="383" t="s">
        <v>4034</v>
      </c>
      <c r="B3566" s="383">
        <v>1</v>
      </c>
      <c r="C3566" s="383">
        <v>34</v>
      </c>
      <c r="D3566" s="383">
        <v>20</v>
      </c>
      <c r="E3566" s="383">
        <v>1</v>
      </c>
      <c r="F3566" s="383">
        <v>10</v>
      </c>
      <c r="G3566" s="385" t="s">
        <v>94</v>
      </c>
      <c r="H3566" s="385" t="str">
        <f>VLOOKUP(G3566,'Berbas Pantai'!$C$14:$D$95,2,)</f>
        <v>Pemenuhan ATK</v>
      </c>
      <c r="I3566" s="385" t="s">
        <v>539</v>
      </c>
      <c r="J3566" s="389">
        <f>42421000-2000000</f>
        <v>40421000</v>
      </c>
    </row>
    <row r="3567" spans="1:13" ht="33">
      <c r="A3567" s="383" t="s">
        <v>4035</v>
      </c>
      <c r="B3567" s="383">
        <v>1</v>
      </c>
      <c r="C3567" s="383">
        <v>34</v>
      </c>
      <c r="D3567" s="383">
        <v>20</v>
      </c>
      <c r="E3567" s="383">
        <v>1</v>
      </c>
      <c r="F3567" s="383">
        <v>11</v>
      </c>
      <c r="G3567" s="385" t="s">
        <v>97</v>
      </c>
      <c r="H3567" s="385" t="str">
        <f>VLOOKUP(G3567,'Berbas Pantai'!$C$14:$D$95,2,)</f>
        <v>Pemenuhan kebutuhan barang cetakan dan penggandaan</v>
      </c>
      <c r="I3567" s="385" t="s">
        <v>539</v>
      </c>
      <c r="J3567" s="389">
        <f>50283000-5000000</f>
        <v>45283000</v>
      </c>
    </row>
    <row r="3568" spans="1:13" ht="33">
      <c r="A3568" s="383" t="s">
        <v>4037</v>
      </c>
      <c r="B3568" s="383">
        <v>1</v>
      </c>
      <c r="C3568" s="383">
        <v>34</v>
      </c>
      <c r="D3568" s="383">
        <v>20</v>
      </c>
      <c r="E3568" s="383">
        <v>1</v>
      </c>
      <c r="F3568" s="383">
        <v>12</v>
      </c>
      <c r="G3568" s="385" t="s">
        <v>100</v>
      </c>
      <c r="H3568" s="385" t="str">
        <f>VLOOKUP(G3568,'Berbas Pantai'!$C$14:$D$95,2,)</f>
        <v>Pemenuhan kebutuhan penggantian/perbaikan  instalasi listrik</v>
      </c>
      <c r="I3568" s="385" t="s">
        <v>539</v>
      </c>
      <c r="J3568" s="389">
        <v>2800000</v>
      </c>
    </row>
    <row r="3569" spans="1:12">
      <c r="A3569" s="383" t="s">
        <v>4041</v>
      </c>
      <c r="B3569" s="383">
        <v>1</v>
      </c>
      <c r="C3569" s="383">
        <v>34</v>
      </c>
      <c r="D3569" s="383">
        <v>20</v>
      </c>
      <c r="E3569" s="383">
        <v>1</v>
      </c>
      <c r="F3569" s="383">
        <v>15</v>
      </c>
      <c r="G3569" s="385" t="s">
        <v>110</v>
      </c>
      <c r="H3569" s="385" t="str">
        <f>VLOOKUP(G3569,'Berbas Pantai'!$C$14:$D$95,2,)</f>
        <v>Pemenuhan layanan bahan bacaan</v>
      </c>
      <c r="I3569" s="385" t="s">
        <v>539</v>
      </c>
      <c r="J3569" s="389">
        <v>3432000</v>
      </c>
    </row>
    <row r="3570" spans="1:12">
      <c r="A3570" s="383" t="s">
        <v>4043</v>
      </c>
      <c r="B3570" s="383">
        <v>1</v>
      </c>
      <c r="C3570" s="383">
        <v>34</v>
      </c>
      <c r="D3570" s="383">
        <v>20</v>
      </c>
      <c r="E3570" s="383">
        <v>1</v>
      </c>
      <c r="F3570" s="383">
        <v>16</v>
      </c>
      <c r="G3570" s="385" t="s">
        <v>113</v>
      </c>
      <c r="H3570" s="385" t="str">
        <f>VLOOKUP(G3570,'Berbas Pantai'!$C$14:$D$95,2,)</f>
        <v>Pemenuhan logstik kantor</v>
      </c>
      <c r="I3570" s="385" t="s">
        <v>539</v>
      </c>
      <c r="J3570" s="389">
        <v>4895000</v>
      </c>
    </row>
    <row r="3571" spans="1:12" ht="33">
      <c r="A3571" s="383" t="s">
        <v>4044</v>
      </c>
      <c r="B3571" s="383">
        <v>1</v>
      </c>
      <c r="C3571" s="383">
        <v>34</v>
      </c>
      <c r="D3571" s="383">
        <v>20</v>
      </c>
      <c r="E3571" s="383">
        <v>1</v>
      </c>
      <c r="F3571" s="383">
        <v>17</v>
      </c>
      <c r="G3571" s="385" t="s">
        <v>116</v>
      </c>
      <c r="H3571" s="385" t="str">
        <f>VLOOKUP(G3571,'Berbas Pantai'!$C$14:$D$95,2,)</f>
        <v>Pemenuhan kebutuhan makan dan minum rapat dan tamu</v>
      </c>
      <c r="I3571" s="385" t="s">
        <v>539</v>
      </c>
      <c r="J3571" s="389">
        <v>33000000</v>
      </c>
    </row>
    <row r="3572" spans="1:12" ht="33">
      <c r="A3572" s="383" t="s">
        <v>4046</v>
      </c>
      <c r="B3572" s="383">
        <v>1</v>
      </c>
      <c r="C3572" s="383">
        <v>34</v>
      </c>
      <c r="D3572" s="383">
        <v>20</v>
      </c>
      <c r="E3572" s="383">
        <v>1</v>
      </c>
      <c r="F3572" s="383">
        <v>18</v>
      </c>
      <c r="G3572" s="385" t="s">
        <v>120</v>
      </c>
      <c r="H3572" s="385" t="str">
        <f>VLOOKUP(G3572,'Berbas Pantai'!$C$14:$D$95,2,)</f>
        <v>pemenuhan kebutuhan koordinasi dan perjalanan dinas</v>
      </c>
      <c r="I3572" s="385" t="s">
        <v>539</v>
      </c>
      <c r="J3572" s="389">
        <f>349900000-40000000</f>
        <v>309900000</v>
      </c>
    </row>
    <row r="3573" spans="1:12">
      <c r="A3573" s="383" t="s">
        <v>4048</v>
      </c>
      <c r="B3573" s="383">
        <v>1</v>
      </c>
      <c r="C3573" s="383">
        <v>34</v>
      </c>
      <c r="D3573" s="383">
        <v>20</v>
      </c>
      <c r="E3573" s="383">
        <v>1</v>
      </c>
      <c r="F3573" s="383">
        <v>19</v>
      </c>
      <c r="G3573" s="385" t="s">
        <v>124</v>
      </c>
      <c r="H3573" s="385" t="s">
        <v>7386</v>
      </c>
      <c r="I3573" s="385" t="s">
        <v>539</v>
      </c>
      <c r="J3573" s="389">
        <v>789238000</v>
      </c>
    </row>
    <row r="3574" spans="1:12">
      <c r="A3574" s="383" t="s">
        <v>4055</v>
      </c>
      <c r="B3574" s="383">
        <v>1</v>
      </c>
      <c r="C3574" s="383">
        <v>34</v>
      </c>
      <c r="D3574" s="383">
        <v>20</v>
      </c>
      <c r="E3574" s="383">
        <v>2</v>
      </c>
      <c r="F3574" s="383" t="s">
        <v>8031</v>
      </c>
      <c r="G3574" s="384" t="s">
        <v>127</v>
      </c>
      <c r="H3574" s="385"/>
      <c r="I3574" s="386"/>
      <c r="J3574" s="387">
        <f>SUM(J3575:J3577)</f>
        <v>269280000</v>
      </c>
      <c r="L3574" s="413">
        <f>J3574</f>
        <v>269280000</v>
      </c>
    </row>
    <row r="3575" spans="1:12">
      <c r="A3575" s="383" t="s">
        <v>4921</v>
      </c>
      <c r="B3575" s="383">
        <v>1</v>
      </c>
      <c r="C3575" s="383">
        <v>34</v>
      </c>
      <c r="D3575" s="383">
        <v>20</v>
      </c>
      <c r="E3575" s="383">
        <v>2</v>
      </c>
      <c r="F3575" s="383">
        <v>7</v>
      </c>
      <c r="G3575" s="385" t="s">
        <v>876</v>
      </c>
      <c r="H3575" s="385" t="s">
        <v>5703</v>
      </c>
      <c r="I3575" s="396">
        <v>1</v>
      </c>
      <c r="J3575" s="389">
        <v>36320000</v>
      </c>
    </row>
    <row r="3576" spans="1:12" ht="33">
      <c r="A3576" s="383" t="s">
        <v>4066</v>
      </c>
      <c r="B3576" s="383">
        <v>1</v>
      </c>
      <c r="C3576" s="383">
        <v>34</v>
      </c>
      <c r="D3576" s="383">
        <v>20</v>
      </c>
      <c r="E3576" s="383">
        <v>2</v>
      </c>
      <c r="F3576" s="383">
        <v>21</v>
      </c>
      <c r="G3576" s="385" t="s">
        <v>573</v>
      </c>
      <c r="H3576" s="385" t="str">
        <f>VLOOKUP(G3576,'Berbas Pantai'!$C$14:$D$95,2,)</f>
        <v>Pemenuhan kebutuhan perawatan dan perbaikan gedung kantor</v>
      </c>
      <c r="I3576" s="397">
        <v>1</v>
      </c>
      <c r="J3576" s="389">
        <v>116100000</v>
      </c>
    </row>
    <row r="3577" spans="1:12">
      <c r="A3577" s="383" t="s">
        <v>4071</v>
      </c>
      <c r="B3577" s="383">
        <v>1</v>
      </c>
      <c r="C3577" s="383">
        <v>34</v>
      </c>
      <c r="D3577" s="383">
        <v>20</v>
      </c>
      <c r="E3577" s="383">
        <v>2</v>
      </c>
      <c r="F3577" s="383">
        <v>23</v>
      </c>
      <c r="G3577" s="385" t="s">
        <v>129</v>
      </c>
      <c r="H3577" s="385" t="s">
        <v>4928</v>
      </c>
      <c r="I3577" s="396">
        <v>1</v>
      </c>
      <c r="J3577" s="389">
        <f>211860000-95000000</f>
        <v>116860000</v>
      </c>
    </row>
    <row r="3578" spans="1:12">
      <c r="A3578" s="383" t="s">
        <v>4099</v>
      </c>
      <c r="B3578" s="383">
        <v>1</v>
      </c>
      <c r="C3578" s="383">
        <v>34</v>
      </c>
      <c r="D3578" s="383">
        <v>20</v>
      </c>
      <c r="E3578" s="383">
        <v>3</v>
      </c>
      <c r="F3578" s="383" t="s">
        <v>8031</v>
      </c>
      <c r="G3578" s="384" t="s">
        <v>137</v>
      </c>
      <c r="H3578" s="385"/>
      <c r="I3578" s="386"/>
      <c r="J3578" s="387">
        <f>J3579</f>
        <v>11320000</v>
      </c>
      <c r="L3578" s="413">
        <f>J3578</f>
        <v>11320000</v>
      </c>
    </row>
    <row r="3579" spans="1:12">
      <c r="A3579" s="383" t="s">
        <v>4422</v>
      </c>
      <c r="B3579" s="383">
        <v>1</v>
      </c>
      <c r="C3579" s="383">
        <v>34</v>
      </c>
      <c r="D3579" s="383">
        <v>20</v>
      </c>
      <c r="E3579" s="383">
        <v>3</v>
      </c>
      <c r="F3579" s="383">
        <v>5</v>
      </c>
      <c r="G3579" s="385" t="s">
        <v>139</v>
      </c>
      <c r="H3579" s="385" t="s">
        <v>5704</v>
      </c>
      <c r="I3579" s="396" t="s">
        <v>953</v>
      </c>
      <c r="J3579" s="389">
        <v>11320000</v>
      </c>
    </row>
    <row r="3580" spans="1:12">
      <c r="A3580" s="383" t="s">
        <v>4104</v>
      </c>
      <c r="B3580" s="383">
        <v>1</v>
      </c>
      <c r="C3580" s="383">
        <v>34</v>
      </c>
      <c r="D3580" s="383">
        <v>20</v>
      </c>
      <c r="E3580" s="383">
        <v>5</v>
      </c>
      <c r="F3580" s="383" t="s">
        <v>8031</v>
      </c>
      <c r="G3580" s="384" t="s">
        <v>143</v>
      </c>
      <c r="H3580" s="385"/>
      <c r="I3580" s="386"/>
      <c r="J3580" s="387">
        <f>J3581</f>
        <v>75000000</v>
      </c>
      <c r="L3580" s="413">
        <f>J3580</f>
        <v>75000000</v>
      </c>
    </row>
    <row r="3581" spans="1:12">
      <c r="A3581" s="383" t="s">
        <v>4105</v>
      </c>
      <c r="B3581" s="383">
        <v>1</v>
      </c>
      <c r="C3581" s="383">
        <v>34</v>
      </c>
      <c r="D3581" s="383">
        <v>20</v>
      </c>
      <c r="E3581" s="383">
        <v>5</v>
      </c>
      <c r="F3581" s="383">
        <v>1</v>
      </c>
      <c r="G3581" s="385" t="s">
        <v>145</v>
      </c>
      <c r="H3581" s="385" t="s">
        <v>4929</v>
      </c>
      <c r="I3581" s="396" t="s">
        <v>1755</v>
      </c>
      <c r="J3581" s="389">
        <f>85000000-10000000</f>
        <v>75000000</v>
      </c>
    </row>
    <row r="3582" spans="1:12" ht="33">
      <c r="A3582" s="383" t="s">
        <v>4111</v>
      </c>
      <c r="B3582" s="383">
        <v>1</v>
      </c>
      <c r="C3582" s="383">
        <v>34</v>
      </c>
      <c r="D3582" s="383">
        <v>20</v>
      </c>
      <c r="E3582" s="383">
        <v>6</v>
      </c>
      <c r="F3582" s="383" t="s">
        <v>8031</v>
      </c>
      <c r="G3582" s="384" t="s">
        <v>148</v>
      </c>
      <c r="H3582" s="385"/>
      <c r="I3582" s="386"/>
      <c r="J3582" s="387">
        <f>SUM(J3583:J3587)</f>
        <v>6000000</v>
      </c>
      <c r="L3582" s="413">
        <f>J3582</f>
        <v>6000000</v>
      </c>
    </row>
    <row r="3583" spans="1:12">
      <c r="A3583" s="383" t="s">
        <v>4112</v>
      </c>
      <c r="B3583" s="383">
        <v>1</v>
      </c>
      <c r="C3583" s="383">
        <v>34</v>
      </c>
      <c r="D3583" s="383">
        <v>20</v>
      </c>
      <c r="E3583" s="383">
        <v>6</v>
      </c>
      <c r="F3583" s="383">
        <v>1</v>
      </c>
      <c r="G3583" s="385" t="s">
        <v>149</v>
      </c>
      <c r="H3583" s="385" t="str">
        <f>VLOOKUP(G3583,'Berbas Pantai'!$C$14:$D$95,2,)</f>
        <v>Jumlah laporan</v>
      </c>
      <c r="I3583" s="397">
        <v>1</v>
      </c>
      <c r="J3583" s="389">
        <v>250000</v>
      </c>
    </row>
    <row r="3584" spans="1:12" ht="33">
      <c r="A3584" s="383" t="s">
        <v>4114</v>
      </c>
      <c r="B3584" s="383">
        <v>1</v>
      </c>
      <c r="C3584" s="383">
        <v>34</v>
      </c>
      <c r="D3584" s="383">
        <v>20</v>
      </c>
      <c r="E3584" s="383">
        <v>6</v>
      </c>
      <c r="F3584" s="383">
        <v>2</v>
      </c>
      <c r="G3584" s="385" t="s">
        <v>152</v>
      </c>
      <c r="H3584" s="385" t="s">
        <v>5705</v>
      </c>
      <c r="I3584" s="396" t="s">
        <v>1859</v>
      </c>
      <c r="J3584" s="389">
        <v>250000</v>
      </c>
    </row>
    <row r="3585" spans="1:12">
      <c r="A3585" s="383" t="s">
        <v>4116</v>
      </c>
      <c r="B3585" s="383">
        <v>1</v>
      </c>
      <c r="C3585" s="383">
        <v>34</v>
      </c>
      <c r="D3585" s="383">
        <v>20</v>
      </c>
      <c r="E3585" s="383">
        <v>6</v>
      </c>
      <c r="F3585" s="383">
        <v>3</v>
      </c>
      <c r="G3585" s="385" t="s">
        <v>1976</v>
      </c>
      <c r="H3585" s="385" t="s">
        <v>5706</v>
      </c>
      <c r="I3585" s="396" t="s">
        <v>1859</v>
      </c>
      <c r="J3585" s="389">
        <v>250000</v>
      </c>
    </row>
    <row r="3586" spans="1:12">
      <c r="A3586" s="383" t="s">
        <v>4118</v>
      </c>
      <c r="B3586" s="383">
        <v>1</v>
      </c>
      <c r="C3586" s="383">
        <v>34</v>
      </c>
      <c r="D3586" s="383">
        <v>20</v>
      </c>
      <c r="E3586" s="383">
        <v>6</v>
      </c>
      <c r="F3586" s="383">
        <v>4</v>
      </c>
      <c r="G3586" s="385" t="s">
        <v>154</v>
      </c>
      <c r="H3586" s="385" t="s">
        <v>5707</v>
      </c>
      <c r="I3586" s="396" t="s">
        <v>1859</v>
      </c>
      <c r="J3586" s="389">
        <v>250000</v>
      </c>
    </row>
    <row r="3587" spans="1:12">
      <c r="A3587" s="383" t="s">
        <v>7924</v>
      </c>
      <c r="B3587" s="383">
        <v>1</v>
      </c>
      <c r="C3587" s="383">
        <v>34</v>
      </c>
      <c r="D3587" s="383">
        <v>20</v>
      </c>
      <c r="E3587" s="383">
        <v>6</v>
      </c>
      <c r="F3587" s="383">
        <v>6</v>
      </c>
      <c r="G3587" s="385" t="s">
        <v>156</v>
      </c>
      <c r="H3587" s="385" t="s">
        <v>598</v>
      </c>
      <c r="I3587" s="385" t="s">
        <v>594</v>
      </c>
      <c r="J3587" s="389">
        <v>5000000</v>
      </c>
    </row>
    <row r="3588" spans="1:12">
      <c r="A3588" s="383" t="s">
        <v>4134</v>
      </c>
      <c r="B3588" s="383">
        <v>1</v>
      </c>
      <c r="C3588" s="383">
        <v>34</v>
      </c>
      <c r="D3588" s="383">
        <v>20</v>
      </c>
      <c r="E3588" s="383">
        <v>10</v>
      </c>
      <c r="F3588" s="383" t="s">
        <v>8031</v>
      </c>
      <c r="G3588" s="384" t="s">
        <v>912</v>
      </c>
      <c r="H3588" s="385"/>
      <c r="I3588" s="386"/>
      <c r="J3588" s="387">
        <f>J3589</f>
        <v>62120000</v>
      </c>
      <c r="L3588" s="413">
        <f>J3588</f>
        <v>62120000</v>
      </c>
    </row>
    <row r="3589" spans="1:12" ht="33">
      <c r="A3589" s="383" t="s">
        <v>4135</v>
      </c>
      <c r="B3589" s="383">
        <v>1</v>
      </c>
      <c r="C3589" s="383">
        <v>34</v>
      </c>
      <c r="D3589" s="383">
        <v>20</v>
      </c>
      <c r="E3589" s="383">
        <v>10</v>
      </c>
      <c r="F3589" s="383">
        <v>1</v>
      </c>
      <c r="G3589" s="385" t="s">
        <v>914</v>
      </c>
      <c r="H3589" s="385" t="s">
        <v>5708</v>
      </c>
      <c r="I3589" s="385" t="s">
        <v>1781</v>
      </c>
      <c r="J3589" s="389">
        <f>72120000-10000000</f>
        <v>62120000</v>
      </c>
    </row>
    <row r="3590" spans="1:12" ht="33">
      <c r="A3590" s="383" t="s">
        <v>4304</v>
      </c>
      <c r="B3590" s="383">
        <v>1</v>
      </c>
      <c r="C3590" s="383">
        <v>34</v>
      </c>
      <c r="D3590" s="383">
        <v>20</v>
      </c>
      <c r="E3590" s="383">
        <v>39</v>
      </c>
      <c r="F3590" s="383">
        <v>9</v>
      </c>
      <c r="G3590" s="384" t="s">
        <v>4305</v>
      </c>
      <c r="H3590" s="385"/>
      <c r="I3590" s="386"/>
      <c r="J3590" s="387">
        <f>SUM(J3591:J3595)</f>
        <v>113270000</v>
      </c>
      <c r="L3590" s="413">
        <f>J3590</f>
        <v>113270000</v>
      </c>
    </row>
    <row r="3591" spans="1:12" ht="33">
      <c r="A3591" s="383" t="s">
        <v>4932</v>
      </c>
      <c r="B3591" s="383">
        <v>1</v>
      </c>
      <c r="C3591" s="383">
        <v>34</v>
      </c>
      <c r="D3591" s="383">
        <v>20</v>
      </c>
      <c r="E3591" s="383">
        <v>39</v>
      </c>
      <c r="F3591" s="383">
        <v>1</v>
      </c>
      <c r="G3591" s="385" t="s">
        <v>4933</v>
      </c>
      <c r="H3591" s="385" t="s">
        <v>5709</v>
      </c>
      <c r="I3591" s="385" t="s">
        <v>5701</v>
      </c>
      <c r="J3591" s="389">
        <v>21600000</v>
      </c>
    </row>
    <row r="3592" spans="1:12">
      <c r="A3592" s="383" t="s">
        <v>5274</v>
      </c>
      <c r="B3592" s="383">
        <v>1</v>
      </c>
      <c r="C3592" s="383">
        <v>34</v>
      </c>
      <c r="D3592" s="383">
        <v>20</v>
      </c>
      <c r="E3592" s="383">
        <v>39</v>
      </c>
      <c r="F3592" s="383">
        <v>8</v>
      </c>
      <c r="G3592" s="385" t="s">
        <v>5275</v>
      </c>
      <c r="H3592" s="385" t="s">
        <v>5664</v>
      </c>
      <c r="I3592" s="396">
        <v>1</v>
      </c>
      <c r="J3592" s="389">
        <v>34720000</v>
      </c>
    </row>
    <row r="3593" spans="1:12" ht="33">
      <c r="A3593" s="383" t="s">
        <v>5027</v>
      </c>
      <c r="B3593" s="383">
        <v>1</v>
      </c>
      <c r="C3593" s="383">
        <v>34</v>
      </c>
      <c r="D3593" s="383">
        <v>20</v>
      </c>
      <c r="E3593" s="383">
        <v>39</v>
      </c>
      <c r="F3593" s="383">
        <v>10</v>
      </c>
      <c r="G3593" s="385" t="s">
        <v>5028</v>
      </c>
      <c r="H3593" s="385" t="s">
        <v>5710</v>
      </c>
      <c r="I3593" s="385" t="s">
        <v>5701</v>
      </c>
      <c r="J3593" s="389">
        <f>69200000-20000000</f>
        <v>49200000</v>
      </c>
    </row>
    <row r="3594" spans="1:12">
      <c r="A3594" s="383" t="s">
        <v>5426</v>
      </c>
      <c r="B3594" s="383">
        <v>1</v>
      </c>
      <c r="C3594" s="383">
        <v>34</v>
      </c>
      <c r="D3594" s="383">
        <v>20</v>
      </c>
      <c r="E3594" s="383">
        <v>39</v>
      </c>
      <c r="F3594" s="383">
        <v>12</v>
      </c>
      <c r="G3594" s="385" t="s">
        <v>5427</v>
      </c>
      <c r="H3594" s="385" t="s">
        <v>5711</v>
      </c>
      <c r="I3594" s="385" t="s">
        <v>5701</v>
      </c>
      <c r="J3594" s="389">
        <v>5750000</v>
      </c>
    </row>
    <row r="3595" spans="1:12" ht="33">
      <c r="A3595" s="383" t="s">
        <v>5429</v>
      </c>
      <c r="B3595" s="383">
        <v>1</v>
      </c>
      <c r="C3595" s="383">
        <v>34</v>
      </c>
      <c r="D3595" s="383">
        <v>20</v>
      </c>
      <c r="E3595" s="383">
        <v>39</v>
      </c>
      <c r="F3595" s="383">
        <v>13</v>
      </c>
      <c r="G3595" s="385" t="s">
        <v>5430</v>
      </c>
      <c r="H3595" s="385" t="s">
        <v>5712</v>
      </c>
      <c r="I3595" s="385" t="s">
        <v>4243</v>
      </c>
      <c r="J3595" s="389">
        <v>2000000</v>
      </c>
    </row>
    <row r="3596" spans="1:12">
      <c r="A3596" s="383" t="s">
        <v>3831</v>
      </c>
      <c r="B3596" s="383">
        <v>1</v>
      </c>
      <c r="C3596" s="383">
        <v>34</v>
      </c>
      <c r="D3596" s="383">
        <v>20</v>
      </c>
      <c r="E3596" s="383">
        <v>40</v>
      </c>
      <c r="F3596" s="383" t="s">
        <v>8031</v>
      </c>
      <c r="G3596" s="384" t="s">
        <v>3832</v>
      </c>
      <c r="H3596" s="385"/>
      <c r="I3596" s="386"/>
      <c r="J3596" s="387">
        <f>SUM(J3597:J3604)</f>
        <v>284995000</v>
      </c>
      <c r="L3596" s="413">
        <f>J3596</f>
        <v>284995000</v>
      </c>
    </row>
    <row r="3597" spans="1:12">
      <c r="A3597" s="383" t="s">
        <v>4956</v>
      </c>
      <c r="B3597" s="383">
        <v>1</v>
      </c>
      <c r="C3597" s="383">
        <v>34</v>
      </c>
      <c r="D3597" s="383">
        <v>20</v>
      </c>
      <c r="E3597" s="383">
        <v>40</v>
      </c>
      <c r="F3597" s="383">
        <v>2</v>
      </c>
      <c r="G3597" s="385" t="s">
        <v>4957</v>
      </c>
      <c r="H3597" s="385" t="s">
        <v>5713</v>
      </c>
      <c r="I3597" s="385" t="s">
        <v>5714</v>
      </c>
      <c r="J3597" s="389">
        <v>17445000</v>
      </c>
    </row>
    <row r="3598" spans="1:12" ht="33">
      <c r="A3598" s="383" t="s">
        <v>4960</v>
      </c>
      <c r="B3598" s="383">
        <v>1</v>
      </c>
      <c r="C3598" s="383">
        <v>34</v>
      </c>
      <c r="D3598" s="383">
        <v>20</v>
      </c>
      <c r="E3598" s="383">
        <v>40</v>
      </c>
      <c r="F3598" s="383">
        <v>3</v>
      </c>
      <c r="G3598" s="385" t="s">
        <v>3777</v>
      </c>
      <c r="H3598" s="385" t="s">
        <v>5715</v>
      </c>
      <c r="I3598" s="385" t="s">
        <v>2113</v>
      </c>
      <c r="J3598" s="389">
        <v>6300000</v>
      </c>
    </row>
    <row r="3599" spans="1:12">
      <c r="A3599" s="383" t="s">
        <v>4965</v>
      </c>
      <c r="B3599" s="383">
        <v>1</v>
      </c>
      <c r="C3599" s="383">
        <v>34</v>
      </c>
      <c r="D3599" s="383">
        <v>20</v>
      </c>
      <c r="E3599" s="383">
        <v>40</v>
      </c>
      <c r="F3599" s="383">
        <v>5</v>
      </c>
      <c r="G3599" s="385" t="s">
        <v>4966</v>
      </c>
      <c r="H3599" s="385" t="s">
        <v>5716</v>
      </c>
      <c r="I3599" s="385" t="s">
        <v>1069</v>
      </c>
      <c r="J3599" s="389">
        <v>21775000</v>
      </c>
    </row>
    <row r="3600" spans="1:12" ht="33">
      <c r="A3600" s="383" t="s">
        <v>4972</v>
      </c>
      <c r="B3600" s="383">
        <v>1</v>
      </c>
      <c r="C3600" s="383">
        <v>34</v>
      </c>
      <c r="D3600" s="383">
        <v>20</v>
      </c>
      <c r="E3600" s="383">
        <v>40</v>
      </c>
      <c r="F3600" s="383">
        <v>9</v>
      </c>
      <c r="G3600" s="385" t="s">
        <v>4973</v>
      </c>
      <c r="H3600" s="385" t="s">
        <v>5717</v>
      </c>
      <c r="I3600" s="385" t="s">
        <v>5701</v>
      </c>
      <c r="J3600" s="389">
        <v>9300000</v>
      </c>
    </row>
    <row r="3601" spans="1:12" ht="33">
      <c r="A3601" s="383" t="s">
        <v>5441</v>
      </c>
      <c r="B3601" s="383">
        <v>1</v>
      </c>
      <c r="C3601" s="383">
        <v>34</v>
      </c>
      <c r="D3601" s="383">
        <v>20</v>
      </c>
      <c r="E3601" s="383">
        <v>40</v>
      </c>
      <c r="F3601" s="383">
        <v>14</v>
      </c>
      <c r="G3601" s="385" t="s">
        <v>5442</v>
      </c>
      <c r="H3601" s="385" t="s">
        <v>5718</v>
      </c>
      <c r="I3601" s="385" t="s">
        <v>5719</v>
      </c>
      <c r="J3601" s="389">
        <v>178525000</v>
      </c>
    </row>
    <row r="3602" spans="1:12" ht="33">
      <c r="A3602" s="383" t="s">
        <v>5278</v>
      </c>
      <c r="B3602" s="383">
        <v>1</v>
      </c>
      <c r="C3602" s="383">
        <v>34</v>
      </c>
      <c r="D3602" s="383">
        <v>20</v>
      </c>
      <c r="E3602" s="383">
        <v>40</v>
      </c>
      <c r="F3602" s="383">
        <v>15</v>
      </c>
      <c r="G3602" s="385" t="s">
        <v>5279</v>
      </c>
      <c r="H3602" s="385" t="s">
        <v>5720</v>
      </c>
      <c r="I3602" s="385" t="s">
        <v>5721</v>
      </c>
      <c r="J3602" s="389">
        <v>11700000</v>
      </c>
    </row>
    <row r="3603" spans="1:12">
      <c r="A3603" s="383" t="s">
        <v>5280</v>
      </c>
      <c r="B3603" s="383">
        <v>1</v>
      </c>
      <c r="C3603" s="383">
        <v>34</v>
      </c>
      <c r="D3603" s="383">
        <v>20</v>
      </c>
      <c r="E3603" s="383">
        <v>40</v>
      </c>
      <c r="F3603" s="383">
        <v>16</v>
      </c>
      <c r="G3603" s="385" t="s">
        <v>5281</v>
      </c>
      <c r="H3603" s="385" t="s">
        <v>5722</v>
      </c>
      <c r="I3603" s="385" t="s">
        <v>1781</v>
      </c>
      <c r="J3603" s="389">
        <v>18550000</v>
      </c>
    </row>
    <row r="3604" spans="1:12" ht="33">
      <c r="A3604" s="383" t="s">
        <v>5445</v>
      </c>
      <c r="B3604" s="383">
        <v>1</v>
      </c>
      <c r="C3604" s="383">
        <v>34</v>
      </c>
      <c r="D3604" s="383">
        <v>20</v>
      </c>
      <c r="E3604" s="383">
        <v>40</v>
      </c>
      <c r="F3604" s="383">
        <v>18</v>
      </c>
      <c r="G3604" s="385" t="s">
        <v>5446</v>
      </c>
      <c r="H3604" s="385" t="s">
        <v>5723</v>
      </c>
      <c r="I3604" s="385" t="s">
        <v>5724</v>
      </c>
      <c r="J3604" s="389">
        <v>21400000</v>
      </c>
    </row>
    <row r="3605" spans="1:12" ht="33">
      <c r="A3605" s="383" t="s">
        <v>4993</v>
      </c>
      <c r="B3605" s="383">
        <v>1</v>
      </c>
      <c r="C3605" s="383">
        <v>34</v>
      </c>
      <c r="D3605" s="383">
        <v>20</v>
      </c>
      <c r="E3605" s="383">
        <v>41</v>
      </c>
      <c r="F3605" s="383">
        <v>1</v>
      </c>
      <c r="G3605" s="384" t="s">
        <v>4994</v>
      </c>
      <c r="H3605" s="385"/>
      <c r="I3605" s="386"/>
      <c r="J3605" s="387">
        <f>J3606</f>
        <v>7000000</v>
      </c>
      <c r="L3605" s="413">
        <f>J3605</f>
        <v>7000000</v>
      </c>
    </row>
    <row r="3606" spans="1:12" ht="33">
      <c r="A3606" s="383" t="s">
        <v>4999</v>
      </c>
      <c r="B3606" s="383">
        <v>1</v>
      </c>
      <c r="C3606" s="383">
        <v>34</v>
      </c>
      <c r="D3606" s="383">
        <v>20</v>
      </c>
      <c r="E3606" s="383">
        <v>41</v>
      </c>
      <c r="F3606" s="383">
        <v>3</v>
      </c>
      <c r="G3606" s="385" t="s">
        <v>2358</v>
      </c>
      <c r="H3606" s="385" t="s">
        <v>5725</v>
      </c>
      <c r="I3606" s="385" t="s">
        <v>5726</v>
      </c>
      <c r="J3606" s="389">
        <v>7000000</v>
      </c>
    </row>
    <row r="3607" spans="1:12">
      <c r="A3607" s="383" t="s">
        <v>5287</v>
      </c>
      <c r="B3607" s="383">
        <v>1</v>
      </c>
      <c r="C3607" s="383">
        <v>34</v>
      </c>
      <c r="D3607" s="383">
        <v>20</v>
      </c>
      <c r="E3607" s="383">
        <v>42</v>
      </c>
      <c r="F3607" s="383">
        <v>2</v>
      </c>
      <c r="G3607" s="384" t="s">
        <v>5288</v>
      </c>
      <c r="H3607" s="385"/>
      <c r="I3607" s="386"/>
      <c r="J3607" s="387">
        <f>SUM(J3608:J3671)</f>
        <v>3825960000</v>
      </c>
      <c r="L3607" s="413">
        <f>J3607</f>
        <v>3825960000</v>
      </c>
    </row>
    <row r="3608" spans="1:12" ht="33">
      <c r="A3608" s="383" t="s">
        <v>5289</v>
      </c>
      <c r="B3608" s="383">
        <v>1</v>
      </c>
      <c r="C3608" s="383">
        <v>34</v>
      </c>
      <c r="D3608" s="383">
        <v>20</v>
      </c>
      <c r="E3608" s="383">
        <v>42</v>
      </c>
      <c r="F3608" s="383">
        <v>1</v>
      </c>
      <c r="G3608" s="385" t="s">
        <v>5290</v>
      </c>
      <c r="H3608" s="385" t="str">
        <f>VLOOKUP(G3608,'Berbas Pantai'!$C$14:$D$95,2,)</f>
        <v>--Meningkatnya Kualitas Sarana dan Lingkungan RT</v>
      </c>
      <c r="I3608" s="385" t="s">
        <v>7368</v>
      </c>
      <c r="J3608" s="389">
        <v>50000000</v>
      </c>
    </row>
    <row r="3609" spans="1:12" ht="33">
      <c r="A3609" s="383" t="s">
        <v>5291</v>
      </c>
      <c r="B3609" s="383">
        <v>1</v>
      </c>
      <c r="C3609" s="383">
        <v>34</v>
      </c>
      <c r="D3609" s="383">
        <v>20</v>
      </c>
      <c r="E3609" s="383">
        <v>42</v>
      </c>
      <c r="F3609" s="383">
        <v>2</v>
      </c>
      <c r="G3609" s="385" t="s">
        <v>5292</v>
      </c>
      <c r="H3609" s="385" t="str">
        <f>VLOOKUP(G3609,'Berbas Pantai'!$C$14:$D$95,2,)</f>
        <v>--Meningkatnya Kualitas Sarana dan Lingkungan RT</v>
      </c>
      <c r="I3609" s="385" t="s">
        <v>7368</v>
      </c>
      <c r="J3609" s="389">
        <v>50000000</v>
      </c>
    </row>
    <row r="3610" spans="1:12" ht="33">
      <c r="A3610" s="383" t="s">
        <v>5293</v>
      </c>
      <c r="B3610" s="383">
        <v>1</v>
      </c>
      <c r="C3610" s="383">
        <v>34</v>
      </c>
      <c r="D3610" s="383">
        <v>20</v>
      </c>
      <c r="E3610" s="383">
        <v>42</v>
      </c>
      <c r="F3610" s="383">
        <v>3</v>
      </c>
      <c r="G3610" s="385" t="s">
        <v>5294</v>
      </c>
      <c r="H3610" s="385" t="str">
        <f>VLOOKUP(G3610,'Berbas Pantai'!$C$14:$D$95,2,)</f>
        <v>--Meningkatnya Kualitas Sarana dan Lingkungan RT</v>
      </c>
      <c r="I3610" s="385" t="s">
        <v>7368</v>
      </c>
      <c r="J3610" s="389">
        <v>50000000</v>
      </c>
    </row>
    <row r="3611" spans="1:12" ht="33">
      <c r="A3611" s="383" t="s">
        <v>5295</v>
      </c>
      <c r="B3611" s="383">
        <v>1</v>
      </c>
      <c r="C3611" s="383">
        <v>34</v>
      </c>
      <c r="D3611" s="383">
        <v>20</v>
      </c>
      <c r="E3611" s="383">
        <v>42</v>
      </c>
      <c r="F3611" s="383">
        <v>4</v>
      </c>
      <c r="G3611" s="385" t="s">
        <v>5296</v>
      </c>
      <c r="H3611" s="385" t="s">
        <v>5512</v>
      </c>
      <c r="I3611" s="385" t="s">
        <v>7368</v>
      </c>
      <c r="J3611" s="389">
        <v>50000000</v>
      </c>
    </row>
    <row r="3612" spans="1:12" ht="33">
      <c r="A3612" s="383" t="s">
        <v>5297</v>
      </c>
      <c r="B3612" s="383">
        <v>1</v>
      </c>
      <c r="C3612" s="383">
        <v>34</v>
      </c>
      <c r="D3612" s="383">
        <v>20</v>
      </c>
      <c r="E3612" s="383">
        <v>42</v>
      </c>
      <c r="F3612" s="383">
        <v>5</v>
      </c>
      <c r="G3612" s="385" t="s">
        <v>5298</v>
      </c>
      <c r="H3612" s="385" t="s">
        <v>5727</v>
      </c>
      <c r="I3612" s="385" t="s">
        <v>7368</v>
      </c>
      <c r="J3612" s="389">
        <v>50000000</v>
      </c>
    </row>
    <row r="3613" spans="1:12" ht="33">
      <c r="A3613" s="383" t="s">
        <v>5299</v>
      </c>
      <c r="B3613" s="383">
        <v>1</v>
      </c>
      <c r="C3613" s="383">
        <v>34</v>
      </c>
      <c r="D3613" s="383">
        <v>20</v>
      </c>
      <c r="E3613" s="383">
        <v>42</v>
      </c>
      <c r="F3613" s="383">
        <v>6</v>
      </c>
      <c r="G3613" s="385" t="s">
        <v>5300</v>
      </c>
      <c r="H3613" s="385" t="s">
        <v>5512</v>
      </c>
      <c r="I3613" s="385" t="s">
        <v>7368</v>
      </c>
      <c r="J3613" s="389">
        <v>50000000</v>
      </c>
    </row>
    <row r="3614" spans="1:12" ht="33">
      <c r="A3614" s="383" t="s">
        <v>5301</v>
      </c>
      <c r="B3614" s="383">
        <v>1</v>
      </c>
      <c r="C3614" s="383">
        <v>34</v>
      </c>
      <c r="D3614" s="383">
        <v>20</v>
      </c>
      <c r="E3614" s="383">
        <v>42</v>
      </c>
      <c r="F3614" s="383">
        <v>7</v>
      </c>
      <c r="G3614" s="385" t="s">
        <v>5302</v>
      </c>
      <c r="H3614" s="385" t="s">
        <v>5512</v>
      </c>
      <c r="I3614" s="385" t="s">
        <v>7368</v>
      </c>
      <c r="J3614" s="389">
        <v>50000000</v>
      </c>
    </row>
    <row r="3615" spans="1:12" ht="33">
      <c r="A3615" s="383" t="s">
        <v>5303</v>
      </c>
      <c r="B3615" s="383">
        <v>1</v>
      </c>
      <c r="C3615" s="383">
        <v>34</v>
      </c>
      <c r="D3615" s="383">
        <v>20</v>
      </c>
      <c r="E3615" s="383">
        <v>42</v>
      </c>
      <c r="F3615" s="383">
        <v>8</v>
      </c>
      <c r="G3615" s="385" t="s">
        <v>5304</v>
      </c>
      <c r="H3615" s="385" t="s">
        <v>5727</v>
      </c>
      <c r="I3615" s="385" t="s">
        <v>7368</v>
      </c>
      <c r="J3615" s="389">
        <v>50000000</v>
      </c>
    </row>
    <row r="3616" spans="1:12" ht="33">
      <c r="A3616" s="383" t="s">
        <v>5305</v>
      </c>
      <c r="B3616" s="383">
        <v>1</v>
      </c>
      <c r="C3616" s="383">
        <v>34</v>
      </c>
      <c r="D3616" s="383">
        <v>20</v>
      </c>
      <c r="E3616" s="383">
        <v>42</v>
      </c>
      <c r="F3616" s="383">
        <v>9</v>
      </c>
      <c r="G3616" s="385" t="s">
        <v>5306</v>
      </c>
      <c r="H3616" s="385" t="s">
        <v>5728</v>
      </c>
      <c r="I3616" s="385" t="s">
        <v>7368</v>
      </c>
      <c r="J3616" s="389">
        <v>50000000</v>
      </c>
    </row>
    <row r="3617" spans="1:10" ht="33">
      <c r="A3617" s="383" t="s">
        <v>5307</v>
      </c>
      <c r="B3617" s="383">
        <v>1</v>
      </c>
      <c r="C3617" s="383">
        <v>34</v>
      </c>
      <c r="D3617" s="383">
        <v>20</v>
      </c>
      <c r="E3617" s="383">
        <v>42</v>
      </c>
      <c r="F3617" s="383">
        <v>10</v>
      </c>
      <c r="G3617" s="385" t="s">
        <v>5308</v>
      </c>
      <c r="H3617" s="385" t="s">
        <v>5729</v>
      </c>
      <c r="I3617" s="385" t="s">
        <v>7368</v>
      </c>
      <c r="J3617" s="389">
        <v>50000000</v>
      </c>
    </row>
    <row r="3618" spans="1:10" ht="33">
      <c r="A3618" s="383" t="s">
        <v>5309</v>
      </c>
      <c r="B3618" s="383">
        <v>1</v>
      </c>
      <c r="C3618" s="383">
        <v>34</v>
      </c>
      <c r="D3618" s="383">
        <v>20</v>
      </c>
      <c r="E3618" s="383">
        <v>42</v>
      </c>
      <c r="F3618" s="383">
        <v>11</v>
      </c>
      <c r="G3618" s="385" t="s">
        <v>5310</v>
      </c>
      <c r="H3618" s="385" t="s">
        <v>5729</v>
      </c>
      <c r="I3618" s="385" t="s">
        <v>7368</v>
      </c>
      <c r="J3618" s="389">
        <v>50000000</v>
      </c>
    </row>
    <row r="3619" spans="1:10" ht="33">
      <c r="A3619" s="383" t="s">
        <v>5311</v>
      </c>
      <c r="B3619" s="383">
        <v>1</v>
      </c>
      <c r="C3619" s="383">
        <v>34</v>
      </c>
      <c r="D3619" s="383">
        <v>20</v>
      </c>
      <c r="E3619" s="383">
        <v>42</v>
      </c>
      <c r="F3619" s="383">
        <v>12</v>
      </c>
      <c r="G3619" s="385" t="s">
        <v>5312</v>
      </c>
      <c r="H3619" s="385" t="s">
        <v>5729</v>
      </c>
      <c r="I3619" s="385" t="s">
        <v>7368</v>
      </c>
      <c r="J3619" s="389">
        <v>50000000</v>
      </c>
    </row>
    <row r="3620" spans="1:10" ht="33">
      <c r="A3620" s="383" t="s">
        <v>5313</v>
      </c>
      <c r="B3620" s="383">
        <v>1</v>
      </c>
      <c r="C3620" s="383">
        <v>34</v>
      </c>
      <c r="D3620" s="383">
        <v>20</v>
      </c>
      <c r="E3620" s="383">
        <v>42</v>
      </c>
      <c r="F3620" s="383">
        <v>13</v>
      </c>
      <c r="G3620" s="385" t="s">
        <v>5314</v>
      </c>
      <c r="H3620" s="385" t="s">
        <v>5729</v>
      </c>
      <c r="I3620" s="385" t="s">
        <v>7368</v>
      </c>
      <c r="J3620" s="389">
        <v>50000000</v>
      </c>
    </row>
    <row r="3621" spans="1:10" ht="33">
      <c r="A3621" s="383" t="s">
        <v>5315</v>
      </c>
      <c r="B3621" s="383">
        <v>1</v>
      </c>
      <c r="C3621" s="383">
        <v>34</v>
      </c>
      <c r="D3621" s="383">
        <v>20</v>
      </c>
      <c r="E3621" s="383">
        <v>42</v>
      </c>
      <c r="F3621" s="383">
        <v>14</v>
      </c>
      <c r="G3621" s="385" t="s">
        <v>5316</v>
      </c>
      <c r="H3621" s="385" t="s">
        <v>5727</v>
      </c>
      <c r="I3621" s="385" t="s">
        <v>7368</v>
      </c>
      <c r="J3621" s="389">
        <v>50000000</v>
      </c>
    </row>
    <row r="3622" spans="1:10" ht="33">
      <c r="A3622" s="383" t="s">
        <v>5317</v>
      </c>
      <c r="B3622" s="383">
        <v>1</v>
      </c>
      <c r="C3622" s="383">
        <v>34</v>
      </c>
      <c r="D3622" s="383">
        <v>20</v>
      </c>
      <c r="E3622" s="383">
        <v>42</v>
      </c>
      <c r="F3622" s="383">
        <v>15</v>
      </c>
      <c r="G3622" s="385" t="s">
        <v>5318</v>
      </c>
      <c r="H3622" s="385" t="s">
        <v>5727</v>
      </c>
      <c r="I3622" s="385" t="s">
        <v>7368</v>
      </c>
      <c r="J3622" s="389">
        <v>50000000</v>
      </c>
    </row>
    <row r="3623" spans="1:10" ht="33">
      <c r="A3623" s="383" t="s">
        <v>5319</v>
      </c>
      <c r="B3623" s="383">
        <v>1</v>
      </c>
      <c r="C3623" s="383">
        <v>34</v>
      </c>
      <c r="D3623" s="383">
        <v>20</v>
      </c>
      <c r="E3623" s="383">
        <v>42</v>
      </c>
      <c r="F3623" s="383">
        <v>16</v>
      </c>
      <c r="G3623" s="385" t="s">
        <v>5320</v>
      </c>
      <c r="H3623" s="385" t="s">
        <v>5727</v>
      </c>
      <c r="I3623" s="385" t="s">
        <v>7368</v>
      </c>
      <c r="J3623" s="389">
        <v>50000000</v>
      </c>
    </row>
    <row r="3624" spans="1:10" ht="33">
      <c r="A3624" s="383" t="s">
        <v>5321</v>
      </c>
      <c r="B3624" s="383">
        <v>1</v>
      </c>
      <c r="C3624" s="383">
        <v>34</v>
      </c>
      <c r="D3624" s="383">
        <v>20</v>
      </c>
      <c r="E3624" s="383">
        <v>42</v>
      </c>
      <c r="F3624" s="383">
        <v>17</v>
      </c>
      <c r="G3624" s="385" t="s">
        <v>5322</v>
      </c>
      <c r="H3624" s="385" t="s">
        <v>5730</v>
      </c>
      <c r="I3624" s="385" t="s">
        <v>7368</v>
      </c>
      <c r="J3624" s="389">
        <v>50000000</v>
      </c>
    </row>
    <row r="3625" spans="1:10" ht="33">
      <c r="A3625" s="383" t="s">
        <v>5323</v>
      </c>
      <c r="B3625" s="383">
        <v>1</v>
      </c>
      <c r="C3625" s="383">
        <v>34</v>
      </c>
      <c r="D3625" s="383">
        <v>20</v>
      </c>
      <c r="E3625" s="383">
        <v>42</v>
      </c>
      <c r="F3625" s="383">
        <v>18</v>
      </c>
      <c r="G3625" s="385" t="s">
        <v>5324</v>
      </c>
      <c r="H3625" s="385" t="s">
        <v>5730</v>
      </c>
      <c r="I3625" s="385" t="s">
        <v>7368</v>
      </c>
      <c r="J3625" s="389">
        <v>50000000</v>
      </c>
    </row>
    <row r="3626" spans="1:10" ht="33">
      <c r="A3626" s="383" t="s">
        <v>5325</v>
      </c>
      <c r="B3626" s="383">
        <v>1</v>
      </c>
      <c r="C3626" s="383">
        <v>34</v>
      </c>
      <c r="D3626" s="383">
        <v>20</v>
      </c>
      <c r="E3626" s="383">
        <v>42</v>
      </c>
      <c r="F3626" s="383">
        <v>19</v>
      </c>
      <c r="G3626" s="385" t="s">
        <v>5326</v>
      </c>
      <c r="H3626" s="385" t="s">
        <v>5730</v>
      </c>
      <c r="I3626" s="385" t="s">
        <v>7368</v>
      </c>
      <c r="J3626" s="389">
        <v>50000000</v>
      </c>
    </row>
    <row r="3627" spans="1:10" ht="33">
      <c r="A3627" s="383" t="s">
        <v>5327</v>
      </c>
      <c r="B3627" s="383">
        <v>1</v>
      </c>
      <c r="C3627" s="383">
        <v>34</v>
      </c>
      <c r="D3627" s="383">
        <v>20</v>
      </c>
      <c r="E3627" s="383">
        <v>42</v>
      </c>
      <c r="F3627" s="383">
        <v>20</v>
      </c>
      <c r="G3627" s="385" t="s">
        <v>5328</v>
      </c>
      <c r="H3627" s="385" t="s">
        <v>5730</v>
      </c>
      <c r="I3627" s="385" t="s">
        <v>7368</v>
      </c>
      <c r="J3627" s="389">
        <v>50000000</v>
      </c>
    </row>
    <row r="3628" spans="1:10" ht="33">
      <c r="A3628" s="383" t="s">
        <v>5329</v>
      </c>
      <c r="B3628" s="383">
        <v>1</v>
      </c>
      <c r="C3628" s="383">
        <v>34</v>
      </c>
      <c r="D3628" s="383">
        <v>20</v>
      </c>
      <c r="E3628" s="383">
        <v>42</v>
      </c>
      <c r="F3628" s="383">
        <v>21</v>
      </c>
      <c r="G3628" s="385" t="s">
        <v>5330</v>
      </c>
      <c r="H3628" s="385" t="s">
        <v>5730</v>
      </c>
      <c r="I3628" s="385" t="s">
        <v>7368</v>
      </c>
      <c r="J3628" s="389">
        <v>50000000</v>
      </c>
    </row>
    <row r="3629" spans="1:10" ht="33">
      <c r="A3629" s="383" t="s">
        <v>5331</v>
      </c>
      <c r="B3629" s="383">
        <v>1</v>
      </c>
      <c r="C3629" s="383">
        <v>34</v>
      </c>
      <c r="D3629" s="383">
        <v>20</v>
      </c>
      <c r="E3629" s="383">
        <v>42</v>
      </c>
      <c r="F3629" s="383">
        <v>22</v>
      </c>
      <c r="G3629" s="385" t="s">
        <v>5332</v>
      </c>
      <c r="H3629" s="385" t="s">
        <v>5730</v>
      </c>
      <c r="I3629" s="385" t="s">
        <v>7368</v>
      </c>
      <c r="J3629" s="389">
        <v>50000000</v>
      </c>
    </row>
    <row r="3630" spans="1:10" ht="33">
      <c r="A3630" s="383" t="s">
        <v>5333</v>
      </c>
      <c r="B3630" s="383">
        <v>1</v>
      </c>
      <c r="C3630" s="383">
        <v>34</v>
      </c>
      <c r="D3630" s="383">
        <v>20</v>
      </c>
      <c r="E3630" s="383">
        <v>42</v>
      </c>
      <c r="F3630" s="383">
        <v>23</v>
      </c>
      <c r="G3630" s="385" t="s">
        <v>5334</v>
      </c>
      <c r="H3630" s="385" t="s">
        <v>5730</v>
      </c>
      <c r="I3630" s="385" t="s">
        <v>7368</v>
      </c>
      <c r="J3630" s="389">
        <v>50000000</v>
      </c>
    </row>
    <row r="3631" spans="1:10" ht="33">
      <c r="A3631" s="383" t="s">
        <v>5335</v>
      </c>
      <c r="B3631" s="383">
        <v>1</v>
      </c>
      <c r="C3631" s="383">
        <v>34</v>
      </c>
      <c r="D3631" s="383">
        <v>20</v>
      </c>
      <c r="E3631" s="383">
        <v>42</v>
      </c>
      <c r="F3631" s="383">
        <v>24</v>
      </c>
      <c r="G3631" s="385" t="s">
        <v>5336</v>
      </c>
      <c r="H3631" s="385" t="s">
        <v>5730</v>
      </c>
      <c r="I3631" s="385" t="s">
        <v>7368</v>
      </c>
      <c r="J3631" s="389">
        <v>50000000</v>
      </c>
    </row>
    <row r="3632" spans="1:10" ht="33">
      <c r="A3632" s="383" t="s">
        <v>5337</v>
      </c>
      <c r="B3632" s="383">
        <v>1</v>
      </c>
      <c r="C3632" s="383">
        <v>34</v>
      </c>
      <c r="D3632" s="383">
        <v>20</v>
      </c>
      <c r="E3632" s="383">
        <v>42</v>
      </c>
      <c r="F3632" s="383">
        <v>25</v>
      </c>
      <c r="G3632" s="385" t="s">
        <v>5338</v>
      </c>
      <c r="H3632" s="385" t="s">
        <v>5731</v>
      </c>
      <c r="I3632" s="385" t="s">
        <v>7368</v>
      </c>
      <c r="J3632" s="389">
        <v>50000000</v>
      </c>
    </row>
    <row r="3633" spans="1:10" ht="33">
      <c r="A3633" s="383" t="s">
        <v>5339</v>
      </c>
      <c r="B3633" s="383">
        <v>1</v>
      </c>
      <c r="C3633" s="383">
        <v>34</v>
      </c>
      <c r="D3633" s="383">
        <v>20</v>
      </c>
      <c r="E3633" s="383">
        <v>42</v>
      </c>
      <c r="F3633" s="383">
        <v>26</v>
      </c>
      <c r="G3633" s="385" t="s">
        <v>5340</v>
      </c>
      <c r="H3633" s="385" t="s">
        <v>5730</v>
      </c>
      <c r="I3633" s="385" t="s">
        <v>7368</v>
      </c>
      <c r="J3633" s="389">
        <v>50000000</v>
      </c>
    </row>
    <row r="3634" spans="1:10" ht="33">
      <c r="A3634" s="383" t="s">
        <v>5341</v>
      </c>
      <c r="B3634" s="383">
        <v>1</v>
      </c>
      <c r="C3634" s="383">
        <v>34</v>
      </c>
      <c r="D3634" s="383">
        <v>20</v>
      </c>
      <c r="E3634" s="383">
        <v>42</v>
      </c>
      <c r="F3634" s="383">
        <v>27</v>
      </c>
      <c r="G3634" s="385" t="s">
        <v>5342</v>
      </c>
      <c r="H3634" s="385" t="s">
        <v>5730</v>
      </c>
      <c r="I3634" s="385" t="s">
        <v>7368</v>
      </c>
      <c r="J3634" s="389">
        <v>50000000</v>
      </c>
    </row>
    <row r="3635" spans="1:10" ht="33">
      <c r="A3635" s="383" t="s">
        <v>5343</v>
      </c>
      <c r="B3635" s="383">
        <v>1</v>
      </c>
      <c r="C3635" s="383">
        <v>34</v>
      </c>
      <c r="D3635" s="383">
        <v>20</v>
      </c>
      <c r="E3635" s="383">
        <v>42</v>
      </c>
      <c r="F3635" s="383">
        <v>28</v>
      </c>
      <c r="G3635" s="385" t="s">
        <v>5344</v>
      </c>
      <c r="H3635" s="385" t="s">
        <v>5687</v>
      </c>
      <c r="I3635" s="385" t="s">
        <v>7368</v>
      </c>
      <c r="J3635" s="389">
        <v>50000000</v>
      </c>
    </row>
    <row r="3636" spans="1:10" ht="33">
      <c r="A3636" s="383" t="s">
        <v>5345</v>
      </c>
      <c r="B3636" s="383">
        <v>1</v>
      </c>
      <c r="C3636" s="383">
        <v>34</v>
      </c>
      <c r="D3636" s="383">
        <v>20</v>
      </c>
      <c r="E3636" s="383">
        <v>42</v>
      </c>
      <c r="F3636" s="383">
        <v>29</v>
      </c>
      <c r="G3636" s="385" t="s">
        <v>5346</v>
      </c>
      <c r="H3636" s="385" t="s">
        <v>5727</v>
      </c>
      <c r="I3636" s="385" t="s">
        <v>7368</v>
      </c>
      <c r="J3636" s="389">
        <v>50000000</v>
      </c>
    </row>
    <row r="3637" spans="1:10" ht="33">
      <c r="A3637" s="383" t="s">
        <v>5347</v>
      </c>
      <c r="B3637" s="383">
        <v>1</v>
      </c>
      <c r="C3637" s="383">
        <v>34</v>
      </c>
      <c r="D3637" s="383">
        <v>20</v>
      </c>
      <c r="E3637" s="383">
        <v>42</v>
      </c>
      <c r="F3637" s="383">
        <v>30</v>
      </c>
      <c r="G3637" s="385" t="s">
        <v>5348</v>
      </c>
      <c r="H3637" s="385" t="s">
        <v>5727</v>
      </c>
      <c r="I3637" s="385" t="s">
        <v>7368</v>
      </c>
      <c r="J3637" s="389">
        <v>50000000</v>
      </c>
    </row>
    <row r="3638" spans="1:10" ht="33">
      <c r="A3638" s="383" t="s">
        <v>5349</v>
      </c>
      <c r="B3638" s="383">
        <v>1</v>
      </c>
      <c r="C3638" s="383">
        <v>34</v>
      </c>
      <c r="D3638" s="383">
        <v>20</v>
      </c>
      <c r="E3638" s="383">
        <v>42</v>
      </c>
      <c r="F3638" s="383">
        <v>31</v>
      </c>
      <c r="G3638" s="385" t="s">
        <v>5350</v>
      </c>
      <c r="H3638" s="385" t="s">
        <v>5727</v>
      </c>
      <c r="I3638" s="385" t="s">
        <v>7368</v>
      </c>
      <c r="J3638" s="389">
        <v>50000000</v>
      </c>
    </row>
    <row r="3639" spans="1:10" ht="33">
      <c r="A3639" s="383" t="s">
        <v>5351</v>
      </c>
      <c r="B3639" s="383">
        <v>1</v>
      </c>
      <c r="C3639" s="383">
        <v>34</v>
      </c>
      <c r="D3639" s="383">
        <v>20</v>
      </c>
      <c r="E3639" s="383">
        <v>42</v>
      </c>
      <c r="F3639" s="383">
        <v>32</v>
      </c>
      <c r="G3639" s="385" t="s">
        <v>5352</v>
      </c>
      <c r="H3639" s="385" t="s">
        <v>5732</v>
      </c>
      <c r="I3639" s="385" t="s">
        <v>7368</v>
      </c>
      <c r="J3639" s="389">
        <v>50000000</v>
      </c>
    </row>
    <row r="3640" spans="1:10" ht="33">
      <c r="A3640" s="383" t="s">
        <v>5353</v>
      </c>
      <c r="B3640" s="383">
        <v>1</v>
      </c>
      <c r="C3640" s="383">
        <v>34</v>
      </c>
      <c r="D3640" s="383">
        <v>20</v>
      </c>
      <c r="E3640" s="383">
        <v>42</v>
      </c>
      <c r="F3640" s="383">
        <v>33</v>
      </c>
      <c r="G3640" s="385" t="s">
        <v>5354</v>
      </c>
      <c r="H3640" s="385" t="s">
        <v>5732</v>
      </c>
      <c r="I3640" s="385" t="s">
        <v>7368</v>
      </c>
      <c r="J3640" s="389">
        <v>50000000</v>
      </c>
    </row>
    <row r="3641" spans="1:10" ht="33">
      <c r="A3641" s="383" t="s">
        <v>5355</v>
      </c>
      <c r="B3641" s="383">
        <v>1</v>
      </c>
      <c r="C3641" s="383">
        <v>34</v>
      </c>
      <c r="D3641" s="383">
        <v>20</v>
      </c>
      <c r="E3641" s="383">
        <v>42</v>
      </c>
      <c r="F3641" s="383">
        <v>34</v>
      </c>
      <c r="G3641" s="385" t="s">
        <v>5356</v>
      </c>
      <c r="H3641" s="385" t="s">
        <v>5727</v>
      </c>
      <c r="I3641" s="385" t="s">
        <v>7368</v>
      </c>
      <c r="J3641" s="389">
        <v>50000000</v>
      </c>
    </row>
    <row r="3642" spans="1:10" ht="33">
      <c r="A3642" s="383" t="s">
        <v>5357</v>
      </c>
      <c r="B3642" s="383">
        <v>1</v>
      </c>
      <c r="C3642" s="383">
        <v>34</v>
      </c>
      <c r="D3642" s="383">
        <v>20</v>
      </c>
      <c r="E3642" s="383">
        <v>42</v>
      </c>
      <c r="F3642" s="383">
        <v>35</v>
      </c>
      <c r="G3642" s="385" t="s">
        <v>5358</v>
      </c>
      <c r="H3642" s="385" t="s">
        <v>5727</v>
      </c>
      <c r="I3642" s="385" t="s">
        <v>7368</v>
      </c>
      <c r="J3642" s="389">
        <v>50000000</v>
      </c>
    </row>
    <row r="3643" spans="1:10" ht="33">
      <c r="A3643" s="383" t="s">
        <v>5359</v>
      </c>
      <c r="B3643" s="383">
        <v>1</v>
      </c>
      <c r="C3643" s="383">
        <v>34</v>
      </c>
      <c r="D3643" s="383">
        <v>20</v>
      </c>
      <c r="E3643" s="383">
        <v>42</v>
      </c>
      <c r="F3643" s="383">
        <v>36</v>
      </c>
      <c r="G3643" s="385" t="s">
        <v>5360</v>
      </c>
      <c r="H3643" s="385" t="s">
        <v>5687</v>
      </c>
      <c r="I3643" s="385" t="s">
        <v>7368</v>
      </c>
      <c r="J3643" s="389">
        <v>50000000</v>
      </c>
    </row>
    <row r="3644" spans="1:10" ht="33">
      <c r="A3644" s="383" t="s">
        <v>5361</v>
      </c>
      <c r="B3644" s="383">
        <v>1</v>
      </c>
      <c r="C3644" s="383">
        <v>34</v>
      </c>
      <c r="D3644" s="383">
        <v>20</v>
      </c>
      <c r="E3644" s="383">
        <v>42</v>
      </c>
      <c r="F3644" s="383">
        <v>37</v>
      </c>
      <c r="G3644" s="385" t="s">
        <v>5362</v>
      </c>
      <c r="H3644" s="385" t="s">
        <v>5687</v>
      </c>
      <c r="I3644" s="385" t="s">
        <v>7368</v>
      </c>
      <c r="J3644" s="389">
        <v>50000000</v>
      </c>
    </row>
    <row r="3645" spans="1:10" ht="33">
      <c r="A3645" s="383" t="s">
        <v>5363</v>
      </c>
      <c r="B3645" s="383">
        <v>1</v>
      </c>
      <c r="C3645" s="383">
        <v>34</v>
      </c>
      <c r="D3645" s="383">
        <v>20</v>
      </c>
      <c r="E3645" s="383">
        <v>42</v>
      </c>
      <c r="F3645" s="383">
        <v>38</v>
      </c>
      <c r="G3645" s="385" t="s">
        <v>5364</v>
      </c>
      <c r="H3645" s="385" t="s">
        <v>5687</v>
      </c>
      <c r="I3645" s="385" t="s">
        <v>7368</v>
      </c>
      <c r="J3645" s="389">
        <v>50000000</v>
      </c>
    </row>
    <row r="3646" spans="1:10" ht="33">
      <c r="A3646" s="383" t="s">
        <v>5365</v>
      </c>
      <c r="B3646" s="383">
        <v>1</v>
      </c>
      <c r="C3646" s="383">
        <v>34</v>
      </c>
      <c r="D3646" s="383">
        <v>20</v>
      </c>
      <c r="E3646" s="383">
        <v>42</v>
      </c>
      <c r="F3646" s="383">
        <v>39</v>
      </c>
      <c r="G3646" s="385" t="s">
        <v>5366</v>
      </c>
      <c r="H3646" s="385" t="s">
        <v>5687</v>
      </c>
      <c r="I3646" s="385" t="s">
        <v>7368</v>
      </c>
      <c r="J3646" s="389">
        <v>50000000</v>
      </c>
    </row>
    <row r="3647" spans="1:10" ht="33">
      <c r="A3647" s="383" t="s">
        <v>5367</v>
      </c>
      <c r="B3647" s="383">
        <v>1</v>
      </c>
      <c r="C3647" s="383">
        <v>34</v>
      </c>
      <c r="D3647" s="383">
        <v>20</v>
      </c>
      <c r="E3647" s="383">
        <v>42</v>
      </c>
      <c r="F3647" s="383">
        <v>40</v>
      </c>
      <c r="G3647" s="385" t="s">
        <v>5368</v>
      </c>
      <c r="H3647" s="385" t="s">
        <v>5687</v>
      </c>
      <c r="I3647" s="385" t="s">
        <v>7368</v>
      </c>
      <c r="J3647" s="389">
        <v>50000000</v>
      </c>
    </row>
    <row r="3648" spans="1:10" ht="33">
      <c r="A3648" s="383" t="s">
        <v>5369</v>
      </c>
      <c r="B3648" s="383">
        <v>1</v>
      </c>
      <c r="C3648" s="383">
        <v>34</v>
      </c>
      <c r="D3648" s="383">
        <v>20</v>
      </c>
      <c r="E3648" s="383">
        <v>42</v>
      </c>
      <c r="F3648" s="383">
        <v>41</v>
      </c>
      <c r="G3648" s="385" t="s">
        <v>5370</v>
      </c>
      <c r="H3648" s="385" t="s">
        <v>5687</v>
      </c>
      <c r="I3648" s="385" t="s">
        <v>7368</v>
      </c>
      <c r="J3648" s="389">
        <v>50000000</v>
      </c>
    </row>
    <row r="3649" spans="1:10" ht="33">
      <c r="A3649" s="383" t="s">
        <v>5371</v>
      </c>
      <c r="B3649" s="383">
        <v>1</v>
      </c>
      <c r="C3649" s="383">
        <v>34</v>
      </c>
      <c r="D3649" s="383">
        <v>20</v>
      </c>
      <c r="E3649" s="383">
        <v>42</v>
      </c>
      <c r="F3649" s="383">
        <v>42</v>
      </c>
      <c r="G3649" s="385" t="s">
        <v>5372</v>
      </c>
      <c r="H3649" s="385" t="s">
        <v>5687</v>
      </c>
      <c r="I3649" s="385" t="s">
        <v>7368</v>
      </c>
      <c r="J3649" s="389">
        <v>50000000</v>
      </c>
    </row>
    <row r="3650" spans="1:10" ht="33">
      <c r="A3650" s="383" t="s">
        <v>5622</v>
      </c>
      <c r="B3650" s="383">
        <v>1</v>
      </c>
      <c r="C3650" s="383">
        <v>34</v>
      </c>
      <c r="D3650" s="383">
        <v>20</v>
      </c>
      <c r="E3650" s="383">
        <v>42</v>
      </c>
      <c r="F3650" s="383">
        <v>43</v>
      </c>
      <c r="G3650" s="385" t="s">
        <v>5623</v>
      </c>
      <c r="H3650" s="385" t="s">
        <v>5687</v>
      </c>
      <c r="I3650" s="385" t="s">
        <v>7368</v>
      </c>
      <c r="J3650" s="389">
        <v>50000000</v>
      </c>
    </row>
    <row r="3651" spans="1:10" ht="33">
      <c r="A3651" s="383" t="s">
        <v>5624</v>
      </c>
      <c r="B3651" s="383">
        <v>1</v>
      </c>
      <c r="C3651" s="383">
        <v>34</v>
      </c>
      <c r="D3651" s="383">
        <v>20</v>
      </c>
      <c r="E3651" s="383">
        <v>42</v>
      </c>
      <c r="F3651" s="383">
        <v>44</v>
      </c>
      <c r="G3651" s="385" t="s">
        <v>5625</v>
      </c>
      <c r="H3651" s="385" t="s">
        <v>5687</v>
      </c>
      <c r="I3651" s="385" t="s">
        <v>7368</v>
      </c>
      <c r="J3651" s="389">
        <v>50000000</v>
      </c>
    </row>
    <row r="3652" spans="1:10" ht="33">
      <c r="A3652" s="383" t="s">
        <v>5626</v>
      </c>
      <c r="B3652" s="383">
        <v>1</v>
      </c>
      <c r="C3652" s="383">
        <v>34</v>
      </c>
      <c r="D3652" s="383">
        <v>20</v>
      </c>
      <c r="E3652" s="383">
        <v>42</v>
      </c>
      <c r="F3652" s="383">
        <v>45</v>
      </c>
      <c r="G3652" s="385" t="s">
        <v>5627</v>
      </c>
      <c r="H3652" s="385" t="s">
        <v>5687</v>
      </c>
      <c r="I3652" s="385" t="s">
        <v>7368</v>
      </c>
      <c r="J3652" s="389">
        <v>50000000</v>
      </c>
    </row>
    <row r="3653" spans="1:10" ht="33">
      <c r="A3653" s="383" t="s">
        <v>5628</v>
      </c>
      <c r="B3653" s="383">
        <v>1</v>
      </c>
      <c r="C3653" s="383">
        <v>34</v>
      </c>
      <c r="D3653" s="383">
        <v>20</v>
      </c>
      <c r="E3653" s="383">
        <v>42</v>
      </c>
      <c r="F3653" s="383">
        <v>46</v>
      </c>
      <c r="G3653" s="385" t="s">
        <v>5629</v>
      </c>
      <c r="H3653" s="385" t="s">
        <v>5687</v>
      </c>
      <c r="I3653" s="385" t="s">
        <v>7368</v>
      </c>
      <c r="J3653" s="389">
        <v>50000000</v>
      </c>
    </row>
    <row r="3654" spans="1:10" ht="33">
      <c r="A3654" s="383" t="s">
        <v>5630</v>
      </c>
      <c r="B3654" s="383">
        <v>1</v>
      </c>
      <c r="C3654" s="383">
        <v>34</v>
      </c>
      <c r="D3654" s="383">
        <v>20</v>
      </c>
      <c r="E3654" s="383">
        <v>42</v>
      </c>
      <c r="F3654" s="383">
        <v>47</v>
      </c>
      <c r="G3654" s="385" t="s">
        <v>5631</v>
      </c>
      <c r="H3654" s="385" t="s">
        <v>5687</v>
      </c>
      <c r="I3654" s="385" t="s">
        <v>7368</v>
      </c>
      <c r="J3654" s="389">
        <v>50000000</v>
      </c>
    </row>
    <row r="3655" spans="1:10" ht="33">
      <c r="A3655" s="383" t="s">
        <v>5632</v>
      </c>
      <c r="B3655" s="383">
        <v>1</v>
      </c>
      <c r="C3655" s="383">
        <v>34</v>
      </c>
      <c r="D3655" s="383">
        <v>20</v>
      </c>
      <c r="E3655" s="383">
        <v>42</v>
      </c>
      <c r="F3655" s="383">
        <v>48</v>
      </c>
      <c r="G3655" s="385" t="s">
        <v>5633</v>
      </c>
      <c r="H3655" s="385" t="s">
        <v>5687</v>
      </c>
      <c r="I3655" s="385" t="s">
        <v>7368</v>
      </c>
      <c r="J3655" s="389">
        <v>50000000</v>
      </c>
    </row>
    <row r="3656" spans="1:10" ht="33">
      <c r="A3656" s="383" t="s">
        <v>5634</v>
      </c>
      <c r="B3656" s="383">
        <v>1</v>
      </c>
      <c r="C3656" s="383">
        <v>34</v>
      </c>
      <c r="D3656" s="383">
        <v>20</v>
      </c>
      <c r="E3656" s="383">
        <v>42</v>
      </c>
      <c r="F3656" s="383">
        <v>49</v>
      </c>
      <c r="G3656" s="385" t="s">
        <v>5635</v>
      </c>
      <c r="H3656" s="385" t="s">
        <v>5687</v>
      </c>
      <c r="I3656" s="385" t="s">
        <v>7368</v>
      </c>
      <c r="J3656" s="389">
        <v>50000000</v>
      </c>
    </row>
    <row r="3657" spans="1:10" ht="33">
      <c r="A3657" s="383" t="s">
        <v>5636</v>
      </c>
      <c r="B3657" s="383">
        <v>1</v>
      </c>
      <c r="C3657" s="383">
        <v>34</v>
      </c>
      <c r="D3657" s="383">
        <v>20</v>
      </c>
      <c r="E3657" s="383">
        <v>42</v>
      </c>
      <c r="F3657" s="383">
        <v>50</v>
      </c>
      <c r="G3657" s="385" t="s">
        <v>5637</v>
      </c>
      <c r="H3657" s="385" t="s">
        <v>5687</v>
      </c>
      <c r="I3657" s="385" t="s">
        <v>7368</v>
      </c>
      <c r="J3657" s="389">
        <v>50000000</v>
      </c>
    </row>
    <row r="3658" spans="1:10" ht="33">
      <c r="A3658" s="383" t="s">
        <v>5638</v>
      </c>
      <c r="B3658" s="383">
        <v>1</v>
      </c>
      <c r="C3658" s="383">
        <v>34</v>
      </c>
      <c r="D3658" s="383">
        <v>20</v>
      </c>
      <c r="E3658" s="383">
        <v>42</v>
      </c>
      <c r="F3658" s="383">
        <v>51</v>
      </c>
      <c r="G3658" s="385" t="s">
        <v>5639</v>
      </c>
      <c r="H3658" s="385" t="s">
        <v>5687</v>
      </c>
      <c r="I3658" s="385" t="s">
        <v>7368</v>
      </c>
      <c r="J3658" s="389">
        <v>50000000</v>
      </c>
    </row>
    <row r="3659" spans="1:10" ht="33">
      <c r="A3659" s="383" t="s">
        <v>5640</v>
      </c>
      <c r="B3659" s="383">
        <v>1</v>
      </c>
      <c r="C3659" s="383">
        <v>34</v>
      </c>
      <c r="D3659" s="383">
        <v>20</v>
      </c>
      <c r="E3659" s="383">
        <v>42</v>
      </c>
      <c r="F3659" s="383">
        <v>52</v>
      </c>
      <c r="G3659" s="385" t="s">
        <v>5641</v>
      </c>
      <c r="H3659" s="385" t="s">
        <v>5687</v>
      </c>
      <c r="I3659" s="385" t="s">
        <v>7368</v>
      </c>
      <c r="J3659" s="389">
        <v>50000000</v>
      </c>
    </row>
    <row r="3660" spans="1:10" ht="33">
      <c r="A3660" s="383" t="s">
        <v>5733</v>
      </c>
      <c r="B3660" s="383">
        <v>1</v>
      </c>
      <c r="C3660" s="383">
        <v>34</v>
      </c>
      <c r="D3660" s="383">
        <v>20</v>
      </c>
      <c r="E3660" s="383">
        <v>42</v>
      </c>
      <c r="F3660" s="383">
        <v>53</v>
      </c>
      <c r="G3660" s="385" t="s">
        <v>5734</v>
      </c>
      <c r="H3660" s="385" t="s">
        <v>5687</v>
      </c>
      <c r="I3660" s="385" t="s">
        <v>7368</v>
      </c>
      <c r="J3660" s="389">
        <v>50000000</v>
      </c>
    </row>
    <row r="3661" spans="1:10" ht="33">
      <c r="A3661" s="383" t="s">
        <v>5735</v>
      </c>
      <c r="B3661" s="383">
        <v>1</v>
      </c>
      <c r="C3661" s="383">
        <v>34</v>
      </c>
      <c r="D3661" s="383">
        <v>20</v>
      </c>
      <c r="E3661" s="383">
        <v>42</v>
      </c>
      <c r="F3661" s="383">
        <v>54</v>
      </c>
      <c r="G3661" s="385" t="s">
        <v>5736</v>
      </c>
      <c r="H3661" s="385" t="s">
        <v>5687</v>
      </c>
      <c r="I3661" s="385" t="s">
        <v>7368</v>
      </c>
      <c r="J3661" s="389">
        <v>50000000</v>
      </c>
    </row>
    <row r="3662" spans="1:10" ht="33">
      <c r="A3662" s="383" t="s">
        <v>5737</v>
      </c>
      <c r="B3662" s="383">
        <v>1</v>
      </c>
      <c r="C3662" s="383">
        <v>34</v>
      </c>
      <c r="D3662" s="383">
        <v>20</v>
      </c>
      <c r="E3662" s="383">
        <v>42</v>
      </c>
      <c r="F3662" s="383">
        <v>55</v>
      </c>
      <c r="G3662" s="385" t="s">
        <v>5738</v>
      </c>
      <c r="H3662" s="385" t="s">
        <v>5687</v>
      </c>
      <c r="I3662" s="385" t="s">
        <v>7368</v>
      </c>
      <c r="J3662" s="389">
        <v>50000000</v>
      </c>
    </row>
    <row r="3663" spans="1:10" ht="33">
      <c r="A3663" s="383" t="s">
        <v>5739</v>
      </c>
      <c r="B3663" s="383">
        <v>1</v>
      </c>
      <c r="C3663" s="383">
        <v>34</v>
      </c>
      <c r="D3663" s="383">
        <v>20</v>
      </c>
      <c r="E3663" s="383">
        <v>42</v>
      </c>
      <c r="F3663" s="383">
        <v>56</v>
      </c>
      <c r="G3663" s="385" t="s">
        <v>5740</v>
      </c>
      <c r="H3663" s="385" t="s">
        <v>5687</v>
      </c>
      <c r="I3663" s="385" t="s">
        <v>7368</v>
      </c>
      <c r="J3663" s="389">
        <v>50000000</v>
      </c>
    </row>
    <row r="3664" spans="1:10" ht="33">
      <c r="A3664" s="383" t="s">
        <v>5741</v>
      </c>
      <c r="B3664" s="383">
        <v>1</v>
      </c>
      <c r="C3664" s="383">
        <v>34</v>
      </c>
      <c r="D3664" s="383">
        <v>20</v>
      </c>
      <c r="E3664" s="383">
        <v>42</v>
      </c>
      <c r="F3664" s="383">
        <v>57</v>
      </c>
      <c r="G3664" s="385" t="s">
        <v>5742</v>
      </c>
      <c r="H3664" s="385" t="s">
        <v>5687</v>
      </c>
      <c r="I3664" s="385" t="s">
        <v>7368</v>
      </c>
      <c r="J3664" s="389">
        <v>50000000</v>
      </c>
    </row>
    <row r="3665" spans="1:13" ht="33">
      <c r="A3665" s="383" t="s">
        <v>5743</v>
      </c>
      <c r="B3665" s="383">
        <v>1</v>
      </c>
      <c r="C3665" s="383">
        <v>34</v>
      </c>
      <c r="D3665" s="383">
        <v>20</v>
      </c>
      <c r="E3665" s="383">
        <v>42</v>
      </c>
      <c r="F3665" s="383">
        <v>58</v>
      </c>
      <c r="G3665" s="385" t="s">
        <v>5744</v>
      </c>
      <c r="H3665" s="385" t="s">
        <v>5687</v>
      </c>
      <c r="I3665" s="385" t="s">
        <v>7368</v>
      </c>
      <c r="J3665" s="389">
        <v>50000000</v>
      </c>
    </row>
    <row r="3666" spans="1:13" ht="33">
      <c r="A3666" s="383" t="s">
        <v>5745</v>
      </c>
      <c r="B3666" s="383">
        <v>1</v>
      </c>
      <c r="C3666" s="383">
        <v>34</v>
      </c>
      <c r="D3666" s="383">
        <v>20</v>
      </c>
      <c r="E3666" s="383">
        <v>42</v>
      </c>
      <c r="F3666" s="383">
        <v>59</v>
      </c>
      <c r="G3666" s="385" t="s">
        <v>5746</v>
      </c>
      <c r="H3666" s="385" t="s">
        <v>5687</v>
      </c>
      <c r="I3666" s="385" t="s">
        <v>7368</v>
      </c>
      <c r="J3666" s="389">
        <v>50000000</v>
      </c>
    </row>
    <row r="3667" spans="1:13" ht="33">
      <c r="A3667" s="383" t="s">
        <v>5747</v>
      </c>
      <c r="B3667" s="383">
        <v>1</v>
      </c>
      <c r="C3667" s="383">
        <v>34</v>
      </c>
      <c r="D3667" s="383">
        <v>20</v>
      </c>
      <c r="E3667" s="383">
        <v>42</v>
      </c>
      <c r="F3667" s="383">
        <v>60</v>
      </c>
      <c r="G3667" s="385" t="s">
        <v>5748</v>
      </c>
      <c r="H3667" s="385" t="s">
        <v>5687</v>
      </c>
      <c r="I3667" s="385" t="s">
        <v>7368</v>
      </c>
      <c r="J3667" s="389">
        <v>50000000</v>
      </c>
    </row>
    <row r="3668" spans="1:13" ht="33">
      <c r="A3668" s="383" t="s">
        <v>5749</v>
      </c>
      <c r="B3668" s="383">
        <v>1</v>
      </c>
      <c r="C3668" s="383">
        <v>34</v>
      </c>
      <c r="D3668" s="383">
        <v>20</v>
      </c>
      <c r="E3668" s="383">
        <v>42</v>
      </c>
      <c r="F3668" s="383">
        <v>61</v>
      </c>
      <c r="G3668" s="385" t="s">
        <v>5750</v>
      </c>
      <c r="H3668" s="385" t="s">
        <v>5687</v>
      </c>
      <c r="I3668" s="385" t="s">
        <v>7368</v>
      </c>
      <c r="J3668" s="389">
        <v>50000000</v>
      </c>
    </row>
    <row r="3669" spans="1:13" ht="33">
      <c r="A3669" s="383" t="s">
        <v>5751</v>
      </c>
      <c r="B3669" s="383">
        <v>1</v>
      </c>
      <c r="C3669" s="383">
        <v>34</v>
      </c>
      <c r="D3669" s="383">
        <v>20</v>
      </c>
      <c r="E3669" s="383">
        <v>42</v>
      </c>
      <c r="F3669" s="383">
        <v>62</v>
      </c>
      <c r="G3669" s="385" t="s">
        <v>5752</v>
      </c>
      <c r="H3669" s="385" t="s">
        <v>5687</v>
      </c>
      <c r="I3669" s="385" t="s">
        <v>7368</v>
      </c>
      <c r="J3669" s="389">
        <v>50000000</v>
      </c>
    </row>
    <row r="3670" spans="1:13" ht="33">
      <c r="A3670" s="383" t="s">
        <v>5373</v>
      </c>
      <c r="B3670" s="383">
        <v>1</v>
      </c>
      <c r="C3670" s="383">
        <v>34</v>
      </c>
      <c r="D3670" s="383">
        <v>20</v>
      </c>
      <c r="E3670" s="383">
        <v>42</v>
      </c>
      <c r="F3670" s="383">
        <v>63</v>
      </c>
      <c r="G3670" s="385" t="s">
        <v>5374</v>
      </c>
      <c r="H3670" s="385" t="str">
        <f>VLOOKUP(G3670,'Berbas Pantai'!$C$14:$D$95,2,)</f>
        <v>--Meningkatnya Kualitas Sarana dan Lingkungan RT</v>
      </c>
      <c r="I3670" s="385" t="s">
        <v>7403</v>
      </c>
      <c r="J3670" s="389">
        <f>1265960000-100000000-465000000</f>
        <v>700960000</v>
      </c>
    </row>
    <row r="3671" spans="1:13">
      <c r="A3671" s="383" t="s">
        <v>7476</v>
      </c>
      <c r="B3671" s="383">
        <v>1</v>
      </c>
      <c r="C3671" s="383">
        <v>34</v>
      </c>
      <c r="D3671" s="383">
        <v>20</v>
      </c>
      <c r="E3671" s="383">
        <v>40</v>
      </c>
      <c r="F3671" s="383">
        <v>43</v>
      </c>
      <c r="G3671" s="385" t="s">
        <v>5286</v>
      </c>
      <c r="H3671" s="385" t="s">
        <v>7462</v>
      </c>
      <c r="I3671" s="385" t="s">
        <v>7472</v>
      </c>
      <c r="J3671" s="389">
        <f>60000000-35000000</f>
        <v>25000000</v>
      </c>
    </row>
    <row r="3672" spans="1:13" s="388" customFormat="1">
      <c r="A3672" s="449" t="s">
        <v>864</v>
      </c>
      <c r="B3672" s="449"/>
      <c r="C3672" s="449"/>
      <c r="D3672" s="449"/>
      <c r="E3672" s="449"/>
      <c r="F3672" s="449"/>
      <c r="G3672" s="449"/>
      <c r="H3672" s="449"/>
      <c r="I3672" s="384"/>
      <c r="J3672" s="387">
        <f>L3672</f>
        <v>5933964000</v>
      </c>
      <c r="L3672" s="413">
        <v>5933964000</v>
      </c>
      <c r="M3672" s="413">
        <f>L3672</f>
        <v>5933964000</v>
      </c>
    </row>
    <row r="3673" spans="1:13" s="388" customFormat="1">
      <c r="A3673" s="406"/>
      <c r="B3673" s="406"/>
      <c r="C3673" s="406"/>
      <c r="D3673" s="406"/>
      <c r="E3673" s="406"/>
      <c r="F3673" s="406"/>
      <c r="G3673" s="407"/>
      <c r="H3673" s="407"/>
      <c r="I3673" s="407"/>
      <c r="J3673" s="408"/>
      <c r="L3673" s="413"/>
    </row>
    <row r="3674" spans="1:13">
      <c r="A3674" s="376" t="s">
        <v>7965</v>
      </c>
      <c r="B3674" s="377"/>
      <c r="C3674" s="377"/>
      <c r="D3674" s="377"/>
      <c r="E3674" s="377"/>
      <c r="F3674" s="377"/>
      <c r="G3674" s="378" t="str">
        <f>VLOOKUP(D3677,Sheet3!$C$2:$D$27,2,0)</f>
        <v>: Otonomi Daerah, Pemerintahan Umum,  Administrasi Keuangan Daerah, Peraangkat Daerah, Kepegawaian Dan Persandian</v>
      </c>
      <c r="H3674" s="374"/>
      <c r="I3674" s="374"/>
      <c r="J3674" s="375"/>
      <c r="L3674" s="413"/>
    </row>
    <row r="3675" spans="1:13">
      <c r="A3675" s="376" t="s">
        <v>3</v>
      </c>
      <c r="B3675" s="377"/>
      <c r="C3675" s="377"/>
      <c r="D3675" s="377"/>
      <c r="E3675" s="377"/>
      <c r="F3675" s="377"/>
      <c r="G3675" s="378" t="str">
        <f>VLOOKUP($C3677,Sheet3!$A$2:$B$48,2,0)</f>
        <v>: Kelurahan Bontang Lestari</v>
      </c>
      <c r="H3675" s="374"/>
      <c r="I3675" s="374"/>
      <c r="J3675" s="375"/>
      <c r="L3675" s="413"/>
    </row>
    <row r="3676" spans="1:13">
      <c r="L3676" s="413"/>
    </row>
    <row r="3677" spans="1:13">
      <c r="A3677" s="383" t="s">
        <v>4027</v>
      </c>
      <c r="B3677" s="383">
        <v>1</v>
      </c>
      <c r="C3677" s="383">
        <v>35</v>
      </c>
      <c r="D3677" s="383">
        <v>20</v>
      </c>
      <c r="E3677" s="383">
        <v>1</v>
      </c>
      <c r="F3677" s="383" t="s">
        <v>8031</v>
      </c>
      <c r="G3677" s="384" t="s">
        <v>79</v>
      </c>
      <c r="H3677" s="385"/>
      <c r="I3677" s="386"/>
      <c r="J3677" s="387">
        <f>SUM(J3678:J3688)</f>
        <v>1201685000</v>
      </c>
      <c r="L3677" s="413">
        <f>J3677</f>
        <v>1201685000</v>
      </c>
    </row>
    <row r="3678" spans="1:13">
      <c r="A3678" s="383" t="s">
        <v>4028</v>
      </c>
      <c r="B3678" s="383">
        <v>1</v>
      </c>
      <c r="C3678" s="383">
        <v>35</v>
      </c>
      <c r="D3678" s="383">
        <v>20</v>
      </c>
      <c r="E3678" s="383">
        <v>1</v>
      </c>
      <c r="F3678" s="383">
        <v>1</v>
      </c>
      <c r="G3678" s="385" t="s">
        <v>81</v>
      </c>
      <c r="H3678" s="385" t="s">
        <v>5756</v>
      </c>
      <c r="I3678" s="385" t="s">
        <v>5757</v>
      </c>
      <c r="J3678" s="389">
        <v>4800000</v>
      </c>
    </row>
    <row r="3679" spans="1:13" ht="33">
      <c r="A3679" s="383" t="s">
        <v>4029</v>
      </c>
      <c r="B3679" s="383">
        <v>1</v>
      </c>
      <c r="C3679" s="383">
        <v>35</v>
      </c>
      <c r="D3679" s="383">
        <v>20</v>
      </c>
      <c r="E3679" s="383">
        <v>1</v>
      </c>
      <c r="F3679" s="383">
        <v>2</v>
      </c>
      <c r="G3679" s="385" t="s">
        <v>86</v>
      </c>
      <c r="H3679" s="385" t="s">
        <v>5758</v>
      </c>
      <c r="I3679" s="385" t="s">
        <v>872</v>
      </c>
      <c r="J3679" s="389">
        <v>43800000</v>
      </c>
    </row>
    <row r="3680" spans="1:13">
      <c r="A3680" s="383" t="s">
        <v>4030</v>
      </c>
      <c r="B3680" s="383">
        <v>1</v>
      </c>
      <c r="C3680" s="383">
        <v>35</v>
      </c>
      <c r="D3680" s="383">
        <v>20</v>
      </c>
      <c r="E3680" s="383">
        <v>1</v>
      </c>
      <c r="F3680" s="383">
        <v>6</v>
      </c>
      <c r="G3680" s="385" t="s">
        <v>90</v>
      </c>
      <c r="H3680" s="385" t="s">
        <v>5759</v>
      </c>
      <c r="I3680" s="385" t="s">
        <v>3862</v>
      </c>
      <c r="J3680" s="389">
        <v>6930000</v>
      </c>
    </row>
    <row r="3681" spans="1:12">
      <c r="A3681" s="383" t="s">
        <v>4034</v>
      </c>
      <c r="B3681" s="383">
        <v>1</v>
      </c>
      <c r="C3681" s="383">
        <v>35</v>
      </c>
      <c r="D3681" s="383">
        <v>20</v>
      </c>
      <c r="E3681" s="383">
        <v>1</v>
      </c>
      <c r="F3681" s="383">
        <v>10</v>
      </c>
      <c r="G3681" s="385" t="s">
        <v>94</v>
      </c>
      <c r="H3681" s="385" t="s">
        <v>5760</v>
      </c>
      <c r="I3681" s="385" t="s">
        <v>5761</v>
      </c>
      <c r="J3681" s="389">
        <f>41766000-3000000</f>
        <v>38766000</v>
      </c>
    </row>
    <row r="3682" spans="1:12">
      <c r="A3682" s="383" t="s">
        <v>4035</v>
      </c>
      <c r="B3682" s="383">
        <v>1</v>
      </c>
      <c r="C3682" s="383">
        <v>35</v>
      </c>
      <c r="D3682" s="383">
        <v>20</v>
      </c>
      <c r="E3682" s="383">
        <v>1</v>
      </c>
      <c r="F3682" s="383">
        <v>11</v>
      </c>
      <c r="G3682" s="385" t="s">
        <v>97</v>
      </c>
      <c r="H3682" s="385" t="s">
        <v>5762</v>
      </c>
      <c r="I3682" s="385" t="s">
        <v>5763</v>
      </c>
      <c r="J3682" s="389">
        <v>28530000</v>
      </c>
    </row>
    <row r="3683" spans="1:12">
      <c r="A3683" s="383" t="s">
        <v>4037</v>
      </c>
      <c r="B3683" s="383">
        <v>1</v>
      </c>
      <c r="C3683" s="383">
        <v>35</v>
      </c>
      <c r="D3683" s="383">
        <v>20</v>
      </c>
      <c r="E3683" s="383">
        <v>1</v>
      </c>
      <c r="F3683" s="383">
        <v>12</v>
      </c>
      <c r="G3683" s="385" t="s">
        <v>100</v>
      </c>
      <c r="H3683" s="385" t="s">
        <v>5396</v>
      </c>
      <c r="I3683" s="385" t="s">
        <v>496</v>
      </c>
      <c r="J3683" s="389">
        <v>3100000</v>
      </c>
    </row>
    <row r="3684" spans="1:12">
      <c r="A3684" s="383" t="s">
        <v>4041</v>
      </c>
      <c r="B3684" s="383">
        <v>1</v>
      </c>
      <c r="C3684" s="383">
        <v>35</v>
      </c>
      <c r="D3684" s="383">
        <v>20</v>
      </c>
      <c r="E3684" s="383">
        <v>1</v>
      </c>
      <c r="F3684" s="383">
        <v>15</v>
      </c>
      <c r="G3684" s="385" t="s">
        <v>110</v>
      </c>
      <c r="H3684" s="385" t="s">
        <v>5764</v>
      </c>
      <c r="I3684" s="385" t="s">
        <v>5765</v>
      </c>
      <c r="J3684" s="389">
        <v>9600000</v>
      </c>
    </row>
    <row r="3685" spans="1:12" ht="33">
      <c r="A3685" s="383" t="s">
        <v>4043</v>
      </c>
      <c r="B3685" s="383">
        <v>1</v>
      </c>
      <c r="C3685" s="383">
        <v>35</v>
      </c>
      <c r="D3685" s="383">
        <v>20</v>
      </c>
      <c r="E3685" s="383">
        <v>1</v>
      </c>
      <c r="F3685" s="383">
        <v>16</v>
      </c>
      <c r="G3685" s="385" t="s">
        <v>113</v>
      </c>
      <c r="H3685" s="385" t="s">
        <v>5766</v>
      </c>
      <c r="I3685" s="385" t="s">
        <v>5767</v>
      </c>
      <c r="J3685" s="389">
        <v>7981000</v>
      </c>
    </row>
    <row r="3686" spans="1:12" ht="33">
      <c r="A3686" s="383" t="s">
        <v>4044</v>
      </c>
      <c r="B3686" s="383">
        <v>1</v>
      </c>
      <c r="C3686" s="383">
        <v>35</v>
      </c>
      <c r="D3686" s="383">
        <v>20</v>
      </c>
      <c r="E3686" s="383">
        <v>1</v>
      </c>
      <c r="F3686" s="383">
        <v>17</v>
      </c>
      <c r="G3686" s="385" t="s">
        <v>116</v>
      </c>
      <c r="H3686" s="385" t="s">
        <v>5768</v>
      </c>
      <c r="I3686" s="385" t="s">
        <v>5769</v>
      </c>
      <c r="J3686" s="389">
        <f>50820000-5000000</f>
        <v>45820000</v>
      </c>
    </row>
    <row r="3687" spans="1:12">
      <c r="A3687" s="383" t="s">
        <v>4046</v>
      </c>
      <c r="B3687" s="383">
        <v>1</v>
      </c>
      <c r="C3687" s="383">
        <v>35</v>
      </c>
      <c r="D3687" s="383">
        <v>20</v>
      </c>
      <c r="E3687" s="383">
        <v>1</v>
      </c>
      <c r="F3687" s="383">
        <v>18</v>
      </c>
      <c r="G3687" s="385" t="s">
        <v>120</v>
      </c>
      <c r="H3687" s="385" t="s">
        <v>5474</v>
      </c>
      <c r="I3687" s="385" t="s">
        <v>496</v>
      </c>
      <c r="J3687" s="389">
        <f>375700000-60000000</f>
        <v>315700000</v>
      </c>
    </row>
    <row r="3688" spans="1:12">
      <c r="A3688" s="383" t="s">
        <v>4048</v>
      </c>
      <c r="B3688" s="383">
        <v>1</v>
      </c>
      <c r="C3688" s="383">
        <v>35</v>
      </c>
      <c r="D3688" s="383">
        <v>20</v>
      </c>
      <c r="E3688" s="383">
        <v>1</v>
      </c>
      <c r="F3688" s="383">
        <v>19</v>
      </c>
      <c r="G3688" s="385" t="s">
        <v>124</v>
      </c>
      <c r="H3688" s="385" t="s">
        <v>5770</v>
      </c>
      <c r="I3688" s="385" t="s">
        <v>5771</v>
      </c>
      <c r="J3688" s="389">
        <v>696658000</v>
      </c>
    </row>
    <row r="3689" spans="1:12">
      <c r="A3689" s="383" t="s">
        <v>4055</v>
      </c>
      <c r="B3689" s="383">
        <v>1</v>
      </c>
      <c r="C3689" s="383">
        <v>35</v>
      </c>
      <c r="D3689" s="383">
        <v>20</v>
      </c>
      <c r="E3689" s="383">
        <v>2</v>
      </c>
      <c r="F3689" s="383" t="s">
        <v>8031</v>
      </c>
      <c r="G3689" s="384" t="s">
        <v>127</v>
      </c>
      <c r="H3689" s="385"/>
      <c r="I3689" s="386"/>
      <c r="J3689" s="387">
        <v>490910000</v>
      </c>
      <c r="L3689" s="413">
        <f>J3689</f>
        <v>490910000</v>
      </c>
    </row>
    <row r="3690" spans="1:12">
      <c r="A3690" s="383" t="s">
        <v>4921</v>
      </c>
      <c r="B3690" s="383">
        <v>1</v>
      </c>
      <c r="C3690" s="383">
        <v>35</v>
      </c>
      <c r="D3690" s="383">
        <v>20</v>
      </c>
      <c r="E3690" s="383">
        <v>2</v>
      </c>
      <c r="F3690" s="383">
        <v>7</v>
      </c>
      <c r="G3690" s="385" t="s">
        <v>876</v>
      </c>
      <c r="H3690" s="385" t="s">
        <v>5772</v>
      </c>
      <c r="I3690" s="385" t="s">
        <v>496</v>
      </c>
      <c r="J3690" s="389">
        <v>67820000</v>
      </c>
    </row>
    <row r="3691" spans="1:12">
      <c r="A3691" s="383" t="s">
        <v>4066</v>
      </c>
      <c r="B3691" s="383">
        <v>1</v>
      </c>
      <c r="C3691" s="383">
        <v>35</v>
      </c>
      <c r="D3691" s="383">
        <v>20</v>
      </c>
      <c r="E3691" s="383">
        <v>2</v>
      </c>
      <c r="F3691" s="383">
        <v>21</v>
      </c>
      <c r="G3691" s="385" t="s">
        <v>573</v>
      </c>
      <c r="H3691" s="385" t="s">
        <v>5773</v>
      </c>
      <c r="I3691" s="385" t="s">
        <v>5774</v>
      </c>
      <c r="J3691" s="389">
        <v>251320000</v>
      </c>
    </row>
    <row r="3692" spans="1:12">
      <c r="A3692" s="383" t="s">
        <v>4071</v>
      </c>
      <c r="B3692" s="383">
        <v>1</v>
      </c>
      <c r="C3692" s="383">
        <v>35</v>
      </c>
      <c r="D3692" s="383">
        <v>20</v>
      </c>
      <c r="E3692" s="383">
        <v>2</v>
      </c>
      <c r="F3692" s="383">
        <v>23</v>
      </c>
      <c r="G3692" s="385" t="s">
        <v>129</v>
      </c>
      <c r="H3692" s="385" t="s">
        <v>5479</v>
      </c>
      <c r="I3692" s="385" t="s">
        <v>496</v>
      </c>
      <c r="J3692" s="389">
        <v>159720000</v>
      </c>
    </row>
    <row r="3693" spans="1:12">
      <c r="A3693" s="383" t="s">
        <v>4077</v>
      </c>
      <c r="B3693" s="383">
        <v>1</v>
      </c>
      <c r="C3693" s="383">
        <v>35</v>
      </c>
      <c r="D3693" s="383">
        <v>20</v>
      </c>
      <c r="E3693" s="383">
        <v>2</v>
      </c>
      <c r="F3693" s="383">
        <v>27</v>
      </c>
      <c r="G3693" s="385" t="s">
        <v>133</v>
      </c>
      <c r="H3693" s="385" t="s">
        <v>5775</v>
      </c>
      <c r="I3693" s="385" t="s">
        <v>496</v>
      </c>
      <c r="J3693" s="389">
        <v>12050000</v>
      </c>
    </row>
    <row r="3694" spans="1:12">
      <c r="A3694" s="383" t="s">
        <v>4099</v>
      </c>
      <c r="B3694" s="383">
        <v>1</v>
      </c>
      <c r="C3694" s="383">
        <v>35</v>
      </c>
      <c r="D3694" s="383">
        <v>20</v>
      </c>
      <c r="E3694" s="383">
        <v>3</v>
      </c>
      <c r="F3694" s="383" t="s">
        <v>8031</v>
      </c>
      <c r="G3694" s="384" t="s">
        <v>137</v>
      </c>
      <c r="H3694" s="385"/>
      <c r="I3694" s="385"/>
      <c r="J3694" s="387">
        <f>J3695</f>
        <v>20320000</v>
      </c>
      <c r="L3694" s="413">
        <f>J3694</f>
        <v>20320000</v>
      </c>
    </row>
    <row r="3695" spans="1:12">
      <c r="A3695" s="383" t="s">
        <v>4422</v>
      </c>
      <c r="B3695" s="383">
        <v>1</v>
      </c>
      <c r="C3695" s="383">
        <v>35</v>
      </c>
      <c r="D3695" s="383">
        <v>20</v>
      </c>
      <c r="E3695" s="383">
        <v>3</v>
      </c>
      <c r="F3695" s="383">
        <v>5</v>
      </c>
      <c r="G3695" s="385" t="s">
        <v>139</v>
      </c>
      <c r="H3695" s="385" t="s">
        <v>5776</v>
      </c>
      <c r="I3695" s="385" t="s">
        <v>5777</v>
      </c>
      <c r="J3695" s="389">
        <v>20320000</v>
      </c>
    </row>
    <row r="3696" spans="1:12">
      <c r="A3696" s="383" t="s">
        <v>4104</v>
      </c>
      <c r="B3696" s="383">
        <v>1</v>
      </c>
      <c r="C3696" s="383">
        <v>35</v>
      </c>
      <c r="D3696" s="383">
        <v>20</v>
      </c>
      <c r="E3696" s="383">
        <v>5</v>
      </c>
      <c r="F3696" s="383" t="s">
        <v>8031</v>
      </c>
      <c r="G3696" s="384" t="s">
        <v>143</v>
      </c>
      <c r="H3696" s="385"/>
      <c r="I3696" s="386"/>
      <c r="J3696" s="387">
        <f>J3697</f>
        <v>75500000</v>
      </c>
      <c r="L3696" s="413">
        <f>J3696</f>
        <v>75500000</v>
      </c>
    </row>
    <row r="3697" spans="1:12">
      <c r="A3697" s="383" t="s">
        <v>4105</v>
      </c>
      <c r="B3697" s="383">
        <v>1</v>
      </c>
      <c r="C3697" s="383">
        <v>35</v>
      </c>
      <c r="D3697" s="383">
        <v>20</v>
      </c>
      <c r="E3697" s="383">
        <v>5</v>
      </c>
      <c r="F3697" s="383">
        <v>1</v>
      </c>
      <c r="G3697" s="385" t="s">
        <v>145</v>
      </c>
      <c r="H3697" s="385" t="s">
        <v>5778</v>
      </c>
      <c r="I3697" s="385" t="s">
        <v>953</v>
      </c>
      <c r="J3697" s="389">
        <f>82500000-7000000</f>
        <v>75500000</v>
      </c>
    </row>
    <row r="3698" spans="1:12" ht="33">
      <c r="A3698" s="383" t="s">
        <v>4111</v>
      </c>
      <c r="B3698" s="383">
        <v>1</v>
      </c>
      <c r="C3698" s="383">
        <v>35</v>
      </c>
      <c r="D3698" s="383">
        <v>20</v>
      </c>
      <c r="E3698" s="383">
        <v>6</v>
      </c>
      <c r="F3698" s="383" t="s">
        <v>8031</v>
      </c>
      <c r="G3698" s="384" t="s">
        <v>148</v>
      </c>
      <c r="H3698" s="385"/>
      <c r="I3698" s="386"/>
      <c r="J3698" s="387">
        <f>SUM(J3699:J3704)</f>
        <v>6550000</v>
      </c>
      <c r="L3698" s="413">
        <f>J3698</f>
        <v>6550000</v>
      </c>
    </row>
    <row r="3699" spans="1:12" ht="33">
      <c r="A3699" s="383" t="s">
        <v>4112</v>
      </c>
      <c r="B3699" s="383">
        <v>1</v>
      </c>
      <c r="C3699" s="383">
        <v>35</v>
      </c>
      <c r="D3699" s="383">
        <v>20</v>
      </c>
      <c r="E3699" s="383">
        <v>6</v>
      </c>
      <c r="F3699" s="383">
        <v>1</v>
      </c>
      <c r="G3699" s="385" t="s">
        <v>149</v>
      </c>
      <c r="H3699" s="385" t="s">
        <v>5661</v>
      </c>
      <c r="I3699" s="385" t="s">
        <v>151</v>
      </c>
      <c r="J3699" s="389">
        <v>400000</v>
      </c>
    </row>
    <row r="3700" spans="1:12" ht="33">
      <c r="A3700" s="383" t="s">
        <v>4114</v>
      </c>
      <c r="B3700" s="383">
        <v>1</v>
      </c>
      <c r="C3700" s="383">
        <v>35</v>
      </c>
      <c r="D3700" s="383">
        <v>20</v>
      </c>
      <c r="E3700" s="383">
        <v>6</v>
      </c>
      <c r="F3700" s="383">
        <v>2</v>
      </c>
      <c r="G3700" s="385" t="s">
        <v>152</v>
      </c>
      <c r="H3700" s="385" t="s">
        <v>5484</v>
      </c>
      <c r="I3700" s="385" t="s">
        <v>151</v>
      </c>
      <c r="J3700" s="389">
        <v>350000</v>
      </c>
    </row>
    <row r="3701" spans="1:12">
      <c r="A3701" s="383" t="s">
        <v>4118</v>
      </c>
      <c r="B3701" s="383">
        <v>1</v>
      </c>
      <c r="C3701" s="383">
        <v>35</v>
      </c>
      <c r="D3701" s="383">
        <v>20</v>
      </c>
      <c r="E3701" s="383">
        <v>6</v>
      </c>
      <c r="F3701" s="383">
        <v>4</v>
      </c>
      <c r="G3701" s="385" t="s">
        <v>154</v>
      </c>
      <c r="H3701" s="385" t="s">
        <v>5485</v>
      </c>
      <c r="I3701" s="385" t="s">
        <v>151</v>
      </c>
      <c r="J3701" s="389">
        <v>250000</v>
      </c>
    </row>
    <row r="3702" spans="1:12">
      <c r="A3702" s="383" t="s">
        <v>7924</v>
      </c>
      <c r="B3702" s="383">
        <v>1</v>
      </c>
      <c r="C3702" s="383">
        <v>35</v>
      </c>
      <c r="D3702" s="383">
        <v>20</v>
      </c>
      <c r="E3702" s="383">
        <v>6</v>
      </c>
      <c r="F3702" s="383">
        <v>6</v>
      </c>
      <c r="G3702" s="385" t="s">
        <v>156</v>
      </c>
      <c r="H3702" s="385" t="s">
        <v>598</v>
      </c>
      <c r="I3702" s="385" t="s">
        <v>594</v>
      </c>
      <c r="J3702" s="389">
        <v>5000000</v>
      </c>
    </row>
    <row r="3703" spans="1:12">
      <c r="A3703" s="383" t="s">
        <v>4123</v>
      </c>
      <c r="B3703" s="383">
        <v>1</v>
      </c>
      <c r="C3703" s="383">
        <v>35</v>
      </c>
      <c r="D3703" s="383">
        <v>20</v>
      </c>
      <c r="E3703" s="383">
        <v>6</v>
      </c>
      <c r="F3703" s="383">
        <v>10</v>
      </c>
      <c r="G3703" s="385" t="s">
        <v>1053</v>
      </c>
      <c r="H3703" s="385" t="s">
        <v>5779</v>
      </c>
      <c r="I3703" s="385" t="s">
        <v>151</v>
      </c>
      <c r="J3703" s="389">
        <v>300000</v>
      </c>
    </row>
    <row r="3704" spans="1:12">
      <c r="A3704" s="383" t="s">
        <v>4534</v>
      </c>
      <c r="B3704" s="383">
        <v>1</v>
      </c>
      <c r="C3704" s="383">
        <v>35</v>
      </c>
      <c r="D3704" s="383">
        <v>20</v>
      </c>
      <c r="E3704" s="383">
        <v>6</v>
      </c>
      <c r="F3704" s="383">
        <v>11</v>
      </c>
      <c r="G3704" s="385" t="s">
        <v>1057</v>
      </c>
      <c r="H3704" s="385" t="s">
        <v>2849</v>
      </c>
      <c r="I3704" s="385" t="s">
        <v>151</v>
      </c>
      <c r="J3704" s="389">
        <v>250000</v>
      </c>
    </row>
    <row r="3705" spans="1:12">
      <c r="A3705" s="383" t="s">
        <v>4134</v>
      </c>
      <c r="B3705" s="383">
        <v>1</v>
      </c>
      <c r="C3705" s="383">
        <v>35</v>
      </c>
      <c r="D3705" s="383">
        <v>20</v>
      </c>
      <c r="E3705" s="383">
        <v>10</v>
      </c>
      <c r="F3705" s="383" t="s">
        <v>8031</v>
      </c>
      <c r="G3705" s="384" t="s">
        <v>912</v>
      </c>
      <c r="H3705" s="385"/>
      <c r="I3705" s="386"/>
      <c r="J3705" s="387">
        <f>J3706</f>
        <v>44380000</v>
      </c>
      <c r="L3705" s="413">
        <f>J3705</f>
        <v>44380000</v>
      </c>
    </row>
    <row r="3706" spans="1:12" ht="33">
      <c r="A3706" s="383" t="s">
        <v>4135</v>
      </c>
      <c r="B3706" s="383">
        <v>1</v>
      </c>
      <c r="C3706" s="383">
        <v>35</v>
      </c>
      <c r="D3706" s="383">
        <v>20</v>
      </c>
      <c r="E3706" s="383">
        <v>10</v>
      </c>
      <c r="F3706" s="383">
        <v>1</v>
      </c>
      <c r="G3706" s="385" t="s">
        <v>914</v>
      </c>
      <c r="H3706" s="385" t="s">
        <v>5780</v>
      </c>
      <c r="I3706" s="385" t="s">
        <v>5781</v>
      </c>
      <c r="J3706" s="389">
        <v>44380000</v>
      </c>
    </row>
    <row r="3707" spans="1:12" ht="33">
      <c r="A3707" s="383" t="s">
        <v>4304</v>
      </c>
      <c r="B3707" s="383">
        <v>1</v>
      </c>
      <c r="C3707" s="383">
        <v>35</v>
      </c>
      <c r="D3707" s="383">
        <v>20</v>
      </c>
      <c r="E3707" s="383">
        <v>39</v>
      </c>
      <c r="F3707" s="383">
        <v>9</v>
      </c>
      <c r="G3707" s="384" t="s">
        <v>4305</v>
      </c>
      <c r="H3707" s="385"/>
      <c r="I3707" s="386"/>
      <c r="J3707" s="387">
        <f>SUM(J3708:J3712)</f>
        <v>75550000</v>
      </c>
      <c r="L3707" s="413">
        <f>J3707</f>
        <v>75550000</v>
      </c>
    </row>
    <row r="3708" spans="1:12" ht="33">
      <c r="A3708" s="383" t="s">
        <v>4932</v>
      </c>
      <c r="B3708" s="383">
        <v>1</v>
      </c>
      <c r="C3708" s="383">
        <v>35</v>
      </c>
      <c r="D3708" s="383">
        <v>20</v>
      </c>
      <c r="E3708" s="383">
        <v>39</v>
      </c>
      <c r="F3708" s="383">
        <v>1</v>
      </c>
      <c r="G3708" s="385" t="s">
        <v>4933</v>
      </c>
      <c r="H3708" s="385" t="s">
        <v>5782</v>
      </c>
      <c r="I3708" s="385" t="s">
        <v>5783</v>
      </c>
      <c r="J3708" s="389">
        <v>12950000</v>
      </c>
    </row>
    <row r="3709" spans="1:12" ht="33">
      <c r="A3709" s="383" t="s">
        <v>5274</v>
      </c>
      <c r="B3709" s="383">
        <v>1</v>
      </c>
      <c r="C3709" s="383">
        <v>35</v>
      </c>
      <c r="D3709" s="383">
        <v>20</v>
      </c>
      <c r="E3709" s="383">
        <v>39</v>
      </c>
      <c r="F3709" s="383">
        <v>8</v>
      </c>
      <c r="G3709" s="385" t="s">
        <v>5275</v>
      </c>
      <c r="H3709" s="385" t="s">
        <v>5784</v>
      </c>
      <c r="I3709" s="385" t="s">
        <v>5785</v>
      </c>
      <c r="J3709" s="389">
        <v>41300000</v>
      </c>
    </row>
    <row r="3710" spans="1:12" ht="49.5">
      <c r="A3710" s="383" t="s">
        <v>5027</v>
      </c>
      <c r="B3710" s="383">
        <v>1</v>
      </c>
      <c r="C3710" s="383">
        <v>35</v>
      </c>
      <c r="D3710" s="383">
        <v>20</v>
      </c>
      <c r="E3710" s="383">
        <v>39</v>
      </c>
      <c r="F3710" s="383">
        <v>10</v>
      </c>
      <c r="G3710" s="385" t="s">
        <v>5028</v>
      </c>
      <c r="H3710" s="385" t="s">
        <v>5786</v>
      </c>
      <c r="I3710" s="385" t="s">
        <v>5787</v>
      </c>
      <c r="J3710" s="389">
        <v>17000000</v>
      </c>
    </row>
    <row r="3711" spans="1:12">
      <c r="A3711" s="383" t="s">
        <v>5426</v>
      </c>
      <c r="B3711" s="383">
        <v>1</v>
      </c>
      <c r="C3711" s="383">
        <v>35</v>
      </c>
      <c r="D3711" s="383">
        <v>20</v>
      </c>
      <c r="E3711" s="383">
        <v>39</v>
      </c>
      <c r="F3711" s="383">
        <v>12</v>
      </c>
      <c r="G3711" s="385" t="s">
        <v>5427</v>
      </c>
      <c r="H3711" s="385" t="s">
        <v>5788</v>
      </c>
      <c r="I3711" s="385" t="s">
        <v>594</v>
      </c>
      <c r="J3711" s="389">
        <v>420000</v>
      </c>
    </row>
    <row r="3712" spans="1:12">
      <c r="A3712" s="383" t="s">
        <v>5429</v>
      </c>
      <c r="B3712" s="383">
        <v>1</v>
      </c>
      <c r="C3712" s="383">
        <v>35</v>
      </c>
      <c r="D3712" s="383">
        <v>20</v>
      </c>
      <c r="E3712" s="383">
        <v>39</v>
      </c>
      <c r="F3712" s="383">
        <v>13</v>
      </c>
      <c r="G3712" s="385" t="s">
        <v>5430</v>
      </c>
      <c r="H3712" s="385" t="s">
        <v>5789</v>
      </c>
      <c r="I3712" s="385" t="s">
        <v>318</v>
      </c>
      <c r="J3712" s="389">
        <v>3880000</v>
      </c>
    </row>
    <row r="3713" spans="1:12">
      <c r="A3713" s="383" t="s">
        <v>3831</v>
      </c>
      <c r="B3713" s="383">
        <v>1</v>
      </c>
      <c r="C3713" s="383">
        <v>35</v>
      </c>
      <c r="D3713" s="383">
        <v>20</v>
      </c>
      <c r="E3713" s="383">
        <v>40</v>
      </c>
      <c r="F3713" s="383" t="s">
        <v>8031</v>
      </c>
      <c r="G3713" s="384" t="s">
        <v>3832</v>
      </c>
      <c r="H3713" s="385"/>
      <c r="I3713" s="386"/>
      <c r="J3713" s="387">
        <f>SUM(J3714:J3719)</f>
        <v>146915000</v>
      </c>
      <c r="L3713" s="413">
        <f>J3713</f>
        <v>146915000</v>
      </c>
    </row>
    <row r="3714" spans="1:12">
      <c r="A3714" s="383" t="s">
        <v>4956</v>
      </c>
      <c r="B3714" s="383">
        <v>1</v>
      </c>
      <c r="C3714" s="383">
        <v>35</v>
      </c>
      <c r="D3714" s="383">
        <v>20</v>
      </c>
      <c r="E3714" s="383">
        <v>40</v>
      </c>
      <c r="F3714" s="383">
        <v>2</v>
      </c>
      <c r="G3714" s="385" t="s">
        <v>4957</v>
      </c>
      <c r="H3714" s="385" t="s">
        <v>5790</v>
      </c>
      <c r="I3714" s="385" t="s">
        <v>5791</v>
      </c>
      <c r="J3714" s="389">
        <v>23215000</v>
      </c>
    </row>
    <row r="3715" spans="1:12" ht="66">
      <c r="A3715" s="383" t="s">
        <v>4961</v>
      </c>
      <c r="B3715" s="383">
        <v>1</v>
      </c>
      <c r="C3715" s="383">
        <v>35</v>
      </c>
      <c r="D3715" s="383">
        <v>20</v>
      </c>
      <c r="E3715" s="383">
        <v>40</v>
      </c>
      <c r="F3715" s="383">
        <v>4</v>
      </c>
      <c r="G3715" s="385" t="s">
        <v>4962</v>
      </c>
      <c r="H3715" s="385" t="s">
        <v>5792</v>
      </c>
      <c r="I3715" s="385" t="s">
        <v>5793</v>
      </c>
      <c r="J3715" s="389">
        <v>40000000</v>
      </c>
    </row>
    <row r="3716" spans="1:12" ht="33">
      <c r="A3716" s="383" t="s">
        <v>5441</v>
      </c>
      <c r="B3716" s="383">
        <v>1</v>
      </c>
      <c r="C3716" s="383">
        <v>35</v>
      </c>
      <c r="D3716" s="383">
        <v>20</v>
      </c>
      <c r="E3716" s="383">
        <v>40</v>
      </c>
      <c r="F3716" s="383">
        <v>14</v>
      </c>
      <c r="G3716" s="385" t="s">
        <v>5442</v>
      </c>
      <c r="H3716" s="385" t="s">
        <v>5794</v>
      </c>
      <c r="I3716" s="385" t="s">
        <v>1755</v>
      </c>
      <c r="J3716" s="389">
        <v>65300000</v>
      </c>
    </row>
    <row r="3717" spans="1:12">
      <c r="A3717" s="383" t="s">
        <v>5278</v>
      </c>
      <c r="B3717" s="383">
        <v>1</v>
      </c>
      <c r="C3717" s="383">
        <v>35</v>
      </c>
      <c r="D3717" s="383">
        <v>20</v>
      </c>
      <c r="E3717" s="383">
        <v>40</v>
      </c>
      <c r="F3717" s="383">
        <v>15</v>
      </c>
      <c r="G3717" s="385" t="s">
        <v>5279</v>
      </c>
      <c r="H3717" s="385" t="s">
        <v>5795</v>
      </c>
      <c r="I3717" s="385" t="s">
        <v>1755</v>
      </c>
      <c r="J3717" s="389">
        <v>5000000</v>
      </c>
    </row>
    <row r="3718" spans="1:12">
      <c r="A3718" s="383" t="s">
        <v>5280</v>
      </c>
      <c r="B3718" s="383">
        <v>1</v>
      </c>
      <c r="C3718" s="383">
        <v>35</v>
      </c>
      <c r="D3718" s="383">
        <v>20</v>
      </c>
      <c r="E3718" s="383">
        <v>40</v>
      </c>
      <c r="F3718" s="383">
        <v>16</v>
      </c>
      <c r="G3718" s="385" t="s">
        <v>5281</v>
      </c>
      <c r="H3718" s="385" t="s">
        <v>5796</v>
      </c>
      <c r="I3718" s="385" t="s">
        <v>1755</v>
      </c>
      <c r="J3718" s="389">
        <v>10300000</v>
      </c>
    </row>
    <row r="3719" spans="1:12" ht="33">
      <c r="A3719" s="383" t="s">
        <v>5445</v>
      </c>
      <c r="B3719" s="383">
        <v>1</v>
      </c>
      <c r="C3719" s="383">
        <v>35</v>
      </c>
      <c r="D3719" s="383">
        <v>20</v>
      </c>
      <c r="E3719" s="383">
        <v>40</v>
      </c>
      <c r="F3719" s="383">
        <v>18</v>
      </c>
      <c r="G3719" s="385" t="s">
        <v>5446</v>
      </c>
      <c r="H3719" s="385" t="s">
        <v>5797</v>
      </c>
      <c r="I3719" s="385" t="s">
        <v>1755</v>
      </c>
      <c r="J3719" s="389">
        <v>3100000</v>
      </c>
    </row>
    <row r="3720" spans="1:12" ht="33">
      <c r="A3720" s="383" t="s">
        <v>4993</v>
      </c>
      <c r="B3720" s="383">
        <v>1</v>
      </c>
      <c r="C3720" s="383">
        <v>35</v>
      </c>
      <c r="D3720" s="383">
        <v>20</v>
      </c>
      <c r="E3720" s="383">
        <v>41</v>
      </c>
      <c r="F3720" s="383">
        <v>1</v>
      </c>
      <c r="G3720" s="384" t="s">
        <v>4994</v>
      </c>
      <c r="H3720" s="385"/>
      <c r="I3720" s="386"/>
      <c r="J3720" s="387">
        <f>J3721</f>
        <v>750000</v>
      </c>
      <c r="L3720" s="413">
        <f>J3720</f>
        <v>750000</v>
      </c>
    </row>
    <row r="3721" spans="1:12">
      <c r="A3721" s="383" t="s">
        <v>4995</v>
      </c>
      <c r="B3721" s="383">
        <v>1</v>
      </c>
      <c r="C3721" s="383">
        <v>35</v>
      </c>
      <c r="D3721" s="383">
        <v>20</v>
      </c>
      <c r="E3721" s="383">
        <v>41</v>
      </c>
      <c r="F3721" s="383">
        <v>1</v>
      </c>
      <c r="G3721" s="385" t="s">
        <v>4996</v>
      </c>
      <c r="H3721" s="385" t="s">
        <v>5798</v>
      </c>
      <c r="I3721" s="385" t="s">
        <v>594</v>
      </c>
      <c r="J3721" s="389">
        <v>750000</v>
      </c>
    </row>
    <row r="3722" spans="1:12">
      <c r="A3722" s="383" t="s">
        <v>5287</v>
      </c>
      <c r="B3722" s="383">
        <v>1</v>
      </c>
      <c r="C3722" s="383">
        <v>35</v>
      </c>
      <c r="D3722" s="383">
        <v>20</v>
      </c>
      <c r="E3722" s="383">
        <v>42</v>
      </c>
      <c r="F3722" s="383">
        <v>2</v>
      </c>
      <c r="G3722" s="384" t="s">
        <v>5288</v>
      </c>
      <c r="H3722" s="385"/>
      <c r="I3722" s="386"/>
      <c r="J3722" s="387">
        <f>SUM(J3723:J3743)</f>
        <v>1183630000</v>
      </c>
      <c r="L3722" s="413">
        <f>J3722</f>
        <v>1183630000</v>
      </c>
    </row>
    <row r="3723" spans="1:12" ht="33">
      <c r="A3723" s="383" t="s">
        <v>5289</v>
      </c>
      <c r="B3723" s="383">
        <v>1</v>
      </c>
      <c r="C3723" s="383">
        <v>35</v>
      </c>
      <c r="D3723" s="383">
        <v>20</v>
      </c>
      <c r="E3723" s="383">
        <v>42</v>
      </c>
      <c r="F3723" s="383">
        <v>1</v>
      </c>
      <c r="G3723" s="385" t="s">
        <v>5290</v>
      </c>
      <c r="H3723" s="385" t="s">
        <v>5799</v>
      </c>
      <c r="I3723" s="385" t="s">
        <v>7368</v>
      </c>
      <c r="J3723" s="389">
        <v>50000000</v>
      </c>
    </row>
    <row r="3724" spans="1:12" ht="33">
      <c r="A3724" s="383" t="s">
        <v>5291</v>
      </c>
      <c r="B3724" s="383">
        <v>1</v>
      </c>
      <c r="C3724" s="383">
        <v>35</v>
      </c>
      <c r="D3724" s="383">
        <v>20</v>
      </c>
      <c r="E3724" s="383">
        <v>42</v>
      </c>
      <c r="F3724" s="383">
        <v>2</v>
      </c>
      <c r="G3724" s="385" t="s">
        <v>5292</v>
      </c>
      <c r="H3724" s="385" t="s">
        <v>5512</v>
      </c>
      <c r="I3724" s="385" t="s">
        <v>7368</v>
      </c>
      <c r="J3724" s="389">
        <v>50000000</v>
      </c>
    </row>
    <row r="3725" spans="1:12" ht="33">
      <c r="A3725" s="383" t="s">
        <v>5293</v>
      </c>
      <c r="B3725" s="383">
        <v>1</v>
      </c>
      <c r="C3725" s="383">
        <v>35</v>
      </c>
      <c r="D3725" s="383">
        <v>20</v>
      </c>
      <c r="E3725" s="383">
        <v>42</v>
      </c>
      <c r="F3725" s="383">
        <v>3</v>
      </c>
      <c r="G3725" s="385" t="s">
        <v>5294</v>
      </c>
      <c r="H3725" s="385" t="s">
        <v>5512</v>
      </c>
      <c r="I3725" s="385" t="s">
        <v>7368</v>
      </c>
      <c r="J3725" s="389">
        <v>50000000</v>
      </c>
    </row>
    <row r="3726" spans="1:12" ht="33">
      <c r="A3726" s="383" t="s">
        <v>5295</v>
      </c>
      <c r="B3726" s="383">
        <v>1</v>
      </c>
      <c r="C3726" s="383">
        <v>35</v>
      </c>
      <c r="D3726" s="383">
        <v>20</v>
      </c>
      <c r="E3726" s="383">
        <v>42</v>
      </c>
      <c r="F3726" s="383">
        <v>4</v>
      </c>
      <c r="G3726" s="385" t="s">
        <v>5296</v>
      </c>
      <c r="H3726" s="385" t="s">
        <v>5512</v>
      </c>
      <c r="I3726" s="385" t="s">
        <v>7368</v>
      </c>
      <c r="J3726" s="389">
        <v>50000000</v>
      </c>
    </row>
    <row r="3727" spans="1:12" ht="33">
      <c r="A3727" s="383" t="s">
        <v>5297</v>
      </c>
      <c r="B3727" s="383">
        <v>1</v>
      </c>
      <c r="C3727" s="383">
        <v>35</v>
      </c>
      <c r="D3727" s="383">
        <v>20</v>
      </c>
      <c r="E3727" s="383">
        <v>42</v>
      </c>
      <c r="F3727" s="383">
        <v>5</v>
      </c>
      <c r="G3727" s="385" t="s">
        <v>5298</v>
      </c>
      <c r="H3727" s="385" t="s">
        <v>5512</v>
      </c>
      <c r="I3727" s="385" t="s">
        <v>7368</v>
      </c>
      <c r="J3727" s="389">
        <v>50000000</v>
      </c>
    </row>
    <row r="3728" spans="1:12" ht="33">
      <c r="A3728" s="383" t="s">
        <v>5299</v>
      </c>
      <c r="B3728" s="383">
        <v>1</v>
      </c>
      <c r="C3728" s="383">
        <v>35</v>
      </c>
      <c r="D3728" s="383">
        <v>20</v>
      </c>
      <c r="E3728" s="383">
        <v>42</v>
      </c>
      <c r="F3728" s="383">
        <v>6</v>
      </c>
      <c r="G3728" s="385" t="s">
        <v>5300</v>
      </c>
      <c r="H3728" s="385" t="s">
        <v>5512</v>
      </c>
      <c r="I3728" s="385" t="s">
        <v>7368</v>
      </c>
      <c r="J3728" s="389">
        <v>50000000</v>
      </c>
    </row>
    <row r="3729" spans="1:13" ht="33">
      <c r="A3729" s="383" t="s">
        <v>5301</v>
      </c>
      <c r="B3729" s="383">
        <v>1</v>
      </c>
      <c r="C3729" s="383">
        <v>35</v>
      </c>
      <c r="D3729" s="383">
        <v>20</v>
      </c>
      <c r="E3729" s="383">
        <v>42</v>
      </c>
      <c r="F3729" s="383">
        <v>7</v>
      </c>
      <c r="G3729" s="385" t="s">
        <v>5302</v>
      </c>
      <c r="H3729" s="385" t="s">
        <v>5512</v>
      </c>
      <c r="I3729" s="385" t="s">
        <v>7368</v>
      </c>
      <c r="J3729" s="389">
        <v>50000000</v>
      </c>
    </row>
    <row r="3730" spans="1:13" ht="33">
      <c r="A3730" s="383" t="s">
        <v>5303</v>
      </c>
      <c r="B3730" s="383">
        <v>1</v>
      </c>
      <c r="C3730" s="383">
        <v>35</v>
      </c>
      <c r="D3730" s="383">
        <v>20</v>
      </c>
      <c r="E3730" s="383">
        <v>42</v>
      </c>
      <c r="F3730" s="383">
        <v>8</v>
      </c>
      <c r="G3730" s="385" t="s">
        <v>5304</v>
      </c>
      <c r="H3730" s="385" t="s">
        <v>5512</v>
      </c>
      <c r="I3730" s="385" t="s">
        <v>7368</v>
      </c>
      <c r="J3730" s="389">
        <v>50000000</v>
      </c>
    </row>
    <row r="3731" spans="1:13" ht="33">
      <c r="A3731" s="383" t="s">
        <v>5305</v>
      </c>
      <c r="B3731" s="383">
        <v>1</v>
      </c>
      <c r="C3731" s="383">
        <v>35</v>
      </c>
      <c r="D3731" s="383">
        <v>20</v>
      </c>
      <c r="E3731" s="383">
        <v>42</v>
      </c>
      <c r="F3731" s="383">
        <v>9</v>
      </c>
      <c r="G3731" s="385" t="s">
        <v>5306</v>
      </c>
      <c r="H3731" s="385" t="s">
        <v>5512</v>
      </c>
      <c r="I3731" s="385" t="s">
        <v>7368</v>
      </c>
      <c r="J3731" s="389">
        <v>50000000</v>
      </c>
    </row>
    <row r="3732" spans="1:13" ht="33">
      <c r="A3732" s="383" t="s">
        <v>5307</v>
      </c>
      <c r="B3732" s="383">
        <v>1</v>
      </c>
      <c r="C3732" s="383">
        <v>35</v>
      </c>
      <c r="D3732" s="383">
        <v>20</v>
      </c>
      <c r="E3732" s="383">
        <v>42</v>
      </c>
      <c r="F3732" s="383">
        <v>10</v>
      </c>
      <c r="G3732" s="385" t="s">
        <v>5308</v>
      </c>
      <c r="H3732" s="385" t="s">
        <v>5512</v>
      </c>
      <c r="I3732" s="385" t="s">
        <v>7368</v>
      </c>
      <c r="J3732" s="389">
        <v>50000000</v>
      </c>
    </row>
    <row r="3733" spans="1:13" ht="33">
      <c r="A3733" s="383" t="s">
        <v>5309</v>
      </c>
      <c r="B3733" s="383">
        <v>1</v>
      </c>
      <c r="C3733" s="383">
        <v>35</v>
      </c>
      <c r="D3733" s="383">
        <v>20</v>
      </c>
      <c r="E3733" s="383">
        <v>42</v>
      </c>
      <c r="F3733" s="383">
        <v>11</v>
      </c>
      <c r="G3733" s="385" t="s">
        <v>5310</v>
      </c>
      <c r="H3733" s="385" t="s">
        <v>5512</v>
      </c>
      <c r="I3733" s="385" t="s">
        <v>7368</v>
      </c>
      <c r="J3733" s="389">
        <v>50000000</v>
      </c>
    </row>
    <row r="3734" spans="1:13" ht="33">
      <c r="A3734" s="383" t="s">
        <v>5311</v>
      </c>
      <c r="B3734" s="383">
        <v>1</v>
      </c>
      <c r="C3734" s="383">
        <v>35</v>
      </c>
      <c r="D3734" s="383">
        <v>20</v>
      </c>
      <c r="E3734" s="383">
        <v>42</v>
      </c>
      <c r="F3734" s="383">
        <v>12</v>
      </c>
      <c r="G3734" s="385" t="s">
        <v>5312</v>
      </c>
      <c r="H3734" s="385" t="s">
        <v>5512</v>
      </c>
      <c r="I3734" s="385" t="s">
        <v>7368</v>
      </c>
      <c r="J3734" s="389">
        <v>50000000</v>
      </c>
    </row>
    <row r="3735" spans="1:13" ht="33">
      <c r="A3735" s="383" t="s">
        <v>5313</v>
      </c>
      <c r="B3735" s="383">
        <v>1</v>
      </c>
      <c r="C3735" s="383">
        <v>35</v>
      </c>
      <c r="D3735" s="383">
        <v>20</v>
      </c>
      <c r="E3735" s="383">
        <v>42</v>
      </c>
      <c r="F3735" s="383">
        <v>13</v>
      </c>
      <c r="G3735" s="385" t="s">
        <v>5314</v>
      </c>
      <c r="H3735" s="385" t="s">
        <v>5512</v>
      </c>
      <c r="I3735" s="385" t="s">
        <v>7368</v>
      </c>
      <c r="J3735" s="389">
        <v>50000000</v>
      </c>
    </row>
    <row r="3736" spans="1:13" ht="33">
      <c r="A3736" s="383" t="s">
        <v>5315</v>
      </c>
      <c r="B3736" s="383">
        <v>1</v>
      </c>
      <c r="C3736" s="383">
        <v>35</v>
      </c>
      <c r="D3736" s="383">
        <v>20</v>
      </c>
      <c r="E3736" s="383">
        <v>42</v>
      </c>
      <c r="F3736" s="383">
        <v>14</v>
      </c>
      <c r="G3736" s="385" t="s">
        <v>5316</v>
      </c>
      <c r="H3736" s="385" t="s">
        <v>5512</v>
      </c>
      <c r="I3736" s="385" t="s">
        <v>7368</v>
      </c>
      <c r="J3736" s="389">
        <v>50000000</v>
      </c>
    </row>
    <row r="3737" spans="1:13" ht="33">
      <c r="A3737" s="383" t="s">
        <v>5317</v>
      </c>
      <c r="B3737" s="383">
        <v>1</v>
      </c>
      <c r="C3737" s="383">
        <v>35</v>
      </c>
      <c r="D3737" s="383">
        <v>20</v>
      </c>
      <c r="E3737" s="383">
        <v>42</v>
      </c>
      <c r="F3737" s="383">
        <v>15</v>
      </c>
      <c r="G3737" s="385" t="s">
        <v>5318</v>
      </c>
      <c r="H3737" s="385" t="s">
        <v>5512</v>
      </c>
      <c r="I3737" s="385" t="s">
        <v>7368</v>
      </c>
      <c r="J3737" s="389">
        <v>50000000</v>
      </c>
    </row>
    <row r="3738" spans="1:13" ht="33">
      <c r="A3738" s="383" t="s">
        <v>5319</v>
      </c>
      <c r="B3738" s="383">
        <v>1</v>
      </c>
      <c r="C3738" s="383">
        <v>35</v>
      </c>
      <c r="D3738" s="383">
        <v>20</v>
      </c>
      <c r="E3738" s="383">
        <v>42</v>
      </c>
      <c r="F3738" s="383">
        <v>16</v>
      </c>
      <c r="G3738" s="385" t="s">
        <v>5320</v>
      </c>
      <c r="H3738" s="385" t="s">
        <v>5512</v>
      </c>
      <c r="I3738" s="385" t="s">
        <v>7368</v>
      </c>
      <c r="J3738" s="389">
        <v>50000000</v>
      </c>
    </row>
    <row r="3739" spans="1:13" ht="33">
      <c r="A3739" s="383" t="s">
        <v>5321</v>
      </c>
      <c r="B3739" s="383">
        <v>1</v>
      </c>
      <c r="C3739" s="383">
        <v>35</v>
      </c>
      <c r="D3739" s="383">
        <v>20</v>
      </c>
      <c r="E3739" s="383">
        <v>42</v>
      </c>
      <c r="F3739" s="383">
        <v>17</v>
      </c>
      <c r="G3739" s="385" t="s">
        <v>5322</v>
      </c>
      <c r="H3739" s="385" t="s">
        <v>5512</v>
      </c>
      <c r="I3739" s="385" t="s">
        <v>7368</v>
      </c>
      <c r="J3739" s="389">
        <v>50000000</v>
      </c>
    </row>
    <row r="3740" spans="1:13" ht="33">
      <c r="A3740" s="383" t="s">
        <v>5323</v>
      </c>
      <c r="B3740" s="383">
        <v>1</v>
      </c>
      <c r="C3740" s="383">
        <v>35</v>
      </c>
      <c r="D3740" s="383">
        <v>20</v>
      </c>
      <c r="E3740" s="383">
        <v>42</v>
      </c>
      <c r="F3740" s="383">
        <v>18</v>
      </c>
      <c r="G3740" s="385" t="s">
        <v>5324</v>
      </c>
      <c r="H3740" s="385" t="s">
        <v>5512</v>
      </c>
      <c r="I3740" s="385" t="s">
        <v>7368</v>
      </c>
      <c r="J3740" s="389">
        <v>50000000</v>
      </c>
    </row>
    <row r="3741" spans="1:13" ht="33">
      <c r="A3741" s="383" t="s">
        <v>5325</v>
      </c>
      <c r="B3741" s="383">
        <v>1</v>
      </c>
      <c r="C3741" s="383">
        <v>35</v>
      </c>
      <c r="D3741" s="383">
        <v>20</v>
      </c>
      <c r="E3741" s="383">
        <v>42</v>
      </c>
      <c r="F3741" s="383">
        <v>19</v>
      </c>
      <c r="G3741" s="385" t="s">
        <v>5326</v>
      </c>
      <c r="H3741" s="385" t="s">
        <v>5512</v>
      </c>
      <c r="I3741" s="385" t="s">
        <v>7368</v>
      </c>
      <c r="J3741" s="389">
        <v>50000000</v>
      </c>
    </row>
    <row r="3742" spans="1:13" ht="33">
      <c r="A3742" s="383" t="s">
        <v>5373</v>
      </c>
      <c r="B3742" s="383">
        <v>1</v>
      </c>
      <c r="C3742" s="383">
        <v>35</v>
      </c>
      <c r="D3742" s="383">
        <v>20</v>
      </c>
      <c r="E3742" s="383">
        <v>42</v>
      </c>
      <c r="F3742" s="383">
        <v>63</v>
      </c>
      <c r="G3742" s="385" t="s">
        <v>5374</v>
      </c>
      <c r="H3742" s="385" t="s">
        <v>5800</v>
      </c>
      <c r="I3742" s="385" t="s">
        <v>1755</v>
      </c>
      <c r="J3742" s="389">
        <f>351130000-142500000</f>
        <v>208630000</v>
      </c>
    </row>
    <row r="3743" spans="1:13">
      <c r="A3743" s="383" t="s">
        <v>7476</v>
      </c>
      <c r="B3743" s="383">
        <v>1</v>
      </c>
      <c r="C3743" s="383">
        <v>35</v>
      </c>
      <c r="D3743" s="383">
        <v>20</v>
      </c>
      <c r="E3743" s="383">
        <v>40</v>
      </c>
      <c r="F3743" s="383">
        <v>43</v>
      </c>
      <c r="G3743" s="385" t="s">
        <v>5286</v>
      </c>
      <c r="H3743" s="385" t="s">
        <v>7462</v>
      </c>
      <c r="I3743" s="385" t="s">
        <v>7472</v>
      </c>
      <c r="J3743" s="389">
        <f>60000000-35000000</f>
        <v>25000000</v>
      </c>
    </row>
    <row r="3744" spans="1:13" s="388" customFormat="1">
      <c r="A3744" s="449" t="s">
        <v>864</v>
      </c>
      <c r="B3744" s="449"/>
      <c r="C3744" s="449"/>
      <c r="D3744" s="449"/>
      <c r="E3744" s="449"/>
      <c r="F3744" s="449"/>
      <c r="G3744" s="449"/>
      <c r="H3744" s="449"/>
      <c r="I3744" s="384"/>
      <c r="J3744" s="387">
        <f>L3744</f>
        <v>3246190000</v>
      </c>
      <c r="L3744" s="413">
        <v>3246190000</v>
      </c>
      <c r="M3744" s="413">
        <f>L3744</f>
        <v>3246190000</v>
      </c>
    </row>
    <row r="3745" spans="1:12" s="388" customFormat="1">
      <c r="A3745" s="406"/>
      <c r="B3745" s="406"/>
      <c r="C3745" s="406"/>
      <c r="D3745" s="406"/>
      <c r="E3745" s="406"/>
      <c r="F3745" s="406"/>
      <c r="G3745" s="407"/>
      <c r="H3745" s="407"/>
      <c r="I3745" s="407"/>
      <c r="J3745" s="408"/>
      <c r="L3745" s="413"/>
    </row>
    <row r="3746" spans="1:12">
      <c r="A3746" s="376" t="s">
        <v>7965</v>
      </c>
      <c r="B3746" s="377"/>
      <c r="C3746" s="377"/>
      <c r="D3746" s="377"/>
      <c r="E3746" s="377"/>
      <c r="F3746" s="377"/>
      <c r="G3746" s="378" t="str">
        <f>VLOOKUP(D3751,Sheet3!$C$2:$D$27,2,0)</f>
        <v>: Otonomi Daerah, Pemerintahan Umum,  Administrasi Keuangan Daerah, Peraangkat Daerah, Kepegawaian Dan Persandian</v>
      </c>
      <c r="H3746" s="374"/>
      <c r="I3746" s="374"/>
      <c r="J3746" s="375"/>
      <c r="L3746" s="413"/>
    </row>
    <row r="3747" spans="1:12">
      <c r="A3747" s="376" t="s">
        <v>3</v>
      </c>
      <c r="B3747" s="377"/>
      <c r="C3747" s="377"/>
      <c r="D3747" s="377"/>
      <c r="E3747" s="377"/>
      <c r="F3747" s="377"/>
      <c r="G3747" s="378" t="str">
        <f>VLOOKUP($C3751,Sheet3!$A$2:$B$48,2,0)</f>
        <v>: Kelurahan Satimpo</v>
      </c>
      <c r="H3747" s="374"/>
      <c r="I3747" s="374"/>
      <c r="J3747" s="375"/>
      <c r="L3747" s="413"/>
    </row>
    <row r="3748" spans="1:12">
      <c r="L3748" s="413"/>
    </row>
    <row r="3749" spans="1:12" s="375" customFormat="1" ht="33">
      <c r="A3749" s="445" t="s">
        <v>69</v>
      </c>
      <c r="B3749" s="445" t="s">
        <v>7962</v>
      </c>
      <c r="C3749" s="445" t="s">
        <v>83</v>
      </c>
      <c r="D3749" s="445" t="s">
        <v>7963</v>
      </c>
      <c r="E3749" s="445" t="s">
        <v>7964</v>
      </c>
      <c r="F3749" s="445" t="s">
        <v>5508</v>
      </c>
      <c r="G3749" s="380" t="s">
        <v>8115</v>
      </c>
      <c r="H3749" s="380" t="s">
        <v>65</v>
      </c>
      <c r="I3749" s="380" t="s">
        <v>72</v>
      </c>
      <c r="J3749" s="380" t="s">
        <v>7961</v>
      </c>
    </row>
    <row r="3750" spans="1:12" s="411" customFormat="1" ht="12">
      <c r="A3750" s="409">
        <v>1</v>
      </c>
      <c r="B3750" s="409"/>
      <c r="C3750" s="409"/>
      <c r="D3750" s="409"/>
      <c r="E3750" s="409"/>
      <c r="F3750" s="409"/>
      <c r="G3750" s="410">
        <v>2</v>
      </c>
      <c r="H3750" s="409">
        <v>3</v>
      </c>
      <c r="I3750" s="409">
        <v>4</v>
      </c>
      <c r="J3750" s="409">
        <v>5</v>
      </c>
    </row>
    <row r="3751" spans="1:12">
      <c r="A3751" s="383" t="s">
        <v>4027</v>
      </c>
      <c r="B3751" s="383">
        <v>1</v>
      </c>
      <c r="C3751" s="383">
        <v>36</v>
      </c>
      <c r="D3751" s="383">
        <v>20</v>
      </c>
      <c r="E3751" s="383">
        <v>1</v>
      </c>
      <c r="F3751" s="383" t="s">
        <v>8031</v>
      </c>
      <c r="G3751" s="384" t="s">
        <v>79</v>
      </c>
      <c r="H3751" s="385"/>
      <c r="I3751" s="386"/>
      <c r="J3751" s="387">
        <f>SUM(J3752:J3763)</f>
        <v>1214627000</v>
      </c>
      <c r="L3751" s="413">
        <f>J3751</f>
        <v>1214627000</v>
      </c>
    </row>
    <row r="3752" spans="1:12">
      <c r="A3752" s="383" t="s">
        <v>4028</v>
      </c>
      <c r="B3752" s="383">
        <v>1</v>
      </c>
      <c r="C3752" s="383">
        <v>36</v>
      </c>
      <c r="D3752" s="383">
        <v>20</v>
      </c>
      <c r="E3752" s="383">
        <v>1</v>
      </c>
      <c r="F3752" s="383">
        <v>1</v>
      </c>
      <c r="G3752" s="385" t="s">
        <v>81</v>
      </c>
      <c r="H3752" s="385" t="s">
        <v>5804</v>
      </c>
      <c r="I3752" s="385" t="s">
        <v>1755</v>
      </c>
      <c r="J3752" s="389">
        <v>1905000</v>
      </c>
    </row>
    <row r="3753" spans="1:12">
      <c r="A3753" s="383" t="s">
        <v>4029</v>
      </c>
      <c r="B3753" s="383">
        <v>1</v>
      </c>
      <c r="C3753" s="383">
        <v>36</v>
      </c>
      <c r="D3753" s="383">
        <v>20</v>
      </c>
      <c r="E3753" s="383">
        <v>1</v>
      </c>
      <c r="F3753" s="383">
        <v>2</v>
      </c>
      <c r="G3753" s="385" t="s">
        <v>86</v>
      </c>
      <c r="H3753" s="385" t="s">
        <v>5805</v>
      </c>
      <c r="I3753" s="385" t="s">
        <v>1755</v>
      </c>
      <c r="J3753" s="389">
        <v>30000000</v>
      </c>
    </row>
    <row r="3754" spans="1:12">
      <c r="A3754" s="383" t="s">
        <v>4030</v>
      </c>
      <c r="B3754" s="383">
        <v>1</v>
      </c>
      <c r="C3754" s="383">
        <v>36</v>
      </c>
      <c r="D3754" s="383">
        <v>20</v>
      </c>
      <c r="E3754" s="383">
        <v>1</v>
      </c>
      <c r="F3754" s="383">
        <v>6</v>
      </c>
      <c r="G3754" s="385" t="s">
        <v>90</v>
      </c>
      <c r="H3754" s="385" t="s">
        <v>5806</v>
      </c>
      <c r="I3754" s="385" t="s">
        <v>1755</v>
      </c>
      <c r="J3754" s="389">
        <v>8100000</v>
      </c>
    </row>
    <row r="3755" spans="1:12">
      <c r="A3755" s="383" t="s">
        <v>4034</v>
      </c>
      <c r="B3755" s="383">
        <v>1</v>
      </c>
      <c r="C3755" s="383">
        <v>36</v>
      </c>
      <c r="D3755" s="383">
        <v>20</v>
      </c>
      <c r="E3755" s="383">
        <v>1</v>
      </c>
      <c r="F3755" s="383">
        <v>10</v>
      </c>
      <c r="G3755" s="385" t="s">
        <v>94</v>
      </c>
      <c r="H3755" s="385" t="s">
        <v>5807</v>
      </c>
      <c r="I3755" s="385" t="s">
        <v>5808</v>
      </c>
      <c r="J3755" s="389">
        <v>26820000</v>
      </c>
    </row>
    <row r="3756" spans="1:12">
      <c r="A3756" s="383" t="s">
        <v>4035</v>
      </c>
      <c r="B3756" s="383">
        <v>1</v>
      </c>
      <c r="C3756" s="383">
        <v>36</v>
      </c>
      <c r="D3756" s="383">
        <v>20</v>
      </c>
      <c r="E3756" s="383">
        <v>1</v>
      </c>
      <c r="F3756" s="383">
        <v>11</v>
      </c>
      <c r="G3756" s="385" t="s">
        <v>97</v>
      </c>
      <c r="H3756" s="385" t="s">
        <v>5809</v>
      </c>
      <c r="I3756" s="385" t="s">
        <v>5808</v>
      </c>
      <c r="J3756" s="389">
        <v>47320000</v>
      </c>
    </row>
    <row r="3757" spans="1:12">
      <c r="A3757" s="383" t="s">
        <v>4037</v>
      </c>
      <c r="B3757" s="383">
        <v>1</v>
      </c>
      <c r="C3757" s="383">
        <v>36</v>
      </c>
      <c r="D3757" s="383">
        <v>20</v>
      </c>
      <c r="E3757" s="383">
        <v>1</v>
      </c>
      <c r="F3757" s="383">
        <v>12</v>
      </c>
      <c r="G3757" s="385" t="s">
        <v>100</v>
      </c>
      <c r="H3757" s="385" t="s">
        <v>5810</v>
      </c>
      <c r="I3757" s="385" t="s">
        <v>5808</v>
      </c>
      <c r="J3757" s="389">
        <v>2760000</v>
      </c>
    </row>
    <row r="3758" spans="1:12">
      <c r="A3758" s="383" t="s">
        <v>4041</v>
      </c>
      <c r="B3758" s="383">
        <v>1</v>
      </c>
      <c r="C3758" s="383">
        <v>36</v>
      </c>
      <c r="D3758" s="383">
        <v>20</v>
      </c>
      <c r="E3758" s="383">
        <v>1</v>
      </c>
      <c r="F3758" s="383">
        <v>15</v>
      </c>
      <c r="G3758" s="385" t="s">
        <v>110</v>
      </c>
      <c r="H3758" s="385" t="s">
        <v>5811</v>
      </c>
      <c r="I3758" s="385" t="s">
        <v>5808</v>
      </c>
      <c r="J3758" s="389">
        <v>5184000</v>
      </c>
    </row>
    <row r="3759" spans="1:12" ht="33">
      <c r="A3759" s="383" t="s">
        <v>4043</v>
      </c>
      <c r="B3759" s="383">
        <v>1</v>
      </c>
      <c r="C3759" s="383">
        <v>36</v>
      </c>
      <c r="D3759" s="383">
        <v>20</v>
      </c>
      <c r="E3759" s="383">
        <v>1</v>
      </c>
      <c r="F3759" s="383">
        <v>16</v>
      </c>
      <c r="G3759" s="385" t="s">
        <v>113</v>
      </c>
      <c r="H3759" s="385" t="s">
        <v>5812</v>
      </c>
      <c r="I3759" s="385" t="s">
        <v>5808</v>
      </c>
      <c r="J3759" s="389">
        <v>5320000</v>
      </c>
    </row>
    <row r="3760" spans="1:12">
      <c r="A3760" s="383" t="s">
        <v>4044</v>
      </c>
      <c r="B3760" s="383">
        <v>1</v>
      </c>
      <c r="C3760" s="383">
        <v>36</v>
      </c>
      <c r="D3760" s="383">
        <v>20</v>
      </c>
      <c r="E3760" s="383">
        <v>1</v>
      </c>
      <c r="F3760" s="383">
        <v>17</v>
      </c>
      <c r="G3760" s="385" t="s">
        <v>116</v>
      </c>
      <c r="H3760" s="385" t="s">
        <v>5813</v>
      </c>
      <c r="I3760" s="385" t="s">
        <v>5808</v>
      </c>
      <c r="J3760" s="389">
        <v>24820000</v>
      </c>
    </row>
    <row r="3761" spans="1:12">
      <c r="A3761" s="383" t="s">
        <v>4046</v>
      </c>
      <c r="B3761" s="383">
        <v>1</v>
      </c>
      <c r="C3761" s="383">
        <v>36</v>
      </c>
      <c r="D3761" s="383">
        <v>20</v>
      </c>
      <c r="E3761" s="383">
        <v>1</v>
      </c>
      <c r="F3761" s="383">
        <v>18</v>
      </c>
      <c r="G3761" s="385" t="s">
        <v>120</v>
      </c>
      <c r="H3761" s="385" t="s">
        <v>5814</v>
      </c>
      <c r="I3761" s="385" t="s">
        <v>5808</v>
      </c>
      <c r="J3761" s="389">
        <v>301000000</v>
      </c>
    </row>
    <row r="3762" spans="1:12">
      <c r="A3762" s="383" t="s">
        <v>4048</v>
      </c>
      <c r="B3762" s="383">
        <v>1</v>
      </c>
      <c r="C3762" s="383">
        <v>36</v>
      </c>
      <c r="D3762" s="383">
        <v>20</v>
      </c>
      <c r="E3762" s="383">
        <v>1</v>
      </c>
      <c r="F3762" s="383">
        <v>19</v>
      </c>
      <c r="G3762" s="385" t="s">
        <v>124</v>
      </c>
      <c r="H3762" s="385" t="s">
        <v>5815</v>
      </c>
      <c r="I3762" s="385" t="s">
        <v>5808</v>
      </c>
      <c r="J3762" s="389">
        <v>737078000</v>
      </c>
    </row>
    <row r="3763" spans="1:12">
      <c r="A3763" s="383" t="s">
        <v>5267</v>
      </c>
      <c r="B3763" s="383">
        <v>1</v>
      </c>
      <c r="C3763" s="383">
        <v>36</v>
      </c>
      <c r="D3763" s="383">
        <v>20</v>
      </c>
      <c r="E3763" s="383">
        <v>1</v>
      </c>
      <c r="F3763" s="383">
        <v>30</v>
      </c>
      <c r="G3763" s="385" t="s">
        <v>5268</v>
      </c>
      <c r="H3763" s="385" t="s">
        <v>5816</v>
      </c>
      <c r="I3763" s="385" t="s">
        <v>5808</v>
      </c>
      <c r="J3763" s="389">
        <v>24320000</v>
      </c>
    </row>
    <row r="3764" spans="1:12">
      <c r="A3764" s="383" t="s">
        <v>4055</v>
      </c>
      <c r="B3764" s="383">
        <v>1</v>
      </c>
      <c r="C3764" s="383">
        <v>36</v>
      </c>
      <c r="D3764" s="383">
        <v>20</v>
      </c>
      <c r="E3764" s="383">
        <v>2</v>
      </c>
      <c r="F3764" s="383" t="s">
        <v>8031</v>
      </c>
      <c r="G3764" s="384" t="s">
        <v>127</v>
      </c>
      <c r="H3764" s="385"/>
      <c r="I3764" s="386"/>
      <c r="J3764" s="387">
        <f>SUM(J3765:J3768)</f>
        <v>274920000</v>
      </c>
      <c r="L3764" s="413">
        <f>J3764</f>
        <v>274920000</v>
      </c>
    </row>
    <row r="3765" spans="1:12">
      <c r="A3765" s="383" t="s">
        <v>4921</v>
      </c>
      <c r="B3765" s="383">
        <v>1</v>
      </c>
      <c r="C3765" s="383">
        <v>36</v>
      </c>
      <c r="D3765" s="383">
        <v>20</v>
      </c>
      <c r="E3765" s="383">
        <v>2</v>
      </c>
      <c r="F3765" s="383">
        <v>7</v>
      </c>
      <c r="G3765" s="385" t="s">
        <v>876</v>
      </c>
      <c r="H3765" s="385" t="s">
        <v>5817</v>
      </c>
      <c r="I3765" s="385" t="s">
        <v>5808</v>
      </c>
      <c r="J3765" s="389">
        <v>73820000</v>
      </c>
    </row>
    <row r="3766" spans="1:12">
      <c r="A3766" s="383" t="s">
        <v>4066</v>
      </c>
      <c r="B3766" s="383">
        <v>1</v>
      </c>
      <c r="C3766" s="383">
        <v>36</v>
      </c>
      <c r="D3766" s="383">
        <v>20</v>
      </c>
      <c r="E3766" s="383">
        <v>2</v>
      </c>
      <c r="F3766" s="383">
        <v>21</v>
      </c>
      <c r="G3766" s="385" t="s">
        <v>573</v>
      </c>
      <c r="H3766" s="385" t="s">
        <v>2201</v>
      </c>
      <c r="I3766" s="385" t="s">
        <v>5808</v>
      </c>
      <c r="J3766" s="389">
        <v>7000000</v>
      </c>
    </row>
    <row r="3767" spans="1:12">
      <c r="A3767" s="383" t="s">
        <v>4071</v>
      </c>
      <c r="B3767" s="383">
        <v>1</v>
      </c>
      <c r="C3767" s="383">
        <v>36</v>
      </c>
      <c r="D3767" s="383">
        <v>20</v>
      </c>
      <c r="E3767" s="383">
        <v>2</v>
      </c>
      <c r="F3767" s="383">
        <v>23</v>
      </c>
      <c r="G3767" s="385" t="s">
        <v>129</v>
      </c>
      <c r="H3767" s="385" t="s">
        <v>5818</v>
      </c>
      <c r="I3767" s="385" t="s">
        <v>5808</v>
      </c>
      <c r="J3767" s="389">
        <v>182020000</v>
      </c>
    </row>
    <row r="3768" spans="1:12">
      <c r="A3768" s="383" t="s">
        <v>4077</v>
      </c>
      <c r="B3768" s="383">
        <v>1</v>
      </c>
      <c r="C3768" s="383">
        <v>36</v>
      </c>
      <c r="D3768" s="383">
        <v>20</v>
      </c>
      <c r="E3768" s="383">
        <v>2</v>
      </c>
      <c r="F3768" s="383">
        <v>27</v>
      </c>
      <c r="G3768" s="385" t="s">
        <v>133</v>
      </c>
      <c r="H3768" s="385" t="s">
        <v>5819</v>
      </c>
      <c r="I3768" s="385" t="s">
        <v>5808</v>
      </c>
      <c r="J3768" s="389">
        <v>12080000</v>
      </c>
    </row>
    <row r="3769" spans="1:12">
      <c r="A3769" s="383" t="s">
        <v>4099</v>
      </c>
      <c r="B3769" s="383">
        <v>1</v>
      </c>
      <c r="C3769" s="383">
        <v>36</v>
      </c>
      <c r="D3769" s="383">
        <v>20</v>
      </c>
      <c r="E3769" s="383">
        <v>3</v>
      </c>
      <c r="F3769" s="383" t="s">
        <v>8031</v>
      </c>
      <c r="G3769" s="384" t="s">
        <v>137</v>
      </c>
      <c r="H3769" s="385"/>
      <c r="I3769" s="386"/>
      <c r="J3769" s="387">
        <f>J3770</f>
        <v>33720000</v>
      </c>
      <c r="L3769" s="413">
        <f>J3769</f>
        <v>33720000</v>
      </c>
    </row>
    <row r="3770" spans="1:12">
      <c r="A3770" s="383" t="s">
        <v>4422</v>
      </c>
      <c r="B3770" s="383">
        <v>1</v>
      </c>
      <c r="C3770" s="383">
        <v>36</v>
      </c>
      <c r="D3770" s="383">
        <v>20</v>
      </c>
      <c r="E3770" s="383">
        <v>3</v>
      </c>
      <c r="F3770" s="383">
        <v>5</v>
      </c>
      <c r="G3770" s="385" t="s">
        <v>139</v>
      </c>
      <c r="H3770" s="385" t="s">
        <v>5820</v>
      </c>
      <c r="I3770" s="385" t="s">
        <v>5808</v>
      </c>
      <c r="J3770" s="389">
        <v>33720000</v>
      </c>
    </row>
    <row r="3771" spans="1:12">
      <c r="A3771" s="383" t="s">
        <v>4104</v>
      </c>
      <c r="B3771" s="383">
        <v>1</v>
      </c>
      <c r="C3771" s="383">
        <v>36</v>
      </c>
      <c r="D3771" s="383">
        <v>20</v>
      </c>
      <c r="E3771" s="383">
        <v>5</v>
      </c>
      <c r="F3771" s="383" t="s">
        <v>8031</v>
      </c>
      <c r="G3771" s="384" t="s">
        <v>143</v>
      </c>
      <c r="H3771" s="385"/>
      <c r="I3771" s="386"/>
      <c r="J3771" s="387">
        <f>J3772</f>
        <v>80000000</v>
      </c>
      <c r="L3771" s="413">
        <f>J3771</f>
        <v>80000000</v>
      </c>
    </row>
    <row r="3772" spans="1:12">
      <c r="A3772" s="383" t="s">
        <v>4105</v>
      </c>
      <c r="B3772" s="383">
        <v>1</v>
      </c>
      <c r="C3772" s="383">
        <v>36</v>
      </c>
      <c r="D3772" s="383">
        <v>20</v>
      </c>
      <c r="E3772" s="383">
        <v>5</v>
      </c>
      <c r="F3772" s="383">
        <v>1</v>
      </c>
      <c r="G3772" s="385" t="s">
        <v>145</v>
      </c>
      <c r="H3772" s="385" t="s">
        <v>5821</v>
      </c>
      <c r="I3772" s="385" t="s">
        <v>1755</v>
      </c>
      <c r="J3772" s="389">
        <v>80000000</v>
      </c>
    </row>
    <row r="3773" spans="1:12" ht="33">
      <c r="A3773" s="383" t="s">
        <v>4111</v>
      </c>
      <c r="B3773" s="383">
        <v>1</v>
      </c>
      <c r="C3773" s="383">
        <v>36</v>
      </c>
      <c r="D3773" s="383">
        <v>20</v>
      </c>
      <c r="E3773" s="383">
        <v>6</v>
      </c>
      <c r="F3773" s="383" t="s">
        <v>8031</v>
      </c>
      <c r="G3773" s="384" t="s">
        <v>148</v>
      </c>
      <c r="H3773" s="385"/>
      <c r="I3773" s="386"/>
      <c r="J3773" s="387">
        <f>SUM(J3774:J3779)</f>
        <v>6850000</v>
      </c>
      <c r="L3773" s="413">
        <f>J3773</f>
        <v>6850000</v>
      </c>
    </row>
    <row r="3774" spans="1:12">
      <c r="A3774" s="383" t="s">
        <v>4112</v>
      </c>
      <c r="B3774" s="383">
        <v>1</v>
      </c>
      <c r="C3774" s="383">
        <v>36</v>
      </c>
      <c r="D3774" s="383">
        <v>20</v>
      </c>
      <c r="E3774" s="383">
        <v>6</v>
      </c>
      <c r="F3774" s="383">
        <v>1</v>
      </c>
      <c r="G3774" s="385" t="s">
        <v>149</v>
      </c>
      <c r="H3774" s="385" t="s">
        <v>5822</v>
      </c>
      <c r="I3774" s="385" t="s">
        <v>594</v>
      </c>
      <c r="J3774" s="389">
        <v>250000</v>
      </c>
    </row>
    <row r="3775" spans="1:12">
      <c r="A3775" s="383" t="s">
        <v>4114</v>
      </c>
      <c r="B3775" s="383">
        <v>1</v>
      </c>
      <c r="C3775" s="383">
        <v>36</v>
      </c>
      <c r="D3775" s="383">
        <v>20</v>
      </c>
      <c r="E3775" s="383">
        <v>6</v>
      </c>
      <c r="F3775" s="383">
        <v>2</v>
      </c>
      <c r="G3775" s="385" t="s">
        <v>152</v>
      </c>
      <c r="H3775" s="385" t="s">
        <v>5823</v>
      </c>
      <c r="I3775" s="385" t="s">
        <v>594</v>
      </c>
      <c r="J3775" s="389">
        <v>250000</v>
      </c>
    </row>
    <row r="3776" spans="1:12">
      <c r="A3776" s="383" t="s">
        <v>4118</v>
      </c>
      <c r="B3776" s="383">
        <v>1</v>
      </c>
      <c r="C3776" s="383">
        <v>36</v>
      </c>
      <c r="D3776" s="383">
        <v>20</v>
      </c>
      <c r="E3776" s="383">
        <v>6</v>
      </c>
      <c r="F3776" s="383">
        <v>4</v>
      </c>
      <c r="G3776" s="385" t="s">
        <v>154</v>
      </c>
      <c r="H3776" s="385" t="s">
        <v>5824</v>
      </c>
      <c r="I3776" s="385" t="s">
        <v>594</v>
      </c>
      <c r="J3776" s="389">
        <v>500000</v>
      </c>
    </row>
    <row r="3777" spans="1:12">
      <c r="A3777" s="383" t="s">
        <v>7924</v>
      </c>
      <c r="B3777" s="383">
        <v>1</v>
      </c>
      <c r="C3777" s="383">
        <v>36</v>
      </c>
      <c r="D3777" s="383">
        <v>20</v>
      </c>
      <c r="E3777" s="383">
        <v>6</v>
      </c>
      <c r="F3777" s="383">
        <v>6</v>
      </c>
      <c r="G3777" s="385" t="s">
        <v>156</v>
      </c>
      <c r="H3777" s="385" t="s">
        <v>598</v>
      </c>
      <c r="I3777" s="385" t="s">
        <v>594</v>
      </c>
      <c r="J3777" s="389">
        <v>5000000</v>
      </c>
    </row>
    <row r="3778" spans="1:12">
      <c r="A3778" s="383" t="s">
        <v>4123</v>
      </c>
      <c r="B3778" s="383">
        <v>1</v>
      </c>
      <c r="C3778" s="383">
        <v>36</v>
      </c>
      <c r="D3778" s="383">
        <v>20</v>
      </c>
      <c r="E3778" s="383">
        <v>6</v>
      </c>
      <c r="F3778" s="383">
        <v>10</v>
      </c>
      <c r="G3778" s="385" t="s">
        <v>1053</v>
      </c>
      <c r="H3778" s="385" t="s">
        <v>5825</v>
      </c>
      <c r="I3778" s="385" t="s">
        <v>594</v>
      </c>
      <c r="J3778" s="389">
        <v>600000</v>
      </c>
    </row>
    <row r="3779" spans="1:12">
      <c r="A3779" s="383" t="s">
        <v>4534</v>
      </c>
      <c r="B3779" s="383">
        <v>1</v>
      </c>
      <c r="C3779" s="383">
        <v>36</v>
      </c>
      <c r="D3779" s="383">
        <v>20</v>
      </c>
      <c r="E3779" s="383">
        <v>6</v>
      </c>
      <c r="F3779" s="383">
        <v>11</v>
      </c>
      <c r="G3779" s="385" t="s">
        <v>1057</v>
      </c>
      <c r="H3779" s="385" t="s">
        <v>5706</v>
      </c>
      <c r="I3779" s="385" t="s">
        <v>594</v>
      </c>
      <c r="J3779" s="389">
        <v>250000</v>
      </c>
    </row>
    <row r="3780" spans="1:12">
      <c r="A3780" s="383" t="s">
        <v>4134</v>
      </c>
      <c r="B3780" s="383">
        <v>1</v>
      </c>
      <c r="C3780" s="383">
        <v>36</v>
      </c>
      <c r="D3780" s="383">
        <v>20</v>
      </c>
      <c r="E3780" s="383">
        <v>10</v>
      </c>
      <c r="F3780" s="383" t="s">
        <v>8031</v>
      </c>
      <c r="G3780" s="384" t="s">
        <v>912</v>
      </c>
      <c r="H3780" s="385"/>
      <c r="I3780" s="386"/>
      <c r="J3780" s="387">
        <f>J3781</f>
        <v>78170000</v>
      </c>
      <c r="L3780" s="413">
        <f>J3780</f>
        <v>78170000</v>
      </c>
    </row>
    <row r="3781" spans="1:12" ht="33">
      <c r="A3781" s="383" t="s">
        <v>4135</v>
      </c>
      <c r="B3781" s="383">
        <v>1</v>
      </c>
      <c r="C3781" s="383">
        <v>36</v>
      </c>
      <c r="D3781" s="383">
        <v>20</v>
      </c>
      <c r="E3781" s="383">
        <v>10</v>
      </c>
      <c r="F3781" s="383">
        <v>1</v>
      </c>
      <c r="G3781" s="385" t="s">
        <v>914</v>
      </c>
      <c r="H3781" s="385" t="s">
        <v>5826</v>
      </c>
      <c r="I3781" s="385" t="s">
        <v>5721</v>
      </c>
      <c r="J3781" s="389">
        <v>78170000</v>
      </c>
    </row>
    <row r="3782" spans="1:12">
      <c r="A3782" s="383" t="s">
        <v>5415</v>
      </c>
      <c r="B3782" s="383">
        <v>1</v>
      </c>
      <c r="C3782" s="383">
        <v>36</v>
      </c>
      <c r="D3782" s="383">
        <v>20</v>
      </c>
      <c r="E3782" s="383">
        <v>27</v>
      </c>
      <c r="F3782" s="383">
        <v>7</v>
      </c>
      <c r="G3782" s="384" t="s">
        <v>714</v>
      </c>
      <c r="H3782" s="385"/>
      <c r="I3782" s="386"/>
      <c r="J3782" s="387">
        <f>J3783</f>
        <v>10050000</v>
      </c>
      <c r="L3782" s="413">
        <f>J3782</f>
        <v>10050000</v>
      </c>
    </row>
    <row r="3783" spans="1:12">
      <c r="A3783" s="383" t="s">
        <v>5416</v>
      </c>
      <c r="B3783" s="383">
        <v>1</v>
      </c>
      <c r="C3783" s="383">
        <v>36</v>
      </c>
      <c r="D3783" s="383">
        <v>20</v>
      </c>
      <c r="E3783" s="383">
        <v>27</v>
      </c>
      <c r="F3783" s="383">
        <v>1</v>
      </c>
      <c r="G3783" s="385" t="s">
        <v>5417</v>
      </c>
      <c r="H3783" s="385" t="s">
        <v>5827</v>
      </c>
      <c r="I3783" s="385" t="s">
        <v>2113</v>
      </c>
      <c r="J3783" s="389">
        <v>10050000</v>
      </c>
    </row>
    <row r="3784" spans="1:12" ht="33">
      <c r="A3784" s="383" t="s">
        <v>4304</v>
      </c>
      <c r="B3784" s="383">
        <v>1</v>
      </c>
      <c r="C3784" s="383">
        <v>36</v>
      </c>
      <c r="D3784" s="383">
        <v>20</v>
      </c>
      <c r="E3784" s="383">
        <v>39</v>
      </c>
      <c r="F3784" s="383">
        <v>9</v>
      </c>
      <c r="G3784" s="384" t="s">
        <v>4305</v>
      </c>
      <c r="H3784" s="385"/>
      <c r="I3784" s="386"/>
      <c r="J3784" s="387">
        <f>SUM(J3785:J3790)</f>
        <v>58400000</v>
      </c>
      <c r="L3784" s="413">
        <f>J3784</f>
        <v>58400000</v>
      </c>
    </row>
    <row r="3785" spans="1:12">
      <c r="A3785" s="383" t="s">
        <v>5274</v>
      </c>
      <c r="B3785" s="383">
        <v>1</v>
      </c>
      <c r="C3785" s="383">
        <v>36</v>
      </c>
      <c r="D3785" s="383">
        <v>20</v>
      </c>
      <c r="E3785" s="383">
        <v>39</v>
      </c>
      <c r="F3785" s="383">
        <v>8</v>
      </c>
      <c r="G3785" s="385" t="s">
        <v>5275</v>
      </c>
      <c r="H3785" s="385" t="s">
        <v>5664</v>
      </c>
      <c r="I3785" s="385" t="s">
        <v>5828</v>
      </c>
      <c r="J3785" s="389">
        <v>14100000</v>
      </c>
    </row>
    <row r="3786" spans="1:12" ht="33">
      <c r="A3786" s="383" t="s">
        <v>5276</v>
      </c>
      <c r="B3786" s="383">
        <v>1</v>
      </c>
      <c r="C3786" s="383">
        <v>36</v>
      </c>
      <c r="D3786" s="383">
        <v>20</v>
      </c>
      <c r="E3786" s="383">
        <v>39</v>
      </c>
      <c r="F3786" s="383">
        <v>9</v>
      </c>
      <c r="G3786" s="385" t="s">
        <v>5277</v>
      </c>
      <c r="H3786" s="385" t="s">
        <v>5829</v>
      </c>
      <c r="I3786" s="385" t="s">
        <v>2113</v>
      </c>
      <c r="J3786" s="389">
        <v>12000000</v>
      </c>
    </row>
    <row r="3787" spans="1:12">
      <c r="A3787" s="383" t="s">
        <v>5027</v>
      </c>
      <c r="B3787" s="383">
        <v>1</v>
      </c>
      <c r="C3787" s="383">
        <v>36</v>
      </c>
      <c r="D3787" s="383">
        <v>20</v>
      </c>
      <c r="E3787" s="383">
        <v>39</v>
      </c>
      <c r="F3787" s="383">
        <v>10</v>
      </c>
      <c r="G3787" s="385" t="s">
        <v>5028</v>
      </c>
      <c r="H3787" s="385" t="s">
        <v>5830</v>
      </c>
      <c r="I3787" s="385" t="s">
        <v>5831</v>
      </c>
      <c r="J3787" s="389">
        <v>19650000</v>
      </c>
    </row>
    <row r="3788" spans="1:12">
      <c r="A3788" s="383" t="s">
        <v>5423</v>
      </c>
      <c r="B3788" s="383">
        <v>1</v>
      </c>
      <c r="C3788" s="383">
        <v>36</v>
      </c>
      <c r="D3788" s="383">
        <v>20</v>
      </c>
      <c r="E3788" s="383">
        <v>39</v>
      </c>
      <c r="F3788" s="383">
        <v>11</v>
      </c>
      <c r="G3788" s="385" t="s">
        <v>5424</v>
      </c>
      <c r="H3788" s="385" t="s">
        <v>5832</v>
      </c>
      <c r="I3788" s="385" t="s">
        <v>151</v>
      </c>
      <c r="J3788" s="389">
        <v>7500000</v>
      </c>
    </row>
    <row r="3789" spans="1:12">
      <c r="A3789" s="383" t="s">
        <v>5426</v>
      </c>
      <c r="B3789" s="383">
        <v>1</v>
      </c>
      <c r="C3789" s="383">
        <v>36</v>
      </c>
      <c r="D3789" s="383">
        <v>20</v>
      </c>
      <c r="E3789" s="383">
        <v>39</v>
      </c>
      <c r="F3789" s="383">
        <v>12</v>
      </c>
      <c r="G3789" s="385" t="s">
        <v>5427</v>
      </c>
      <c r="H3789" s="385" t="s">
        <v>5833</v>
      </c>
      <c r="I3789" s="385" t="s">
        <v>151</v>
      </c>
      <c r="J3789" s="389">
        <v>3900000</v>
      </c>
    </row>
    <row r="3790" spans="1:12">
      <c r="A3790" s="383" t="s">
        <v>5429</v>
      </c>
      <c r="B3790" s="383">
        <v>1</v>
      </c>
      <c r="C3790" s="383">
        <v>36</v>
      </c>
      <c r="D3790" s="383">
        <v>20</v>
      </c>
      <c r="E3790" s="383">
        <v>39</v>
      </c>
      <c r="F3790" s="383">
        <v>13</v>
      </c>
      <c r="G3790" s="385" t="s">
        <v>5430</v>
      </c>
      <c r="H3790" s="385" t="s">
        <v>5834</v>
      </c>
      <c r="I3790" s="385" t="s">
        <v>4243</v>
      </c>
      <c r="J3790" s="389">
        <v>1250000</v>
      </c>
    </row>
    <row r="3791" spans="1:12">
      <c r="A3791" s="383" t="s">
        <v>3831</v>
      </c>
      <c r="B3791" s="383">
        <v>1</v>
      </c>
      <c r="C3791" s="383">
        <v>36</v>
      </c>
      <c r="D3791" s="383">
        <v>20</v>
      </c>
      <c r="E3791" s="383">
        <v>40</v>
      </c>
      <c r="F3791" s="383" t="s">
        <v>8031</v>
      </c>
      <c r="G3791" s="384" t="s">
        <v>3832</v>
      </c>
      <c r="H3791" s="385"/>
      <c r="I3791" s="386"/>
      <c r="J3791" s="387">
        <f>SUM(J3792:J3802)</f>
        <v>412020000</v>
      </c>
      <c r="L3791" s="413">
        <f>J3791</f>
        <v>412020000</v>
      </c>
    </row>
    <row r="3792" spans="1:12">
      <c r="A3792" s="383" t="s">
        <v>4960</v>
      </c>
      <c r="B3792" s="383">
        <v>1</v>
      </c>
      <c r="C3792" s="383">
        <v>36</v>
      </c>
      <c r="D3792" s="383">
        <v>20</v>
      </c>
      <c r="E3792" s="383">
        <v>40</v>
      </c>
      <c r="F3792" s="383">
        <v>3</v>
      </c>
      <c r="G3792" s="385" t="s">
        <v>3777</v>
      </c>
      <c r="H3792" s="385" t="s">
        <v>5835</v>
      </c>
      <c r="I3792" s="385" t="s">
        <v>5808</v>
      </c>
      <c r="J3792" s="389">
        <v>3650000</v>
      </c>
    </row>
    <row r="3793" spans="1:12" ht="33">
      <c r="A3793" s="383" t="s">
        <v>4961</v>
      </c>
      <c r="B3793" s="383">
        <v>1</v>
      </c>
      <c r="C3793" s="383">
        <v>36</v>
      </c>
      <c r="D3793" s="383">
        <v>20</v>
      </c>
      <c r="E3793" s="383">
        <v>40</v>
      </c>
      <c r="F3793" s="383">
        <v>4</v>
      </c>
      <c r="G3793" s="385" t="s">
        <v>4962</v>
      </c>
      <c r="H3793" s="385" t="s">
        <v>5836</v>
      </c>
      <c r="I3793" s="385" t="s">
        <v>5837</v>
      </c>
      <c r="J3793" s="389">
        <v>189770000</v>
      </c>
    </row>
    <row r="3794" spans="1:12">
      <c r="A3794" s="383" t="s">
        <v>4965</v>
      </c>
      <c r="B3794" s="383">
        <v>1</v>
      </c>
      <c r="C3794" s="383">
        <v>36</v>
      </c>
      <c r="D3794" s="383">
        <v>20</v>
      </c>
      <c r="E3794" s="383">
        <v>40</v>
      </c>
      <c r="F3794" s="383">
        <v>5</v>
      </c>
      <c r="G3794" s="385" t="s">
        <v>4966</v>
      </c>
      <c r="H3794" s="385" t="s">
        <v>5838</v>
      </c>
      <c r="I3794" s="385" t="s">
        <v>5839</v>
      </c>
      <c r="J3794" s="389">
        <v>34200000</v>
      </c>
    </row>
    <row r="3795" spans="1:12">
      <c r="A3795" s="383" t="s">
        <v>4972</v>
      </c>
      <c r="B3795" s="383">
        <v>1</v>
      </c>
      <c r="C3795" s="383">
        <v>36</v>
      </c>
      <c r="D3795" s="383">
        <v>20</v>
      </c>
      <c r="E3795" s="383">
        <v>40</v>
      </c>
      <c r="F3795" s="383">
        <v>9</v>
      </c>
      <c r="G3795" s="385" t="s">
        <v>4973</v>
      </c>
      <c r="H3795" s="385" t="s">
        <v>5840</v>
      </c>
      <c r="I3795" s="385" t="s">
        <v>5808</v>
      </c>
      <c r="J3795" s="389">
        <v>3150000</v>
      </c>
    </row>
    <row r="3796" spans="1:12">
      <c r="A3796" s="383" t="s">
        <v>4976</v>
      </c>
      <c r="B3796" s="383">
        <v>1</v>
      </c>
      <c r="C3796" s="383">
        <v>36</v>
      </c>
      <c r="D3796" s="383">
        <v>20</v>
      </c>
      <c r="E3796" s="383">
        <v>40</v>
      </c>
      <c r="F3796" s="383">
        <v>10</v>
      </c>
      <c r="G3796" s="385" t="s">
        <v>4977</v>
      </c>
      <c r="H3796" s="385" t="s">
        <v>5841</v>
      </c>
      <c r="I3796" s="385" t="s">
        <v>7480</v>
      </c>
      <c r="J3796" s="389">
        <v>16900000</v>
      </c>
    </row>
    <row r="3797" spans="1:12">
      <c r="A3797" s="383" t="s">
        <v>5441</v>
      </c>
      <c r="B3797" s="383">
        <v>1</v>
      </c>
      <c r="C3797" s="383">
        <v>36</v>
      </c>
      <c r="D3797" s="383">
        <v>20</v>
      </c>
      <c r="E3797" s="383">
        <v>40</v>
      </c>
      <c r="F3797" s="383">
        <v>14</v>
      </c>
      <c r="G3797" s="385" t="s">
        <v>5442</v>
      </c>
      <c r="H3797" s="385" t="s">
        <v>5842</v>
      </c>
      <c r="I3797" s="385" t="s">
        <v>5808</v>
      </c>
      <c r="J3797" s="389">
        <v>80300000</v>
      </c>
    </row>
    <row r="3798" spans="1:12">
      <c r="A3798" s="383" t="s">
        <v>5278</v>
      </c>
      <c r="B3798" s="383">
        <v>1</v>
      </c>
      <c r="C3798" s="383">
        <v>36</v>
      </c>
      <c r="D3798" s="383">
        <v>20</v>
      </c>
      <c r="E3798" s="383">
        <v>40</v>
      </c>
      <c r="F3798" s="383">
        <v>15</v>
      </c>
      <c r="G3798" s="385" t="s">
        <v>5279</v>
      </c>
      <c r="H3798" s="385" t="s">
        <v>5843</v>
      </c>
      <c r="I3798" s="385" t="s">
        <v>5808</v>
      </c>
      <c r="J3798" s="389">
        <v>4150000</v>
      </c>
    </row>
    <row r="3799" spans="1:12">
      <c r="A3799" s="383" t="s">
        <v>5280</v>
      </c>
      <c r="B3799" s="383">
        <v>1</v>
      </c>
      <c r="C3799" s="383">
        <v>36</v>
      </c>
      <c r="D3799" s="383">
        <v>20</v>
      </c>
      <c r="E3799" s="383">
        <v>40</v>
      </c>
      <c r="F3799" s="383">
        <v>16</v>
      </c>
      <c r="G3799" s="385" t="s">
        <v>5281</v>
      </c>
      <c r="H3799" s="385" t="s">
        <v>5844</v>
      </c>
      <c r="I3799" s="385" t="s">
        <v>5808</v>
      </c>
      <c r="J3799" s="389">
        <v>20150000</v>
      </c>
    </row>
    <row r="3800" spans="1:12">
      <c r="A3800" s="383" t="s">
        <v>5445</v>
      </c>
      <c r="B3800" s="383">
        <v>1</v>
      </c>
      <c r="C3800" s="383">
        <v>36</v>
      </c>
      <c r="D3800" s="383">
        <v>20</v>
      </c>
      <c r="E3800" s="383">
        <v>40</v>
      </c>
      <c r="F3800" s="383">
        <v>18</v>
      </c>
      <c r="G3800" s="385" t="s">
        <v>5446</v>
      </c>
      <c r="H3800" s="385" t="s">
        <v>5845</v>
      </c>
      <c r="I3800" s="385" t="s">
        <v>5808</v>
      </c>
      <c r="J3800" s="389">
        <v>17750000</v>
      </c>
    </row>
    <row r="3801" spans="1:12">
      <c r="A3801" s="383" t="s">
        <v>5448</v>
      </c>
      <c r="B3801" s="383">
        <v>1</v>
      </c>
      <c r="C3801" s="383">
        <v>36</v>
      </c>
      <c r="D3801" s="383">
        <v>20</v>
      </c>
      <c r="E3801" s="383">
        <v>40</v>
      </c>
      <c r="F3801" s="383">
        <v>19</v>
      </c>
      <c r="G3801" s="385" t="s">
        <v>5449</v>
      </c>
      <c r="H3801" s="385" t="s">
        <v>5846</v>
      </c>
      <c r="I3801" s="385" t="s">
        <v>84</v>
      </c>
      <c r="J3801" s="389">
        <v>17000000</v>
      </c>
    </row>
    <row r="3802" spans="1:12">
      <c r="A3802" s="383" t="s">
        <v>7476</v>
      </c>
      <c r="B3802" s="383">
        <v>1</v>
      </c>
      <c r="C3802" s="383">
        <v>36</v>
      </c>
      <c r="D3802" s="383">
        <v>20</v>
      </c>
      <c r="E3802" s="383">
        <v>40</v>
      </c>
      <c r="F3802" s="383">
        <v>43</v>
      </c>
      <c r="G3802" s="385" t="s">
        <v>5286</v>
      </c>
      <c r="H3802" s="385" t="s">
        <v>7462</v>
      </c>
      <c r="I3802" s="385" t="s">
        <v>7472</v>
      </c>
      <c r="J3802" s="389">
        <f>60000000-35000000</f>
        <v>25000000</v>
      </c>
    </row>
    <row r="3803" spans="1:12" ht="33">
      <c r="A3803" s="383" t="s">
        <v>4993</v>
      </c>
      <c r="B3803" s="383">
        <v>1</v>
      </c>
      <c r="C3803" s="383">
        <v>36</v>
      </c>
      <c r="D3803" s="383">
        <v>20</v>
      </c>
      <c r="E3803" s="383">
        <v>41</v>
      </c>
      <c r="F3803" s="383">
        <v>1</v>
      </c>
      <c r="G3803" s="384" t="s">
        <v>4994</v>
      </c>
      <c r="H3803" s="385"/>
      <c r="I3803" s="386"/>
      <c r="J3803" s="387">
        <f>SUM(J3804:J3806)</f>
        <v>33600000</v>
      </c>
      <c r="L3803" s="413">
        <f>J3803</f>
        <v>33600000</v>
      </c>
    </row>
    <row r="3804" spans="1:12">
      <c r="A3804" s="383" t="s">
        <v>4995</v>
      </c>
      <c r="B3804" s="383">
        <v>1</v>
      </c>
      <c r="C3804" s="383">
        <v>36</v>
      </c>
      <c r="D3804" s="383">
        <v>20</v>
      </c>
      <c r="E3804" s="383">
        <v>41</v>
      </c>
      <c r="F3804" s="383">
        <v>1</v>
      </c>
      <c r="G3804" s="385" t="s">
        <v>4996</v>
      </c>
      <c r="H3804" s="385" t="s">
        <v>5847</v>
      </c>
      <c r="I3804" s="385" t="s">
        <v>4384</v>
      </c>
      <c r="J3804" s="389">
        <v>2400000</v>
      </c>
    </row>
    <row r="3805" spans="1:12">
      <c r="A3805" s="383" t="s">
        <v>4999</v>
      </c>
      <c r="B3805" s="383">
        <v>1</v>
      </c>
      <c r="C3805" s="383">
        <v>36</v>
      </c>
      <c r="D3805" s="383">
        <v>20</v>
      </c>
      <c r="E3805" s="383">
        <v>41</v>
      </c>
      <c r="F3805" s="383">
        <v>3</v>
      </c>
      <c r="G3805" s="385" t="s">
        <v>2358</v>
      </c>
      <c r="H3805" s="385" t="s">
        <v>5848</v>
      </c>
      <c r="I3805" s="385" t="s">
        <v>5849</v>
      </c>
      <c r="J3805" s="389">
        <v>16200000</v>
      </c>
    </row>
    <row r="3806" spans="1:12">
      <c r="A3806" s="383" t="s">
        <v>5454</v>
      </c>
      <c r="B3806" s="383">
        <v>1</v>
      </c>
      <c r="C3806" s="383">
        <v>36</v>
      </c>
      <c r="D3806" s="383">
        <v>20</v>
      </c>
      <c r="E3806" s="383">
        <v>41</v>
      </c>
      <c r="F3806" s="383">
        <v>4</v>
      </c>
      <c r="G3806" s="385" t="s">
        <v>5455</v>
      </c>
      <c r="H3806" s="385" t="s">
        <v>5850</v>
      </c>
      <c r="I3806" s="385" t="s">
        <v>5849</v>
      </c>
      <c r="J3806" s="389">
        <v>15000000</v>
      </c>
    </row>
    <row r="3807" spans="1:12">
      <c r="A3807" s="383" t="s">
        <v>5287</v>
      </c>
      <c r="B3807" s="383">
        <v>1</v>
      </c>
      <c r="C3807" s="383">
        <v>36</v>
      </c>
      <c r="D3807" s="383">
        <v>20</v>
      </c>
      <c r="E3807" s="383">
        <v>42</v>
      </c>
      <c r="F3807" s="383">
        <v>2</v>
      </c>
      <c r="G3807" s="384" t="s">
        <v>5288</v>
      </c>
      <c r="H3807" s="385"/>
      <c r="I3807" s="386"/>
      <c r="J3807" s="387">
        <f>SUM(J3808:J3833)</f>
        <v>1541870000</v>
      </c>
      <c r="L3807" s="413">
        <f>J3807</f>
        <v>1541870000</v>
      </c>
    </row>
    <row r="3808" spans="1:12" ht="33">
      <c r="A3808" s="383" t="s">
        <v>5289</v>
      </c>
      <c r="B3808" s="383">
        <v>1</v>
      </c>
      <c r="C3808" s="383">
        <v>36</v>
      </c>
      <c r="D3808" s="383">
        <v>20</v>
      </c>
      <c r="E3808" s="383">
        <v>42</v>
      </c>
      <c r="F3808" s="383">
        <v>1</v>
      </c>
      <c r="G3808" s="385" t="s">
        <v>5290</v>
      </c>
      <c r="H3808" s="385" t="s">
        <v>5851</v>
      </c>
      <c r="I3808" s="385" t="s">
        <v>7368</v>
      </c>
      <c r="J3808" s="389">
        <v>50000000</v>
      </c>
    </row>
    <row r="3809" spans="1:10" ht="33">
      <c r="A3809" s="383" t="s">
        <v>5291</v>
      </c>
      <c r="B3809" s="383">
        <v>1</v>
      </c>
      <c r="C3809" s="383">
        <v>36</v>
      </c>
      <c r="D3809" s="383">
        <v>20</v>
      </c>
      <c r="E3809" s="383">
        <v>42</v>
      </c>
      <c r="F3809" s="383">
        <v>2</v>
      </c>
      <c r="G3809" s="385" t="s">
        <v>5292</v>
      </c>
      <c r="H3809" s="385" t="s">
        <v>5458</v>
      </c>
      <c r="I3809" s="385" t="s">
        <v>7368</v>
      </c>
      <c r="J3809" s="389">
        <v>50000000</v>
      </c>
    </row>
    <row r="3810" spans="1:10" ht="33">
      <c r="A3810" s="383" t="s">
        <v>5293</v>
      </c>
      <c r="B3810" s="383">
        <v>1</v>
      </c>
      <c r="C3810" s="383">
        <v>36</v>
      </c>
      <c r="D3810" s="383">
        <v>20</v>
      </c>
      <c r="E3810" s="383">
        <v>42</v>
      </c>
      <c r="F3810" s="383">
        <v>3</v>
      </c>
      <c r="G3810" s="385" t="s">
        <v>5294</v>
      </c>
      <c r="H3810" s="385" t="s">
        <v>5458</v>
      </c>
      <c r="I3810" s="385" t="s">
        <v>7368</v>
      </c>
      <c r="J3810" s="389">
        <v>50000000</v>
      </c>
    </row>
    <row r="3811" spans="1:10" ht="33">
      <c r="A3811" s="383" t="s">
        <v>5295</v>
      </c>
      <c r="B3811" s="383">
        <v>1</v>
      </c>
      <c r="C3811" s="383">
        <v>36</v>
      </c>
      <c r="D3811" s="383">
        <v>20</v>
      </c>
      <c r="E3811" s="383">
        <v>42</v>
      </c>
      <c r="F3811" s="383">
        <v>4</v>
      </c>
      <c r="G3811" s="385" t="s">
        <v>5296</v>
      </c>
      <c r="H3811" s="385" t="s">
        <v>5852</v>
      </c>
      <c r="I3811" s="385" t="s">
        <v>7368</v>
      </c>
      <c r="J3811" s="389">
        <v>50000000</v>
      </c>
    </row>
    <row r="3812" spans="1:10" ht="33">
      <c r="A3812" s="383" t="s">
        <v>5297</v>
      </c>
      <c r="B3812" s="383">
        <v>1</v>
      </c>
      <c r="C3812" s="383">
        <v>36</v>
      </c>
      <c r="D3812" s="383">
        <v>20</v>
      </c>
      <c r="E3812" s="383">
        <v>42</v>
      </c>
      <c r="F3812" s="383">
        <v>5</v>
      </c>
      <c r="G3812" s="385" t="s">
        <v>5298</v>
      </c>
      <c r="H3812" s="385" t="s">
        <v>5853</v>
      </c>
      <c r="I3812" s="385" t="s">
        <v>7368</v>
      </c>
      <c r="J3812" s="389">
        <v>50000000</v>
      </c>
    </row>
    <row r="3813" spans="1:10" ht="33">
      <c r="A3813" s="383" t="s">
        <v>5299</v>
      </c>
      <c r="B3813" s="383">
        <v>1</v>
      </c>
      <c r="C3813" s="383">
        <v>36</v>
      </c>
      <c r="D3813" s="383">
        <v>20</v>
      </c>
      <c r="E3813" s="383">
        <v>42</v>
      </c>
      <c r="F3813" s="383">
        <v>6</v>
      </c>
      <c r="G3813" s="385" t="s">
        <v>5300</v>
      </c>
      <c r="H3813" s="385" t="s">
        <v>5853</v>
      </c>
      <c r="I3813" s="385" t="s">
        <v>7368</v>
      </c>
      <c r="J3813" s="389">
        <v>50000000</v>
      </c>
    </row>
    <row r="3814" spans="1:10" ht="33">
      <c r="A3814" s="383" t="s">
        <v>5301</v>
      </c>
      <c r="B3814" s="383">
        <v>1</v>
      </c>
      <c r="C3814" s="383">
        <v>36</v>
      </c>
      <c r="D3814" s="383">
        <v>20</v>
      </c>
      <c r="E3814" s="383">
        <v>42</v>
      </c>
      <c r="F3814" s="383">
        <v>7</v>
      </c>
      <c r="G3814" s="385" t="s">
        <v>5302</v>
      </c>
      <c r="H3814" s="385" t="s">
        <v>5853</v>
      </c>
      <c r="I3814" s="385" t="s">
        <v>7368</v>
      </c>
      <c r="J3814" s="389">
        <v>50000000</v>
      </c>
    </row>
    <row r="3815" spans="1:10" ht="33">
      <c r="A3815" s="383" t="s">
        <v>5303</v>
      </c>
      <c r="B3815" s="383">
        <v>1</v>
      </c>
      <c r="C3815" s="383">
        <v>36</v>
      </c>
      <c r="D3815" s="383">
        <v>20</v>
      </c>
      <c r="E3815" s="383">
        <v>42</v>
      </c>
      <c r="F3815" s="383">
        <v>8</v>
      </c>
      <c r="G3815" s="385" t="s">
        <v>5304</v>
      </c>
      <c r="H3815" s="385" t="s">
        <v>5853</v>
      </c>
      <c r="I3815" s="385" t="s">
        <v>7368</v>
      </c>
      <c r="J3815" s="389">
        <v>50000000</v>
      </c>
    </row>
    <row r="3816" spans="1:10" ht="33">
      <c r="A3816" s="383" t="s">
        <v>5305</v>
      </c>
      <c r="B3816" s="383">
        <v>1</v>
      </c>
      <c r="C3816" s="383">
        <v>36</v>
      </c>
      <c r="D3816" s="383">
        <v>20</v>
      </c>
      <c r="E3816" s="383">
        <v>42</v>
      </c>
      <c r="F3816" s="383">
        <v>9</v>
      </c>
      <c r="G3816" s="385" t="s">
        <v>5306</v>
      </c>
      <c r="H3816" s="385" t="s">
        <v>5853</v>
      </c>
      <c r="I3816" s="385" t="s">
        <v>7368</v>
      </c>
      <c r="J3816" s="389">
        <v>50000000</v>
      </c>
    </row>
    <row r="3817" spans="1:10" ht="33">
      <c r="A3817" s="383" t="s">
        <v>5307</v>
      </c>
      <c r="B3817" s="383">
        <v>1</v>
      </c>
      <c r="C3817" s="383">
        <v>36</v>
      </c>
      <c r="D3817" s="383">
        <v>20</v>
      </c>
      <c r="E3817" s="383">
        <v>42</v>
      </c>
      <c r="F3817" s="383">
        <v>10</v>
      </c>
      <c r="G3817" s="385" t="s">
        <v>5308</v>
      </c>
      <c r="H3817" s="385" t="s">
        <v>5853</v>
      </c>
      <c r="I3817" s="385" t="s">
        <v>7368</v>
      </c>
      <c r="J3817" s="389">
        <v>50000000</v>
      </c>
    </row>
    <row r="3818" spans="1:10" ht="33">
      <c r="A3818" s="383" t="s">
        <v>5309</v>
      </c>
      <c r="B3818" s="383">
        <v>1</v>
      </c>
      <c r="C3818" s="383">
        <v>36</v>
      </c>
      <c r="D3818" s="383">
        <v>20</v>
      </c>
      <c r="E3818" s="383">
        <v>42</v>
      </c>
      <c r="F3818" s="383">
        <v>11</v>
      </c>
      <c r="G3818" s="385" t="s">
        <v>5310</v>
      </c>
      <c r="H3818" s="385" t="s">
        <v>5458</v>
      </c>
      <c r="I3818" s="385" t="s">
        <v>7368</v>
      </c>
      <c r="J3818" s="389">
        <v>50000000</v>
      </c>
    </row>
    <row r="3819" spans="1:10" ht="33">
      <c r="A3819" s="383" t="s">
        <v>5311</v>
      </c>
      <c r="B3819" s="383">
        <v>1</v>
      </c>
      <c r="C3819" s="383">
        <v>36</v>
      </c>
      <c r="D3819" s="383">
        <v>20</v>
      </c>
      <c r="E3819" s="383">
        <v>42</v>
      </c>
      <c r="F3819" s="383">
        <v>12</v>
      </c>
      <c r="G3819" s="385" t="s">
        <v>5312</v>
      </c>
      <c r="H3819" s="385" t="s">
        <v>5854</v>
      </c>
      <c r="I3819" s="385" t="s">
        <v>7368</v>
      </c>
      <c r="J3819" s="389">
        <v>50000000</v>
      </c>
    </row>
    <row r="3820" spans="1:10" ht="33">
      <c r="A3820" s="383" t="s">
        <v>5313</v>
      </c>
      <c r="B3820" s="383">
        <v>1</v>
      </c>
      <c r="C3820" s="383">
        <v>36</v>
      </c>
      <c r="D3820" s="383">
        <v>20</v>
      </c>
      <c r="E3820" s="383">
        <v>42</v>
      </c>
      <c r="F3820" s="383">
        <v>13</v>
      </c>
      <c r="G3820" s="385" t="s">
        <v>5314</v>
      </c>
      <c r="H3820" s="385" t="s">
        <v>5458</v>
      </c>
      <c r="I3820" s="385" t="s">
        <v>7368</v>
      </c>
      <c r="J3820" s="389">
        <v>50000000</v>
      </c>
    </row>
    <row r="3821" spans="1:10" ht="33">
      <c r="A3821" s="383" t="s">
        <v>5315</v>
      </c>
      <c r="B3821" s="383">
        <v>1</v>
      </c>
      <c r="C3821" s="383">
        <v>36</v>
      </c>
      <c r="D3821" s="383">
        <v>20</v>
      </c>
      <c r="E3821" s="383">
        <v>42</v>
      </c>
      <c r="F3821" s="383">
        <v>14</v>
      </c>
      <c r="G3821" s="385" t="s">
        <v>5316</v>
      </c>
      <c r="H3821" s="385" t="s">
        <v>5458</v>
      </c>
      <c r="I3821" s="385" t="s">
        <v>7368</v>
      </c>
      <c r="J3821" s="389">
        <v>50000000</v>
      </c>
    </row>
    <row r="3822" spans="1:10" ht="33">
      <c r="A3822" s="383" t="s">
        <v>5317</v>
      </c>
      <c r="B3822" s="383">
        <v>1</v>
      </c>
      <c r="C3822" s="383">
        <v>36</v>
      </c>
      <c r="D3822" s="383">
        <v>20</v>
      </c>
      <c r="E3822" s="383">
        <v>42</v>
      </c>
      <c r="F3822" s="383">
        <v>15</v>
      </c>
      <c r="G3822" s="385" t="s">
        <v>5318</v>
      </c>
      <c r="H3822" s="385" t="s">
        <v>5458</v>
      </c>
      <c r="I3822" s="385" t="s">
        <v>7368</v>
      </c>
      <c r="J3822" s="389">
        <v>50000000</v>
      </c>
    </row>
    <row r="3823" spans="1:10" ht="33">
      <c r="A3823" s="383" t="s">
        <v>5319</v>
      </c>
      <c r="B3823" s="383">
        <v>1</v>
      </c>
      <c r="C3823" s="383">
        <v>36</v>
      </c>
      <c r="D3823" s="383">
        <v>20</v>
      </c>
      <c r="E3823" s="383">
        <v>42</v>
      </c>
      <c r="F3823" s="383">
        <v>16</v>
      </c>
      <c r="G3823" s="385" t="s">
        <v>5320</v>
      </c>
      <c r="H3823" s="385" t="s">
        <v>5458</v>
      </c>
      <c r="I3823" s="385" t="s">
        <v>7368</v>
      </c>
      <c r="J3823" s="389">
        <v>50000000</v>
      </c>
    </row>
    <row r="3824" spans="1:10" ht="33">
      <c r="A3824" s="383" t="s">
        <v>5321</v>
      </c>
      <c r="B3824" s="383">
        <v>1</v>
      </c>
      <c r="C3824" s="383">
        <v>36</v>
      </c>
      <c r="D3824" s="383">
        <v>20</v>
      </c>
      <c r="E3824" s="383">
        <v>42</v>
      </c>
      <c r="F3824" s="383">
        <v>17</v>
      </c>
      <c r="G3824" s="385" t="s">
        <v>5322</v>
      </c>
      <c r="H3824" s="385" t="s">
        <v>5458</v>
      </c>
      <c r="I3824" s="385" t="s">
        <v>7368</v>
      </c>
      <c r="J3824" s="389">
        <v>50000000</v>
      </c>
    </row>
    <row r="3825" spans="1:13" ht="33">
      <c r="A3825" s="383" t="s">
        <v>5323</v>
      </c>
      <c r="B3825" s="383">
        <v>1</v>
      </c>
      <c r="C3825" s="383">
        <v>36</v>
      </c>
      <c r="D3825" s="383">
        <v>20</v>
      </c>
      <c r="E3825" s="383">
        <v>42</v>
      </c>
      <c r="F3825" s="383">
        <v>18</v>
      </c>
      <c r="G3825" s="385" t="s">
        <v>5324</v>
      </c>
      <c r="H3825" s="385" t="s">
        <v>5457</v>
      </c>
      <c r="I3825" s="385" t="s">
        <v>7368</v>
      </c>
      <c r="J3825" s="389">
        <v>50000000</v>
      </c>
    </row>
    <row r="3826" spans="1:13" ht="33">
      <c r="A3826" s="383" t="s">
        <v>5325</v>
      </c>
      <c r="B3826" s="383">
        <v>1</v>
      </c>
      <c r="C3826" s="383">
        <v>36</v>
      </c>
      <c r="D3826" s="383">
        <v>20</v>
      </c>
      <c r="E3826" s="383">
        <v>42</v>
      </c>
      <c r="F3826" s="383">
        <v>19</v>
      </c>
      <c r="G3826" s="385" t="s">
        <v>5326</v>
      </c>
      <c r="H3826" s="385" t="s">
        <v>5457</v>
      </c>
      <c r="I3826" s="385" t="s">
        <v>7368</v>
      </c>
      <c r="J3826" s="389">
        <v>50000000</v>
      </c>
    </row>
    <row r="3827" spans="1:13" ht="33">
      <c r="A3827" s="383" t="s">
        <v>5327</v>
      </c>
      <c r="B3827" s="383">
        <v>1</v>
      </c>
      <c r="C3827" s="383">
        <v>36</v>
      </c>
      <c r="D3827" s="383">
        <v>20</v>
      </c>
      <c r="E3827" s="383">
        <v>42</v>
      </c>
      <c r="F3827" s="383">
        <v>20</v>
      </c>
      <c r="G3827" s="385" t="s">
        <v>5328</v>
      </c>
      <c r="H3827" s="385" t="s">
        <v>5457</v>
      </c>
      <c r="I3827" s="385" t="s">
        <v>7368</v>
      </c>
      <c r="J3827" s="389">
        <v>50000000</v>
      </c>
    </row>
    <row r="3828" spans="1:13" ht="33">
      <c r="A3828" s="383" t="s">
        <v>5329</v>
      </c>
      <c r="B3828" s="383">
        <v>1</v>
      </c>
      <c r="C3828" s="383">
        <v>36</v>
      </c>
      <c r="D3828" s="383">
        <v>20</v>
      </c>
      <c r="E3828" s="383">
        <v>42</v>
      </c>
      <c r="F3828" s="383">
        <v>21</v>
      </c>
      <c r="G3828" s="385" t="s">
        <v>5330</v>
      </c>
      <c r="H3828" s="385" t="s">
        <v>5457</v>
      </c>
      <c r="I3828" s="385" t="s">
        <v>7368</v>
      </c>
      <c r="J3828" s="389">
        <v>50000000</v>
      </c>
    </row>
    <row r="3829" spans="1:13" ht="33">
      <c r="A3829" s="383" t="s">
        <v>5331</v>
      </c>
      <c r="B3829" s="383">
        <v>1</v>
      </c>
      <c r="C3829" s="383">
        <v>36</v>
      </c>
      <c r="D3829" s="383">
        <v>20</v>
      </c>
      <c r="E3829" s="383">
        <v>42</v>
      </c>
      <c r="F3829" s="383">
        <v>22</v>
      </c>
      <c r="G3829" s="385" t="s">
        <v>5332</v>
      </c>
      <c r="H3829" s="385" t="s">
        <v>5457</v>
      </c>
      <c r="I3829" s="385" t="s">
        <v>7368</v>
      </c>
      <c r="J3829" s="389">
        <v>50000000</v>
      </c>
    </row>
    <row r="3830" spans="1:13" ht="33">
      <c r="A3830" s="383" t="s">
        <v>5333</v>
      </c>
      <c r="B3830" s="383">
        <v>1</v>
      </c>
      <c r="C3830" s="383">
        <v>36</v>
      </c>
      <c r="D3830" s="383">
        <v>20</v>
      </c>
      <c r="E3830" s="383">
        <v>42</v>
      </c>
      <c r="F3830" s="383">
        <v>23</v>
      </c>
      <c r="G3830" s="385" t="s">
        <v>5334</v>
      </c>
      <c r="H3830" s="385" t="s">
        <v>5457</v>
      </c>
      <c r="I3830" s="385" t="s">
        <v>7368</v>
      </c>
      <c r="J3830" s="389">
        <v>50000000</v>
      </c>
    </row>
    <row r="3831" spans="1:13" ht="33">
      <c r="A3831" s="383" t="s">
        <v>5335</v>
      </c>
      <c r="B3831" s="383">
        <v>1</v>
      </c>
      <c r="C3831" s="383">
        <v>36</v>
      </c>
      <c r="D3831" s="383">
        <v>20</v>
      </c>
      <c r="E3831" s="383">
        <v>42</v>
      </c>
      <c r="F3831" s="383">
        <v>24</v>
      </c>
      <c r="G3831" s="385" t="s">
        <v>5336</v>
      </c>
      <c r="H3831" s="385" t="s">
        <v>5457</v>
      </c>
      <c r="I3831" s="385" t="s">
        <v>7368</v>
      </c>
      <c r="J3831" s="389">
        <v>50000000</v>
      </c>
    </row>
    <row r="3832" spans="1:13" ht="33">
      <c r="A3832" s="383" t="s">
        <v>5337</v>
      </c>
      <c r="B3832" s="383">
        <v>1</v>
      </c>
      <c r="C3832" s="383">
        <v>36</v>
      </c>
      <c r="D3832" s="383">
        <v>20</v>
      </c>
      <c r="E3832" s="383">
        <v>42</v>
      </c>
      <c r="F3832" s="383">
        <v>25</v>
      </c>
      <c r="G3832" s="385" t="s">
        <v>5338</v>
      </c>
      <c r="H3832" s="385" t="s">
        <v>5457</v>
      </c>
      <c r="I3832" s="385" t="s">
        <v>7368</v>
      </c>
      <c r="J3832" s="389">
        <v>50000000</v>
      </c>
    </row>
    <row r="3833" spans="1:13" ht="33">
      <c r="A3833" s="383" t="s">
        <v>5373</v>
      </c>
      <c r="B3833" s="383">
        <v>1</v>
      </c>
      <c r="C3833" s="383">
        <v>36</v>
      </c>
      <c r="D3833" s="383">
        <v>20</v>
      </c>
      <c r="E3833" s="383">
        <v>42</v>
      </c>
      <c r="F3833" s="383">
        <v>63</v>
      </c>
      <c r="G3833" s="385" t="s">
        <v>5374</v>
      </c>
      <c r="H3833" s="385" t="s">
        <v>5855</v>
      </c>
      <c r="I3833" s="385" t="s">
        <v>7404</v>
      </c>
      <c r="J3833" s="389">
        <f>479370000-187500000</f>
        <v>291870000</v>
      </c>
    </row>
    <row r="3834" spans="1:13" s="388" customFormat="1">
      <c r="A3834" s="449" t="s">
        <v>864</v>
      </c>
      <c r="B3834" s="449"/>
      <c r="C3834" s="449"/>
      <c r="D3834" s="449"/>
      <c r="E3834" s="449"/>
      <c r="F3834" s="449"/>
      <c r="G3834" s="449"/>
      <c r="H3834" s="449"/>
      <c r="I3834" s="384"/>
      <c r="J3834" s="387">
        <f>L3834</f>
        <v>3744227000</v>
      </c>
      <c r="L3834" s="413">
        <v>3744227000</v>
      </c>
      <c r="M3834" s="413">
        <f>L3834</f>
        <v>3744227000</v>
      </c>
    </row>
    <row r="3835" spans="1:13" s="388" customFormat="1">
      <c r="A3835" s="406"/>
      <c r="B3835" s="406"/>
      <c r="C3835" s="406"/>
      <c r="D3835" s="406"/>
      <c r="E3835" s="406"/>
      <c r="F3835" s="406"/>
      <c r="G3835" s="407"/>
      <c r="H3835" s="407"/>
      <c r="I3835" s="407"/>
      <c r="J3835" s="408"/>
      <c r="L3835" s="413"/>
    </row>
    <row r="3836" spans="1:13">
      <c r="A3836" s="376" t="s">
        <v>7965</v>
      </c>
      <c r="B3836" s="377"/>
      <c r="C3836" s="377"/>
      <c r="D3836" s="377"/>
      <c r="E3836" s="377"/>
      <c r="F3836" s="377"/>
      <c r="G3836" s="378" t="str">
        <f>VLOOKUP(D3841,Sheet3!$C$2:$D$27,2,0)</f>
        <v>: Otonomi Daerah, Pemerintahan Umum,  Administrasi Keuangan Daerah, Peraangkat Daerah, Kepegawaian Dan Persandian</v>
      </c>
      <c r="H3836" s="374"/>
      <c r="I3836" s="374"/>
      <c r="J3836" s="375"/>
      <c r="L3836" s="413"/>
    </row>
    <row r="3837" spans="1:13">
      <c r="A3837" s="376" t="s">
        <v>3</v>
      </c>
      <c r="B3837" s="377"/>
      <c r="C3837" s="377"/>
      <c r="D3837" s="377"/>
      <c r="E3837" s="377"/>
      <c r="F3837" s="377"/>
      <c r="G3837" s="378" t="str">
        <f>VLOOKUP($C3841,Sheet3!$A$2:$B$48,2,0)</f>
        <v>: Kelurahan Tanjung Laut Indah</v>
      </c>
      <c r="H3837" s="374"/>
      <c r="I3837" s="374"/>
      <c r="J3837" s="375"/>
      <c r="L3837" s="413"/>
    </row>
    <row r="3838" spans="1:13">
      <c r="L3838" s="413"/>
    </row>
    <row r="3839" spans="1:13" s="375" customFormat="1" ht="33">
      <c r="A3839" s="445" t="s">
        <v>69</v>
      </c>
      <c r="B3839" s="445" t="s">
        <v>7962</v>
      </c>
      <c r="C3839" s="445" t="s">
        <v>83</v>
      </c>
      <c r="D3839" s="445" t="s">
        <v>7963</v>
      </c>
      <c r="E3839" s="445" t="s">
        <v>7964</v>
      </c>
      <c r="F3839" s="445" t="s">
        <v>5508</v>
      </c>
      <c r="G3839" s="380" t="s">
        <v>8115</v>
      </c>
      <c r="H3839" s="380" t="s">
        <v>65</v>
      </c>
      <c r="I3839" s="380" t="s">
        <v>72</v>
      </c>
      <c r="J3839" s="380" t="s">
        <v>7961</v>
      </c>
    </row>
    <row r="3840" spans="1:13" s="411" customFormat="1" ht="12">
      <c r="A3840" s="409">
        <v>1</v>
      </c>
      <c r="B3840" s="409"/>
      <c r="C3840" s="409"/>
      <c r="D3840" s="409"/>
      <c r="E3840" s="409"/>
      <c r="F3840" s="409"/>
      <c r="G3840" s="410">
        <v>2</v>
      </c>
      <c r="H3840" s="409">
        <v>3</v>
      </c>
      <c r="I3840" s="409">
        <v>4</v>
      </c>
      <c r="J3840" s="409">
        <v>5</v>
      </c>
    </row>
    <row r="3841" spans="1:12">
      <c r="A3841" s="383" t="s">
        <v>4027</v>
      </c>
      <c r="B3841" s="383">
        <v>1</v>
      </c>
      <c r="C3841" s="383">
        <v>37</v>
      </c>
      <c r="D3841" s="383">
        <v>20</v>
      </c>
      <c r="E3841" s="383">
        <v>1</v>
      </c>
      <c r="F3841" s="383" t="s">
        <v>8031</v>
      </c>
      <c r="G3841" s="384" t="s">
        <v>79</v>
      </c>
      <c r="H3841" s="385"/>
      <c r="I3841" s="386"/>
      <c r="J3841" s="387">
        <f>SUM(J3842:J3852)</f>
        <v>1275240000</v>
      </c>
      <c r="L3841" s="413">
        <f>J3841</f>
        <v>1275240000</v>
      </c>
    </row>
    <row r="3842" spans="1:12">
      <c r="A3842" s="383" t="s">
        <v>4028</v>
      </c>
      <c r="B3842" s="383">
        <v>1</v>
      </c>
      <c r="C3842" s="383">
        <v>37</v>
      </c>
      <c r="D3842" s="383">
        <v>20</v>
      </c>
      <c r="E3842" s="383">
        <v>1</v>
      </c>
      <c r="F3842" s="383">
        <v>1</v>
      </c>
      <c r="G3842" s="385" t="s">
        <v>81</v>
      </c>
      <c r="H3842" s="385" t="s">
        <v>5858</v>
      </c>
      <c r="I3842" s="385" t="s">
        <v>5859</v>
      </c>
      <c r="J3842" s="389">
        <v>1950000</v>
      </c>
    </row>
    <row r="3843" spans="1:12" ht="33">
      <c r="A3843" s="383" t="s">
        <v>4029</v>
      </c>
      <c r="B3843" s="383">
        <v>1</v>
      </c>
      <c r="C3843" s="383">
        <v>37</v>
      </c>
      <c r="D3843" s="383">
        <v>20</v>
      </c>
      <c r="E3843" s="383">
        <v>1</v>
      </c>
      <c r="F3843" s="383">
        <v>2</v>
      </c>
      <c r="G3843" s="385" t="s">
        <v>86</v>
      </c>
      <c r="H3843" s="385" t="s">
        <v>5860</v>
      </c>
      <c r="I3843" s="385" t="s">
        <v>84</v>
      </c>
      <c r="J3843" s="389">
        <v>32100000</v>
      </c>
    </row>
    <row r="3844" spans="1:12" ht="49.5">
      <c r="A3844" s="383" t="s">
        <v>4030</v>
      </c>
      <c r="B3844" s="383">
        <v>1</v>
      </c>
      <c r="C3844" s="383">
        <v>37</v>
      </c>
      <c r="D3844" s="383">
        <v>20</v>
      </c>
      <c r="E3844" s="383">
        <v>1</v>
      </c>
      <c r="F3844" s="383">
        <v>6</v>
      </c>
      <c r="G3844" s="385" t="s">
        <v>90</v>
      </c>
      <c r="H3844" s="385" t="s">
        <v>5759</v>
      </c>
      <c r="I3844" s="385" t="s">
        <v>5861</v>
      </c>
      <c r="J3844" s="389">
        <v>7300000</v>
      </c>
    </row>
    <row r="3845" spans="1:12">
      <c r="A3845" s="383" t="s">
        <v>4034</v>
      </c>
      <c r="B3845" s="383">
        <v>1</v>
      </c>
      <c r="C3845" s="383">
        <v>37</v>
      </c>
      <c r="D3845" s="383">
        <v>20</v>
      </c>
      <c r="E3845" s="383">
        <v>1</v>
      </c>
      <c r="F3845" s="383">
        <v>10</v>
      </c>
      <c r="G3845" s="385" t="s">
        <v>94</v>
      </c>
      <c r="H3845" s="385" t="s">
        <v>5862</v>
      </c>
      <c r="I3845" s="385" t="s">
        <v>84</v>
      </c>
      <c r="J3845" s="389">
        <v>31181000</v>
      </c>
    </row>
    <row r="3846" spans="1:12">
      <c r="A3846" s="383" t="s">
        <v>4035</v>
      </c>
      <c r="B3846" s="383">
        <v>1</v>
      </c>
      <c r="C3846" s="383">
        <v>37</v>
      </c>
      <c r="D3846" s="383">
        <v>20</v>
      </c>
      <c r="E3846" s="383">
        <v>1</v>
      </c>
      <c r="F3846" s="383">
        <v>11</v>
      </c>
      <c r="G3846" s="385" t="s">
        <v>97</v>
      </c>
      <c r="H3846" s="385" t="s">
        <v>5649</v>
      </c>
      <c r="I3846" s="385" t="s">
        <v>5863</v>
      </c>
      <c r="J3846" s="389">
        <v>32540000</v>
      </c>
    </row>
    <row r="3847" spans="1:12">
      <c r="A3847" s="383" t="s">
        <v>4037</v>
      </c>
      <c r="B3847" s="383">
        <v>1</v>
      </c>
      <c r="C3847" s="383">
        <v>37</v>
      </c>
      <c r="D3847" s="383">
        <v>20</v>
      </c>
      <c r="E3847" s="383">
        <v>1</v>
      </c>
      <c r="F3847" s="383">
        <v>12</v>
      </c>
      <c r="G3847" s="385" t="s">
        <v>100</v>
      </c>
      <c r="H3847" s="385" t="s">
        <v>5864</v>
      </c>
      <c r="I3847" s="385" t="s">
        <v>84</v>
      </c>
      <c r="J3847" s="389">
        <v>3275000</v>
      </c>
    </row>
    <row r="3848" spans="1:12">
      <c r="A3848" s="383" t="s">
        <v>4041</v>
      </c>
      <c r="B3848" s="383">
        <v>1</v>
      </c>
      <c r="C3848" s="383">
        <v>37</v>
      </c>
      <c r="D3848" s="383">
        <v>20</v>
      </c>
      <c r="E3848" s="383">
        <v>1</v>
      </c>
      <c r="F3848" s="383">
        <v>15</v>
      </c>
      <c r="G3848" s="385" t="s">
        <v>110</v>
      </c>
      <c r="H3848" s="385" t="s">
        <v>5764</v>
      </c>
      <c r="I3848" s="385" t="s">
        <v>5865</v>
      </c>
      <c r="J3848" s="389">
        <v>3654000</v>
      </c>
    </row>
    <row r="3849" spans="1:12" ht="33">
      <c r="A3849" s="383" t="s">
        <v>4043</v>
      </c>
      <c r="B3849" s="383">
        <v>1</v>
      </c>
      <c r="C3849" s="383">
        <v>37</v>
      </c>
      <c r="D3849" s="383">
        <v>20</v>
      </c>
      <c r="E3849" s="383">
        <v>1</v>
      </c>
      <c r="F3849" s="383">
        <v>16</v>
      </c>
      <c r="G3849" s="385" t="s">
        <v>113</v>
      </c>
      <c r="H3849" s="385" t="s">
        <v>5766</v>
      </c>
      <c r="I3849" s="385" t="s">
        <v>84</v>
      </c>
      <c r="J3849" s="389">
        <v>5374000</v>
      </c>
    </row>
    <row r="3850" spans="1:12">
      <c r="A3850" s="383" t="s">
        <v>4044</v>
      </c>
      <c r="B3850" s="383">
        <v>1</v>
      </c>
      <c r="C3850" s="383">
        <v>37</v>
      </c>
      <c r="D3850" s="383">
        <v>20</v>
      </c>
      <c r="E3850" s="383">
        <v>1</v>
      </c>
      <c r="F3850" s="383">
        <v>17</v>
      </c>
      <c r="G3850" s="385" t="s">
        <v>116</v>
      </c>
      <c r="H3850" s="385" t="s">
        <v>5768</v>
      </c>
      <c r="I3850" s="385" t="s">
        <v>493</v>
      </c>
      <c r="J3850" s="389">
        <v>20000000</v>
      </c>
    </row>
    <row r="3851" spans="1:12">
      <c r="A3851" s="383" t="s">
        <v>4046</v>
      </c>
      <c r="B3851" s="383">
        <v>1</v>
      </c>
      <c r="C3851" s="383">
        <v>37</v>
      </c>
      <c r="D3851" s="383">
        <v>20</v>
      </c>
      <c r="E3851" s="383">
        <v>1</v>
      </c>
      <c r="F3851" s="383">
        <v>18</v>
      </c>
      <c r="G3851" s="385" t="s">
        <v>120</v>
      </c>
      <c r="H3851" s="385" t="s">
        <v>5474</v>
      </c>
      <c r="I3851" s="385" t="s">
        <v>5866</v>
      </c>
      <c r="J3851" s="389">
        <v>283200000</v>
      </c>
    </row>
    <row r="3852" spans="1:12" ht="33">
      <c r="A3852" s="383" t="s">
        <v>4048</v>
      </c>
      <c r="B3852" s="383">
        <v>1</v>
      </c>
      <c r="C3852" s="383">
        <v>37</v>
      </c>
      <c r="D3852" s="383">
        <v>20</v>
      </c>
      <c r="E3852" s="383">
        <v>1</v>
      </c>
      <c r="F3852" s="383">
        <v>19</v>
      </c>
      <c r="G3852" s="385" t="s">
        <v>124</v>
      </c>
      <c r="H3852" s="385" t="s">
        <v>5867</v>
      </c>
      <c r="I3852" s="385" t="s">
        <v>84</v>
      </c>
      <c r="J3852" s="389">
        <v>854666000</v>
      </c>
    </row>
    <row r="3853" spans="1:12">
      <c r="A3853" s="383" t="s">
        <v>4055</v>
      </c>
      <c r="B3853" s="383">
        <v>1</v>
      </c>
      <c r="C3853" s="383">
        <v>37</v>
      </c>
      <c r="D3853" s="383">
        <v>20</v>
      </c>
      <c r="E3853" s="383">
        <v>2</v>
      </c>
      <c r="F3853" s="383" t="s">
        <v>8031</v>
      </c>
      <c r="G3853" s="384" t="s">
        <v>127</v>
      </c>
      <c r="H3853" s="385"/>
      <c r="I3853" s="386"/>
      <c r="J3853" s="387">
        <f>SUM(J3854:J3858)</f>
        <v>408043000</v>
      </c>
      <c r="L3853" s="413">
        <f>J3853</f>
        <v>408043000</v>
      </c>
    </row>
    <row r="3854" spans="1:12">
      <c r="A3854" s="383" t="s">
        <v>5011</v>
      </c>
      <c r="B3854" s="383">
        <v>1</v>
      </c>
      <c r="C3854" s="383">
        <v>37</v>
      </c>
      <c r="D3854" s="383">
        <v>20</v>
      </c>
      <c r="E3854" s="383">
        <v>2</v>
      </c>
      <c r="F3854" s="383">
        <v>9</v>
      </c>
      <c r="G3854" s="385" t="s">
        <v>1028</v>
      </c>
      <c r="H3854" s="385" t="s">
        <v>5868</v>
      </c>
      <c r="I3854" s="385" t="s">
        <v>1755</v>
      </c>
      <c r="J3854" s="389">
        <v>96320000</v>
      </c>
    </row>
    <row r="3855" spans="1:12">
      <c r="A3855" s="383" t="s">
        <v>4066</v>
      </c>
      <c r="B3855" s="383">
        <v>1</v>
      </c>
      <c r="C3855" s="383">
        <v>37</v>
      </c>
      <c r="D3855" s="383">
        <v>20</v>
      </c>
      <c r="E3855" s="383">
        <v>2</v>
      </c>
      <c r="F3855" s="383">
        <v>21</v>
      </c>
      <c r="G3855" s="385" t="s">
        <v>573</v>
      </c>
      <c r="H3855" s="385" t="str">
        <f>VLOOKUP(G3855,Satimpo!$C$14:$F$95,2,0)</f>
        <v>terlaksananya pemeliharaan gedung kantor</v>
      </c>
      <c r="I3855" s="385" t="str">
        <f>VLOOKUP(G3855,Satimpo!$C$14:$F$95,4,0)</f>
        <v>--1 tahun</v>
      </c>
      <c r="J3855" s="389">
        <v>20000000</v>
      </c>
    </row>
    <row r="3856" spans="1:12">
      <c r="A3856" s="383" t="s">
        <v>4071</v>
      </c>
      <c r="B3856" s="383">
        <v>1</v>
      </c>
      <c r="C3856" s="383">
        <v>37</v>
      </c>
      <c r="D3856" s="383">
        <v>20</v>
      </c>
      <c r="E3856" s="383">
        <v>2</v>
      </c>
      <c r="F3856" s="383">
        <v>23</v>
      </c>
      <c r="G3856" s="385" t="s">
        <v>129</v>
      </c>
      <c r="H3856" s="385" t="s">
        <v>5869</v>
      </c>
      <c r="I3856" s="385" t="str">
        <f>VLOOKUP(G3856,Satimpo!$C$12:$F$95,4,0)</f>
        <v>--1 tahun</v>
      </c>
      <c r="J3856" s="389">
        <v>278723000</v>
      </c>
    </row>
    <row r="3857" spans="1:12">
      <c r="A3857" s="383" t="s">
        <v>4073</v>
      </c>
      <c r="B3857" s="383">
        <v>1</v>
      </c>
      <c r="C3857" s="383">
        <v>37</v>
      </c>
      <c r="D3857" s="383">
        <v>20</v>
      </c>
      <c r="E3857" s="383">
        <v>2</v>
      </c>
      <c r="F3857" s="383">
        <v>25</v>
      </c>
      <c r="G3857" s="385" t="s">
        <v>879</v>
      </c>
      <c r="H3857" s="385" t="s">
        <v>5870</v>
      </c>
      <c r="I3857" s="385" t="s">
        <v>1755</v>
      </c>
      <c r="J3857" s="389">
        <v>4800000</v>
      </c>
    </row>
    <row r="3858" spans="1:12" ht="33">
      <c r="A3858" s="383" t="s">
        <v>4077</v>
      </c>
      <c r="B3858" s="383">
        <v>1</v>
      </c>
      <c r="C3858" s="383">
        <v>37</v>
      </c>
      <c r="D3858" s="383">
        <v>20</v>
      </c>
      <c r="E3858" s="383">
        <v>2</v>
      </c>
      <c r="F3858" s="383">
        <v>27</v>
      </c>
      <c r="G3858" s="385" t="s">
        <v>133</v>
      </c>
      <c r="H3858" s="385" t="s">
        <v>5871</v>
      </c>
      <c r="I3858" s="385" t="str">
        <f>VLOOKUP(G3858,Satimpo!$C$12:$F$95,4,0)</f>
        <v>--1 tahun</v>
      </c>
      <c r="J3858" s="389">
        <v>8200000</v>
      </c>
    </row>
    <row r="3859" spans="1:12">
      <c r="A3859" s="383" t="s">
        <v>4099</v>
      </c>
      <c r="B3859" s="383">
        <v>1</v>
      </c>
      <c r="C3859" s="383">
        <v>37</v>
      </c>
      <c r="D3859" s="383">
        <v>20</v>
      </c>
      <c r="E3859" s="383">
        <v>3</v>
      </c>
      <c r="F3859" s="383" t="s">
        <v>8031</v>
      </c>
      <c r="G3859" s="384" t="s">
        <v>137</v>
      </c>
      <c r="H3859" s="385"/>
      <c r="I3859" s="386"/>
      <c r="J3859" s="387">
        <f>J3860</f>
        <v>12520000</v>
      </c>
      <c r="L3859" s="413">
        <f>J3859</f>
        <v>12520000</v>
      </c>
    </row>
    <row r="3860" spans="1:12" ht="33">
      <c r="A3860" s="383" t="s">
        <v>4422</v>
      </c>
      <c r="B3860" s="383">
        <v>1</v>
      </c>
      <c r="C3860" s="383">
        <v>37</v>
      </c>
      <c r="D3860" s="383">
        <v>20</v>
      </c>
      <c r="E3860" s="383">
        <v>3</v>
      </c>
      <c r="F3860" s="383">
        <v>5</v>
      </c>
      <c r="G3860" s="385" t="s">
        <v>139</v>
      </c>
      <c r="H3860" s="385" t="s">
        <v>5872</v>
      </c>
      <c r="I3860" s="385" t="s">
        <v>5873</v>
      </c>
      <c r="J3860" s="389">
        <v>12520000</v>
      </c>
    </row>
    <row r="3861" spans="1:12">
      <c r="A3861" s="383" t="s">
        <v>4104</v>
      </c>
      <c r="B3861" s="383">
        <v>1</v>
      </c>
      <c r="C3861" s="383">
        <v>37</v>
      </c>
      <c r="D3861" s="383">
        <v>20</v>
      </c>
      <c r="E3861" s="383">
        <v>5</v>
      </c>
      <c r="F3861" s="383" t="s">
        <v>8031</v>
      </c>
      <c r="G3861" s="384" t="s">
        <v>143</v>
      </c>
      <c r="H3861" s="385"/>
      <c r="I3861" s="386"/>
      <c r="J3861" s="387">
        <f>J3862</f>
        <v>90000000</v>
      </c>
      <c r="L3861" s="413">
        <f>J3861</f>
        <v>90000000</v>
      </c>
    </row>
    <row r="3862" spans="1:12">
      <c r="A3862" s="383" t="s">
        <v>4105</v>
      </c>
      <c r="B3862" s="383">
        <v>1</v>
      </c>
      <c r="C3862" s="383">
        <v>37</v>
      </c>
      <c r="D3862" s="383">
        <v>20</v>
      </c>
      <c r="E3862" s="383">
        <v>5</v>
      </c>
      <c r="F3862" s="383">
        <v>1</v>
      </c>
      <c r="G3862" s="385" t="s">
        <v>145</v>
      </c>
      <c r="H3862" s="385" t="s">
        <v>5874</v>
      </c>
      <c r="I3862" s="385" t="str">
        <f>VLOOKUP(G3862,Satimpo!$C$12:$F$95,4,0)</f>
        <v>1 tahun</v>
      </c>
      <c r="J3862" s="389">
        <v>90000000</v>
      </c>
    </row>
    <row r="3863" spans="1:12" ht="33">
      <c r="A3863" s="383" t="s">
        <v>4111</v>
      </c>
      <c r="B3863" s="383">
        <v>1</v>
      </c>
      <c r="C3863" s="383">
        <v>37</v>
      </c>
      <c r="D3863" s="383">
        <v>20</v>
      </c>
      <c r="E3863" s="383">
        <v>6</v>
      </c>
      <c r="F3863" s="383" t="s">
        <v>8031</v>
      </c>
      <c r="G3863" s="384" t="s">
        <v>148</v>
      </c>
      <c r="H3863" s="385"/>
      <c r="I3863" s="386"/>
      <c r="J3863" s="387">
        <f>SUM(J3864:J3868)</f>
        <v>7340000</v>
      </c>
      <c r="L3863" s="413">
        <f>J3863</f>
        <v>7340000</v>
      </c>
    </row>
    <row r="3864" spans="1:12">
      <c r="A3864" s="383" t="s">
        <v>4112</v>
      </c>
      <c r="B3864" s="383">
        <v>1</v>
      </c>
      <c r="C3864" s="383">
        <v>37</v>
      </c>
      <c r="D3864" s="383">
        <v>20</v>
      </c>
      <c r="E3864" s="383">
        <v>6</v>
      </c>
      <c r="F3864" s="383">
        <v>1</v>
      </c>
      <c r="G3864" s="385" t="s">
        <v>149</v>
      </c>
      <c r="H3864" s="385" t="s">
        <v>5875</v>
      </c>
      <c r="I3864" s="385" t="str">
        <f>VLOOKUP(G3864,Satimpo!$C$12:$F$95,4,0)</f>
        <v>1 dokumen</v>
      </c>
      <c r="J3864" s="389">
        <v>540000</v>
      </c>
    </row>
    <row r="3865" spans="1:12" ht="33">
      <c r="A3865" s="383" t="s">
        <v>4114</v>
      </c>
      <c r="B3865" s="383">
        <v>1</v>
      </c>
      <c r="C3865" s="383">
        <v>37</v>
      </c>
      <c r="D3865" s="383">
        <v>20</v>
      </c>
      <c r="E3865" s="383">
        <v>6</v>
      </c>
      <c r="F3865" s="383">
        <v>2</v>
      </c>
      <c r="G3865" s="385" t="s">
        <v>152</v>
      </c>
      <c r="H3865" s="385" t="s">
        <v>5484</v>
      </c>
      <c r="I3865" s="385" t="str">
        <f>VLOOKUP(G3865,Satimpo!$C$12:$F$95,4,0)</f>
        <v>1 dokumen</v>
      </c>
      <c r="J3865" s="389">
        <v>540000</v>
      </c>
    </row>
    <row r="3866" spans="1:12">
      <c r="A3866" s="383" t="s">
        <v>4118</v>
      </c>
      <c r="B3866" s="383">
        <v>1</v>
      </c>
      <c r="C3866" s="383">
        <v>37</v>
      </c>
      <c r="D3866" s="383">
        <v>20</v>
      </c>
      <c r="E3866" s="383">
        <v>6</v>
      </c>
      <c r="F3866" s="383">
        <v>4</v>
      </c>
      <c r="G3866" s="385" t="s">
        <v>154</v>
      </c>
      <c r="H3866" s="385" t="s">
        <v>5091</v>
      </c>
      <c r="I3866" s="385" t="str">
        <f>VLOOKUP(G3866,Satimpo!$C$12:$F$95,4,0)</f>
        <v>1 dokumen</v>
      </c>
      <c r="J3866" s="389">
        <v>720000</v>
      </c>
    </row>
    <row r="3867" spans="1:12">
      <c r="A3867" s="383" t="s">
        <v>7924</v>
      </c>
      <c r="B3867" s="383">
        <v>1</v>
      </c>
      <c r="C3867" s="383">
        <v>37</v>
      </c>
      <c r="D3867" s="383">
        <v>20</v>
      </c>
      <c r="E3867" s="383">
        <v>6</v>
      </c>
      <c r="F3867" s="383">
        <v>6</v>
      </c>
      <c r="G3867" s="385" t="s">
        <v>156</v>
      </c>
      <c r="H3867" s="385" t="s">
        <v>598</v>
      </c>
      <c r="I3867" s="385" t="s">
        <v>594</v>
      </c>
      <c r="J3867" s="389">
        <v>5000000</v>
      </c>
    </row>
    <row r="3868" spans="1:12">
      <c r="A3868" s="383" t="s">
        <v>4534</v>
      </c>
      <c r="B3868" s="383">
        <v>1</v>
      </c>
      <c r="C3868" s="383">
        <v>37</v>
      </c>
      <c r="D3868" s="383">
        <v>20</v>
      </c>
      <c r="E3868" s="383">
        <v>6</v>
      </c>
      <c r="F3868" s="383">
        <v>11</v>
      </c>
      <c r="G3868" s="385" t="s">
        <v>1057</v>
      </c>
      <c r="H3868" s="385" t="s">
        <v>2849</v>
      </c>
      <c r="I3868" s="385" t="str">
        <f>VLOOKUP(G3868,Satimpo!$C$12:$F$95,4,0)</f>
        <v>1 dokumen</v>
      </c>
      <c r="J3868" s="389">
        <v>540000</v>
      </c>
    </row>
    <row r="3869" spans="1:12">
      <c r="A3869" s="383" t="s">
        <v>4134</v>
      </c>
      <c r="B3869" s="383">
        <v>1</v>
      </c>
      <c r="C3869" s="383">
        <v>37</v>
      </c>
      <c r="D3869" s="383">
        <v>20</v>
      </c>
      <c r="E3869" s="383">
        <v>10</v>
      </c>
      <c r="F3869" s="383" t="s">
        <v>8031</v>
      </c>
      <c r="G3869" s="384" t="s">
        <v>912</v>
      </c>
      <c r="H3869" s="385"/>
      <c r="I3869" s="386"/>
      <c r="J3869" s="387">
        <f>J3870</f>
        <v>45515000</v>
      </c>
      <c r="L3869" s="413">
        <f>J3869</f>
        <v>45515000</v>
      </c>
    </row>
    <row r="3870" spans="1:12">
      <c r="A3870" s="383" t="s">
        <v>4135</v>
      </c>
      <c r="B3870" s="383">
        <v>1</v>
      </c>
      <c r="C3870" s="383">
        <v>37</v>
      </c>
      <c r="D3870" s="383">
        <v>20</v>
      </c>
      <c r="E3870" s="383">
        <v>10</v>
      </c>
      <c r="F3870" s="383">
        <v>1</v>
      </c>
      <c r="G3870" s="385" t="s">
        <v>914</v>
      </c>
      <c r="H3870" s="385" t="s">
        <v>4931</v>
      </c>
      <c r="I3870" s="385" t="str">
        <f>VLOOKUP(G3870,Satimpo!$C$12:$F$95,4,0)</f>
        <v>- 1 kali - 1 kali</v>
      </c>
      <c r="J3870" s="389">
        <v>45515000</v>
      </c>
    </row>
    <row r="3871" spans="1:12" ht="33">
      <c r="A3871" s="383" t="s">
        <v>4304</v>
      </c>
      <c r="B3871" s="383">
        <v>1</v>
      </c>
      <c r="C3871" s="383">
        <v>37</v>
      </c>
      <c r="D3871" s="383">
        <v>20</v>
      </c>
      <c r="E3871" s="383">
        <v>39</v>
      </c>
      <c r="F3871" s="383">
        <v>9</v>
      </c>
      <c r="G3871" s="384" t="s">
        <v>4305</v>
      </c>
      <c r="H3871" s="385"/>
      <c r="I3871" s="386"/>
      <c r="J3871" s="387">
        <f>SUM(J3872:J3877)</f>
        <v>117915000</v>
      </c>
      <c r="L3871" s="413">
        <f>J3871</f>
        <v>117915000</v>
      </c>
    </row>
    <row r="3872" spans="1:12">
      <c r="A3872" s="383" t="s">
        <v>5274</v>
      </c>
      <c r="B3872" s="383">
        <v>1</v>
      </c>
      <c r="C3872" s="383">
        <v>37</v>
      </c>
      <c r="D3872" s="383">
        <v>20</v>
      </c>
      <c r="E3872" s="383">
        <v>39</v>
      </c>
      <c r="F3872" s="383">
        <v>8</v>
      </c>
      <c r="G3872" s="385" t="s">
        <v>5275</v>
      </c>
      <c r="H3872" s="385" t="s">
        <v>5876</v>
      </c>
      <c r="I3872" s="385" t="str">
        <f>VLOOKUP(G3872,Satimpo!$C$12:$F$95,4,0)</f>
        <v>1 kali sosialisasi</v>
      </c>
      <c r="J3872" s="389">
        <v>48150000</v>
      </c>
    </row>
    <row r="3873" spans="1:12" ht="33">
      <c r="A3873" s="383" t="s">
        <v>5276</v>
      </c>
      <c r="B3873" s="383">
        <v>1</v>
      </c>
      <c r="C3873" s="383">
        <v>37</v>
      </c>
      <c r="D3873" s="383">
        <v>20</v>
      </c>
      <c r="E3873" s="383">
        <v>39</v>
      </c>
      <c r="F3873" s="383">
        <v>9</v>
      </c>
      <c r="G3873" s="385" t="s">
        <v>5277</v>
      </c>
      <c r="H3873" s="385" t="s">
        <v>5782</v>
      </c>
      <c r="I3873" s="385" t="str">
        <f>VLOOKUP(G3873,Satimpo!$C$12:$F$95,4,0)</f>
        <v>1 kali</v>
      </c>
      <c r="J3873" s="389">
        <v>11825000</v>
      </c>
    </row>
    <row r="3874" spans="1:12" ht="33">
      <c r="A3874" s="383" t="s">
        <v>5027</v>
      </c>
      <c r="B3874" s="383">
        <v>1</v>
      </c>
      <c r="C3874" s="383">
        <v>37</v>
      </c>
      <c r="D3874" s="383">
        <v>20</v>
      </c>
      <c r="E3874" s="383">
        <v>39</v>
      </c>
      <c r="F3874" s="383">
        <v>10</v>
      </c>
      <c r="G3874" s="385" t="s">
        <v>5028</v>
      </c>
      <c r="H3874" s="385" t="s">
        <v>5877</v>
      </c>
      <c r="I3874" s="385" t="s">
        <v>84</v>
      </c>
      <c r="J3874" s="389">
        <v>28800000</v>
      </c>
    </row>
    <row r="3875" spans="1:12">
      <c r="A3875" s="383" t="s">
        <v>5423</v>
      </c>
      <c r="B3875" s="383">
        <v>1</v>
      </c>
      <c r="C3875" s="383">
        <v>37</v>
      </c>
      <c r="D3875" s="383">
        <v>20</v>
      </c>
      <c r="E3875" s="383">
        <v>39</v>
      </c>
      <c r="F3875" s="383">
        <v>11</v>
      </c>
      <c r="G3875" s="385" t="s">
        <v>5424</v>
      </c>
      <c r="H3875" s="385" t="s">
        <v>5878</v>
      </c>
      <c r="I3875" s="385" t="str">
        <f>VLOOKUP(G3875,Satimpo!$C$12:$F$95,4,0)</f>
        <v>1 Dokumen</v>
      </c>
      <c r="J3875" s="389">
        <v>3375000</v>
      </c>
    </row>
    <row r="3876" spans="1:12">
      <c r="A3876" s="383" t="s">
        <v>5426</v>
      </c>
      <c r="B3876" s="383">
        <v>1</v>
      </c>
      <c r="C3876" s="383">
        <v>37</v>
      </c>
      <c r="D3876" s="383">
        <v>20</v>
      </c>
      <c r="E3876" s="383">
        <v>39</v>
      </c>
      <c r="F3876" s="383">
        <v>12</v>
      </c>
      <c r="G3876" s="385" t="s">
        <v>5427</v>
      </c>
      <c r="H3876" s="385" t="s">
        <v>5669</v>
      </c>
      <c r="I3876" s="385" t="str">
        <f>VLOOKUP(G3876,Satimpo!$C$12:$F$95,4,0)</f>
        <v>1 Dokumen</v>
      </c>
      <c r="J3876" s="389">
        <v>14225000</v>
      </c>
    </row>
    <row r="3877" spans="1:12">
      <c r="A3877" s="383" t="s">
        <v>5429</v>
      </c>
      <c r="B3877" s="383">
        <v>1</v>
      </c>
      <c r="C3877" s="383">
        <v>37</v>
      </c>
      <c r="D3877" s="383">
        <v>20</v>
      </c>
      <c r="E3877" s="383">
        <v>39</v>
      </c>
      <c r="F3877" s="383">
        <v>13</v>
      </c>
      <c r="G3877" s="385" t="s">
        <v>5430</v>
      </c>
      <c r="H3877" s="385" t="s">
        <v>5879</v>
      </c>
      <c r="I3877" s="385" t="str">
        <f>VLOOKUP(G3877,Satimpo!$C$12:$F$95,4,0)</f>
        <v>2 dokumen</v>
      </c>
      <c r="J3877" s="389">
        <v>11540000</v>
      </c>
    </row>
    <row r="3878" spans="1:12">
      <c r="A3878" s="383" t="s">
        <v>3831</v>
      </c>
      <c r="B3878" s="383">
        <v>1</v>
      </c>
      <c r="C3878" s="383">
        <v>37</v>
      </c>
      <c r="D3878" s="383">
        <v>20</v>
      </c>
      <c r="E3878" s="383">
        <v>40</v>
      </c>
      <c r="F3878" s="383" t="s">
        <v>8031</v>
      </c>
      <c r="G3878" s="384" t="s">
        <v>3832</v>
      </c>
      <c r="H3878" s="385"/>
      <c r="I3878" s="386"/>
      <c r="J3878" s="387">
        <f>SUM(J3879:J3889)</f>
        <v>282900000</v>
      </c>
      <c r="L3878" s="413">
        <f>J3878</f>
        <v>282900000</v>
      </c>
    </row>
    <row r="3879" spans="1:12" ht="33">
      <c r="A3879" s="383" t="s">
        <v>4956</v>
      </c>
      <c r="B3879" s="383">
        <v>1</v>
      </c>
      <c r="C3879" s="383">
        <v>37</v>
      </c>
      <c r="D3879" s="383">
        <v>20</v>
      </c>
      <c r="E3879" s="383">
        <v>40</v>
      </c>
      <c r="F3879" s="383">
        <v>2</v>
      </c>
      <c r="G3879" s="385" t="s">
        <v>4957</v>
      </c>
      <c r="H3879" s="385" t="s">
        <v>5880</v>
      </c>
      <c r="I3879" s="385" t="s">
        <v>1755</v>
      </c>
      <c r="J3879" s="389">
        <v>8800000</v>
      </c>
    </row>
    <row r="3880" spans="1:12">
      <c r="A3880" s="383" t="s">
        <v>4960</v>
      </c>
      <c r="B3880" s="383">
        <v>1</v>
      </c>
      <c r="C3880" s="383">
        <v>37</v>
      </c>
      <c r="D3880" s="383">
        <v>20</v>
      </c>
      <c r="E3880" s="383">
        <v>40</v>
      </c>
      <c r="F3880" s="383">
        <v>3</v>
      </c>
      <c r="G3880" s="385" t="s">
        <v>3777</v>
      </c>
      <c r="H3880" s="385" t="s">
        <v>5881</v>
      </c>
      <c r="I3880" s="385" t="str">
        <f>VLOOKUP(G3880,Satimpo!$C$12:$F$95,4,0)</f>
        <v>--1 tahun</v>
      </c>
      <c r="J3880" s="389">
        <v>2500000</v>
      </c>
    </row>
    <row r="3881" spans="1:12">
      <c r="A3881" s="383" t="s">
        <v>4961</v>
      </c>
      <c r="B3881" s="383">
        <v>1</v>
      </c>
      <c r="C3881" s="383">
        <v>37</v>
      </c>
      <c r="D3881" s="383">
        <v>20</v>
      </c>
      <c r="E3881" s="383">
        <v>40</v>
      </c>
      <c r="F3881" s="383">
        <v>4</v>
      </c>
      <c r="G3881" s="385" t="s">
        <v>4962</v>
      </c>
      <c r="H3881" s="385" t="s">
        <v>5882</v>
      </c>
      <c r="I3881" s="385" t="str">
        <f>VLOOKUP(G3881,Satimpo!$C$12:$F$95,4,0)</f>
        <v>--3 kegiatan</v>
      </c>
      <c r="J3881" s="389">
        <v>75925000</v>
      </c>
    </row>
    <row r="3882" spans="1:12">
      <c r="A3882" s="383" t="s">
        <v>4972</v>
      </c>
      <c r="B3882" s="383">
        <v>1</v>
      </c>
      <c r="C3882" s="383">
        <v>37</v>
      </c>
      <c r="D3882" s="383">
        <v>20</v>
      </c>
      <c r="E3882" s="383">
        <v>40</v>
      </c>
      <c r="F3882" s="383">
        <v>9</v>
      </c>
      <c r="G3882" s="385" t="s">
        <v>4973</v>
      </c>
      <c r="H3882" s="385" t="s">
        <v>5883</v>
      </c>
      <c r="I3882" s="385" t="str">
        <f>VLOOKUP(G3882,Satimpo!$C$12:$F$95,4,0)</f>
        <v>--1 tahun</v>
      </c>
      <c r="J3882" s="389">
        <v>2500000</v>
      </c>
    </row>
    <row r="3883" spans="1:12">
      <c r="A3883" s="383" t="s">
        <v>4976</v>
      </c>
      <c r="B3883" s="383">
        <v>1</v>
      </c>
      <c r="C3883" s="383">
        <v>37</v>
      </c>
      <c r="D3883" s="383">
        <v>20</v>
      </c>
      <c r="E3883" s="383">
        <v>40</v>
      </c>
      <c r="F3883" s="383">
        <v>10</v>
      </c>
      <c r="G3883" s="385" t="s">
        <v>4977</v>
      </c>
      <c r="H3883" s="385" t="str">
        <f>VLOOKUP(G3883,Satimpo!$C$14:$F$95,2,0)</f>
        <v>terlaksananya kegiatan sosialisasi</v>
      </c>
      <c r="I3883" s="385" t="str">
        <f>VLOOKUP(G3883,Satimpo!$C$14:$F$95,4,0)</f>
        <v>….. Lomba</v>
      </c>
      <c r="J3883" s="389">
        <v>13650000</v>
      </c>
    </row>
    <row r="3884" spans="1:12">
      <c r="A3884" s="383" t="s">
        <v>5441</v>
      </c>
      <c r="B3884" s="383">
        <v>1</v>
      </c>
      <c r="C3884" s="383">
        <v>37</v>
      </c>
      <c r="D3884" s="383">
        <v>20</v>
      </c>
      <c r="E3884" s="383">
        <v>40</v>
      </c>
      <c r="F3884" s="383">
        <v>14</v>
      </c>
      <c r="G3884" s="385" t="s">
        <v>5442</v>
      </c>
      <c r="H3884" s="385" t="s">
        <v>5614</v>
      </c>
      <c r="I3884" s="385" t="str">
        <f>VLOOKUP(G3884,Satimpo!$C$12:$F$95,4,0)</f>
        <v>--1 tahun</v>
      </c>
      <c r="J3884" s="389">
        <v>58075000</v>
      </c>
    </row>
    <row r="3885" spans="1:12">
      <c r="A3885" s="383" t="s">
        <v>5278</v>
      </c>
      <c r="B3885" s="383">
        <v>1</v>
      </c>
      <c r="C3885" s="383">
        <v>37</v>
      </c>
      <c r="D3885" s="383">
        <v>20</v>
      </c>
      <c r="E3885" s="383">
        <v>40</v>
      </c>
      <c r="F3885" s="383">
        <v>15</v>
      </c>
      <c r="G3885" s="385" t="s">
        <v>5279</v>
      </c>
      <c r="H3885" s="385" t="str">
        <f>VLOOKUP(G3885,Satimpo!$C$14:$F$95,2,0)</f>
        <v>fasilitasi LPM</v>
      </c>
      <c r="I3885" s="385" t="str">
        <f>VLOOKUP(G3885,Satimpo!$C$14:$F$95,4,0)</f>
        <v>--1 tahun</v>
      </c>
      <c r="J3885" s="389">
        <v>8900000</v>
      </c>
    </row>
    <row r="3886" spans="1:12">
      <c r="A3886" s="383" t="s">
        <v>5280</v>
      </c>
      <c r="B3886" s="383">
        <v>1</v>
      </c>
      <c r="C3886" s="383">
        <v>37</v>
      </c>
      <c r="D3886" s="383">
        <v>20</v>
      </c>
      <c r="E3886" s="383">
        <v>40</v>
      </c>
      <c r="F3886" s="383">
        <v>16</v>
      </c>
      <c r="G3886" s="385" t="s">
        <v>5281</v>
      </c>
      <c r="H3886" s="385" t="str">
        <f>VLOOKUP(G3886,Satimpo!$C$14:$F$95,2,0)</f>
        <v>fasilitasi karang taruna</v>
      </c>
      <c r="I3886" s="385" t="str">
        <f>VLOOKUP(G3886,Satimpo!$C$14:$F$95,4,0)</f>
        <v>--1 tahun</v>
      </c>
      <c r="J3886" s="389">
        <v>10650000</v>
      </c>
    </row>
    <row r="3887" spans="1:12">
      <c r="A3887" s="383" t="s">
        <v>5445</v>
      </c>
      <c r="B3887" s="383">
        <v>1</v>
      </c>
      <c r="C3887" s="383">
        <v>37</v>
      </c>
      <c r="D3887" s="383">
        <v>20</v>
      </c>
      <c r="E3887" s="383">
        <v>40</v>
      </c>
      <c r="F3887" s="383">
        <v>18</v>
      </c>
      <c r="G3887" s="385" t="s">
        <v>5446</v>
      </c>
      <c r="H3887" s="385" t="s">
        <v>5884</v>
      </c>
      <c r="I3887" s="385" t="str">
        <f>VLOOKUP(G3887,Satimpo!$C$12:$F$95,4,0)</f>
        <v>--1 tahun</v>
      </c>
      <c r="J3887" s="389">
        <v>30400000</v>
      </c>
    </row>
    <row r="3888" spans="1:12" ht="33">
      <c r="A3888" s="383" t="s">
        <v>5448</v>
      </c>
      <c r="B3888" s="383">
        <v>1</v>
      </c>
      <c r="C3888" s="383">
        <v>37</v>
      </c>
      <c r="D3888" s="383">
        <v>20</v>
      </c>
      <c r="E3888" s="383">
        <v>40</v>
      </c>
      <c r="F3888" s="383">
        <v>19</v>
      </c>
      <c r="G3888" s="385" t="s">
        <v>5449</v>
      </c>
      <c r="H3888" s="385" t="s">
        <v>5885</v>
      </c>
      <c r="I3888" s="385" t="str">
        <f>VLOOKUP(G3888,Satimpo!$C$12:$F$95,4,0)</f>
        <v>1 Tahun</v>
      </c>
      <c r="J3888" s="389">
        <v>46500000</v>
      </c>
    </row>
    <row r="3889" spans="1:12">
      <c r="A3889" s="383" t="s">
        <v>7476</v>
      </c>
      <c r="B3889" s="383">
        <v>1</v>
      </c>
      <c r="C3889" s="383">
        <v>37</v>
      </c>
      <c r="D3889" s="383">
        <v>20</v>
      </c>
      <c r="E3889" s="383">
        <v>40</v>
      </c>
      <c r="F3889" s="383">
        <v>43</v>
      </c>
      <c r="G3889" s="385" t="s">
        <v>5286</v>
      </c>
      <c r="H3889" s="385" t="s">
        <v>7462</v>
      </c>
      <c r="I3889" s="385" t="s">
        <v>7472</v>
      </c>
      <c r="J3889" s="389">
        <f>60000000-35000000</f>
        <v>25000000</v>
      </c>
    </row>
    <row r="3890" spans="1:12" ht="33">
      <c r="A3890" s="383" t="s">
        <v>4993</v>
      </c>
      <c r="B3890" s="383">
        <v>1</v>
      </c>
      <c r="C3890" s="383">
        <v>37</v>
      </c>
      <c r="D3890" s="383">
        <v>20</v>
      </c>
      <c r="E3890" s="383">
        <v>41</v>
      </c>
      <c r="F3890" s="383">
        <v>1</v>
      </c>
      <c r="G3890" s="384" t="s">
        <v>4994</v>
      </c>
      <c r="H3890" s="385"/>
      <c r="I3890" s="386"/>
      <c r="J3890" s="387">
        <f>SUM(J3891:J3892)</f>
        <v>13350000</v>
      </c>
      <c r="L3890" s="413">
        <f>J3890</f>
        <v>13350000</v>
      </c>
    </row>
    <row r="3891" spans="1:12">
      <c r="A3891" s="383" t="s">
        <v>4995</v>
      </c>
      <c r="B3891" s="383">
        <v>1</v>
      </c>
      <c r="C3891" s="383">
        <v>37</v>
      </c>
      <c r="D3891" s="383">
        <v>20</v>
      </c>
      <c r="E3891" s="383">
        <v>41</v>
      </c>
      <c r="F3891" s="383">
        <v>1</v>
      </c>
      <c r="G3891" s="385" t="s">
        <v>4996</v>
      </c>
      <c r="H3891" s="385" t="s">
        <v>5886</v>
      </c>
      <c r="I3891" s="385" t="str">
        <f>VLOOKUP(G3891,Satimpo!$C$12:$F$95,4,0)</f>
        <v>--1 dokumen</v>
      </c>
      <c r="J3891" s="389">
        <v>3150000</v>
      </c>
    </row>
    <row r="3892" spans="1:12">
      <c r="A3892" s="383" t="s">
        <v>5454</v>
      </c>
      <c r="B3892" s="383">
        <v>1</v>
      </c>
      <c r="C3892" s="383">
        <v>37</v>
      </c>
      <c r="D3892" s="383">
        <v>20</v>
      </c>
      <c r="E3892" s="383">
        <v>41</v>
      </c>
      <c r="F3892" s="383">
        <v>4</v>
      </c>
      <c r="G3892" s="385" t="s">
        <v>5455</v>
      </c>
      <c r="H3892" s="385" t="s">
        <v>5887</v>
      </c>
      <c r="I3892" s="385" t="str">
        <f>VLOOKUP(G3892,Satimpo!$C$12:$F$95,4,0)</f>
        <v>--1 lokasi</v>
      </c>
      <c r="J3892" s="389">
        <v>10200000</v>
      </c>
    </row>
    <row r="3893" spans="1:12">
      <c r="A3893" s="383" t="s">
        <v>5287</v>
      </c>
      <c r="B3893" s="383">
        <v>1</v>
      </c>
      <c r="C3893" s="383">
        <v>37</v>
      </c>
      <c r="D3893" s="383">
        <v>20</v>
      </c>
      <c r="E3893" s="383">
        <v>42</v>
      </c>
      <c r="F3893" s="383">
        <v>2</v>
      </c>
      <c r="G3893" s="384" t="s">
        <v>5288</v>
      </c>
      <c r="H3893" s="385"/>
      <c r="I3893" s="386"/>
      <c r="J3893" s="387">
        <f>SUM(J3894:J3927)</f>
        <v>2024820000</v>
      </c>
      <c r="L3893" s="413">
        <f>J3893</f>
        <v>2024820000</v>
      </c>
    </row>
    <row r="3894" spans="1:12" ht="49.5">
      <c r="A3894" s="383" t="s">
        <v>5289</v>
      </c>
      <c r="B3894" s="383">
        <v>1</v>
      </c>
      <c r="C3894" s="383">
        <v>37</v>
      </c>
      <c r="D3894" s="383">
        <v>20</v>
      </c>
      <c r="E3894" s="383">
        <v>42</v>
      </c>
      <c r="F3894" s="383">
        <v>1</v>
      </c>
      <c r="G3894" s="385" t="s">
        <v>5290</v>
      </c>
      <c r="H3894" s="385" t="s">
        <v>5888</v>
      </c>
      <c r="I3894" s="385" t="s">
        <v>7368</v>
      </c>
      <c r="J3894" s="389">
        <v>50000000</v>
      </c>
    </row>
    <row r="3895" spans="1:12" ht="33">
      <c r="A3895" s="383" t="s">
        <v>5291</v>
      </c>
      <c r="B3895" s="383">
        <v>1</v>
      </c>
      <c r="C3895" s="383">
        <v>37</v>
      </c>
      <c r="D3895" s="383">
        <v>20</v>
      </c>
      <c r="E3895" s="383">
        <v>42</v>
      </c>
      <c r="F3895" s="383">
        <v>2</v>
      </c>
      <c r="G3895" s="385" t="s">
        <v>5292</v>
      </c>
      <c r="H3895" s="385" t="s">
        <v>5457</v>
      </c>
      <c r="I3895" s="385" t="s">
        <v>7368</v>
      </c>
      <c r="J3895" s="389">
        <v>50000000</v>
      </c>
    </row>
    <row r="3896" spans="1:12" ht="33">
      <c r="A3896" s="383" t="s">
        <v>5293</v>
      </c>
      <c r="B3896" s="383">
        <v>1</v>
      </c>
      <c r="C3896" s="383">
        <v>37</v>
      </c>
      <c r="D3896" s="383">
        <v>20</v>
      </c>
      <c r="E3896" s="383">
        <v>42</v>
      </c>
      <c r="F3896" s="383">
        <v>3</v>
      </c>
      <c r="G3896" s="385" t="s">
        <v>5294</v>
      </c>
      <c r="H3896" s="385" t="s">
        <v>5889</v>
      </c>
      <c r="I3896" s="385" t="s">
        <v>7368</v>
      </c>
      <c r="J3896" s="389">
        <v>50000000</v>
      </c>
    </row>
    <row r="3897" spans="1:12" ht="33">
      <c r="A3897" s="383" t="s">
        <v>5295</v>
      </c>
      <c r="B3897" s="383">
        <v>1</v>
      </c>
      <c r="C3897" s="383">
        <v>37</v>
      </c>
      <c r="D3897" s="383">
        <v>20</v>
      </c>
      <c r="E3897" s="383">
        <v>42</v>
      </c>
      <c r="F3897" s="383">
        <v>4</v>
      </c>
      <c r="G3897" s="385" t="s">
        <v>5296</v>
      </c>
      <c r="H3897" s="385" t="s">
        <v>5457</v>
      </c>
      <c r="I3897" s="385" t="s">
        <v>7368</v>
      </c>
      <c r="J3897" s="389">
        <v>50000000</v>
      </c>
    </row>
    <row r="3898" spans="1:12" ht="33">
      <c r="A3898" s="383" t="s">
        <v>5297</v>
      </c>
      <c r="B3898" s="383">
        <v>1</v>
      </c>
      <c r="C3898" s="383">
        <v>37</v>
      </c>
      <c r="D3898" s="383">
        <v>20</v>
      </c>
      <c r="E3898" s="383">
        <v>42</v>
      </c>
      <c r="F3898" s="383">
        <v>5</v>
      </c>
      <c r="G3898" s="385" t="s">
        <v>5298</v>
      </c>
      <c r="H3898" s="385" t="s">
        <v>5457</v>
      </c>
      <c r="I3898" s="385" t="s">
        <v>7368</v>
      </c>
      <c r="J3898" s="389">
        <v>50000000</v>
      </c>
    </row>
    <row r="3899" spans="1:12" ht="33">
      <c r="A3899" s="383" t="s">
        <v>5299</v>
      </c>
      <c r="B3899" s="383">
        <v>1</v>
      </c>
      <c r="C3899" s="383">
        <v>37</v>
      </c>
      <c r="D3899" s="383">
        <v>20</v>
      </c>
      <c r="E3899" s="383">
        <v>42</v>
      </c>
      <c r="F3899" s="383">
        <v>6</v>
      </c>
      <c r="G3899" s="385" t="s">
        <v>5300</v>
      </c>
      <c r="H3899" s="385" t="s">
        <v>5457</v>
      </c>
      <c r="I3899" s="385" t="s">
        <v>7368</v>
      </c>
      <c r="J3899" s="389">
        <v>50000000</v>
      </c>
    </row>
    <row r="3900" spans="1:12" ht="33">
      <c r="A3900" s="383" t="s">
        <v>5301</v>
      </c>
      <c r="B3900" s="383">
        <v>1</v>
      </c>
      <c r="C3900" s="383">
        <v>37</v>
      </c>
      <c r="D3900" s="383">
        <v>20</v>
      </c>
      <c r="E3900" s="383">
        <v>42</v>
      </c>
      <c r="F3900" s="383">
        <v>7</v>
      </c>
      <c r="G3900" s="385" t="s">
        <v>5302</v>
      </c>
      <c r="H3900" s="385" t="s">
        <v>5457</v>
      </c>
      <c r="I3900" s="385" t="s">
        <v>7368</v>
      </c>
      <c r="J3900" s="389">
        <v>50000000</v>
      </c>
    </row>
    <row r="3901" spans="1:12" ht="33">
      <c r="A3901" s="383" t="s">
        <v>5303</v>
      </c>
      <c r="B3901" s="383">
        <v>1</v>
      </c>
      <c r="C3901" s="383">
        <v>37</v>
      </c>
      <c r="D3901" s="383">
        <v>20</v>
      </c>
      <c r="E3901" s="383">
        <v>42</v>
      </c>
      <c r="F3901" s="383">
        <v>8</v>
      </c>
      <c r="G3901" s="385" t="s">
        <v>5304</v>
      </c>
      <c r="H3901" s="385" t="s">
        <v>5457</v>
      </c>
      <c r="I3901" s="385" t="s">
        <v>7368</v>
      </c>
      <c r="J3901" s="389">
        <v>50000000</v>
      </c>
    </row>
    <row r="3902" spans="1:12" ht="33">
      <c r="A3902" s="383" t="s">
        <v>5305</v>
      </c>
      <c r="B3902" s="383">
        <v>1</v>
      </c>
      <c r="C3902" s="383">
        <v>37</v>
      </c>
      <c r="D3902" s="383">
        <v>20</v>
      </c>
      <c r="E3902" s="383">
        <v>42</v>
      </c>
      <c r="F3902" s="383">
        <v>9</v>
      </c>
      <c r="G3902" s="385" t="s">
        <v>5306</v>
      </c>
      <c r="H3902" s="385" t="s">
        <v>5890</v>
      </c>
      <c r="I3902" s="385" t="s">
        <v>7368</v>
      </c>
      <c r="J3902" s="389">
        <v>50000000</v>
      </c>
    </row>
    <row r="3903" spans="1:12" ht="33">
      <c r="A3903" s="383" t="s">
        <v>5307</v>
      </c>
      <c r="B3903" s="383">
        <v>1</v>
      </c>
      <c r="C3903" s="383">
        <v>37</v>
      </c>
      <c r="D3903" s="383">
        <v>20</v>
      </c>
      <c r="E3903" s="383">
        <v>42</v>
      </c>
      <c r="F3903" s="383">
        <v>10</v>
      </c>
      <c r="G3903" s="385" t="s">
        <v>5308</v>
      </c>
      <c r="H3903" s="385" t="s">
        <v>5457</v>
      </c>
      <c r="I3903" s="385" t="s">
        <v>7368</v>
      </c>
      <c r="J3903" s="389">
        <v>50000000</v>
      </c>
    </row>
    <row r="3904" spans="1:12" ht="33">
      <c r="A3904" s="383" t="s">
        <v>5309</v>
      </c>
      <c r="B3904" s="383">
        <v>1</v>
      </c>
      <c r="C3904" s="383">
        <v>37</v>
      </c>
      <c r="D3904" s="383">
        <v>20</v>
      </c>
      <c r="E3904" s="383">
        <v>42</v>
      </c>
      <c r="F3904" s="383">
        <v>11</v>
      </c>
      <c r="G3904" s="385" t="s">
        <v>5310</v>
      </c>
      <c r="H3904" s="385" t="s">
        <v>5891</v>
      </c>
      <c r="I3904" s="385" t="s">
        <v>7368</v>
      </c>
      <c r="J3904" s="389">
        <v>50000000</v>
      </c>
    </row>
    <row r="3905" spans="1:10" ht="33">
      <c r="A3905" s="383" t="s">
        <v>5311</v>
      </c>
      <c r="B3905" s="383">
        <v>1</v>
      </c>
      <c r="C3905" s="383">
        <v>37</v>
      </c>
      <c r="D3905" s="383">
        <v>20</v>
      </c>
      <c r="E3905" s="383">
        <v>42</v>
      </c>
      <c r="F3905" s="383">
        <v>12</v>
      </c>
      <c r="G3905" s="385" t="s">
        <v>5312</v>
      </c>
      <c r="H3905" s="385" t="s">
        <v>5892</v>
      </c>
      <c r="I3905" s="385" t="s">
        <v>7368</v>
      </c>
      <c r="J3905" s="389">
        <v>50000000</v>
      </c>
    </row>
    <row r="3906" spans="1:10" ht="33">
      <c r="A3906" s="383" t="s">
        <v>5313</v>
      </c>
      <c r="B3906" s="383">
        <v>1</v>
      </c>
      <c r="C3906" s="383">
        <v>37</v>
      </c>
      <c r="D3906" s="383">
        <v>20</v>
      </c>
      <c r="E3906" s="383">
        <v>42</v>
      </c>
      <c r="F3906" s="383">
        <v>13</v>
      </c>
      <c r="G3906" s="385" t="s">
        <v>5314</v>
      </c>
      <c r="H3906" s="385" t="s">
        <v>5457</v>
      </c>
      <c r="I3906" s="385" t="s">
        <v>7368</v>
      </c>
      <c r="J3906" s="389">
        <v>50000000</v>
      </c>
    </row>
    <row r="3907" spans="1:10" ht="33">
      <c r="A3907" s="383" t="s">
        <v>5315</v>
      </c>
      <c r="B3907" s="383">
        <v>1</v>
      </c>
      <c r="C3907" s="383">
        <v>37</v>
      </c>
      <c r="D3907" s="383">
        <v>20</v>
      </c>
      <c r="E3907" s="383">
        <v>42</v>
      </c>
      <c r="F3907" s="383">
        <v>14</v>
      </c>
      <c r="G3907" s="385" t="s">
        <v>5316</v>
      </c>
      <c r="H3907" s="385" t="s">
        <v>5890</v>
      </c>
      <c r="I3907" s="385" t="s">
        <v>7368</v>
      </c>
      <c r="J3907" s="389">
        <v>50000000</v>
      </c>
    </row>
    <row r="3908" spans="1:10" ht="33">
      <c r="A3908" s="383" t="s">
        <v>5317</v>
      </c>
      <c r="B3908" s="383">
        <v>1</v>
      </c>
      <c r="C3908" s="383">
        <v>37</v>
      </c>
      <c r="D3908" s="383">
        <v>20</v>
      </c>
      <c r="E3908" s="383">
        <v>42</v>
      </c>
      <c r="F3908" s="383">
        <v>15</v>
      </c>
      <c r="G3908" s="385" t="s">
        <v>5318</v>
      </c>
      <c r="H3908" s="385" t="s">
        <v>5457</v>
      </c>
      <c r="I3908" s="385" t="s">
        <v>7368</v>
      </c>
      <c r="J3908" s="389">
        <v>50000000</v>
      </c>
    </row>
    <row r="3909" spans="1:10" ht="33">
      <c r="A3909" s="383" t="s">
        <v>5319</v>
      </c>
      <c r="B3909" s="383">
        <v>1</v>
      </c>
      <c r="C3909" s="383">
        <v>37</v>
      </c>
      <c r="D3909" s="383">
        <v>20</v>
      </c>
      <c r="E3909" s="383">
        <v>42</v>
      </c>
      <c r="F3909" s="383">
        <v>16</v>
      </c>
      <c r="G3909" s="385" t="s">
        <v>5320</v>
      </c>
      <c r="H3909" s="385" t="s">
        <v>5457</v>
      </c>
      <c r="I3909" s="385" t="s">
        <v>7368</v>
      </c>
      <c r="J3909" s="389">
        <v>50000000</v>
      </c>
    </row>
    <row r="3910" spans="1:10" ht="33">
      <c r="A3910" s="383" t="s">
        <v>5321</v>
      </c>
      <c r="B3910" s="383">
        <v>1</v>
      </c>
      <c r="C3910" s="383">
        <v>37</v>
      </c>
      <c r="D3910" s="383">
        <v>20</v>
      </c>
      <c r="E3910" s="383">
        <v>42</v>
      </c>
      <c r="F3910" s="383">
        <v>17</v>
      </c>
      <c r="G3910" s="385" t="s">
        <v>5322</v>
      </c>
      <c r="H3910" s="385" t="s">
        <v>5457</v>
      </c>
      <c r="I3910" s="385" t="s">
        <v>7368</v>
      </c>
      <c r="J3910" s="389">
        <v>50000000</v>
      </c>
    </row>
    <row r="3911" spans="1:10" ht="33">
      <c r="A3911" s="383" t="s">
        <v>5323</v>
      </c>
      <c r="B3911" s="383">
        <v>1</v>
      </c>
      <c r="C3911" s="383">
        <v>37</v>
      </c>
      <c r="D3911" s="383">
        <v>20</v>
      </c>
      <c r="E3911" s="383">
        <v>42</v>
      </c>
      <c r="F3911" s="383">
        <v>18</v>
      </c>
      <c r="G3911" s="385" t="s">
        <v>5324</v>
      </c>
      <c r="H3911" s="385" t="s">
        <v>5893</v>
      </c>
      <c r="I3911" s="385" t="s">
        <v>7368</v>
      </c>
      <c r="J3911" s="389">
        <v>50000000</v>
      </c>
    </row>
    <row r="3912" spans="1:10" ht="33">
      <c r="A3912" s="383" t="s">
        <v>5325</v>
      </c>
      <c r="B3912" s="383">
        <v>1</v>
      </c>
      <c r="C3912" s="383">
        <v>37</v>
      </c>
      <c r="D3912" s="383">
        <v>20</v>
      </c>
      <c r="E3912" s="383">
        <v>42</v>
      </c>
      <c r="F3912" s="383">
        <v>19</v>
      </c>
      <c r="G3912" s="385" t="s">
        <v>5326</v>
      </c>
      <c r="H3912" s="385" t="s">
        <v>5457</v>
      </c>
      <c r="I3912" s="385" t="s">
        <v>7368</v>
      </c>
      <c r="J3912" s="389">
        <v>50000000</v>
      </c>
    </row>
    <row r="3913" spans="1:10" ht="33">
      <c r="A3913" s="383" t="s">
        <v>5327</v>
      </c>
      <c r="B3913" s="383">
        <v>1</v>
      </c>
      <c r="C3913" s="383">
        <v>37</v>
      </c>
      <c r="D3913" s="383">
        <v>20</v>
      </c>
      <c r="E3913" s="383">
        <v>42</v>
      </c>
      <c r="F3913" s="383">
        <v>20</v>
      </c>
      <c r="G3913" s="385" t="s">
        <v>5328</v>
      </c>
      <c r="H3913" s="385" t="s">
        <v>5457</v>
      </c>
      <c r="I3913" s="385" t="s">
        <v>7368</v>
      </c>
      <c r="J3913" s="389">
        <v>50000000</v>
      </c>
    </row>
    <row r="3914" spans="1:10" ht="33">
      <c r="A3914" s="383" t="s">
        <v>5329</v>
      </c>
      <c r="B3914" s="383">
        <v>1</v>
      </c>
      <c r="C3914" s="383">
        <v>37</v>
      </c>
      <c r="D3914" s="383">
        <v>20</v>
      </c>
      <c r="E3914" s="383">
        <v>42</v>
      </c>
      <c r="F3914" s="383">
        <v>21</v>
      </c>
      <c r="G3914" s="385" t="s">
        <v>5330</v>
      </c>
      <c r="H3914" s="385" t="s">
        <v>5893</v>
      </c>
      <c r="I3914" s="385" t="s">
        <v>7368</v>
      </c>
      <c r="J3914" s="389">
        <v>50000000</v>
      </c>
    </row>
    <row r="3915" spans="1:10" ht="33">
      <c r="A3915" s="383" t="s">
        <v>5331</v>
      </c>
      <c r="B3915" s="383">
        <v>1</v>
      </c>
      <c r="C3915" s="383">
        <v>37</v>
      </c>
      <c r="D3915" s="383">
        <v>20</v>
      </c>
      <c r="E3915" s="383">
        <v>42</v>
      </c>
      <c r="F3915" s="383">
        <v>22</v>
      </c>
      <c r="G3915" s="385" t="s">
        <v>5332</v>
      </c>
      <c r="H3915" s="385" t="s">
        <v>5894</v>
      </c>
      <c r="I3915" s="385" t="s">
        <v>7368</v>
      </c>
      <c r="J3915" s="389">
        <v>50000000</v>
      </c>
    </row>
    <row r="3916" spans="1:10" ht="33">
      <c r="A3916" s="383" t="s">
        <v>5333</v>
      </c>
      <c r="B3916" s="383">
        <v>1</v>
      </c>
      <c r="C3916" s="383">
        <v>37</v>
      </c>
      <c r="D3916" s="383">
        <v>20</v>
      </c>
      <c r="E3916" s="383">
        <v>42</v>
      </c>
      <c r="F3916" s="383">
        <v>23</v>
      </c>
      <c r="G3916" s="385" t="s">
        <v>5334</v>
      </c>
      <c r="H3916" s="385" t="s">
        <v>5457</v>
      </c>
      <c r="I3916" s="385" t="s">
        <v>7368</v>
      </c>
      <c r="J3916" s="389">
        <v>50000000</v>
      </c>
    </row>
    <row r="3917" spans="1:10" ht="33">
      <c r="A3917" s="383" t="s">
        <v>5335</v>
      </c>
      <c r="B3917" s="383">
        <v>1</v>
      </c>
      <c r="C3917" s="383">
        <v>37</v>
      </c>
      <c r="D3917" s="383">
        <v>20</v>
      </c>
      <c r="E3917" s="383">
        <v>42</v>
      </c>
      <c r="F3917" s="383">
        <v>24</v>
      </c>
      <c r="G3917" s="385" t="s">
        <v>5336</v>
      </c>
      <c r="H3917" s="385" t="s">
        <v>5457</v>
      </c>
      <c r="I3917" s="385" t="s">
        <v>7368</v>
      </c>
      <c r="J3917" s="389">
        <v>50000000</v>
      </c>
    </row>
    <row r="3918" spans="1:10" ht="33">
      <c r="A3918" s="383" t="s">
        <v>5337</v>
      </c>
      <c r="B3918" s="383">
        <v>1</v>
      </c>
      <c r="C3918" s="383">
        <v>37</v>
      </c>
      <c r="D3918" s="383">
        <v>20</v>
      </c>
      <c r="E3918" s="383">
        <v>42</v>
      </c>
      <c r="F3918" s="383">
        <v>25</v>
      </c>
      <c r="G3918" s="385" t="s">
        <v>5338</v>
      </c>
      <c r="H3918" s="385" t="s">
        <v>5457</v>
      </c>
      <c r="I3918" s="385" t="s">
        <v>7368</v>
      </c>
      <c r="J3918" s="389">
        <v>50000000</v>
      </c>
    </row>
    <row r="3919" spans="1:10" ht="33">
      <c r="A3919" s="383" t="s">
        <v>5339</v>
      </c>
      <c r="B3919" s="383">
        <v>1</v>
      </c>
      <c r="C3919" s="383">
        <v>37</v>
      </c>
      <c r="D3919" s="383">
        <v>20</v>
      </c>
      <c r="E3919" s="383">
        <v>42</v>
      </c>
      <c r="F3919" s="383">
        <v>26</v>
      </c>
      <c r="G3919" s="385" t="s">
        <v>5340</v>
      </c>
      <c r="H3919" s="385" t="s">
        <v>5457</v>
      </c>
      <c r="I3919" s="385" t="s">
        <v>7368</v>
      </c>
      <c r="J3919" s="389">
        <v>50000000</v>
      </c>
    </row>
    <row r="3920" spans="1:10" ht="33">
      <c r="A3920" s="383" t="s">
        <v>5341</v>
      </c>
      <c r="B3920" s="383">
        <v>1</v>
      </c>
      <c r="C3920" s="383">
        <v>37</v>
      </c>
      <c r="D3920" s="383">
        <v>20</v>
      </c>
      <c r="E3920" s="383">
        <v>42</v>
      </c>
      <c r="F3920" s="383">
        <v>27</v>
      </c>
      <c r="G3920" s="385" t="s">
        <v>5342</v>
      </c>
      <c r="H3920" s="385" t="s">
        <v>5457</v>
      </c>
      <c r="I3920" s="385" t="s">
        <v>7368</v>
      </c>
      <c r="J3920" s="389">
        <v>50000000</v>
      </c>
    </row>
    <row r="3921" spans="1:13" ht="33">
      <c r="A3921" s="383" t="s">
        <v>5343</v>
      </c>
      <c r="B3921" s="383">
        <v>1</v>
      </c>
      <c r="C3921" s="383">
        <v>37</v>
      </c>
      <c r="D3921" s="383">
        <v>20</v>
      </c>
      <c r="E3921" s="383">
        <v>42</v>
      </c>
      <c r="F3921" s="383">
        <v>28</v>
      </c>
      <c r="G3921" s="385" t="s">
        <v>5344</v>
      </c>
      <c r="H3921" s="385" t="s">
        <v>5457</v>
      </c>
      <c r="I3921" s="385" t="s">
        <v>7368</v>
      </c>
      <c r="J3921" s="389">
        <v>50000000</v>
      </c>
    </row>
    <row r="3922" spans="1:13" ht="33">
      <c r="A3922" s="383" t="s">
        <v>5345</v>
      </c>
      <c r="B3922" s="383">
        <v>1</v>
      </c>
      <c r="C3922" s="383">
        <v>37</v>
      </c>
      <c r="D3922" s="383">
        <v>20</v>
      </c>
      <c r="E3922" s="383">
        <v>42</v>
      </c>
      <c r="F3922" s="383">
        <v>29</v>
      </c>
      <c r="G3922" s="385" t="s">
        <v>5346</v>
      </c>
      <c r="H3922" s="385" t="s">
        <v>5457</v>
      </c>
      <c r="I3922" s="385" t="s">
        <v>7368</v>
      </c>
      <c r="J3922" s="389">
        <v>50000000</v>
      </c>
    </row>
    <row r="3923" spans="1:13" ht="33">
      <c r="A3923" s="383" t="s">
        <v>5347</v>
      </c>
      <c r="B3923" s="383">
        <v>1</v>
      </c>
      <c r="C3923" s="383">
        <v>37</v>
      </c>
      <c r="D3923" s="383">
        <v>20</v>
      </c>
      <c r="E3923" s="383">
        <v>42</v>
      </c>
      <c r="F3923" s="383">
        <v>30</v>
      </c>
      <c r="G3923" s="385" t="s">
        <v>5348</v>
      </c>
      <c r="H3923" s="385" t="s">
        <v>5457</v>
      </c>
      <c r="I3923" s="385" t="s">
        <v>7368</v>
      </c>
      <c r="J3923" s="389">
        <v>50000000</v>
      </c>
    </row>
    <row r="3924" spans="1:13" ht="33">
      <c r="A3924" s="383" t="s">
        <v>5349</v>
      </c>
      <c r="B3924" s="383">
        <v>1</v>
      </c>
      <c r="C3924" s="383">
        <v>37</v>
      </c>
      <c r="D3924" s="383">
        <v>20</v>
      </c>
      <c r="E3924" s="383">
        <v>42</v>
      </c>
      <c r="F3924" s="383">
        <v>31</v>
      </c>
      <c r="G3924" s="385" t="s">
        <v>5350</v>
      </c>
      <c r="H3924" s="385" t="s">
        <v>5457</v>
      </c>
      <c r="I3924" s="385" t="s">
        <v>7368</v>
      </c>
      <c r="J3924" s="389">
        <v>50000000</v>
      </c>
    </row>
    <row r="3925" spans="1:13" ht="33">
      <c r="A3925" s="383" t="s">
        <v>5351</v>
      </c>
      <c r="B3925" s="383">
        <v>1</v>
      </c>
      <c r="C3925" s="383">
        <v>37</v>
      </c>
      <c r="D3925" s="383">
        <v>20</v>
      </c>
      <c r="E3925" s="383">
        <v>42</v>
      </c>
      <c r="F3925" s="383">
        <v>32</v>
      </c>
      <c r="G3925" s="385" t="s">
        <v>5352</v>
      </c>
      <c r="H3925" s="385" t="s">
        <v>5457</v>
      </c>
      <c r="I3925" s="385" t="s">
        <v>7368</v>
      </c>
      <c r="J3925" s="389">
        <v>50000000</v>
      </c>
    </row>
    <row r="3926" spans="1:13" ht="33">
      <c r="A3926" s="383" t="s">
        <v>5353</v>
      </c>
      <c r="B3926" s="383">
        <v>1</v>
      </c>
      <c r="C3926" s="383">
        <v>37</v>
      </c>
      <c r="D3926" s="383">
        <v>20</v>
      </c>
      <c r="E3926" s="383">
        <v>42</v>
      </c>
      <c r="F3926" s="383">
        <v>33</v>
      </c>
      <c r="G3926" s="385" t="s">
        <v>5354</v>
      </c>
      <c r="H3926" s="385" t="s">
        <v>5457</v>
      </c>
      <c r="I3926" s="385" t="s">
        <v>7368</v>
      </c>
      <c r="J3926" s="389">
        <v>50000000</v>
      </c>
    </row>
    <row r="3927" spans="1:13" ht="33">
      <c r="A3927" s="383" t="s">
        <v>5373</v>
      </c>
      <c r="B3927" s="383">
        <v>1</v>
      </c>
      <c r="C3927" s="383">
        <v>37</v>
      </c>
      <c r="D3927" s="383">
        <v>20</v>
      </c>
      <c r="E3927" s="383">
        <v>42</v>
      </c>
      <c r="F3927" s="383">
        <v>63</v>
      </c>
      <c r="G3927" s="385" t="s">
        <v>5374</v>
      </c>
      <c r="H3927" s="385" t="s">
        <v>5895</v>
      </c>
      <c r="I3927" s="385" t="s">
        <v>7404</v>
      </c>
      <c r="J3927" s="389">
        <v>374820000</v>
      </c>
    </row>
    <row r="3928" spans="1:13" s="388" customFormat="1">
      <c r="A3928" s="449" t="s">
        <v>864</v>
      </c>
      <c r="B3928" s="449"/>
      <c r="C3928" s="449"/>
      <c r="D3928" s="449"/>
      <c r="E3928" s="449"/>
      <c r="F3928" s="449"/>
      <c r="G3928" s="449"/>
      <c r="H3928" s="449"/>
      <c r="I3928" s="384"/>
      <c r="J3928" s="387">
        <f>L3928</f>
        <v>4277643000</v>
      </c>
      <c r="L3928" s="413">
        <v>4277643000</v>
      </c>
      <c r="M3928" s="413">
        <f>L3928</f>
        <v>4277643000</v>
      </c>
    </row>
    <row r="3929" spans="1:13" s="388" customFormat="1">
      <c r="A3929" s="406"/>
      <c r="B3929" s="406"/>
      <c r="C3929" s="406"/>
      <c r="D3929" s="406"/>
      <c r="E3929" s="406"/>
      <c r="F3929" s="406"/>
      <c r="G3929" s="407"/>
      <c r="H3929" s="407"/>
      <c r="I3929" s="407"/>
      <c r="J3929" s="408"/>
      <c r="L3929" s="413"/>
    </row>
    <row r="3930" spans="1:13">
      <c r="A3930" s="376" t="s">
        <v>7965</v>
      </c>
      <c r="B3930" s="377"/>
      <c r="C3930" s="377"/>
      <c r="D3930" s="377"/>
      <c r="E3930" s="377"/>
      <c r="F3930" s="377"/>
      <c r="G3930" s="378" t="str">
        <f>VLOOKUP(D3935,Sheet3!$C$2:$D$27,2,0)</f>
        <v>: Otonomi Daerah, Pemerintahan Umum,  Administrasi Keuangan Daerah, Peraangkat Daerah, Kepegawaian Dan Persandian</v>
      </c>
      <c r="H3930" s="374"/>
      <c r="I3930" s="374"/>
      <c r="J3930" s="375"/>
      <c r="L3930" s="413"/>
    </row>
    <row r="3931" spans="1:13">
      <c r="A3931" s="376" t="s">
        <v>3</v>
      </c>
      <c r="B3931" s="377"/>
      <c r="C3931" s="377"/>
      <c r="D3931" s="377"/>
      <c r="E3931" s="377"/>
      <c r="F3931" s="377"/>
      <c r="G3931" s="378" t="str">
        <f>VLOOKUP($C3935,Sheet3!$A$2:$B$48,2,0)</f>
        <v>: Kelurahan Tanjung Laut</v>
      </c>
      <c r="H3931" s="374"/>
      <c r="I3931" s="374"/>
      <c r="J3931" s="375"/>
      <c r="L3931" s="413"/>
    </row>
    <row r="3932" spans="1:13">
      <c r="L3932" s="413"/>
    </row>
    <row r="3933" spans="1:13" s="375" customFormat="1" ht="33">
      <c r="A3933" s="445" t="s">
        <v>69</v>
      </c>
      <c r="B3933" s="445" t="s">
        <v>7962</v>
      </c>
      <c r="C3933" s="445" t="s">
        <v>83</v>
      </c>
      <c r="D3933" s="445" t="s">
        <v>7963</v>
      </c>
      <c r="E3933" s="445" t="s">
        <v>7964</v>
      </c>
      <c r="F3933" s="445" t="s">
        <v>5508</v>
      </c>
      <c r="G3933" s="380" t="s">
        <v>8115</v>
      </c>
      <c r="H3933" s="380" t="s">
        <v>65</v>
      </c>
      <c r="I3933" s="380" t="s">
        <v>72</v>
      </c>
      <c r="J3933" s="380" t="s">
        <v>7961</v>
      </c>
    </row>
    <row r="3934" spans="1:13" s="411" customFormat="1" ht="12">
      <c r="A3934" s="409">
        <v>1</v>
      </c>
      <c r="B3934" s="409"/>
      <c r="C3934" s="409"/>
      <c r="D3934" s="409"/>
      <c r="E3934" s="409"/>
      <c r="F3934" s="409"/>
      <c r="G3934" s="410">
        <v>2</v>
      </c>
      <c r="H3934" s="409">
        <v>3</v>
      </c>
      <c r="I3934" s="409">
        <v>4</v>
      </c>
      <c r="J3934" s="409">
        <v>5</v>
      </c>
    </row>
    <row r="3935" spans="1:13">
      <c r="A3935" s="383" t="s">
        <v>4027</v>
      </c>
      <c r="B3935" s="383">
        <v>1</v>
      </c>
      <c r="C3935" s="383">
        <v>38</v>
      </c>
      <c r="D3935" s="383">
        <v>20</v>
      </c>
      <c r="E3935" s="383">
        <v>1</v>
      </c>
      <c r="F3935" s="383" t="s">
        <v>8031</v>
      </c>
      <c r="G3935" s="384" t="s">
        <v>79</v>
      </c>
      <c r="H3935" s="385"/>
      <c r="I3935" s="386"/>
      <c r="J3935" s="387">
        <f>SUM(J3936:J3947)</f>
        <v>1279841000</v>
      </c>
      <c r="L3935" s="413">
        <f>J3935</f>
        <v>1279841000</v>
      </c>
    </row>
    <row r="3936" spans="1:13">
      <c r="A3936" s="383" t="s">
        <v>4028</v>
      </c>
      <c r="B3936" s="383">
        <v>1</v>
      </c>
      <c r="C3936" s="383">
        <v>38</v>
      </c>
      <c r="D3936" s="383">
        <v>20</v>
      </c>
      <c r="E3936" s="383">
        <v>1</v>
      </c>
      <c r="F3936" s="383">
        <v>1</v>
      </c>
      <c r="G3936" s="385" t="s">
        <v>81</v>
      </c>
      <c r="H3936" s="385" t="s">
        <v>5898</v>
      </c>
      <c r="I3936" s="385" t="s">
        <v>872</v>
      </c>
      <c r="J3936" s="389">
        <v>2910000</v>
      </c>
    </row>
    <row r="3937" spans="1:12" ht="33">
      <c r="A3937" s="383" t="s">
        <v>4029</v>
      </c>
      <c r="B3937" s="383">
        <v>1</v>
      </c>
      <c r="C3937" s="383">
        <v>38</v>
      </c>
      <c r="D3937" s="383">
        <v>20</v>
      </c>
      <c r="E3937" s="383">
        <v>1</v>
      </c>
      <c r="F3937" s="383">
        <v>2</v>
      </c>
      <c r="G3937" s="385" t="s">
        <v>86</v>
      </c>
      <c r="H3937" s="385" t="s">
        <v>5899</v>
      </c>
      <c r="I3937" s="385" t="s">
        <v>872</v>
      </c>
      <c r="J3937" s="389">
        <v>49200000</v>
      </c>
    </row>
    <row r="3938" spans="1:12">
      <c r="A3938" s="383" t="s">
        <v>4030</v>
      </c>
      <c r="B3938" s="383">
        <v>1</v>
      </c>
      <c r="C3938" s="383">
        <v>38</v>
      </c>
      <c r="D3938" s="383">
        <v>20</v>
      </c>
      <c r="E3938" s="383">
        <v>1</v>
      </c>
      <c r="F3938" s="383">
        <v>6</v>
      </c>
      <c r="G3938" s="385" t="s">
        <v>90</v>
      </c>
      <c r="H3938" s="385" t="str">
        <f>VLOOKUP(G3938,'Tanjung Laut Indah'!$C$13:$F$99,2,0)</f>
        <v>Biaya Perpanjangan KIR dan STNK</v>
      </c>
      <c r="I3938" s="385" t="s">
        <v>872</v>
      </c>
      <c r="J3938" s="389">
        <v>3000000</v>
      </c>
    </row>
    <row r="3939" spans="1:12">
      <c r="A3939" s="383" t="s">
        <v>4034</v>
      </c>
      <c r="B3939" s="383">
        <v>1</v>
      </c>
      <c r="C3939" s="383">
        <v>38</v>
      </c>
      <c r="D3939" s="383">
        <v>20</v>
      </c>
      <c r="E3939" s="383">
        <v>1</v>
      </c>
      <c r="F3939" s="383">
        <v>10</v>
      </c>
      <c r="G3939" s="385" t="s">
        <v>94</v>
      </c>
      <c r="H3939" s="385" t="s">
        <v>5900</v>
      </c>
      <c r="I3939" s="385" t="s">
        <v>872</v>
      </c>
      <c r="J3939" s="389">
        <f>48153000-15000000</f>
        <v>33153000</v>
      </c>
    </row>
    <row r="3940" spans="1:12">
      <c r="A3940" s="383" t="s">
        <v>4035</v>
      </c>
      <c r="B3940" s="383">
        <v>1</v>
      </c>
      <c r="C3940" s="383">
        <v>38</v>
      </c>
      <c r="D3940" s="383">
        <v>20</v>
      </c>
      <c r="E3940" s="383">
        <v>1</v>
      </c>
      <c r="F3940" s="383">
        <v>11</v>
      </c>
      <c r="G3940" s="385" t="s">
        <v>97</v>
      </c>
      <c r="H3940" s="385" t="s">
        <v>5901</v>
      </c>
      <c r="I3940" s="385" t="s">
        <v>872</v>
      </c>
      <c r="J3940" s="389">
        <v>25750000</v>
      </c>
    </row>
    <row r="3941" spans="1:12">
      <c r="A3941" s="383" t="s">
        <v>4037</v>
      </c>
      <c r="B3941" s="383">
        <v>1</v>
      </c>
      <c r="C3941" s="383">
        <v>38</v>
      </c>
      <c r="D3941" s="383">
        <v>20</v>
      </c>
      <c r="E3941" s="383">
        <v>1</v>
      </c>
      <c r="F3941" s="383">
        <v>12</v>
      </c>
      <c r="G3941" s="385" t="s">
        <v>100</v>
      </c>
      <c r="H3941" s="385" t="s">
        <v>5810</v>
      </c>
      <c r="I3941" s="385" t="s">
        <v>872</v>
      </c>
      <c r="J3941" s="389">
        <v>2230000</v>
      </c>
    </row>
    <row r="3942" spans="1:12">
      <c r="A3942" s="383" t="s">
        <v>4041</v>
      </c>
      <c r="B3942" s="383">
        <v>1</v>
      </c>
      <c r="C3942" s="383">
        <v>38</v>
      </c>
      <c r="D3942" s="383">
        <v>20</v>
      </c>
      <c r="E3942" s="383">
        <v>1</v>
      </c>
      <c r="F3942" s="383">
        <v>15</v>
      </c>
      <c r="G3942" s="385" t="s">
        <v>110</v>
      </c>
      <c r="H3942" s="385" t="s">
        <v>5902</v>
      </c>
      <c r="I3942" s="385" t="s">
        <v>872</v>
      </c>
      <c r="J3942" s="389">
        <v>2592000</v>
      </c>
    </row>
    <row r="3943" spans="1:12" ht="33">
      <c r="A3943" s="383" t="s">
        <v>4043</v>
      </c>
      <c r="B3943" s="383">
        <v>1</v>
      </c>
      <c r="C3943" s="383">
        <v>38</v>
      </c>
      <c r="D3943" s="383">
        <v>20</v>
      </c>
      <c r="E3943" s="383">
        <v>1</v>
      </c>
      <c r="F3943" s="383">
        <v>16</v>
      </c>
      <c r="G3943" s="385" t="s">
        <v>113</v>
      </c>
      <c r="H3943" s="385" t="s">
        <v>5903</v>
      </c>
      <c r="I3943" s="385" t="s">
        <v>872</v>
      </c>
      <c r="J3943" s="389">
        <v>5966000</v>
      </c>
    </row>
    <row r="3944" spans="1:12">
      <c r="A3944" s="383" t="s">
        <v>4044</v>
      </c>
      <c r="B3944" s="383">
        <v>1</v>
      </c>
      <c r="C3944" s="383">
        <v>38</v>
      </c>
      <c r="D3944" s="383">
        <v>20</v>
      </c>
      <c r="E3944" s="383">
        <v>1</v>
      </c>
      <c r="F3944" s="383">
        <v>17</v>
      </c>
      <c r="G3944" s="385" t="s">
        <v>116</v>
      </c>
      <c r="H3944" s="385" t="s">
        <v>5813</v>
      </c>
      <c r="I3944" s="385" t="s">
        <v>872</v>
      </c>
      <c r="J3944" s="389">
        <v>16300000</v>
      </c>
    </row>
    <row r="3945" spans="1:12">
      <c r="A3945" s="383" t="s">
        <v>4046</v>
      </c>
      <c r="B3945" s="383">
        <v>1</v>
      </c>
      <c r="C3945" s="383">
        <v>38</v>
      </c>
      <c r="D3945" s="383">
        <v>20</v>
      </c>
      <c r="E3945" s="383">
        <v>1</v>
      </c>
      <c r="F3945" s="383">
        <v>18</v>
      </c>
      <c r="G3945" s="385" t="s">
        <v>120</v>
      </c>
      <c r="H3945" s="385" t="s">
        <v>5814</v>
      </c>
      <c r="I3945" s="385" t="s">
        <v>872</v>
      </c>
      <c r="J3945" s="389">
        <v>300180000</v>
      </c>
    </row>
    <row r="3946" spans="1:12">
      <c r="A3946" s="383" t="s">
        <v>4048</v>
      </c>
      <c r="B3946" s="383">
        <v>1</v>
      </c>
      <c r="C3946" s="383">
        <v>38</v>
      </c>
      <c r="D3946" s="383">
        <v>20</v>
      </c>
      <c r="E3946" s="383">
        <v>1</v>
      </c>
      <c r="F3946" s="383">
        <v>19</v>
      </c>
      <c r="G3946" s="385" t="s">
        <v>124</v>
      </c>
      <c r="H3946" s="385" t="s">
        <v>5904</v>
      </c>
      <c r="I3946" s="385" t="s">
        <v>872</v>
      </c>
      <c r="J3946" s="389">
        <v>792240000</v>
      </c>
    </row>
    <row r="3947" spans="1:12">
      <c r="A3947" s="383" t="s">
        <v>5267</v>
      </c>
      <c r="B3947" s="383">
        <v>1</v>
      </c>
      <c r="C3947" s="383">
        <v>38</v>
      </c>
      <c r="D3947" s="383">
        <v>20</v>
      </c>
      <c r="E3947" s="383">
        <v>1</v>
      </c>
      <c r="F3947" s="383">
        <v>30</v>
      </c>
      <c r="G3947" s="385" t="s">
        <v>5268</v>
      </c>
      <c r="H3947" s="385" t="s">
        <v>7482</v>
      </c>
      <c r="I3947" s="385" t="s">
        <v>7359</v>
      </c>
      <c r="J3947" s="389">
        <v>46320000</v>
      </c>
    </row>
    <row r="3948" spans="1:12">
      <c r="A3948" s="383" t="s">
        <v>4055</v>
      </c>
      <c r="B3948" s="383">
        <v>1</v>
      </c>
      <c r="C3948" s="383">
        <v>38</v>
      </c>
      <c r="D3948" s="383">
        <v>20</v>
      </c>
      <c r="E3948" s="383">
        <v>2</v>
      </c>
      <c r="F3948" s="383" t="s">
        <v>8031</v>
      </c>
      <c r="G3948" s="384" t="s">
        <v>127</v>
      </c>
      <c r="H3948" s="385"/>
      <c r="I3948" s="386"/>
      <c r="J3948" s="387">
        <f>SUM(J3949:J3953)</f>
        <v>277560000</v>
      </c>
      <c r="L3948" s="413">
        <f>J3948</f>
        <v>277560000</v>
      </c>
    </row>
    <row r="3949" spans="1:12">
      <c r="A3949" s="383" t="s">
        <v>4921</v>
      </c>
      <c r="B3949" s="383">
        <v>1</v>
      </c>
      <c r="C3949" s="383">
        <v>38</v>
      </c>
      <c r="D3949" s="383">
        <v>20</v>
      </c>
      <c r="E3949" s="383">
        <v>2</v>
      </c>
      <c r="F3949" s="383">
        <v>7</v>
      </c>
      <c r="G3949" s="385" t="s">
        <v>876</v>
      </c>
      <c r="H3949" s="385" t="s">
        <v>5817</v>
      </c>
      <c r="I3949" s="385" t="s">
        <v>496</v>
      </c>
      <c r="J3949" s="389">
        <v>29320000</v>
      </c>
    </row>
    <row r="3950" spans="1:12">
      <c r="A3950" s="383" t="s">
        <v>5011</v>
      </c>
      <c r="B3950" s="383">
        <v>1</v>
      </c>
      <c r="C3950" s="383">
        <v>38</v>
      </c>
      <c r="D3950" s="383">
        <v>20</v>
      </c>
      <c r="E3950" s="383">
        <v>2</v>
      </c>
      <c r="F3950" s="383">
        <v>9</v>
      </c>
      <c r="G3950" s="385" t="s">
        <v>1028</v>
      </c>
      <c r="H3950" s="385" t="str">
        <f>VLOOKUP(G3950,'Tanjung Laut Indah'!$C$13:$F$99,2,0)</f>
        <v>Tercapainya Pengadaan Peralatan Gedung Kantor</v>
      </c>
      <c r="I3950" s="385" t="s">
        <v>7483</v>
      </c>
      <c r="J3950" s="389">
        <v>28320000</v>
      </c>
    </row>
    <row r="3951" spans="1:12">
      <c r="A3951" s="383" t="s">
        <v>4056</v>
      </c>
      <c r="B3951" s="383">
        <v>1</v>
      </c>
      <c r="C3951" s="383">
        <v>38</v>
      </c>
      <c r="D3951" s="383">
        <v>20</v>
      </c>
      <c r="E3951" s="383">
        <v>2</v>
      </c>
      <c r="F3951" s="383">
        <v>10</v>
      </c>
      <c r="G3951" s="385" t="s">
        <v>494</v>
      </c>
      <c r="H3951" s="385" t="s">
        <v>7481</v>
      </c>
      <c r="I3951" s="385" t="s">
        <v>7483</v>
      </c>
      <c r="J3951" s="389">
        <v>36200000</v>
      </c>
    </row>
    <row r="3952" spans="1:12">
      <c r="A3952" s="383" t="s">
        <v>4071</v>
      </c>
      <c r="B3952" s="383">
        <v>1</v>
      </c>
      <c r="C3952" s="383">
        <v>38</v>
      </c>
      <c r="D3952" s="383">
        <v>20</v>
      </c>
      <c r="E3952" s="383">
        <v>2</v>
      </c>
      <c r="F3952" s="383">
        <v>23</v>
      </c>
      <c r="G3952" s="385" t="s">
        <v>129</v>
      </c>
      <c r="H3952" s="385" t="s">
        <v>5818</v>
      </c>
      <c r="I3952" s="385" t="s">
        <v>1755</v>
      </c>
      <c r="J3952" s="389">
        <v>155720000</v>
      </c>
    </row>
    <row r="3953" spans="1:12">
      <c r="A3953" s="383" t="s">
        <v>4077</v>
      </c>
      <c r="B3953" s="383">
        <v>1</v>
      </c>
      <c r="C3953" s="383">
        <v>38</v>
      </c>
      <c r="D3953" s="383">
        <v>20</v>
      </c>
      <c r="E3953" s="383">
        <v>2</v>
      </c>
      <c r="F3953" s="383">
        <v>27</v>
      </c>
      <c r="G3953" s="385" t="s">
        <v>133</v>
      </c>
      <c r="H3953" s="385" t="s">
        <v>5819</v>
      </c>
      <c r="I3953" s="385" t="s">
        <v>84</v>
      </c>
      <c r="J3953" s="389">
        <v>28000000</v>
      </c>
    </row>
    <row r="3954" spans="1:12">
      <c r="A3954" s="383" t="s">
        <v>4099</v>
      </c>
      <c r="B3954" s="383">
        <v>1</v>
      </c>
      <c r="C3954" s="383">
        <v>38</v>
      </c>
      <c r="D3954" s="383">
        <v>20</v>
      </c>
      <c r="E3954" s="383">
        <v>3</v>
      </c>
      <c r="F3954" s="383" t="s">
        <v>8031</v>
      </c>
      <c r="G3954" s="384" t="s">
        <v>137</v>
      </c>
      <c r="H3954" s="385"/>
      <c r="I3954" s="386"/>
      <c r="J3954" s="387">
        <f>SUM(J3955)</f>
        <v>20020000</v>
      </c>
      <c r="L3954" s="413">
        <f>J3954</f>
        <v>20020000</v>
      </c>
    </row>
    <row r="3955" spans="1:12" ht="33">
      <c r="A3955" s="383" t="s">
        <v>4422</v>
      </c>
      <c r="B3955" s="383">
        <v>1</v>
      </c>
      <c r="C3955" s="383">
        <v>38</v>
      </c>
      <c r="D3955" s="383">
        <v>20</v>
      </c>
      <c r="E3955" s="383">
        <v>3</v>
      </c>
      <c r="F3955" s="383">
        <v>5</v>
      </c>
      <c r="G3955" s="385" t="s">
        <v>139</v>
      </c>
      <c r="H3955" s="385" t="s">
        <v>5905</v>
      </c>
      <c r="I3955" s="385" t="s">
        <v>496</v>
      </c>
      <c r="J3955" s="389">
        <v>20020000</v>
      </c>
    </row>
    <row r="3956" spans="1:12">
      <c r="A3956" s="383" t="s">
        <v>4104</v>
      </c>
      <c r="B3956" s="383">
        <v>1</v>
      </c>
      <c r="C3956" s="383">
        <v>38</v>
      </c>
      <c r="D3956" s="383">
        <v>20</v>
      </c>
      <c r="E3956" s="383">
        <v>5</v>
      </c>
      <c r="F3956" s="383" t="s">
        <v>8031</v>
      </c>
      <c r="G3956" s="384" t="s">
        <v>143</v>
      </c>
      <c r="H3956" s="385"/>
      <c r="I3956" s="386"/>
      <c r="J3956" s="387">
        <f>J3957</f>
        <v>153500000</v>
      </c>
      <c r="L3956" s="413">
        <f>J3956</f>
        <v>153500000</v>
      </c>
    </row>
    <row r="3957" spans="1:12">
      <c r="A3957" s="383" t="s">
        <v>4105</v>
      </c>
      <c r="B3957" s="383">
        <v>1</v>
      </c>
      <c r="C3957" s="383">
        <v>38</v>
      </c>
      <c r="D3957" s="383">
        <v>20</v>
      </c>
      <c r="E3957" s="383">
        <v>5</v>
      </c>
      <c r="F3957" s="383">
        <v>1</v>
      </c>
      <c r="G3957" s="385" t="s">
        <v>145</v>
      </c>
      <c r="H3957" s="385" t="s">
        <v>5906</v>
      </c>
      <c r="I3957" s="385" t="s">
        <v>84</v>
      </c>
      <c r="J3957" s="389">
        <v>153500000</v>
      </c>
    </row>
    <row r="3958" spans="1:12" ht="33">
      <c r="A3958" s="383" t="s">
        <v>4111</v>
      </c>
      <c r="B3958" s="383">
        <v>1</v>
      </c>
      <c r="C3958" s="383">
        <v>38</v>
      </c>
      <c r="D3958" s="383">
        <v>20</v>
      </c>
      <c r="E3958" s="383">
        <v>6</v>
      </c>
      <c r="F3958" s="383" t="s">
        <v>8031</v>
      </c>
      <c r="G3958" s="384" t="s">
        <v>148</v>
      </c>
      <c r="H3958" s="385"/>
      <c r="I3958" s="386"/>
      <c r="J3958" s="387">
        <f>SUM(J3959:J3964)</f>
        <v>5625000</v>
      </c>
      <c r="L3958" s="413">
        <f>J3958</f>
        <v>5625000</v>
      </c>
    </row>
    <row r="3959" spans="1:12" ht="33">
      <c r="A3959" s="383" t="s">
        <v>4112</v>
      </c>
      <c r="B3959" s="383">
        <v>1</v>
      </c>
      <c r="C3959" s="383">
        <v>38</v>
      </c>
      <c r="D3959" s="383">
        <v>20</v>
      </c>
      <c r="E3959" s="383">
        <v>6</v>
      </c>
      <c r="F3959" s="383">
        <v>1</v>
      </c>
      <c r="G3959" s="385" t="s">
        <v>149</v>
      </c>
      <c r="H3959" s="385" t="s">
        <v>5907</v>
      </c>
      <c r="I3959" s="385" t="s">
        <v>594</v>
      </c>
      <c r="J3959" s="389">
        <v>125000</v>
      </c>
    </row>
    <row r="3960" spans="1:12" ht="33">
      <c r="A3960" s="383" t="s">
        <v>4114</v>
      </c>
      <c r="B3960" s="383">
        <v>1</v>
      </c>
      <c r="C3960" s="383">
        <v>38</v>
      </c>
      <c r="D3960" s="383">
        <v>20</v>
      </c>
      <c r="E3960" s="383">
        <v>6</v>
      </c>
      <c r="F3960" s="383">
        <v>2</v>
      </c>
      <c r="G3960" s="385" t="s">
        <v>152</v>
      </c>
      <c r="H3960" s="385" t="s">
        <v>5705</v>
      </c>
      <c r="I3960" s="385" t="s">
        <v>594</v>
      </c>
      <c r="J3960" s="389">
        <v>125000</v>
      </c>
    </row>
    <row r="3961" spans="1:12">
      <c r="A3961" s="383" t="s">
        <v>4118</v>
      </c>
      <c r="B3961" s="383">
        <v>1</v>
      </c>
      <c r="C3961" s="383">
        <v>38</v>
      </c>
      <c r="D3961" s="383">
        <v>20</v>
      </c>
      <c r="E3961" s="383">
        <v>6</v>
      </c>
      <c r="F3961" s="383">
        <v>4</v>
      </c>
      <c r="G3961" s="385" t="s">
        <v>154</v>
      </c>
      <c r="H3961" s="385" t="s">
        <v>5707</v>
      </c>
      <c r="I3961" s="385" t="s">
        <v>594</v>
      </c>
      <c r="J3961" s="389">
        <v>125000</v>
      </c>
    </row>
    <row r="3962" spans="1:12">
      <c r="A3962" s="383" t="s">
        <v>7924</v>
      </c>
      <c r="B3962" s="383">
        <v>1</v>
      </c>
      <c r="C3962" s="383">
        <v>38</v>
      </c>
      <c r="D3962" s="383">
        <v>20</v>
      </c>
      <c r="E3962" s="383">
        <v>6</v>
      </c>
      <c r="F3962" s="383">
        <v>6</v>
      </c>
      <c r="G3962" s="385" t="s">
        <v>156</v>
      </c>
      <c r="H3962" s="385" t="s">
        <v>598</v>
      </c>
      <c r="I3962" s="385" t="s">
        <v>594</v>
      </c>
      <c r="J3962" s="389">
        <v>5000000</v>
      </c>
    </row>
    <row r="3963" spans="1:12">
      <c r="A3963" s="383" t="s">
        <v>4123</v>
      </c>
      <c r="B3963" s="383">
        <v>1</v>
      </c>
      <c r="C3963" s="383">
        <v>38</v>
      </c>
      <c r="D3963" s="383">
        <v>20</v>
      </c>
      <c r="E3963" s="383">
        <v>6</v>
      </c>
      <c r="F3963" s="383">
        <v>10</v>
      </c>
      <c r="G3963" s="385" t="s">
        <v>1053</v>
      </c>
      <c r="H3963" s="385" t="s">
        <v>5908</v>
      </c>
      <c r="I3963" s="385" t="s">
        <v>594</v>
      </c>
      <c r="J3963" s="389">
        <v>125000</v>
      </c>
    </row>
    <row r="3964" spans="1:12">
      <c r="A3964" s="383" t="s">
        <v>4534</v>
      </c>
      <c r="B3964" s="383">
        <v>1</v>
      </c>
      <c r="C3964" s="383">
        <v>38</v>
      </c>
      <c r="D3964" s="383">
        <v>20</v>
      </c>
      <c r="E3964" s="383">
        <v>6</v>
      </c>
      <c r="F3964" s="383">
        <v>11</v>
      </c>
      <c r="G3964" s="385" t="s">
        <v>1057</v>
      </c>
      <c r="H3964" s="385" t="s">
        <v>5706</v>
      </c>
      <c r="I3964" s="385" t="s">
        <v>594</v>
      </c>
      <c r="J3964" s="389">
        <v>125000</v>
      </c>
    </row>
    <row r="3965" spans="1:12">
      <c r="A3965" s="383" t="s">
        <v>4134</v>
      </c>
      <c r="B3965" s="383">
        <v>1</v>
      </c>
      <c r="C3965" s="383">
        <v>38</v>
      </c>
      <c r="D3965" s="383">
        <v>20</v>
      </c>
      <c r="E3965" s="383">
        <v>10</v>
      </c>
      <c r="F3965" s="383" t="s">
        <v>8031</v>
      </c>
      <c r="G3965" s="384" t="s">
        <v>912</v>
      </c>
      <c r="H3965" s="385"/>
      <c r="I3965" s="386"/>
      <c r="J3965" s="387">
        <f>SUM(J3966:J3967)</f>
        <v>54720000</v>
      </c>
      <c r="L3965" s="413">
        <f>J3965</f>
        <v>54720000</v>
      </c>
    </row>
    <row r="3966" spans="1:12">
      <c r="A3966" s="383" t="s">
        <v>4135</v>
      </c>
      <c r="B3966" s="383">
        <v>1</v>
      </c>
      <c r="C3966" s="383">
        <v>38</v>
      </c>
      <c r="D3966" s="383">
        <v>20</v>
      </c>
      <c r="E3966" s="383">
        <v>10</v>
      </c>
      <c r="F3966" s="383">
        <v>1</v>
      </c>
      <c r="G3966" s="385" t="s">
        <v>914</v>
      </c>
      <c r="H3966" s="385" t="s">
        <v>5909</v>
      </c>
      <c r="I3966" s="385" t="s">
        <v>2113</v>
      </c>
      <c r="J3966" s="389">
        <v>44120000</v>
      </c>
    </row>
    <row r="3967" spans="1:12">
      <c r="A3967" s="383" t="s">
        <v>4873</v>
      </c>
      <c r="B3967" s="383">
        <v>1</v>
      </c>
      <c r="C3967" s="383">
        <v>38</v>
      </c>
      <c r="D3967" s="383">
        <v>20</v>
      </c>
      <c r="E3967" s="383">
        <v>10</v>
      </c>
      <c r="F3967" s="383">
        <v>4</v>
      </c>
      <c r="G3967" s="385" t="s">
        <v>4874</v>
      </c>
      <c r="H3967" s="385" t="s">
        <v>5910</v>
      </c>
      <c r="I3967" s="385" t="s">
        <v>2113</v>
      </c>
      <c r="J3967" s="389">
        <v>10600000</v>
      </c>
    </row>
    <row r="3968" spans="1:12" ht="33">
      <c r="A3968" s="383" t="s">
        <v>4304</v>
      </c>
      <c r="B3968" s="383">
        <v>1</v>
      </c>
      <c r="C3968" s="383">
        <v>38</v>
      </c>
      <c r="D3968" s="383">
        <v>20</v>
      </c>
      <c r="E3968" s="383">
        <v>39</v>
      </c>
      <c r="F3968" s="383">
        <v>9</v>
      </c>
      <c r="G3968" s="384" t="s">
        <v>4305</v>
      </c>
      <c r="H3968" s="385"/>
      <c r="I3968" s="386"/>
      <c r="J3968" s="387">
        <f>SUM(J3969:J3974)</f>
        <v>69675000</v>
      </c>
      <c r="L3968" s="413">
        <f>J3968</f>
        <v>69675000</v>
      </c>
    </row>
    <row r="3969" spans="1:12" ht="33">
      <c r="A3969" s="383" t="s">
        <v>4932</v>
      </c>
      <c r="B3969" s="383">
        <v>1</v>
      </c>
      <c r="C3969" s="383">
        <v>38</v>
      </c>
      <c r="D3969" s="383">
        <v>20</v>
      </c>
      <c r="E3969" s="383">
        <v>39</v>
      </c>
      <c r="F3969" s="383">
        <v>1</v>
      </c>
      <c r="G3969" s="385" t="s">
        <v>4933</v>
      </c>
      <c r="H3969" s="385" t="s">
        <v>5911</v>
      </c>
      <c r="I3969" s="385" t="s">
        <v>2113</v>
      </c>
      <c r="J3969" s="389">
        <v>8075000</v>
      </c>
    </row>
    <row r="3970" spans="1:12">
      <c r="A3970" s="383" t="s">
        <v>4939</v>
      </c>
      <c r="B3970" s="383">
        <v>1</v>
      </c>
      <c r="C3970" s="383">
        <v>38</v>
      </c>
      <c r="D3970" s="383">
        <v>20</v>
      </c>
      <c r="E3970" s="383">
        <v>39</v>
      </c>
      <c r="F3970" s="383">
        <v>3</v>
      </c>
      <c r="G3970" s="385" t="s">
        <v>4940</v>
      </c>
      <c r="H3970" s="385" t="s">
        <v>5912</v>
      </c>
      <c r="I3970" s="385" t="s">
        <v>5831</v>
      </c>
      <c r="J3970" s="389">
        <v>31875000</v>
      </c>
    </row>
    <row r="3971" spans="1:12" ht="33">
      <c r="A3971" s="383" t="s">
        <v>5274</v>
      </c>
      <c r="B3971" s="383">
        <v>1</v>
      </c>
      <c r="C3971" s="383">
        <v>38</v>
      </c>
      <c r="D3971" s="383">
        <v>20</v>
      </c>
      <c r="E3971" s="383">
        <v>39</v>
      </c>
      <c r="F3971" s="383">
        <v>8</v>
      </c>
      <c r="G3971" s="385" t="s">
        <v>5275</v>
      </c>
      <c r="H3971" s="385" t="s">
        <v>5913</v>
      </c>
      <c r="I3971" s="385" t="s">
        <v>2113</v>
      </c>
      <c r="J3971" s="389">
        <v>28625000</v>
      </c>
    </row>
    <row r="3972" spans="1:12">
      <c r="A3972" s="383" t="s">
        <v>5423</v>
      </c>
      <c r="B3972" s="383">
        <v>1</v>
      </c>
      <c r="C3972" s="383">
        <v>38</v>
      </c>
      <c r="D3972" s="383">
        <v>20</v>
      </c>
      <c r="E3972" s="383">
        <v>39</v>
      </c>
      <c r="F3972" s="383">
        <v>11</v>
      </c>
      <c r="G3972" s="385" t="s">
        <v>5424</v>
      </c>
      <c r="H3972" s="385" t="s">
        <v>5914</v>
      </c>
      <c r="I3972" s="385" t="s">
        <v>594</v>
      </c>
      <c r="J3972" s="389">
        <v>250000</v>
      </c>
    </row>
    <row r="3973" spans="1:12">
      <c r="A3973" s="383" t="s">
        <v>5426</v>
      </c>
      <c r="B3973" s="383">
        <v>1</v>
      </c>
      <c r="C3973" s="383">
        <v>38</v>
      </c>
      <c r="D3973" s="383">
        <v>20</v>
      </c>
      <c r="E3973" s="383">
        <v>39</v>
      </c>
      <c r="F3973" s="383">
        <v>12</v>
      </c>
      <c r="G3973" s="385" t="s">
        <v>5427</v>
      </c>
      <c r="H3973" s="385" t="s">
        <v>5915</v>
      </c>
      <c r="I3973" s="385" t="s">
        <v>594</v>
      </c>
      <c r="J3973" s="389">
        <v>600000</v>
      </c>
    </row>
    <row r="3974" spans="1:12" ht="33">
      <c r="A3974" s="383" t="s">
        <v>5429</v>
      </c>
      <c r="B3974" s="383">
        <v>1</v>
      </c>
      <c r="C3974" s="383">
        <v>38</v>
      </c>
      <c r="D3974" s="383">
        <v>20</v>
      </c>
      <c r="E3974" s="383">
        <v>39</v>
      </c>
      <c r="F3974" s="383">
        <v>13</v>
      </c>
      <c r="G3974" s="385" t="s">
        <v>5430</v>
      </c>
      <c r="H3974" s="385" t="s">
        <v>5916</v>
      </c>
      <c r="I3974" s="385" t="s">
        <v>5917</v>
      </c>
      <c r="J3974" s="389">
        <v>250000</v>
      </c>
    </row>
    <row r="3975" spans="1:12">
      <c r="A3975" s="383" t="s">
        <v>3831</v>
      </c>
      <c r="B3975" s="383">
        <v>1</v>
      </c>
      <c r="C3975" s="383">
        <v>38</v>
      </c>
      <c r="D3975" s="383">
        <v>20</v>
      </c>
      <c r="E3975" s="383">
        <v>40</v>
      </c>
      <c r="F3975" s="383" t="s">
        <v>8031</v>
      </c>
      <c r="G3975" s="384" t="s">
        <v>3832</v>
      </c>
      <c r="H3975" s="385"/>
      <c r="I3975" s="386"/>
      <c r="J3975" s="387">
        <f>SUM(J3976:J3987)</f>
        <v>350570000</v>
      </c>
      <c r="L3975" s="413">
        <f>J3975</f>
        <v>350570000</v>
      </c>
    </row>
    <row r="3976" spans="1:12" ht="33">
      <c r="A3976" s="383" t="s">
        <v>3833</v>
      </c>
      <c r="B3976" s="383">
        <v>1</v>
      </c>
      <c r="C3976" s="383">
        <v>38</v>
      </c>
      <c r="D3976" s="383">
        <v>20</v>
      </c>
      <c r="E3976" s="383">
        <v>40</v>
      </c>
      <c r="F3976" s="383">
        <v>1</v>
      </c>
      <c r="G3976" s="385" t="s">
        <v>3834</v>
      </c>
      <c r="H3976" s="385" t="s">
        <v>5918</v>
      </c>
      <c r="I3976" s="385" t="s">
        <v>2113</v>
      </c>
      <c r="J3976" s="389">
        <v>13450000</v>
      </c>
    </row>
    <row r="3977" spans="1:12">
      <c r="A3977" s="383" t="s">
        <v>4956</v>
      </c>
      <c r="B3977" s="383">
        <v>1</v>
      </c>
      <c r="C3977" s="383">
        <v>38</v>
      </c>
      <c r="D3977" s="383">
        <v>20</v>
      </c>
      <c r="E3977" s="383">
        <v>40</v>
      </c>
      <c r="F3977" s="383">
        <v>2</v>
      </c>
      <c r="G3977" s="385" t="s">
        <v>4957</v>
      </c>
      <c r="H3977" s="385" t="s">
        <v>5919</v>
      </c>
      <c r="I3977" s="385" t="s">
        <v>2113</v>
      </c>
      <c r="J3977" s="389">
        <v>12125000</v>
      </c>
    </row>
    <row r="3978" spans="1:12">
      <c r="A3978" s="383" t="s">
        <v>4960</v>
      </c>
      <c r="B3978" s="383">
        <v>1</v>
      </c>
      <c r="C3978" s="383">
        <v>38</v>
      </c>
      <c r="D3978" s="383">
        <v>20</v>
      </c>
      <c r="E3978" s="383">
        <v>40</v>
      </c>
      <c r="F3978" s="383">
        <v>3</v>
      </c>
      <c r="G3978" s="385" t="s">
        <v>3777</v>
      </c>
      <c r="H3978" s="385" t="s">
        <v>5920</v>
      </c>
      <c r="I3978" s="385" t="s">
        <v>1755</v>
      </c>
      <c r="J3978" s="389">
        <v>5975000</v>
      </c>
    </row>
    <row r="3979" spans="1:12" ht="33">
      <c r="A3979" s="383" t="s">
        <v>4961</v>
      </c>
      <c r="B3979" s="383">
        <v>1</v>
      </c>
      <c r="C3979" s="383">
        <v>38</v>
      </c>
      <c r="D3979" s="383">
        <v>20</v>
      </c>
      <c r="E3979" s="383">
        <v>40</v>
      </c>
      <c r="F3979" s="383">
        <v>4</v>
      </c>
      <c r="G3979" s="385" t="s">
        <v>4962</v>
      </c>
      <c r="H3979" s="385" t="s">
        <v>5921</v>
      </c>
      <c r="I3979" s="385" t="s">
        <v>5922</v>
      </c>
      <c r="J3979" s="389">
        <v>90545000</v>
      </c>
    </row>
    <row r="3980" spans="1:12">
      <c r="A3980" s="383" t="s">
        <v>4965</v>
      </c>
      <c r="B3980" s="383">
        <v>1</v>
      </c>
      <c r="C3980" s="383">
        <v>38</v>
      </c>
      <c r="D3980" s="383">
        <v>20</v>
      </c>
      <c r="E3980" s="383">
        <v>40</v>
      </c>
      <c r="F3980" s="383">
        <v>5</v>
      </c>
      <c r="G3980" s="385" t="s">
        <v>4966</v>
      </c>
      <c r="H3980" s="385" t="s">
        <v>5923</v>
      </c>
      <c r="I3980" s="385" t="s">
        <v>1069</v>
      </c>
      <c r="J3980" s="389">
        <v>30725000</v>
      </c>
    </row>
    <row r="3981" spans="1:12">
      <c r="A3981" s="383" t="s">
        <v>4972</v>
      </c>
      <c r="B3981" s="383">
        <v>1</v>
      </c>
      <c r="C3981" s="383">
        <v>38</v>
      </c>
      <c r="D3981" s="383">
        <v>20</v>
      </c>
      <c r="E3981" s="383">
        <v>40</v>
      </c>
      <c r="F3981" s="383">
        <v>9</v>
      </c>
      <c r="G3981" s="385" t="s">
        <v>4973</v>
      </c>
      <c r="H3981" s="385" t="s">
        <v>5924</v>
      </c>
      <c r="I3981" s="385" t="s">
        <v>2113</v>
      </c>
      <c r="J3981" s="389">
        <v>5325000</v>
      </c>
    </row>
    <row r="3982" spans="1:12" ht="33">
      <c r="A3982" s="383" t="s">
        <v>4976</v>
      </c>
      <c r="B3982" s="383">
        <v>1</v>
      </c>
      <c r="C3982" s="383">
        <v>38</v>
      </c>
      <c r="D3982" s="383">
        <v>20</v>
      </c>
      <c r="E3982" s="383">
        <v>40</v>
      </c>
      <c r="F3982" s="383">
        <v>10</v>
      </c>
      <c r="G3982" s="385" t="s">
        <v>4977</v>
      </c>
      <c r="H3982" s="385" t="s">
        <v>5925</v>
      </c>
      <c r="I3982" s="385" t="s">
        <v>5926</v>
      </c>
      <c r="J3982" s="389">
        <v>20975000</v>
      </c>
    </row>
    <row r="3983" spans="1:12" ht="33">
      <c r="A3983" s="383" t="s">
        <v>5441</v>
      </c>
      <c r="B3983" s="383">
        <v>1</v>
      </c>
      <c r="C3983" s="383">
        <v>38</v>
      </c>
      <c r="D3983" s="383">
        <v>20</v>
      </c>
      <c r="E3983" s="383">
        <v>40</v>
      </c>
      <c r="F3983" s="383">
        <v>14</v>
      </c>
      <c r="G3983" s="385" t="s">
        <v>5442</v>
      </c>
      <c r="H3983" s="385" t="s">
        <v>5927</v>
      </c>
      <c r="I3983" s="385" t="s">
        <v>1755</v>
      </c>
      <c r="J3983" s="389">
        <v>93000000</v>
      </c>
    </row>
    <row r="3984" spans="1:12" ht="33">
      <c r="A3984" s="383" t="s">
        <v>5278</v>
      </c>
      <c r="B3984" s="383">
        <v>1</v>
      </c>
      <c r="C3984" s="383">
        <v>38</v>
      </c>
      <c r="D3984" s="383">
        <v>20</v>
      </c>
      <c r="E3984" s="383">
        <v>40</v>
      </c>
      <c r="F3984" s="383">
        <v>15</v>
      </c>
      <c r="G3984" s="385" t="s">
        <v>5279</v>
      </c>
      <c r="H3984" s="385" t="s">
        <v>5928</v>
      </c>
      <c r="I3984" s="385" t="s">
        <v>1755</v>
      </c>
      <c r="J3984" s="389">
        <v>11075000</v>
      </c>
    </row>
    <row r="3985" spans="1:12">
      <c r="A3985" s="383" t="s">
        <v>5280</v>
      </c>
      <c r="B3985" s="383">
        <v>1</v>
      </c>
      <c r="C3985" s="383">
        <v>38</v>
      </c>
      <c r="D3985" s="383">
        <v>20</v>
      </c>
      <c r="E3985" s="383">
        <v>40</v>
      </c>
      <c r="F3985" s="383">
        <v>16</v>
      </c>
      <c r="G3985" s="385" t="s">
        <v>5281</v>
      </c>
      <c r="H3985" s="385" t="s">
        <v>5929</v>
      </c>
      <c r="I3985" s="385" t="s">
        <v>1755</v>
      </c>
      <c r="J3985" s="389">
        <v>14075000</v>
      </c>
    </row>
    <row r="3986" spans="1:12">
      <c r="A3986" s="383" t="s">
        <v>5445</v>
      </c>
      <c r="B3986" s="383">
        <v>1</v>
      </c>
      <c r="C3986" s="383">
        <v>38</v>
      </c>
      <c r="D3986" s="383">
        <v>20</v>
      </c>
      <c r="E3986" s="383">
        <v>40</v>
      </c>
      <c r="F3986" s="383">
        <v>18</v>
      </c>
      <c r="G3986" s="385" t="s">
        <v>5446</v>
      </c>
      <c r="H3986" s="385" t="s">
        <v>5930</v>
      </c>
      <c r="I3986" s="385" t="s">
        <v>1755</v>
      </c>
      <c r="J3986" s="389">
        <v>25825000</v>
      </c>
    </row>
    <row r="3987" spans="1:12">
      <c r="A3987" s="383" t="s">
        <v>5448</v>
      </c>
      <c r="B3987" s="383">
        <v>1</v>
      </c>
      <c r="C3987" s="383">
        <v>38</v>
      </c>
      <c r="D3987" s="383">
        <v>20</v>
      </c>
      <c r="E3987" s="383">
        <v>40</v>
      </c>
      <c r="F3987" s="383">
        <v>19</v>
      </c>
      <c r="G3987" s="385" t="s">
        <v>5449</v>
      </c>
      <c r="H3987" s="385" t="s">
        <v>5931</v>
      </c>
      <c r="I3987" s="385" t="s">
        <v>5932</v>
      </c>
      <c r="J3987" s="389">
        <v>27475000</v>
      </c>
    </row>
    <row r="3988" spans="1:12" ht="33">
      <c r="A3988" s="383" t="s">
        <v>4993</v>
      </c>
      <c r="B3988" s="383">
        <v>1</v>
      </c>
      <c r="C3988" s="383">
        <v>38</v>
      </c>
      <c r="D3988" s="383">
        <v>20</v>
      </c>
      <c r="E3988" s="383">
        <v>41</v>
      </c>
      <c r="F3988" s="383">
        <v>1</v>
      </c>
      <c r="G3988" s="384" t="s">
        <v>4994</v>
      </c>
      <c r="H3988" s="385"/>
      <c r="I3988" s="386"/>
      <c r="J3988" s="387">
        <f>SUM(J3989:J3990)</f>
        <v>26520000</v>
      </c>
      <c r="L3988" s="413">
        <f>J3988</f>
        <v>26520000</v>
      </c>
    </row>
    <row r="3989" spans="1:12">
      <c r="A3989" s="383" t="s">
        <v>4999</v>
      </c>
      <c r="B3989" s="383">
        <v>1</v>
      </c>
      <c r="C3989" s="383">
        <v>38</v>
      </c>
      <c r="D3989" s="383">
        <v>20</v>
      </c>
      <c r="E3989" s="383">
        <v>41</v>
      </c>
      <c r="F3989" s="383">
        <v>3</v>
      </c>
      <c r="G3989" s="385" t="s">
        <v>2358</v>
      </c>
      <c r="H3989" s="385" t="s">
        <v>5933</v>
      </c>
      <c r="I3989" s="385" t="s">
        <v>5934</v>
      </c>
      <c r="J3989" s="389">
        <v>7875000</v>
      </c>
    </row>
    <row r="3990" spans="1:12">
      <c r="A3990" s="383" t="s">
        <v>5454</v>
      </c>
      <c r="B3990" s="383">
        <v>1</v>
      </c>
      <c r="C3990" s="383">
        <v>38</v>
      </c>
      <c r="D3990" s="383">
        <v>20</v>
      </c>
      <c r="E3990" s="383">
        <v>41</v>
      </c>
      <c r="F3990" s="383">
        <v>4</v>
      </c>
      <c r="G3990" s="385" t="s">
        <v>5455</v>
      </c>
      <c r="H3990" s="385" t="s">
        <v>5935</v>
      </c>
      <c r="I3990" s="385" t="s">
        <v>5936</v>
      </c>
      <c r="J3990" s="389">
        <v>18645000</v>
      </c>
    </row>
    <row r="3991" spans="1:12">
      <c r="A3991" s="383" t="s">
        <v>5287</v>
      </c>
      <c r="B3991" s="383">
        <v>1</v>
      </c>
      <c r="C3991" s="383">
        <v>38</v>
      </c>
      <c r="D3991" s="383">
        <v>20</v>
      </c>
      <c r="E3991" s="383">
        <v>42</v>
      </c>
      <c r="F3991" s="383">
        <v>2</v>
      </c>
      <c r="G3991" s="384" t="s">
        <v>5288</v>
      </c>
      <c r="H3991" s="385"/>
      <c r="I3991" s="386"/>
      <c r="J3991" s="387">
        <f>SUM(J3992:J4031)</f>
        <v>2333308000</v>
      </c>
      <c r="L3991" s="413">
        <f>J3991</f>
        <v>2333308000</v>
      </c>
    </row>
    <row r="3992" spans="1:12" ht="33">
      <c r="A3992" s="383" t="s">
        <v>5289</v>
      </c>
      <c r="B3992" s="383">
        <v>1</v>
      </c>
      <c r="C3992" s="383">
        <v>38</v>
      </c>
      <c r="D3992" s="383">
        <v>20</v>
      </c>
      <c r="E3992" s="383">
        <v>42</v>
      </c>
      <c r="F3992" s="383">
        <v>1</v>
      </c>
      <c r="G3992" s="385" t="s">
        <v>5290</v>
      </c>
      <c r="H3992" s="385" t="s">
        <v>5937</v>
      </c>
      <c r="I3992" s="385" t="s">
        <v>7368</v>
      </c>
      <c r="J3992" s="389">
        <v>50000000</v>
      </c>
    </row>
    <row r="3993" spans="1:12" ht="33">
      <c r="A3993" s="383" t="s">
        <v>5291</v>
      </c>
      <c r="B3993" s="383">
        <v>1</v>
      </c>
      <c r="C3993" s="383">
        <v>38</v>
      </c>
      <c r="D3993" s="383">
        <v>20</v>
      </c>
      <c r="E3993" s="383">
        <v>42</v>
      </c>
      <c r="F3993" s="383">
        <v>2</v>
      </c>
      <c r="G3993" s="385" t="s">
        <v>5292</v>
      </c>
      <c r="H3993" s="385" t="s">
        <v>5938</v>
      </c>
      <c r="I3993" s="385" t="s">
        <v>7368</v>
      </c>
      <c r="J3993" s="389">
        <v>50000000</v>
      </c>
    </row>
    <row r="3994" spans="1:12" ht="33">
      <c r="A3994" s="383" t="s">
        <v>5293</v>
      </c>
      <c r="B3994" s="383">
        <v>1</v>
      </c>
      <c r="C3994" s="383">
        <v>38</v>
      </c>
      <c r="D3994" s="383">
        <v>20</v>
      </c>
      <c r="E3994" s="383">
        <v>42</v>
      </c>
      <c r="F3994" s="383">
        <v>3</v>
      </c>
      <c r="G3994" s="385" t="s">
        <v>5294</v>
      </c>
      <c r="H3994" s="385" t="s">
        <v>5939</v>
      </c>
      <c r="I3994" s="385" t="s">
        <v>7368</v>
      </c>
      <c r="J3994" s="389">
        <v>50000000</v>
      </c>
    </row>
    <row r="3995" spans="1:12" ht="33">
      <c r="A3995" s="383" t="s">
        <v>5295</v>
      </c>
      <c r="B3995" s="383">
        <v>1</v>
      </c>
      <c r="C3995" s="383">
        <v>38</v>
      </c>
      <c r="D3995" s="383">
        <v>20</v>
      </c>
      <c r="E3995" s="383">
        <v>42</v>
      </c>
      <c r="F3995" s="383">
        <v>4</v>
      </c>
      <c r="G3995" s="385" t="s">
        <v>5296</v>
      </c>
      <c r="H3995" s="385" t="s">
        <v>5940</v>
      </c>
      <c r="I3995" s="385" t="s">
        <v>7368</v>
      </c>
      <c r="J3995" s="389">
        <v>50000000</v>
      </c>
    </row>
    <row r="3996" spans="1:12" ht="33">
      <c r="A3996" s="383" t="s">
        <v>5297</v>
      </c>
      <c r="B3996" s="383">
        <v>1</v>
      </c>
      <c r="C3996" s="383">
        <v>38</v>
      </c>
      <c r="D3996" s="383">
        <v>20</v>
      </c>
      <c r="E3996" s="383">
        <v>42</v>
      </c>
      <c r="F3996" s="383">
        <v>5</v>
      </c>
      <c r="G3996" s="385" t="s">
        <v>5298</v>
      </c>
      <c r="H3996" s="385" t="s">
        <v>5799</v>
      </c>
      <c r="I3996" s="385" t="s">
        <v>7368</v>
      </c>
      <c r="J3996" s="389">
        <v>50000000</v>
      </c>
    </row>
    <row r="3997" spans="1:12" ht="33">
      <c r="A3997" s="383" t="s">
        <v>5299</v>
      </c>
      <c r="B3997" s="383">
        <v>1</v>
      </c>
      <c r="C3997" s="383">
        <v>38</v>
      </c>
      <c r="D3997" s="383">
        <v>20</v>
      </c>
      <c r="E3997" s="383">
        <v>42</v>
      </c>
      <c r="F3997" s="383">
        <v>6</v>
      </c>
      <c r="G3997" s="385" t="s">
        <v>5300</v>
      </c>
      <c r="H3997" s="385" t="str">
        <f>VLOOKUP(G3997,'Tanjung Laut Indah'!$C$13:$F$99,2,0)</f>
        <v>Meningkatnya kualitas sarana dan lingkungan RT</v>
      </c>
      <c r="I3997" s="385" t="s">
        <v>7368</v>
      </c>
      <c r="J3997" s="389">
        <v>50000000</v>
      </c>
    </row>
    <row r="3998" spans="1:12" ht="33">
      <c r="A3998" s="383" t="s">
        <v>5301</v>
      </c>
      <c r="B3998" s="383">
        <v>1</v>
      </c>
      <c r="C3998" s="383">
        <v>38</v>
      </c>
      <c r="D3998" s="383">
        <v>20</v>
      </c>
      <c r="E3998" s="383">
        <v>42</v>
      </c>
      <c r="F3998" s="383">
        <v>7</v>
      </c>
      <c r="G3998" s="385" t="s">
        <v>5302</v>
      </c>
      <c r="H3998" s="385" t="s">
        <v>5940</v>
      </c>
      <c r="I3998" s="385" t="s">
        <v>7368</v>
      </c>
      <c r="J3998" s="389">
        <v>50000000</v>
      </c>
    </row>
    <row r="3999" spans="1:12" ht="33">
      <c r="A3999" s="383" t="s">
        <v>5303</v>
      </c>
      <c r="B3999" s="383">
        <v>1</v>
      </c>
      <c r="C3999" s="383">
        <v>38</v>
      </c>
      <c r="D3999" s="383">
        <v>20</v>
      </c>
      <c r="E3999" s="383">
        <v>42</v>
      </c>
      <c r="F3999" s="383">
        <v>8</v>
      </c>
      <c r="G3999" s="385" t="s">
        <v>5304</v>
      </c>
      <c r="H3999" s="385" t="s">
        <v>5799</v>
      </c>
      <c r="I3999" s="385" t="s">
        <v>7368</v>
      </c>
      <c r="J3999" s="389">
        <v>50000000</v>
      </c>
    </row>
    <row r="4000" spans="1:12" ht="33">
      <c r="A4000" s="383" t="s">
        <v>5305</v>
      </c>
      <c r="B4000" s="383">
        <v>1</v>
      </c>
      <c r="C4000" s="383">
        <v>38</v>
      </c>
      <c r="D4000" s="383">
        <v>20</v>
      </c>
      <c r="E4000" s="383">
        <v>42</v>
      </c>
      <c r="F4000" s="383">
        <v>9</v>
      </c>
      <c r="G4000" s="385" t="s">
        <v>5306</v>
      </c>
      <c r="H4000" s="385" t="s">
        <v>5799</v>
      </c>
      <c r="I4000" s="385" t="s">
        <v>7368</v>
      </c>
      <c r="J4000" s="389">
        <v>50000000</v>
      </c>
    </row>
    <row r="4001" spans="1:10" ht="33">
      <c r="A4001" s="383" t="s">
        <v>5307</v>
      </c>
      <c r="B4001" s="383">
        <v>1</v>
      </c>
      <c r="C4001" s="383">
        <v>38</v>
      </c>
      <c r="D4001" s="383">
        <v>20</v>
      </c>
      <c r="E4001" s="383">
        <v>42</v>
      </c>
      <c r="F4001" s="383">
        <v>10</v>
      </c>
      <c r="G4001" s="385" t="s">
        <v>5308</v>
      </c>
      <c r="H4001" s="385" t="s">
        <v>5799</v>
      </c>
      <c r="I4001" s="385" t="s">
        <v>7368</v>
      </c>
      <c r="J4001" s="389">
        <v>50000000</v>
      </c>
    </row>
    <row r="4002" spans="1:10" ht="33">
      <c r="A4002" s="383" t="s">
        <v>5309</v>
      </c>
      <c r="B4002" s="383">
        <v>1</v>
      </c>
      <c r="C4002" s="383">
        <v>38</v>
      </c>
      <c r="D4002" s="383">
        <v>20</v>
      </c>
      <c r="E4002" s="383">
        <v>42</v>
      </c>
      <c r="F4002" s="383">
        <v>11</v>
      </c>
      <c r="G4002" s="385" t="s">
        <v>5310</v>
      </c>
      <c r="H4002" s="385" t="s">
        <v>5941</v>
      </c>
      <c r="I4002" s="385" t="s">
        <v>7368</v>
      </c>
      <c r="J4002" s="389">
        <v>50000000</v>
      </c>
    </row>
    <row r="4003" spans="1:10" ht="33">
      <c r="A4003" s="383" t="s">
        <v>5311</v>
      </c>
      <c r="B4003" s="383">
        <v>1</v>
      </c>
      <c r="C4003" s="383">
        <v>38</v>
      </c>
      <c r="D4003" s="383">
        <v>20</v>
      </c>
      <c r="E4003" s="383">
        <v>42</v>
      </c>
      <c r="F4003" s="383">
        <v>12</v>
      </c>
      <c r="G4003" s="385" t="s">
        <v>5312</v>
      </c>
      <c r="H4003" s="385" t="s">
        <v>5941</v>
      </c>
      <c r="I4003" s="385" t="s">
        <v>7368</v>
      </c>
      <c r="J4003" s="389">
        <v>50000000</v>
      </c>
    </row>
    <row r="4004" spans="1:10" ht="33">
      <c r="A4004" s="383" t="s">
        <v>5313</v>
      </c>
      <c r="B4004" s="383">
        <v>1</v>
      </c>
      <c r="C4004" s="383">
        <v>38</v>
      </c>
      <c r="D4004" s="383">
        <v>20</v>
      </c>
      <c r="E4004" s="383">
        <v>42</v>
      </c>
      <c r="F4004" s="383">
        <v>13</v>
      </c>
      <c r="G4004" s="385" t="s">
        <v>5314</v>
      </c>
      <c r="H4004" s="385" t="str">
        <f>VLOOKUP(G4004,'Tanjung Laut Indah'!$C$13:$F$99,2,0)</f>
        <v>Meningkatnya kualitas sarana dan lingkungan RT</v>
      </c>
      <c r="I4004" s="385" t="s">
        <v>7368</v>
      </c>
      <c r="J4004" s="389">
        <v>50000000</v>
      </c>
    </row>
    <row r="4005" spans="1:10" ht="33">
      <c r="A4005" s="383" t="s">
        <v>5315</v>
      </c>
      <c r="B4005" s="383">
        <v>1</v>
      </c>
      <c r="C4005" s="383">
        <v>38</v>
      </c>
      <c r="D4005" s="383">
        <v>20</v>
      </c>
      <c r="E4005" s="383">
        <v>42</v>
      </c>
      <c r="F4005" s="383">
        <v>14</v>
      </c>
      <c r="G4005" s="385" t="s">
        <v>5316</v>
      </c>
      <c r="H4005" s="385" t="s">
        <v>5941</v>
      </c>
      <c r="I4005" s="385" t="s">
        <v>7368</v>
      </c>
      <c r="J4005" s="389">
        <v>50000000</v>
      </c>
    </row>
    <row r="4006" spans="1:10" ht="33">
      <c r="A4006" s="383" t="s">
        <v>5317</v>
      </c>
      <c r="B4006" s="383">
        <v>1</v>
      </c>
      <c r="C4006" s="383">
        <v>38</v>
      </c>
      <c r="D4006" s="383">
        <v>20</v>
      </c>
      <c r="E4006" s="383">
        <v>42</v>
      </c>
      <c r="F4006" s="383">
        <v>15</v>
      </c>
      <c r="G4006" s="385" t="s">
        <v>5318</v>
      </c>
      <c r="H4006" s="385" t="str">
        <f>VLOOKUP(G4006,'Tanjung Laut Indah'!$C$13:$F$99,2,0)</f>
        <v>Meningkatnya kualitas sarana dan lingkungan RT</v>
      </c>
      <c r="I4006" s="385" t="s">
        <v>7368</v>
      </c>
      <c r="J4006" s="389">
        <v>50000000</v>
      </c>
    </row>
    <row r="4007" spans="1:10" ht="33">
      <c r="A4007" s="383" t="s">
        <v>5319</v>
      </c>
      <c r="B4007" s="383">
        <v>1</v>
      </c>
      <c r="C4007" s="383">
        <v>38</v>
      </c>
      <c r="D4007" s="383">
        <v>20</v>
      </c>
      <c r="E4007" s="383">
        <v>42</v>
      </c>
      <c r="F4007" s="383">
        <v>16</v>
      </c>
      <c r="G4007" s="385" t="s">
        <v>5320</v>
      </c>
      <c r="H4007" s="385" t="s">
        <v>5799</v>
      </c>
      <c r="I4007" s="385" t="s">
        <v>7368</v>
      </c>
      <c r="J4007" s="389">
        <v>50000000</v>
      </c>
    </row>
    <row r="4008" spans="1:10" ht="33">
      <c r="A4008" s="383" t="s">
        <v>5321</v>
      </c>
      <c r="B4008" s="383">
        <v>1</v>
      </c>
      <c r="C4008" s="383">
        <v>38</v>
      </c>
      <c r="D4008" s="383">
        <v>20</v>
      </c>
      <c r="E4008" s="383">
        <v>42</v>
      </c>
      <c r="F4008" s="383">
        <v>17</v>
      </c>
      <c r="G4008" s="385" t="s">
        <v>5322</v>
      </c>
      <c r="H4008" s="385" t="str">
        <f>VLOOKUP(G4008,'Tanjung Laut Indah'!$C$13:$F$99,2,0)</f>
        <v>Meningkatnya kualitas sarana dan lingkungan RT</v>
      </c>
      <c r="I4008" s="385" t="s">
        <v>7368</v>
      </c>
      <c r="J4008" s="389">
        <v>50000000</v>
      </c>
    </row>
    <row r="4009" spans="1:10" ht="33">
      <c r="A4009" s="383" t="s">
        <v>5323</v>
      </c>
      <c r="B4009" s="383">
        <v>1</v>
      </c>
      <c r="C4009" s="383">
        <v>38</v>
      </c>
      <c r="D4009" s="383">
        <v>20</v>
      </c>
      <c r="E4009" s="383">
        <v>42</v>
      </c>
      <c r="F4009" s="383">
        <v>18</v>
      </c>
      <c r="G4009" s="385" t="s">
        <v>5324</v>
      </c>
      <c r="H4009" s="385" t="s">
        <v>5799</v>
      </c>
      <c r="I4009" s="385" t="s">
        <v>7368</v>
      </c>
      <c r="J4009" s="389">
        <v>50000000</v>
      </c>
    </row>
    <row r="4010" spans="1:10" ht="33">
      <c r="A4010" s="383" t="s">
        <v>5325</v>
      </c>
      <c r="B4010" s="383">
        <v>1</v>
      </c>
      <c r="C4010" s="383">
        <v>38</v>
      </c>
      <c r="D4010" s="383">
        <v>20</v>
      </c>
      <c r="E4010" s="383">
        <v>42</v>
      </c>
      <c r="F4010" s="383">
        <v>19</v>
      </c>
      <c r="G4010" s="385" t="s">
        <v>5326</v>
      </c>
      <c r="H4010" s="385" t="s">
        <v>5799</v>
      </c>
      <c r="I4010" s="385" t="s">
        <v>7368</v>
      </c>
      <c r="J4010" s="389">
        <v>50000000</v>
      </c>
    </row>
    <row r="4011" spans="1:10" ht="33">
      <c r="A4011" s="383" t="s">
        <v>5327</v>
      </c>
      <c r="B4011" s="383">
        <v>1</v>
      </c>
      <c r="C4011" s="383">
        <v>38</v>
      </c>
      <c r="D4011" s="383">
        <v>20</v>
      </c>
      <c r="E4011" s="383">
        <v>42</v>
      </c>
      <c r="F4011" s="383">
        <v>20</v>
      </c>
      <c r="G4011" s="385" t="s">
        <v>5328</v>
      </c>
      <c r="H4011" s="385" t="s">
        <v>5799</v>
      </c>
      <c r="I4011" s="385" t="s">
        <v>7368</v>
      </c>
      <c r="J4011" s="389">
        <v>50000000</v>
      </c>
    </row>
    <row r="4012" spans="1:10" ht="33">
      <c r="A4012" s="383" t="s">
        <v>5329</v>
      </c>
      <c r="B4012" s="383">
        <v>1</v>
      </c>
      <c r="C4012" s="383">
        <v>38</v>
      </c>
      <c r="D4012" s="383">
        <v>20</v>
      </c>
      <c r="E4012" s="383">
        <v>42</v>
      </c>
      <c r="F4012" s="383">
        <v>21</v>
      </c>
      <c r="G4012" s="385" t="s">
        <v>5330</v>
      </c>
      <c r="H4012" s="385" t="s">
        <v>5799</v>
      </c>
      <c r="I4012" s="385" t="s">
        <v>7368</v>
      </c>
      <c r="J4012" s="389">
        <v>50000000</v>
      </c>
    </row>
    <row r="4013" spans="1:10" ht="33">
      <c r="A4013" s="383" t="s">
        <v>5331</v>
      </c>
      <c r="B4013" s="383">
        <v>1</v>
      </c>
      <c r="C4013" s="383">
        <v>38</v>
      </c>
      <c r="D4013" s="383">
        <v>20</v>
      </c>
      <c r="E4013" s="383">
        <v>42</v>
      </c>
      <c r="F4013" s="383">
        <v>22</v>
      </c>
      <c r="G4013" s="385" t="s">
        <v>5332</v>
      </c>
      <c r="H4013" s="385" t="s">
        <v>5799</v>
      </c>
      <c r="I4013" s="385" t="s">
        <v>7368</v>
      </c>
      <c r="J4013" s="389">
        <v>50000000</v>
      </c>
    </row>
    <row r="4014" spans="1:10" ht="33">
      <c r="A4014" s="383" t="s">
        <v>5333</v>
      </c>
      <c r="B4014" s="383">
        <v>1</v>
      </c>
      <c r="C4014" s="383">
        <v>38</v>
      </c>
      <c r="D4014" s="383">
        <v>20</v>
      </c>
      <c r="E4014" s="383">
        <v>42</v>
      </c>
      <c r="F4014" s="383">
        <v>23</v>
      </c>
      <c r="G4014" s="385" t="s">
        <v>5334</v>
      </c>
      <c r="H4014" s="385" t="s">
        <v>5799</v>
      </c>
      <c r="I4014" s="385" t="s">
        <v>7368</v>
      </c>
      <c r="J4014" s="389">
        <v>50000000</v>
      </c>
    </row>
    <row r="4015" spans="1:10" ht="33">
      <c r="A4015" s="383" t="s">
        <v>5335</v>
      </c>
      <c r="B4015" s="383">
        <v>1</v>
      </c>
      <c r="C4015" s="383">
        <v>38</v>
      </c>
      <c r="D4015" s="383">
        <v>20</v>
      </c>
      <c r="E4015" s="383">
        <v>42</v>
      </c>
      <c r="F4015" s="383">
        <v>24</v>
      </c>
      <c r="G4015" s="385" t="s">
        <v>5336</v>
      </c>
      <c r="H4015" s="385" t="s">
        <v>5799</v>
      </c>
      <c r="I4015" s="385" t="s">
        <v>7368</v>
      </c>
      <c r="J4015" s="389">
        <v>50000000</v>
      </c>
    </row>
    <row r="4016" spans="1:10" ht="33">
      <c r="A4016" s="383" t="s">
        <v>5337</v>
      </c>
      <c r="B4016" s="383">
        <v>1</v>
      </c>
      <c r="C4016" s="383">
        <v>38</v>
      </c>
      <c r="D4016" s="383">
        <v>20</v>
      </c>
      <c r="E4016" s="383">
        <v>42</v>
      </c>
      <c r="F4016" s="383">
        <v>25</v>
      </c>
      <c r="G4016" s="385" t="s">
        <v>5338</v>
      </c>
      <c r="H4016" s="385" t="s">
        <v>5799</v>
      </c>
      <c r="I4016" s="385" t="s">
        <v>7368</v>
      </c>
      <c r="J4016" s="389">
        <v>50000000</v>
      </c>
    </row>
    <row r="4017" spans="1:13" ht="33">
      <c r="A4017" s="383" t="s">
        <v>5339</v>
      </c>
      <c r="B4017" s="383">
        <v>1</v>
      </c>
      <c r="C4017" s="383">
        <v>38</v>
      </c>
      <c r="D4017" s="383">
        <v>20</v>
      </c>
      <c r="E4017" s="383">
        <v>42</v>
      </c>
      <c r="F4017" s="383">
        <v>26</v>
      </c>
      <c r="G4017" s="385" t="s">
        <v>5340</v>
      </c>
      <c r="H4017" s="385" t="s">
        <v>5799</v>
      </c>
      <c r="I4017" s="385" t="s">
        <v>7368</v>
      </c>
      <c r="J4017" s="389">
        <v>50000000</v>
      </c>
    </row>
    <row r="4018" spans="1:13" ht="33">
      <c r="A4018" s="383" t="s">
        <v>5341</v>
      </c>
      <c r="B4018" s="383">
        <v>1</v>
      </c>
      <c r="C4018" s="383">
        <v>38</v>
      </c>
      <c r="D4018" s="383">
        <v>20</v>
      </c>
      <c r="E4018" s="383">
        <v>42</v>
      </c>
      <c r="F4018" s="383">
        <v>27</v>
      </c>
      <c r="G4018" s="385" t="s">
        <v>5342</v>
      </c>
      <c r="H4018" s="385" t="s">
        <v>5799</v>
      </c>
      <c r="I4018" s="385" t="s">
        <v>7368</v>
      </c>
      <c r="J4018" s="389">
        <v>50000000</v>
      </c>
    </row>
    <row r="4019" spans="1:13" ht="33">
      <c r="A4019" s="383" t="s">
        <v>5343</v>
      </c>
      <c r="B4019" s="383">
        <v>1</v>
      </c>
      <c r="C4019" s="383">
        <v>38</v>
      </c>
      <c r="D4019" s="383">
        <v>20</v>
      </c>
      <c r="E4019" s="383">
        <v>42</v>
      </c>
      <c r="F4019" s="383">
        <v>28</v>
      </c>
      <c r="G4019" s="385" t="s">
        <v>5344</v>
      </c>
      <c r="H4019" s="385" t="s">
        <v>5799</v>
      </c>
      <c r="I4019" s="385" t="s">
        <v>7368</v>
      </c>
      <c r="J4019" s="389">
        <v>50000000</v>
      </c>
    </row>
    <row r="4020" spans="1:13" ht="33">
      <c r="A4020" s="383" t="s">
        <v>5345</v>
      </c>
      <c r="B4020" s="383">
        <v>1</v>
      </c>
      <c r="C4020" s="383">
        <v>38</v>
      </c>
      <c r="D4020" s="383">
        <v>20</v>
      </c>
      <c r="E4020" s="383">
        <v>42</v>
      </c>
      <c r="F4020" s="383">
        <v>29</v>
      </c>
      <c r="G4020" s="385" t="s">
        <v>5346</v>
      </c>
      <c r="H4020" s="385" t="s">
        <v>5799</v>
      </c>
      <c r="I4020" s="385" t="s">
        <v>7368</v>
      </c>
      <c r="J4020" s="389">
        <v>50000000</v>
      </c>
    </row>
    <row r="4021" spans="1:13" ht="33">
      <c r="A4021" s="383" t="s">
        <v>5347</v>
      </c>
      <c r="B4021" s="383">
        <v>1</v>
      </c>
      <c r="C4021" s="383">
        <v>38</v>
      </c>
      <c r="D4021" s="383">
        <v>20</v>
      </c>
      <c r="E4021" s="383">
        <v>42</v>
      </c>
      <c r="F4021" s="383">
        <v>30</v>
      </c>
      <c r="G4021" s="385" t="s">
        <v>5348</v>
      </c>
      <c r="H4021" s="385" t="s">
        <v>5799</v>
      </c>
      <c r="I4021" s="385" t="s">
        <v>7368</v>
      </c>
      <c r="J4021" s="389">
        <v>50000000</v>
      </c>
    </row>
    <row r="4022" spans="1:13" ht="33">
      <c r="A4022" s="383" t="s">
        <v>5349</v>
      </c>
      <c r="B4022" s="383">
        <v>1</v>
      </c>
      <c r="C4022" s="383">
        <v>38</v>
      </c>
      <c r="D4022" s="383">
        <v>20</v>
      </c>
      <c r="E4022" s="383">
        <v>42</v>
      </c>
      <c r="F4022" s="383">
        <v>31</v>
      </c>
      <c r="G4022" s="385" t="s">
        <v>5350</v>
      </c>
      <c r="H4022" s="385" t="s">
        <v>5799</v>
      </c>
      <c r="I4022" s="385" t="s">
        <v>7368</v>
      </c>
      <c r="J4022" s="389">
        <v>50000000</v>
      </c>
    </row>
    <row r="4023" spans="1:13" ht="33">
      <c r="A4023" s="383" t="s">
        <v>5351</v>
      </c>
      <c r="B4023" s="383">
        <v>1</v>
      </c>
      <c r="C4023" s="383">
        <v>38</v>
      </c>
      <c r="D4023" s="383">
        <v>20</v>
      </c>
      <c r="E4023" s="383">
        <v>42</v>
      </c>
      <c r="F4023" s="383">
        <v>32</v>
      </c>
      <c r="G4023" s="385" t="s">
        <v>5352</v>
      </c>
      <c r="H4023" s="385" t="s">
        <v>5799</v>
      </c>
      <c r="I4023" s="385" t="s">
        <v>7368</v>
      </c>
      <c r="J4023" s="389">
        <v>50000000</v>
      </c>
    </row>
    <row r="4024" spans="1:13" ht="33">
      <c r="A4024" s="383" t="s">
        <v>5353</v>
      </c>
      <c r="B4024" s="383">
        <v>1</v>
      </c>
      <c r="C4024" s="383">
        <v>38</v>
      </c>
      <c r="D4024" s="383">
        <v>20</v>
      </c>
      <c r="E4024" s="383">
        <v>42</v>
      </c>
      <c r="F4024" s="383">
        <v>33</v>
      </c>
      <c r="G4024" s="385" t="s">
        <v>5354</v>
      </c>
      <c r="H4024" s="385" t="str">
        <f>VLOOKUP(G4024,'Tanjung Laut Indah'!$C$13:$F$99,2,0)</f>
        <v>Meningkatnya kualitas sarana dan lingkungan RT</v>
      </c>
      <c r="I4024" s="385" t="s">
        <v>7368</v>
      </c>
      <c r="J4024" s="389">
        <v>50000000</v>
      </c>
    </row>
    <row r="4025" spans="1:13" ht="33">
      <c r="A4025" s="383" t="s">
        <v>5355</v>
      </c>
      <c r="B4025" s="383">
        <v>1</v>
      </c>
      <c r="C4025" s="383">
        <v>38</v>
      </c>
      <c r="D4025" s="383">
        <v>20</v>
      </c>
      <c r="E4025" s="383">
        <v>42</v>
      </c>
      <c r="F4025" s="383">
        <v>34</v>
      </c>
      <c r="G4025" s="385" t="s">
        <v>5356</v>
      </c>
      <c r="H4025" s="385" t="s">
        <v>5799</v>
      </c>
      <c r="I4025" s="385" t="s">
        <v>7368</v>
      </c>
      <c r="J4025" s="389">
        <v>50000000</v>
      </c>
    </row>
    <row r="4026" spans="1:13" ht="33">
      <c r="A4026" s="383" t="s">
        <v>5357</v>
      </c>
      <c r="B4026" s="383">
        <v>1</v>
      </c>
      <c r="C4026" s="383">
        <v>38</v>
      </c>
      <c r="D4026" s="383">
        <v>20</v>
      </c>
      <c r="E4026" s="383">
        <v>42</v>
      </c>
      <c r="F4026" s="383">
        <v>35</v>
      </c>
      <c r="G4026" s="385" t="s">
        <v>5358</v>
      </c>
      <c r="H4026" s="385" t="s">
        <v>5799</v>
      </c>
      <c r="I4026" s="385" t="s">
        <v>7368</v>
      </c>
      <c r="J4026" s="389">
        <v>50000000</v>
      </c>
    </row>
    <row r="4027" spans="1:13" ht="33">
      <c r="A4027" s="383" t="s">
        <v>5359</v>
      </c>
      <c r="B4027" s="383">
        <v>1</v>
      </c>
      <c r="C4027" s="383">
        <v>38</v>
      </c>
      <c r="D4027" s="383">
        <v>20</v>
      </c>
      <c r="E4027" s="383">
        <v>42</v>
      </c>
      <c r="F4027" s="383">
        <v>36</v>
      </c>
      <c r="G4027" s="385" t="s">
        <v>5360</v>
      </c>
      <c r="H4027" s="385" t="s">
        <v>5799</v>
      </c>
      <c r="I4027" s="385" t="s">
        <v>7368</v>
      </c>
      <c r="J4027" s="389">
        <v>50000000</v>
      </c>
    </row>
    <row r="4028" spans="1:13" ht="33">
      <c r="A4028" s="383" t="s">
        <v>5361</v>
      </c>
      <c r="B4028" s="383">
        <v>1</v>
      </c>
      <c r="C4028" s="383">
        <v>38</v>
      </c>
      <c r="D4028" s="383">
        <v>20</v>
      </c>
      <c r="E4028" s="383">
        <v>42</v>
      </c>
      <c r="F4028" s="383">
        <v>37</v>
      </c>
      <c r="G4028" s="385" t="s">
        <v>5362</v>
      </c>
      <c r="H4028" s="385" t="s">
        <v>5799</v>
      </c>
      <c r="I4028" s="385" t="s">
        <v>7368</v>
      </c>
      <c r="J4028" s="389">
        <v>50000000</v>
      </c>
    </row>
    <row r="4029" spans="1:13" ht="33">
      <c r="A4029" s="383" t="s">
        <v>5363</v>
      </c>
      <c r="B4029" s="383">
        <v>1</v>
      </c>
      <c r="C4029" s="383">
        <v>38</v>
      </c>
      <c r="D4029" s="383">
        <v>20</v>
      </c>
      <c r="E4029" s="383">
        <v>42</v>
      </c>
      <c r="F4029" s="383">
        <v>38</v>
      </c>
      <c r="G4029" s="385" t="s">
        <v>5364</v>
      </c>
      <c r="H4029" s="385" t="s">
        <v>5942</v>
      </c>
      <c r="I4029" s="385" t="s">
        <v>7368</v>
      </c>
      <c r="J4029" s="389">
        <v>50000000</v>
      </c>
    </row>
    <row r="4030" spans="1:13" ht="33">
      <c r="A4030" s="383" t="s">
        <v>5373</v>
      </c>
      <c r="B4030" s="383">
        <v>1</v>
      </c>
      <c r="C4030" s="383">
        <v>38</v>
      </c>
      <c r="D4030" s="383">
        <v>20</v>
      </c>
      <c r="E4030" s="383">
        <v>42</v>
      </c>
      <c r="F4030" s="383">
        <v>63</v>
      </c>
      <c r="G4030" s="385" t="s">
        <v>5374</v>
      </c>
      <c r="H4030" s="385" t="s">
        <v>5943</v>
      </c>
      <c r="I4030" s="385" t="s">
        <v>1755</v>
      </c>
      <c r="J4030" s="389">
        <v>408308000</v>
      </c>
    </row>
    <row r="4031" spans="1:13">
      <c r="A4031" s="383" t="s">
        <v>5622</v>
      </c>
      <c r="B4031" s="383">
        <v>1</v>
      </c>
      <c r="C4031" s="383">
        <v>38</v>
      </c>
      <c r="D4031" s="383">
        <v>20</v>
      </c>
      <c r="E4031" s="383">
        <v>42</v>
      </c>
      <c r="F4031" s="383">
        <v>43</v>
      </c>
      <c r="G4031" s="385" t="s">
        <v>5286</v>
      </c>
      <c r="H4031" s="385" t="s">
        <v>7462</v>
      </c>
      <c r="I4031" s="385" t="s">
        <v>7472</v>
      </c>
      <c r="J4031" s="389">
        <f>60000000-35000000</f>
        <v>25000000</v>
      </c>
    </row>
    <row r="4032" spans="1:13" s="388" customFormat="1">
      <c r="A4032" s="449" t="s">
        <v>864</v>
      </c>
      <c r="B4032" s="449"/>
      <c r="C4032" s="449"/>
      <c r="D4032" s="449"/>
      <c r="E4032" s="449"/>
      <c r="F4032" s="449"/>
      <c r="G4032" s="449"/>
      <c r="H4032" s="449"/>
      <c r="I4032" s="384"/>
      <c r="J4032" s="387">
        <f>L4032</f>
        <v>4571339000</v>
      </c>
      <c r="L4032" s="413">
        <v>4571339000</v>
      </c>
      <c r="M4032" s="413">
        <f>L4032</f>
        <v>4571339000</v>
      </c>
    </row>
    <row r="4033" spans="1:12" s="388" customFormat="1">
      <c r="A4033" s="406"/>
      <c r="B4033" s="406"/>
      <c r="C4033" s="406"/>
      <c r="D4033" s="406"/>
      <c r="E4033" s="406"/>
      <c r="F4033" s="406"/>
      <c r="G4033" s="407"/>
      <c r="H4033" s="407"/>
      <c r="I4033" s="407"/>
      <c r="J4033" s="408"/>
      <c r="L4033" s="413"/>
    </row>
    <row r="4034" spans="1:12">
      <c r="A4034" s="376" t="s">
        <v>7965</v>
      </c>
      <c r="B4034" s="377"/>
      <c r="C4034" s="377"/>
      <c r="D4034" s="377"/>
      <c r="E4034" s="377"/>
      <c r="F4034" s="377"/>
      <c r="G4034" s="378" t="str">
        <f>VLOOKUP(D4037,Sheet3!$C$2:$D$27,2,0)</f>
        <v>: Otonomi Daerah, Pemerintahan Umum,  Administrasi Keuangan Daerah, Peraangkat Daerah, Kepegawaian Dan Persandian</v>
      </c>
      <c r="H4034" s="374"/>
      <c r="I4034" s="374"/>
      <c r="J4034" s="375"/>
      <c r="L4034" s="413"/>
    </row>
    <row r="4035" spans="1:12">
      <c r="A4035" s="376" t="s">
        <v>3</v>
      </c>
      <c r="B4035" s="377"/>
      <c r="C4035" s="377"/>
      <c r="D4035" s="377"/>
      <c r="E4035" s="377"/>
      <c r="F4035" s="377"/>
      <c r="G4035" s="378" t="str">
        <f>VLOOKUP($C4037,Sheet3!$A$2:$B$48,2,0)</f>
        <v>: Kelurahan Belimbing</v>
      </c>
      <c r="H4035" s="374"/>
      <c r="I4035" s="374"/>
      <c r="J4035" s="375"/>
      <c r="L4035" s="413"/>
    </row>
    <row r="4036" spans="1:12">
      <c r="L4036" s="413"/>
    </row>
    <row r="4037" spans="1:12">
      <c r="A4037" s="383" t="s">
        <v>4027</v>
      </c>
      <c r="B4037" s="383">
        <v>1</v>
      </c>
      <c r="C4037" s="383">
        <v>39</v>
      </c>
      <c r="D4037" s="383">
        <v>20</v>
      </c>
      <c r="E4037" s="383">
        <v>1</v>
      </c>
      <c r="F4037" s="383" t="s">
        <v>8031</v>
      </c>
      <c r="G4037" s="384" t="s">
        <v>79</v>
      </c>
      <c r="H4037" s="385"/>
      <c r="I4037" s="386"/>
      <c r="J4037" s="387">
        <f>SUM(J4038:J4048)</f>
        <v>1287038000</v>
      </c>
      <c r="L4037" s="413">
        <f>J4037</f>
        <v>1287038000</v>
      </c>
    </row>
    <row r="4038" spans="1:12">
      <c r="A4038" s="383" t="s">
        <v>4028</v>
      </c>
      <c r="B4038" s="383">
        <v>1</v>
      </c>
      <c r="C4038" s="383">
        <v>39</v>
      </c>
      <c r="D4038" s="383">
        <v>20</v>
      </c>
      <c r="E4038" s="383">
        <v>1</v>
      </c>
      <c r="F4038" s="383">
        <v>1</v>
      </c>
      <c r="G4038" s="385" t="s">
        <v>81</v>
      </c>
      <c r="H4038" s="385" t="s">
        <v>5946</v>
      </c>
      <c r="I4038" s="385" t="s">
        <v>1755</v>
      </c>
      <c r="J4038" s="389">
        <v>4998000</v>
      </c>
    </row>
    <row r="4039" spans="1:12" ht="33">
      <c r="A4039" s="383" t="s">
        <v>4029</v>
      </c>
      <c r="B4039" s="383">
        <v>1</v>
      </c>
      <c r="C4039" s="383">
        <v>39</v>
      </c>
      <c r="D4039" s="383">
        <v>20</v>
      </c>
      <c r="E4039" s="383">
        <v>1</v>
      </c>
      <c r="F4039" s="383">
        <v>2</v>
      </c>
      <c r="G4039" s="385" t="s">
        <v>86</v>
      </c>
      <c r="H4039" s="385" t="s">
        <v>5947</v>
      </c>
      <c r="I4039" s="385" t="s">
        <v>1755</v>
      </c>
      <c r="J4039" s="389">
        <v>40800000</v>
      </c>
    </row>
    <row r="4040" spans="1:12">
      <c r="A4040" s="383" t="s">
        <v>4030</v>
      </c>
      <c r="B4040" s="383">
        <v>1</v>
      </c>
      <c r="C4040" s="383">
        <v>39</v>
      </c>
      <c r="D4040" s="383">
        <v>20</v>
      </c>
      <c r="E4040" s="383">
        <v>1</v>
      </c>
      <c r="F4040" s="383">
        <v>6</v>
      </c>
      <c r="G4040" s="385" t="s">
        <v>90</v>
      </c>
      <c r="H4040" s="385" t="s">
        <v>7485</v>
      </c>
      <c r="I4040" s="385" t="s">
        <v>1755</v>
      </c>
      <c r="J4040" s="389">
        <v>4000000</v>
      </c>
    </row>
    <row r="4041" spans="1:12">
      <c r="A4041" s="383" t="s">
        <v>4034</v>
      </c>
      <c r="B4041" s="383">
        <v>1</v>
      </c>
      <c r="C4041" s="383">
        <v>39</v>
      </c>
      <c r="D4041" s="383">
        <v>20</v>
      </c>
      <c r="E4041" s="383">
        <v>1</v>
      </c>
      <c r="F4041" s="383">
        <v>10</v>
      </c>
      <c r="G4041" s="385" t="s">
        <v>94</v>
      </c>
      <c r="H4041" s="385" t="s">
        <v>5948</v>
      </c>
      <c r="I4041" s="385" t="s">
        <v>1755</v>
      </c>
      <c r="J4041" s="389">
        <v>48133000</v>
      </c>
    </row>
    <row r="4042" spans="1:12">
      <c r="A4042" s="383" t="s">
        <v>4035</v>
      </c>
      <c r="B4042" s="383">
        <v>1</v>
      </c>
      <c r="C4042" s="383">
        <v>39</v>
      </c>
      <c r="D4042" s="383">
        <v>20</v>
      </c>
      <c r="E4042" s="383">
        <v>1</v>
      </c>
      <c r="F4042" s="383">
        <v>11</v>
      </c>
      <c r="G4042" s="385" t="s">
        <v>97</v>
      </c>
      <c r="H4042" s="385" t="s">
        <v>5949</v>
      </c>
      <c r="I4042" s="385" t="s">
        <v>1755</v>
      </c>
      <c r="J4042" s="389">
        <v>30425000</v>
      </c>
    </row>
    <row r="4043" spans="1:12">
      <c r="A4043" s="383" t="s">
        <v>4037</v>
      </c>
      <c r="B4043" s="383">
        <v>1</v>
      </c>
      <c r="C4043" s="383">
        <v>39</v>
      </c>
      <c r="D4043" s="383">
        <v>20</v>
      </c>
      <c r="E4043" s="383">
        <v>1</v>
      </c>
      <c r="F4043" s="383">
        <v>12</v>
      </c>
      <c r="G4043" s="385" t="s">
        <v>100</v>
      </c>
      <c r="H4043" s="385" t="s">
        <v>5950</v>
      </c>
      <c r="I4043" s="385" t="s">
        <v>1755</v>
      </c>
      <c r="J4043" s="389">
        <v>2300000</v>
      </c>
    </row>
    <row r="4044" spans="1:12">
      <c r="A4044" s="383" t="s">
        <v>4041</v>
      </c>
      <c r="B4044" s="383">
        <v>1</v>
      </c>
      <c r="C4044" s="383">
        <v>39</v>
      </c>
      <c r="D4044" s="383">
        <v>20</v>
      </c>
      <c r="E4044" s="383">
        <v>1</v>
      </c>
      <c r="F4044" s="383">
        <v>15</v>
      </c>
      <c r="G4044" s="385" t="s">
        <v>110</v>
      </c>
      <c r="H4044" s="385" t="s">
        <v>5951</v>
      </c>
      <c r="I4044" s="385" t="s">
        <v>1755</v>
      </c>
      <c r="J4044" s="389">
        <v>3744000</v>
      </c>
    </row>
    <row r="4045" spans="1:12" ht="33">
      <c r="A4045" s="383" t="s">
        <v>4043</v>
      </c>
      <c r="B4045" s="383">
        <v>1</v>
      </c>
      <c r="C4045" s="383">
        <v>39</v>
      </c>
      <c r="D4045" s="383">
        <v>20</v>
      </c>
      <c r="E4045" s="383">
        <v>1</v>
      </c>
      <c r="F4045" s="383">
        <v>16</v>
      </c>
      <c r="G4045" s="385" t="s">
        <v>113</v>
      </c>
      <c r="H4045" s="385" t="s">
        <v>5766</v>
      </c>
      <c r="I4045" s="385" t="s">
        <v>1755</v>
      </c>
      <c r="J4045" s="389">
        <v>3100000</v>
      </c>
    </row>
    <row r="4046" spans="1:12">
      <c r="A4046" s="383" t="s">
        <v>4044</v>
      </c>
      <c r="B4046" s="383">
        <v>1</v>
      </c>
      <c r="C4046" s="383">
        <v>39</v>
      </c>
      <c r="D4046" s="383">
        <v>20</v>
      </c>
      <c r="E4046" s="383">
        <v>1</v>
      </c>
      <c r="F4046" s="383">
        <v>17</v>
      </c>
      <c r="G4046" s="385" t="s">
        <v>116</v>
      </c>
      <c r="H4046" s="385" t="s">
        <v>5768</v>
      </c>
      <c r="I4046" s="385" t="s">
        <v>1755</v>
      </c>
      <c r="J4046" s="389">
        <v>41320000</v>
      </c>
    </row>
    <row r="4047" spans="1:12">
      <c r="A4047" s="383" t="s">
        <v>4046</v>
      </c>
      <c r="B4047" s="383">
        <v>1</v>
      </c>
      <c r="C4047" s="383">
        <v>39</v>
      </c>
      <c r="D4047" s="383">
        <v>20</v>
      </c>
      <c r="E4047" s="383">
        <v>1</v>
      </c>
      <c r="F4047" s="383">
        <v>18</v>
      </c>
      <c r="G4047" s="385" t="s">
        <v>120</v>
      </c>
      <c r="H4047" s="385" t="s">
        <v>5474</v>
      </c>
      <c r="I4047" s="385" t="s">
        <v>1755</v>
      </c>
      <c r="J4047" s="389">
        <v>340040000</v>
      </c>
    </row>
    <row r="4048" spans="1:12" ht="33">
      <c r="A4048" s="383" t="s">
        <v>4048</v>
      </c>
      <c r="B4048" s="383">
        <v>1</v>
      </c>
      <c r="C4048" s="383">
        <v>39</v>
      </c>
      <c r="D4048" s="383">
        <v>20</v>
      </c>
      <c r="E4048" s="383">
        <v>1</v>
      </c>
      <c r="F4048" s="383">
        <v>19</v>
      </c>
      <c r="G4048" s="385" t="s">
        <v>124</v>
      </c>
      <c r="H4048" s="385" t="s">
        <v>5952</v>
      </c>
      <c r="I4048" s="385" t="s">
        <v>1755</v>
      </c>
      <c r="J4048" s="395">
        <v>768178000</v>
      </c>
    </row>
    <row r="4049" spans="1:12">
      <c r="A4049" s="383" t="s">
        <v>4055</v>
      </c>
      <c r="B4049" s="383">
        <v>1</v>
      </c>
      <c r="C4049" s="383">
        <v>39</v>
      </c>
      <c r="D4049" s="383">
        <v>20</v>
      </c>
      <c r="E4049" s="383">
        <v>2</v>
      </c>
      <c r="F4049" s="383" t="s">
        <v>8031</v>
      </c>
      <c r="G4049" s="384" t="s">
        <v>127</v>
      </c>
      <c r="H4049" s="385"/>
      <c r="I4049" s="386"/>
      <c r="J4049" s="387">
        <f>SUM(J4050:J4053)</f>
        <v>231940000</v>
      </c>
      <c r="L4049" s="413">
        <f>J4049</f>
        <v>231940000</v>
      </c>
    </row>
    <row r="4050" spans="1:12">
      <c r="A4050" s="383" t="s">
        <v>4921</v>
      </c>
      <c r="B4050" s="383">
        <v>1</v>
      </c>
      <c r="C4050" s="383">
        <v>39</v>
      </c>
      <c r="D4050" s="383">
        <v>20</v>
      </c>
      <c r="E4050" s="383">
        <v>2</v>
      </c>
      <c r="F4050" s="383">
        <v>7</v>
      </c>
      <c r="G4050" s="385" t="s">
        <v>876</v>
      </c>
      <c r="H4050" s="385" t="s">
        <v>5953</v>
      </c>
      <c r="I4050" s="385" t="s">
        <v>496</v>
      </c>
      <c r="J4050" s="389">
        <v>58320000</v>
      </c>
    </row>
    <row r="4051" spans="1:12">
      <c r="A4051" s="383" t="s">
        <v>4066</v>
      </c>
      <c r="B4051" s="383">
        <v>1</v>
      </c>
      <c r="C4051" s="383">
        <v>39</v>
      </c>
      <c r="D4051" s="383">
        <v>20</v>
      </c>
      <c r="E4051" s="383">
        <v>2</v>
      </c>
      <c r="F4051" s="383">
        <v>21</v>
      </c>
      <c r="G4051" s="385" t="s">
        <v>573</v>
      </c>
      <c r="H4051" s="385" t="s">
        <v>5478</v>
      </c>
      <c r="I4051" s="385" t="s">
        <v>1755</v>
      </c>
      <c r="J4051" s="389">
        <v>25500000</v>
      </c>
    </row>
    <row r="4052" spans="1:12">
      <c r="A4052" s="383" t="s">
        <v>4071</v>
      </c>
      <c r="B4052" s="383">
        <v>1</v>
      </c>
      <c r="C4052" s="383">
        <v>39</v>
      </c>
      <c r="D4052" s="383">
        <v>20</v>
      </c>
      <c r="E4052" s="383">
        <v>2</v>
      </c>
      <c r="F4052" s="383">
        <v>23</v>
      </c>
      <c r="G4052" s="385" t="s">
        <v>129</v>
      </c>
      <c r="H4052" s="385" t="s">
        <v>5479</v>
      </c>
      <c r="I4052" s="385" t="s">
        <v>1755</v>
      </c>
      <c r="J4052" s="389">
        <v>129820000</v>
      </c>
    </row>
    <row r="4053" spans="1:12">
      <c r="A4053" s="383" t="s">
        <v>4077</v>
      </c>
      <c r="B4053" s="383">
        <v>1</v>
      </c>
      <c r="C4053" s="383">
        <v>39</v>
      </c>
      <c r="D4053" s="383">
        <v>20</v>
      </c>
      <c r="E4053" s="383">
        <v>2</v>
      </c>
      <c r="F4053" s="383">
        <v>27</v>
      </c>
      <c r="G4053" s="385" t="s">
        <v>133</v>
      </c>
      <c r="H4053" s="385" t="s">
        <v>7486</v>
      </c>
      <c r="I4053" s="385" t="s">
        <v>1755</v>
      </c>
      <c r="J4053" s="389">
        <v>18300000</v>
      </c>
    </row>
    <row r="4054" spans="1:12">
      <c r="A4054" s="383" t="s">
        <v>4099</v>
      </c>
      <c r="B4054" s="383">
        <v>1</v>
      </c>
      <c r="C4054" s="383">
        <v>39</v>
      </c>
      <c r="D4054" s="383">
        <v>20</v>
      </c>
      <c r="E4054" s="383">
        <v>3</v>
      </c>
      <c r="F4054" s="383" t="s">
        <v>8031</v>
      </c>
      <c r="G4054" s="384" t="s">
        <v>137</v>
      </c>
      <c r="H4054" s="385"/>
      <c r="I4054" s="386"/>
      <c r="J4054" s="387">
        <f>J4055</f>
        <v>27700000</v>
      </c>
      <c r="L4054" s="413">
        <f>J4054</f>
        <v>27700000</v>
      </c>
    </row>
    <row r="4055" spans="1:12">
      <c r="A4055" s="383" t="s">
        <v>4422</v>
      </c>
      <c r="B4055" s="383">
        <v>1</v>
      </c>
      <c r="C4055" s="383">
        <v>39</v>
      </c>
      <c r="D4055" s="383">
        <v>20</v>
      </c>
      <c r="E4055" s="383">
        <v>3</v>
      </c>
      <c r="F4055" s="383">
        <v>5</v>
      </c>
      <c r="G4055" s="385" t="s">
        <v>139</v>
      </c>
      <c r="H4055" s="385" t="s">
        <v>5954</v>
      </c>
      <c r="I4055" s="385" t="s">
        <v>496</v>
      </c>
      <c r="J4055" s="389">
        <v>27700000</v>
      </c>
    </row>
    <row r="4056" spans="1:12">
      <c r="A4056" s="383" t="s">
        <v>4104</v>
      </c>
      <c r="B4056" s="383">
        <v>1</v>
      </c>
      <c r="C4056" s="383">
        <v>39</v>
      </c>
      <c r="D4056" s="383">
        <v>20</v>
      </c>
      <c r="E4056" s="383">
        <v>5</v>
      </c>
      <c r="F4056" s="383" t="s">
        <v>8031</v>
      </c>
      <c r="G4056" s="384" t="s">
        <v>143</v>
      </c>
      <c r="H4056" s="385"/>
      <c r="I4056" s="386"/>
      <c r="J4056" s="387">
        <f>J4057</f>
        <v>75000000</v>
      </c>
      <c r="L4056" s="413">
        <f>J4056</f>
        <v>75000000</v>
      </c>
    </row>
    <row r="4057" spans="1:12" ht="33">
      <c r="A4057" s="383" t="s">
        <v>4105</v>
      </c>
      <c r="B4057" s="383">
        <v>1</v>
      </c>
      <c r="C4057" s="383">
        <v>39</v>
      </c>
      <c r="D4057" s="383">
        <v>20</v>
      </c>
      <c r="E4057" s="383">
        <v>5</v>
      </c>
      <c r="F4057" s="383">
        <v>1</v>
      </c>
      <c r="G4057" s="385" t="s">
        <v>145</v>
      </c>
      <c r="H4057" s="385" t="s">
        <v>5955</v>
      </c>
      <c r="I4057" s="385" t="s">
        <v>1755</v>
      </c>
      <c r="J4057" s="389">
        <v>75000000</v>
      </c>
    </row>
    <row r="4058" spans="1:12" ht="33">
      <c r="A4058" s="383" t="s">
        <v>4111</v>
      </c>
      <c r="B4058" s="383">
        <v>1</v>
      </c>
      <c r="C4058" s="383">
        <v>39</v>
      </c>
      <c r="D4058" s="383">
        <v>20</v>
      </c>
      <c r="E4058" s="383">
        <v>6</v>
      </c>
      <c r="F4058" s="383" t="s">
        <v>8031</v>
      </c>
      <c r="G4058" s="384" t="s">
        <v>148</v>
      </c>
      <c r="H4058" s="385"/>
      <c r="I4058" s="386"/>
      <c r="J4058" s="387">
        <f>SUM(J4059:J4064)</f>
        <v>5500000</v>
      </c>
      <c r="L4058" s="413">
        <f>J4058</f>
        <v>5500000</v>
      </c>
    </row>
    <row r="4059" spans="1:12" ht="33">
      <c r="A4059" s="383" t="s">
        <v>4112</v>
      </c>
      <c r="B4059" s="383">
        <v>1</v>
      </c>
      <c r="C4059" s="383">
        <v>39</v>
      </c>
      <c r="D4059" s="383">
        <v>20</v>
      </c>
      <c r="E4059" s="383">
        <v>6</v>
      </c>
      <c r="F4059" s="383">
        <v>1</v>
      </c>
      <c r="G4059" s="385" t="s">
        <v>149</v>
      </c>
      <c r="H4059" s="385" t="s">
        <v>5956</v>
      </c>
      <c r="I4059" s="385" t="s">
        <v>594</v>
      </c>
      <c r="J4059" s="389">
        <v>100000</v>
      </c>
    </row>
    <row r="4060" spans="1:12" ht="33">
      <c r="A4060" s="383" t="s">
        <v>4114</v>
      </c>
      <c r="B4060" s="383">
        <v>1</v>
      </c>
      <c r="C4060" s="383">
        <v>39</v>
      </c>
      <c r="D4060" s="383">
        <v>20</v>
      </c>
      <c r="E4060" s="383">
        <v>6</v>
      </c>
      <c r="F4060" s="383">
        <v>2</v>
      </c>
      <c r="G4060" s="385" t="s">
        <v>152</v>
      </c>
      <c r="H4060" s="385" t="s">
        <v>5957</v>
      </c>
      <c r="I4060" s="385" t="s">
        <v>1978</v>
      </c>
      <c r="J4060" s="389">
        <v>100000</v>
      </c>
    </row>
    <row r="4061" spans="1:12">
      <c r="A4061" s="383" t="s">
        <v>4116</v>
      </c>
      <c r="B4061" s="383">
        <v>1</v>
      </c>
      <c r="C4061" s="383">
        <v>39</v>
      </c>
      <c r="D4061" s="383">
        <v>20</v>
      </c>
      <c r="E4061" s="383">
        <v>6</v>
      </c>
      <c r="F4061" s="383">
        <v>3</v>
      </c>
      <c r="G4061" s="385" t="s">
        <v>1976</v>
      </c>
      <c r="H4061" s="385" t="s">
        <v>2849</v>
      </c>
      <c r="I4061" s="385" t="s">
        <v>1978</v>
      </c>
      <c r="J4061" s="389">
        <v>100000</v>
      </c>
    </row>
    <row r="4062" spans="1:12">
      <c r="A4062" s="383" t="s">
        <v>4118</v>
      </c>
      <c r="B4062" s="383">
        <v>1</v>
      </c>
      <c r="C4062" s="383">
        <v>39</v>
      </c>
      <c r="D4062" s="383">
        <v>20</v>
      </c>
      <c r="E4062" s="383">
        <v>6</v>
      </c>
      <c r="F4062" s="383">
        <v>4</v>
      </c>
      <c r="G4062" s="385" t="s">
        <v>154</v>
      </c>
      <c r="H4062" s="385" t="s">
        <v>5485</v>
      </c>
      <c r="I4062" s="385" t="s">
        <v>4668</v>
      </c>
      <c r="J4062" s="389">
        <v>100000</v>
      </c>
    </row>
    <row r="4063" spans="1:12">
      <c r="A4063" s="383" t="s">
        <v>4123</v>
      </c>
      <c r="B4063" s="383">
        <v>1</v>
      </c>
      <c r="C4063" s="383">
        <v>39</v>
      </c>
      <c r="D4063" s="383">
        <v>20</v>
      </c>
      <c r="E4063" s="383">
        <v>6</v>
      </c>
      <c r="F4063" s="383">
        <v>10</v>
      </c>
      <c r="G4063" s="385" t="s">
        <v>1053</v>
      </c>
      <c r="H4063" s="385" t="s">
        <v>5958</v>
      </c>
      <c r="I4063" s="385" t="s">
        <v>4668</v>
      </c>
      <c r="J4063" s="389">
        <v>100000</v>
      </c>
    </row>
    <row r="4064" spans="1:12">
      <c r="A4064" s="383" t="s">
        <v>7924</v>
      </c>
      <c r="B4064" s="383">
        <v>1</v>
      </c>
      <c r="C4064" s="383">
        <v>39</v>
      </c>
      <c r="D4064" s="383">
        <v>20</v>
      </c>
      <c r="E4064" s="383">
        <v>6</v>
      </c>
      <c r="F4064" s="383">
        <v>6</v>
      </c>
      <c r="G4064" s="385" t="s">
        <v>156</v>
      </c>
      <c r="H4064" s="385" t="s">
        <v>598</v>
      </c>
      <c r="I4064" s="385" t="s">
        <v>594</v>
      </c>
      <c r="J4064" s="389">
        <v>5000000</v>
      </c>
    </row>
    <row r="4065" spans="1:12">
      <c r="A4065" s="383" t="s">
        <v>4134</v>
      </c>
      <c r="B4065" s="383">
        <v>1</v>
      </c>
      <c r="C4065" s="383">
        <v>39</v>
      </c>
      <c r="D4065" s="383">
        <v>20</v>
      </c>
      <c r="E4065" s="383">
        <v>10</v>
      </c>
      <c r="F4065" s="383" t="s">
        <v>8031</v>
      </c>
      <c r="G4065" s="384" t="s">
        <v>912</v>
      </c>
      <c r="H4065" s="385"/>
      <c r="I4065" s="386"/>
      <c r="J4065" s="387">
        <f>J4066</f>
        <v>59225000</v>
      </c>
      <c r="L4065" s="413">
        <f>J4065</f>
        <v>59225000</v>
      </c>
    </row>
    <row r="4066" spans="1:12">
      <c r="A4066" s="383" t="s">
        <v>4135</v>
      </c>
      <c r="B4066" s="383">
        <v>1</v>
      </c>
      <c r="C4066" s="383">
        <v>39</v>
      </c>
      <c r="D4066" s="383">
        <v>20</v>
      </c>
      <c r="E4066" s="383">
        <v>10</v>
      </c>
      <c r="F4066" s="383">
        <v>1</v>
      </c>
      <c r="G4066" s="385" t="s">
        <v>914</v>
      </c>
      <c r="H4066" s="385" t="s">
        <v>4931</v>
      </c>
      <c r="I4066" s="385" t="s">
        <v>1969</v>
      </c>
      <c r="J4066" s="389">
        <v>59225000</v>
      </c>
    </row>
    <row r="4067" spans="1:12">
      <c r="A4067" s="383" t="s">
        <v>5415</v>
      </c>
      <c r="B4067" s="383">
        <v>1</v>
      </c>
      <c r="C4067" s="383">
        <v>39</v>
      </c>
      <c r="D4067" s="383">
        <v>20</v>
      </c>
      <c r="E4067" s="383">
        <v>27</v>
      </c>
      <c r="F4067" s="383">
        <v>7</v>
      </c>
      <c r="G4067" s="384" t="s">
        <v>714</v>
      </c>
      <c r="H4067" s="385"/>
      <c r="I4067" s="386"/>
      <c r="J4067" s="387">
        <f>J4068</f>
        <v>13200000</v>
      </c>
      <c r="L4067" s="413">
        <f>J4067</f>
        <v>13200000</v>
      </c>
    </row>
    <row r="4068" spans="1:12" ht="33">
      <c r="A4068" s="383" t="s">
        <v>5416</v>
      </c>
      <c r="B4068" s="383">
        <v>1</v>
      </c>
      <c r="C4068" s="383">
        <v>39</v>
      </c>
      <c r="D4068" s="383">
        <v>20</v>
      </c>
      <c r="E4068" s="383">
        <v>27</v>
      </c>
      <c r="F4068" s="383">
        <v>1</v>
      </c>
      <c r="G4068" s="385" t="s">
        <v>5417</v>
      </c>
      <c r="H4068" s="385" t="s">
        <v>5959</v>
      </c>
      <c r="I4068" s="385" t="s">
        <v>5960</v>
      </c>
      <c r="J4068" s="389">
        <v>13200000</v>
      </c>
    </row>
    <row r="4069" spans="1:12" ht="33">
      <c r="A4069" s="383" t="s">
        <v>4304</v>
      </c>
      <c r="B4069" s="383">
        <v>1</v>
      </c>
      <c r="C4069" s="383">
        <v>39</v>
      </c>
      <c r="D4069" s="383">
        <v>20</v>
      </c>
      <c r="E4069" s="383">
        <v>39</v>
      </c>
      <c r="F4069" s="383">
        <v>9</v>
      </c>
      <c r="G4069" s="384" t="s">
        <v>4305</v>
      </c>
      <c r="H4069" s="385"/>
      <c r="I4069" s="386"/>
      <c r="J4069" s="387">
        <f>SUM(J4070:J4074)</f>
        <v>112380000</v>
      </c>
      <c r="L4069" s="413">
        <f>J4069</f>
        <v>112380000</v>
      </c>
    </row>
    <row r="4070" spans="1:12" ht="33">
      <c r="A4070" s="383" t="s">
        <v>4932</v>
      </c>
      <c r="B4070" s="383">
        <v>1</v>
      </c>
      <c r="C4070" s="383">
        <v>39</v>
      </c>
      <c r="D4070" s="383">
        <v>20</v>
      </c>
      <c r="E4070" s="383">
        <v>39</v>
      </c>
      <c r="F4070" s="383">
        <v>1</v>
      </c>
      <c r="G4070" s="385" t="s">
        <v>4933</v>
      </c>
      <c r="H4070" s="385" t="s">
        <v>5709</v>
      </c>
      <c r="I4070" s="385" t="s">
        <v>2113</v>
      </c>
      <c r="J4070" s="389">
        <v>14050000</v>
      </c>
    </row>
    <row r="4071" spans="1:12" ht="33">
      <c r="A4071" s="383" t="s">
        <v>5274</v>
      </c>
      <c r="B4071" s="383">
        <v>1</v>
      </c>
      <c r="C4071" s="383">
        <v>39</v>
      </c>
      <c r="D4071" s="383">
        <v>20</v>
      </c>
      <c r="E4071" s="383">
        <v>39</v>
      </c>
      <c r="F4071" s="383">
        <v>8</v>
      </c>
      <c r="G4071" s="385" t="s">
        <v>5275</v>
      </c>
      <c r="H4071" s="385" t="s">
        <v>5961</v>
      </c>
      <c r="I4071" s="385" t="s">
        <v>5960</v>
      </c>
      <c r="J4071" s="389">
        <v>25430000</v>
      </c>
    </row>
    <row r="4072" spans="1:12" ht="33">
      <c r="A4072" s="383" t="s">
        <v>5027</v>
      </c>
      <c r="B4072" s="383">
        <v>1</v>
      </c>
      <c r="C4072" s="383">
        <v>39</v>
      </c>
      <c r="D4072" s="383">
        <v>20</v>
      </c>
      <c r="E4072" s="383">
        <v>39</v>
      </c>
      <c r="F4072" s="383">
        <v>10</v>
      </c>
      <c r="G4072" s="385" t="s">
        <v>5028</v>
      </c>
      <c r="H4072" s="385" t="s">
        <v>5962</v>
      </c>
      <c r="I4072" s="385" t="s">
        <v>5960</v>
      </c>
      <c r="J4072" s="389">
        <v>71500000</v>
      </c>
    </row>
    <row r="4073" spans="1:12">
      <c r="A4073" s="383" t="s">
        <v>5426</v>
      </c>
      <c r="B4073" s="383">
        <v>1</v>
      </c>
      <c r="C4073" s="383">
        <v>39</v>
      </c>
      <c r="D4073" s="383">
        <v>20</v>
      </c>
      <c r="E4073" s="383">
        <v>39</v>
      </c>
      <c r="F4073" s="383">
        <v>12</v>
      </c>
      <c r="G4073" s="385" t="s">
        <v>5427</v>
      </c>
      <c r="H4073" s="385" t="s">
        <v>5963</v>
      </c>
      <c r="I4073" s="385" t="s">
        <v>1755</v>
      </c>
      <c r="J4073" s="389">
        <v>300000</v>
      </c>
    </row>
    <row r="4074" spans="1:12" ht="33">
      <c r="A4074" s="383" t="s">
        <v>5429</v>
      </c>
      <c r="B4074" s="383">
        <v>1</v>
      </c>
      <c r="C4074" s="383">
        <v>39</v>
      </c>
      <c r="D4074" s="383">
        <v>20</v>
      </c>
      <c r="E4074" s="383">
        <v>39</v>
      </c>
      <c r="F4074" s="383">
        <v>13</v>
      </c>
      <c r="G4074" s="385" t="s">
        <v>5430</v>
      </c>
      <c r="H4074" s="385" t="s">
        <v>5964</v>
      </c>
      <c r="I4074" s="385" t="s">
        <v>5960</v>
      </c>
      <c r="J4074" s="389">
        <v>1100000</v>
      </c>
    </row>
    <row r="4075" spans="1:12">
      <c r="A4075" s="383" t="s">
        <v>3831</v>
      </c>
      <c r="B4075" s="383">
        <v>1</v>
      </c>
      <c r="C4075" s="383">
        <v>39</v>
      </c>
      <c r="D4075" s="383">
        <v>20</v>
      </c>
      <c r="E4075" s="383">
        <v>40</v>
      </c>
      <c r="F4075" s="383" t="s">
        <v>8031</v>
      </c>
      <c r="G4075" s="384" t="s">
        <v>3832</v>
      </c>
      <c r="H4075" s="385"/>
      <c r="I4075" s="386"/>
      <c r="J4075" s="387">
        <f>SUM(J4076:J4086)</f>
        <v>365375000</v>
      </c>
      <c r="L4075" s="413">
        <f>J4075</f>
        <v>365375000</v>
      </c>
    </row>
    <row r="4076" spans="1:12" ht="33">
      <c r="A4076" s="383" t="s">
        <v>4956</v>
      </c>
      <c r="B4076" s="383">
        <v>1</v>
      </c>
      <c r="C4076" s="383">
        <v>39</v>
      </c>
      <c r="D4076" s="383">
        <v>20</v>
      </c>
      <c r="E4076" s="383">
        <v>40</v>
      </c>
      <c r="F4076" s="383">
        <v>2</v>
      </c>
      <c r="G4076" s="385" t="s">
        <v>4957</v>
      </c>
      <c r="H4076" s="385" t="s">
        <v>5965</v>
      </c>
      <c r="I4076" s="385" t="s">
        <v>2113</v>
      </c>
      <c r="J4076" s="389">
        <v>12050000</v>
      </c>
    </row>
    <row r="4077" spans="1:12">
      <c r="A4077" s="383" t="s">
        <v>4960</v>
      </c>
      <c r="B4077" s="383">
        <v>1</v>
      </c>
      <c r="C4077" s="383">
        <v>39</v>
      </c>
      <c r="D4077" s="383">
        <v>20</v>
      </c>
      <c r="E4077" s="383">
        <v>40</v>
      </c>
      <c r="F4077" s="383">
        <v>3</v>
      </c>
      <c r="G4077" s="385" t="s">
        <v>3777</v>
      </c>
      <c r="H4077" s="385" t="s">
        <v>5966</v>
      </c>
      <c r="I4077" s="385" t="s">
        <v>2113</v>
      </c>
      <c r="J4077" s="389">
        <v>12425000</v>
      </c>
    </row>
    <row r="4078" spans="1:12">
      <c r="A4078" s="383" t="s">
        <v>4961</v>
      </c>
      <c r="B4078" s="383">
        <v>1</v>
      </c>
      <c r="C4078" s="383">
        <v>39</v>
      </c>
      <c r="D4078" s="383">
        <v>20</v>
      </c>
      <c r="E4078" s="383">
        <v>40</v>
      </c>
      <c r="F4078" s="383">
        <v>4</v>
      </c>
      <c r="G4078" s="385" t="s">
        <v>4962</v>
      </c>
      <c r="H4078" s="385" t="s">
        <v>5499</v>
      </c>
      <c r="I4078" s="385" t="s">
        <v>1755</v>
      </c>
      <c r="J4078" s="389">
        <v>60050000</v>
      </c>
    </row>
    <row r="4079" spans="1:12" ht="33">
      <c r="A4079" s="383" t="s">
        <v>4972</v>
      </c>
      <c r="B4079" s="383">
        <v>1</v>
      </c>
      <c r="C4079" s="383">
        <v>39</v>
      </c>
      <c r="D4079" s="383">
        <v>20</v>
      </c>
      <c r="E4079" s="383">
        <v>40</v>
      </c>
      <c r="F4079" s="383">
        <v>9</v>
      </c>
      <c r="G4079" s="385" t="s">
        <v>4973</v>
      </c>
      <c r="H4079" s="385" t="s">
        <v>5967</v>
      </c>
      <c r="I4079" s="385" t="s">
        <v>5960</v>
      </c>
      <c r="J4079" s="389">
        <v>11300000</v>
      </c>
    </row>
    <row r="4080" spans="1:12" ht="33">
      <c r="A4080" s="383" t="s">
        <v>4976</v>
      </c>
      <c r="B4080" s="383">
        <v>1</v>
      </c>
      <c r="C4080" s="383">
        <v>39</v>
      </c>
      <c r="D4080" s="383">
        <v>20</v>
      </c>
      <c r="E4080" s="383">
        <v>40</v>
      </c>
      <c r="F4080" s="383">
        <v>10</v>
      </c>
      <c r="G4080" s="385" t="s">
        <v>4977</v>
      </c>
      <c r="H4080" s="385" t="s">
        <v>5968</v>
      </c>
      <c r="I4080" s="385" t="s">
        <v>5960</v>
      </c>
      <c r="J4080" s="389">
        <v>40350000</v>
      </c>
    </row>
    <row r="4081" spans="1:12">
      <c r="A4081" s="383" t="s">
        <v>5441</v>
      </c>
      <c r="B4081" s="383">
        <v>1</v>
      </c>
      <c r="C4081" s="383">
        <v>39</v>
      </c>
      <c r="D4081" s="383">
        <v>20</v>
      </c>
      <c r="E4081" s="383">
        <v>40</v>
      </c>
      <c r="F4081" s="383">
        <v>14</v>
      </c>
      <c r="G4081" s="385" t="s">
        <v>5442</v>
      </c>
      <c r="H4081" s="385" t="s">
        <v>5969</v>
      </c>
      <c r="I4081" s="385" t="s">
        <v>5970</v>
      </c>
      <c r="J4081" s="389">
        <v>128100000</v>
      </c>
    </row>
    <row r="4082" spans="1:12">
      <c r="A4082" s="383" t="s">
        <v>5278</v>
      </c>
      <c r="B4082" s="383">
        <v>1</v>
      </c>
      <c r="C4082" s="383">
        <v>39</v>
      </c>
      <c r="D4082" s="383">
        <v>20</v>
      </c>
      <c r="E4082" s="383">
        <v>40</v>
      </c>
      <c r="F4082" s="383">
        <v>15</v>
      </c>
      <c r="G4082" s="385" t="s">
        <v>5279</v>
      </c>
      <c r="H4082" s="385" t="s">
        <v>5615</v>
      </c>
      <c r="I4082" s="385" t="s">
        <v>5960</v>
      </c>
      <c r="J4082" s="389">
        <v>7200000</v>
      </c>
    </row>
    <row r="4083" spans="1:12" ht="33">
      <c r="A4083" s="383" t="s">
        <v>5280</v>
      </c>
      <c r="B4083" s="383">
        <v>1</v>
      </c>
      <c r="C4083" s="383">
        <v>39</v>
      </c>
      <c r="D4083" s="383">
        <v>20</v>
      </c>
      <c r="E4083" s="383">
        <v>40</v>
      </c>
      <c r="F4083" s="383">
        <v>16</v>
      </c>
      <c r="G4083" s="385" t="s">
        <v>5281</v>
      </c>
      <c r="H4083" s="385" t="s">
        <v>5971</v>
      </c>
      <c r="I4083" s="385" t="s">
        <v>5960</v>
      </c>
      <c r="J4083" s="389">
        <v>11150000</v>
      </c>
    </row>
    <row r="4084" spans="1:12">
      <c r="A4084" s="383" t="s">
        <v>4987</v>
      </c>
      <c r="B4084" s="383">
        <v>1</v>
      </c>
      <c r="C4084" s="383">
        <v>39</v>
      </c>
      <c r="D4084" s="383">
        <v>20</v>
      </c>
      <c r="E4084" s="383">
        <v>40</v>
      </c>
      <c r="F4084" s="383">
        <v>17</v>
      </c>
      <c r="G4084" s="385" t="s">
        <v>4988</v>
      </c>
      <c r="H4084" s="385" t="s">
        <v>5972</v>
      </c>
      <c r="I4084" s="385" t="s">
        <v>5960</v>
      </c>
      <c r="J4084" s="389">
        <v>9300000</v>
      </c>
    </row>
    <row r="4085" spans="1:12" ht="33">
      <c r="A4085" s="383" t="s">
        <v>5448</v>
      </c>
      <c r="B4085" s="383">
        <v>1</v>
      </c>
      <c r="C4085" s="383">
        <v>39</v>
      </c>
      <c r="D4085" s="383">
        <v>20</v>
      </c>
      <c r="E4085" s="383">
        <v>40</v>
      </c>
      <c r="F4085" s="383">
        <v>19</v>
      </c>
      <c r="G4085" s="385" t="s">
        <v>5449</v>
      </c>
      <c r="H4085" s="385" t="s">
        <v>5973</v>
      </c>
      <c r="I4085" s="385" t="s">
        <v>5960</v>
      </c>
      <c r="J4085" s="389">
        <v>48450000</v>
      </c>
    </row>
    <row r="4086" spans="1:12">
      <c r="A4086" s="383" t="s">
        <v>7476</v>
      </c>
      <c r="B4086" s="383">
        <v>1</v>
      </c>
      <c r="C4086" s="383">
        <v>39</v>
      </c>
      <c r="D4086" s="383">
        <v>20</v>
      </c>
      <c r="E4086" s="383">
        <v>40</v>
      </c>
      <c r="F4086" s="383">
        <v>43</v>
      </c>
      <c r="G4086" s="385" t="s">
        <v>5286</v>
      </c>
      <c r="H4086" s="385" t="s">
        <v>7462</v>
      </c>
      <c r="I4086" s="385" t="s">
        <v>7472</v>
      </c>
      <c r="J4086" s="389">
        <f>60000000-35000000</f>
        <v>25000000</v>
      </c>
    </row>
    <row r="4087" spans="1:12" ht="33">
      <c r="A4087" s="383" t="s">
        <v>4993</v>
      </c>
      <c r="B4087" s="383">
        <v>1</v>
      </c>
      <c r="C4087" s="383">
        <v>39</v>
      </c>
      <c r="D4087" s="383">
        <v>20</v>
      </c>
      <c r="E4087" s="383">
        <v>41</v>
      </c>
      <c r="F4087" s="383">
        <v>1</v>
      </c>
      <c r="G4087" s="384" t="s">
        <v>4994</v>
      </c>
      <c r="H4087" s="385"/>
      <c r="I4087" s="386"/>
      <c r="J4087" s="387">
        <f>J4088</f>
        <v>19850000</v>
      </c>
      <c r="L4087" s="413">
        <f>J4087</f>
        <v>19850000</v>
      </c>
    </row>
    <row r="4088" spans="1:12">
      <c r="A4088" s="383" t="s">
        <v>5454</v>
      </c>
      <c r="B4088" s="383">
        <v>1</v>
      </c>
      <c r="C4088" s="383">
        <v>39</v>
      </c>
      <c r="D4088" s="383">
        <v>20</v>
      </c>
      <c r="E4088" s="383">
        <v>41</v>
      </c>
      <c r="F4088" s="383">
        <v>4</v>
      </c>
      <c r="G4088" s="385" t="s">
        <v>5455</v>
      </c>
      <c r="H4088" s="385" t="s">
        <v>5573</v>
      </c>
      <c r="I4088" s="385" t="s">
        <v>2113</v>
      </c>
      <c r="J4088" s="389">
        <v>19850000</v>
      </c>
    </row>
    <row r="4089" spans="1:12">
      <c r="A4089" s="383" t="s">
        <v>5287</v>
      </c>
      <c r="B4089" s="383">
        <v>1</v>
      </c>
      <c r="C4089" s="383">
        <v>39</v>
      </c>
      <c r="D4089" s="383">
        <v>20</v>
      </c>
      <c r="E4089" s="383">
        <v>42</v>
      </c>
      <c r="F4089" s="383">
        <v>2</v>
      </c>
      <c r="G4089" s="384" t="s">
        <v>5288</v>
      </c>
      <c r="H4089" s="385"/>
      <c r="I4089" s="386"/>
      <c r="J4089" s="387">
        <f>SUM(J4090:J4141)</f>
        <v>3118868000</v>
      </c>
      <c r="L4089" s="413">
        <f>J4089</f>
        <v>3118868000</v>
      </c>
    </row>
    <row r="4090" spans="1:12" ht="33">
      <c r="A4090" s="383" t="s">
        <v>5289</v>
      </c>
      <c r="B4090" s="383">
        <v>1</v>
      </c>
      <c r="C4090" s="383">
        <v>39</v>
      </c>
      <c r="D4090" s="383">
        <v>20</v>
      </c>
      <c r="E4090" s="383">
        <v>42</v>
      </c>
      <c r="F4090" s="383">
        <v>1</v>
      </c>
      <c r="G4090" s="385" t="s">
        <v>5290</v>
      </c>
      <c r="H4090" s="385" t="s">
        <v>5974</v>
      </c>
      <c r="I4090" s="385" t="s">
        <v>7368</v>
      </c>
      <c r="J4090" s="389">
        <v>50000000</v>
      </c>
    </row>
    <row r="4091" spans="1:12" ht="33">
      <c r="A4091" s="383" t="s">
        <v>5291</v>
      </c>
      <c r="B4091" s="383">
        <v>1</v>
      </c>
      <c r="C4091" s="383">
        <v>39</v>
      </c>
      <c r="D4091" s="383">
        <v>20</v>
      </c>
      <c r="E4091" s="383">
        <v>42</v>
      </c>
      <c r="F4091" s="383">
        <v>2</v>
      </c>
      <c r="G4091" s="385" t="s">
        <v>5292</v>
      </c>
      <c r="H4091" s="385" t="s">
        <v>5974</v>
      </c>
      <c r="I4091" s="385" t="s">
        <v>7368</v>
      </c>
      <c r="J4091" s="389">
        <v>50000000</v>
      </c>
    </row>
    <row r="4092" spans="1:12" ht="33">
      <c r="A4092" s="383" t="s">
        <v>5293</v>
      </c>
      <c r="B4092" s="383">
        <v>1</v>
      </c>
      <c r="C4092" s="383">
        <v>39</v>
      </c>
      <c r="D4092" s="383">
        <v>20</v>
      </c>
      <c r="E4092" s="383">
        <v>42</v>
      </c>
      <c r="F4092" s="383">
        <v>3</v>
      </c>
      <c r="G4092" s="385" t="s">
        <v>5294</v>
      </c>
      <c r="H4092" s="385" t="s">
        <v>5512</v>
      </c>
      <c r="I4092" s="385" t="s">
        <v>7368</v>
      </c>
      <c r="J4092" s="389">
        <v>50000000</v>
      </c>
    </row>
    <row r="4093" spans="1:12" ht="33">
      <c r="A4093" s="383" t="s">
        <v>5295</v>
      </c>
      <c r="B4093" s="383">
        <v>1</v>
      </c>
      <c r="C4093" s="383">
        <v>39</v>
      </c>
      <c r="D4093" s="383">
        <v>20</v>
      </c>
      <c r="E4093" s="383">
        <v>42</v>
      </c>
      <c r="F4093" s="383">
        <v>4</v>
      </c>
      <c r="G4093" s="385" t="s">
        <v>5296</v>
      </c>
      <c r="H4093" s="385" t="s">
        <v>5975</v>
      </c>
      <c r="I4093" s="385" t="s">
        <v>7368</v>
      </c>
      <c r="J4093" s="389">
        <v>50000000</v>
      </c>
    </row>
    <row r="4094" spans="1:12" ht="33">
      <c r="A4094" s="383" t="s">
        <v>5297</v>
      </c>
      <c r="B4094" s="383">
        <v>1</v>
      </c>
      <c r="C4094" s="383">
        <v>39</v>
      </c>
      <c r="D4094" s="383">
        <v>20</v>
      </c>
      <c r="E4094" s="383">
        <v>42</v>
      </c>
      <c r="F4094" s="383">
        <v>5</v>
      </c>
      <c r="G4094" s="385" t="s">
        <v>5298</v>
      </c>
      <c r="H4094" s="385" t="s">
        <v>5974</v>
      </c>
      <c r="I4094" s="385" t="s">
        <v>7368</v>
      </c>
      <c r="J4094" s="389">
        <v>50000000</v>
      </c>
    </row>
    <row r="4095" spans="1:12" ht="33">
      <c r="A4095" s="383" t="s">
        <v>5299</v>
      </c>
      <c r="B4095" s="383">
        <v>1</v>
      </c>
      <c r="C4095" s="383">
        <v>39</v>
      </c>
      <c r="D4095" s="383">
        <v>20</v>
      </c>
      <c r="E4095" s="383">
        <v>42</v>
      </c>
      <c r="F4095" s="383">
        <v>6</v>
      </c>
      <c r="G4095" s="385" t="s">
        <v>5300</v>
      </c>
      <c r="H4095" s="385" t="s">
        <v>5976</v>
      </c>
      <c r="I4095" s="385" t="s">
        <v>7368</v>
      </c>
      <c r="J4095" s="389">
        <v>50000000</v>
      </c>
    </row>
    <row r="4096" spans="1:12" ht="33">
      <c r="A4096" s="383" t="s">
        <v>5301</v>
      </c>
      <c r="B4096" s="383">
        <v>1</v>
      </c>
      <c r="C4096" s="383">
        <v>39</v>
      </c>
      <c r="D4096" s="383">
        <v>20</v>
      </c>
      <c r="E4096" s="383">
        <v>42</v>
      </c>
      <c r="F4096" s="383">
        <v>7</v>
      </c>
      <c r="G4096" s="385" t="s">
        <v>5302</v>
      </c>
      <c r="H4096" s="385" t="s">
        <v>5976</v>
      </c>
      <c r="I4096" s="385" t="s">
        <v>7368</v>
      </c>
      <c r="J4096" s="389">
        <v>50000000</v>
      </c>
    </row>
    <row r="4097" spans="1:10" ht="33">
      <c r="A4097" s="383" t="s">
        <v>5303</v>
      </c>
      <c r="B4097" s="383">
        <v>1</v>
      </c>
      <c r="C4097" s="383">
        <v>39</v>
      </c>
      <c r="D4097" s="383">
        <v>20</v>
      </c>
      <c r="E4097" s="383">
        <v>42</v>
      </c>
      <c r="F4097" s="383">
        <v>8</v>
      </c>
      <c r="G4097" s="385" t="s">
        <v>5304</v>
      </c>
      <c r="H4097" s="385" t="s">
        <v>5976</v>
      </c>
      <c r="I4097" s="385" t="s">
        <v>7368</v>
      </c>
      <c r="J4097" s="389">
        <v>50000000</v>
      </c>
    </row>
    <row r="4098" spans="1:10" ht="33">
      <c r="A4098" s="383" t="s">
        <v>5305</v>
      </c>
      <c r="B4098" s="383">
        <v>1</v>
      </c>
      <c r="C4098" s="383">
        <v>39</v>
      </c>
      <c r="D4098" s="383">
        <v>20</v>
      </c>
      <c r="E4098" s="383">
        <v>42</v>
      </c>
      <c r="F4098" s="383">
        <v>9</v>
      </c>
      <c r="G4098" s="385" t="s">
        <v>5306</v>
      </c>
      <c r="H4098" s="385" t="s">
        <v>5974</v>
      </c>
      <c r="I4098" s="385" t="s">
        <v>7368</v>
      </c>
      <c r="J4098" s="389">
        <v>50000000</v>
      </c>
    </row>
    <row r="4099" spans="1:10" ht="33">
      <c r="A4099" s="383" t="s">
        <v>5307</v>
      </c>
      <c r="B4099" s="383">
        <v>1</v>
      </c>
      <c r="C4099" s="383">
        <v>39</v>
      </c>
      <c r="D4099" s="383">
        <v>20</v>
      </c>
      <c r="E4099" s="383">
        <v>42</v>
      </c>
      <c r="F4099" s="383">
        <v>10</v>
      </c>
      <c r="G4099" s="385" t="s">
        <v>5308</v>
      </c>
      <c r="H4099" s="385" t="s">
        <v>5976</v>
      </c>
      <c r="I4099" s="385" t="s">
        <v>7368</v>
      </c>
      <c r="J4099" s="389">
        <v>50000000</v>
      </c>
    </row>
    <row r="4100" spans="1:10" ht="33">
      <c r="A4100" s="383" t="s">
        <v>5309</v>
      </c>
      <c r="B4100" s="383">
        <v>1</v>
      </c>
      <c r="C4100" s="383">
        <v>39</v>
      </c>
      <c r="D4100" s="383">
        <v>20</v>
      </c>
      <c r="E4100" s="383">
        <v>42</v>
      </c>
      <c r="F4100" s="383">
        <v>11</v>
      </c>
      <c r="G4100" s="385" t="s">
        <v>5310</v>
      </c>
      <c r="H4100" s="385" t="s">
        <v>5976</v>
      </c>
      <c r="I4100" s="385" t="s">
        <v>7368</v>
      </c>
      <c r="J4100" s="389">
        <v>50000000</v>
      </c>
    </row>
    <row r="4101" spans="1:10" ht="33">
      <c r="A4101" s="383" t="s">
        <v>5311</v>
      </c>
      <c r="B4101" s="383">
        <v>1</v>
      </c>
      <c r="C4101" s="383">
        <v>39</v>
      </c>
      <c r="D4101" s="383">
        <v>20</v>
      </c>
      <c r="E4101" s="383">
        <v>42</v>
      </c>
      <c r="F4101" s="383">
        <v>12</v>
      </c>
      <c r="G4101" s="385" t="s">
        <v>5312</v>
      </c>
      <c r="H4101" s="385" t="s">
        <v>5976</v>
      </c>
      <c r="I4101" s="385" t="s">
        <v>7368</v>
      </c>
      <c r="J4101" s="389">
        <v>50000000</v>
      </c>
    </row>
    <row r="4102" spans="1:10" ht="33">
      <c r="A4102" s="383" t="s">
        <v>5313</v>
      </c>
      <c r="B4102" s="383">
        <v>1</v>
      </c>
      <c r="C4102" s="383">
        <v>39</v>
      </c>
      <c r="D4102" s="383">
        <v>20</v>
      </c>
      <c r="E4102" s="383">
        <v>42</v>
      </c>
      <c r="F4102" s="383">
        <v>13</v>
      </c>
      <c r="G4102" s="385" t="s">
        <v>5314</v>
      </c>
      <c r="H4102" s="385" t="s">
        <v>5976</v>
      </c>
      <c r="I4102" s="385" t="s">
        <v>7368</v>
      </c>
      <c r="J4102" s="389">
        <v>50000000</v>
      </c>
    </row>
    <row r="4103" spans="1:10" ht="33">
      <c r="A4103" s="383" t="s">
        <v>5315</v>
      </c>
      <c r="B4103" s="383">
        <v>1</v>
      </c>
      <c r="C4103" s="383">
        <v>39</v>
      </c>
      <c r="D4103" s="383">
        <v>20</v>
      </c>
      <c r="E4103" s="383">
        <v>42</v>
      </c>
      <c r="F4103" s="383">
        <v>14</v>
      </c>
      <c r="G4103" s="385" t="s">
        <v>5316</v>
      </c>
      <c r="H4103" s="385" t="s">
        <v>5976</v>
      </c>
      <c r="I4103" s="385" t="s">
        <v>7368</v>
      </c>
      <c r="J4103" s="389">
        <v>50000000</v>
      </c>
    </row>
    <row r="4104" spans="1:10" ht="33">
      <c r="A4104" s="383" t="s">
        <v>5317</v>
      </c>
      <c r="B4104" s="383">
        <v>1</v>
      </c>
      <c r="C4104" s="383">
        <v>39</v>
      </c>
      <c r="D4104" s="383">
        <v>20</v>
      </c>
      <c r="E4104" s="383">
        <v>42</v>
      </c>
      <c r="F4104" s="383">
        <v>15</v>
      </c>
      <c r="G4104" s="385" t="s">
        <v>5318</v>
      </c>
      <c r="H4104" s="385" t="s">
        <v>5976</v>
      </c>
      <c r="I4104" s="385" t="s">
        <v>7368</v>
      </c>
      <c r="J4104" s="389">
        <v>50000000</v>
      </c>
    </row>
    <row r="4105" spans="1:10" ht="33">
      <c r="A4105" s="383" t="s">
        <v>5319</v>
      </c>
      <c r="B4105" s="383">
        <v>1</v>
      </c>
      <c r="C4105" s="383">
        <v>39</v>
      </c>
      <c r="D4105" s="383">
        <v>20</v>
      </c>
      <c r="E4105" s="383">
        <v>42</v>
      </c>
      <c r="F4105" s="383">
        <v>16</v>
      </c>
      <c r="G4105" s="385" t="s">
        <v>5320</v>
      </c>
      <c r="H4105" s="385" t="s">
        <v>5976</v>
      </c>
      <c r="I4105" s="385" t="s">
        <v>7368</v>
      </c>
      <c r="J4105" s="389">
        <v>50000000</v>
      </c>
    </row>
    <row r="4106" spans="1:10" ht="33">
      <c r="A4106" s="383" t="s">
        <v>5321</v>
      </c>
      <c r="B4106" s="383">
        <v>1</v>
      </c>
      <c r="C4106" s="383">
        <v>39</v>
      </c>
      <c r="D4106" s="383">
        <v>20</v>
      </c>
      <c r="E4106" s="383">
        <v>42</v>
      </c>
      <c r="F4106" s="383">
        <v>17</v>
      </c>
      <c r="G4106" s="385" t="s">
        <v>5322</v>
      </c>
      <c r="H4106" s="385" t="s">
        <v>5976</v>
      </c>
      <c r="I4106" s="385" t="s">
        <v>7368</v>
      </c>
      <c r="J4106" s="389">
        <v>50000000</v>
      </c>
    </row>
    <row r="4107" spans="1:10" ht="33">
      <c r="A4107" s="383" t="s">
        <v>5323</v>
      </c>
      <c r="B4107" s="383">
        <v>1</v>
      </c>
      <c r="C4107" s="383">
        <v>39</v>
      </c>
      <c r="D4107" s="383">
        <v>20</v>
      </c>
      <c r="E4107" s="383">
        <v>42</v>
      </c>
      <c r="F4107" s="383">
        <v>18</v>
      </c>
      <c r="G4107" s="385" t="s">
        <v>5324</v>
      </c>
      <c r="H4107" s="385" t="s">
        <v>5974</v>
      </c>
      <c r="I4107" s="385" t="s">
        <v>7368</v>
      </c>
      <c r="J4107" s="389">
        <v>50000000</v>
      </c>
    </row>
    <row r="4108" spans="1:10" ht="33">
      <c r="A4108" s="383" t="s">
        <v>5325</v>
      </c>
      <c r="B4108" s="383">
        <v>1</v>
      </c>
      <c r="C4108" s="383">
        <v>39</v>
      </c>
      <c r="D4108" s="383">
        <v>20</v>
      </c>
      <c r="E4108" s="383">
        <v>42</v>
      </c>
      <c r="F4108" s="383">
        <v>19</v>
      </c>
      <c r="G4108" s="385" t="s">
        <v>5326</v>
      </c>
      <c r="H4108" s="385" t="s">
        <v>5974</v>
      </c>
      <c r="I4108" s="385" t="s">
        <v>7368</v>
      </c>
      <c r="J4108" s="389">
        <v>50000000</v>
      </c>
    </row>
    <row r="4109" spans="1:10" ht="33">
      <c r="A4109" s="383" t="s">
        <v>5327</v>
      </c>
      <c r="B4109" s="383">
        <v>1</v>
      </c>
      <c r="C4109" s="383">
        <v>39</v>
      </c>
      <c r="D4109" s="383">
        <v>20</v>
      </c>
      <c r="E4109" s="383">
        <v>42</v>
      </c>
      <c r="F4109" s="383">
        <v>20</v>
      </c>
      <c r="G4109" s="385" t="s">
        <v>5328</v>
      </c>
      <c r="H4109" s="385" t="s">
        <v>5974</v>
      </c>
      <c r="I4109" s="385" t="s">
        <v>7368</v>
      </c>
      <c r="J4109" s="389">
        <v>50000000</v>
      </c>
    </row>
    <row r="4110" spans="1:10" ht="33">
      <c r="A4110" s="383" t="s">
        <v>5329</v>
      </c>
      <c r="B4110" s="383">
        <v>1</v>
      </c>
      <c r="C4110" s="383">
        <v>39</v>
      </c>
      <c r="D4110" s="383">
        <v>20</v>
      </c>
      <c r="E4110" s="383">
        <v>42</v>
      </c>
      <c r="F4110" s="383">
        <v>21</v>
      </c>
      <c r="G4110" s="385" t="s">
        <v>5330</v>
      </c>
      <c r="H4110" s="385" t="s">
        <v>5974</v>
      </c>
      <c r="I4110" s="385" t="s">
        <v>7368</v>
      </c>
      <c r="J4110" s="389">
        <v>50000000</v>
      </c>
    </row>
    <row r="4111" spans="1:10" ht="33">
      <c r="A4111" s="383" t="s">
        <v>5331</v>
      </c>
      <c r="B4111" s="383">
        <v>1</v>
      </c>
      <c r="C4111" s="383">
        <v>39</v>
      </c>
      <c r="D4111" s="383">
        <v>20</v>
      </c>
      <c r="E4111" s="383">
        <v>42</v>
      </c>
      <c r="F4111" s="383">
        <v>22</v>
      </c>
      <c r="G4111" s="385" t="s">
        <v>5332</v>
      </c>
      <c r="H4111" s="385" t="s">
        <v>5977</v>
      </c>
      <c r="I4111" s="385" t="s">
        <v>7368</v>
      </c>
      <c r="J4111" s="389">
        <v>50000000</v>
      </c>
    </row>
    <row r="4112" spans="1:10" ht="33">
      <c r="A4112" s="383" t="s">
        <v>5333</v>
      </c>
      <c r="B4112" s="383">
        <v>1</v>
      </c>
      <c r="C4112" s="383">
        <v>39</v>
      </c>
      <c r="D4112" s="383">
        <v>20</v>
      </c>
      <c r="E4112" s="383">
        <v>42</v>
      </c>
      <c r="F4112" s="383">
        <v>23</v>
      </c>
      <c r="G4112" s="385" t="s">
        <v>5334</v>
      </c>
      <c r="H4112" s="385" t="s">
        <v>5974</v>
      </c>
      <c r="I4112" s="385" t="s">
        <v>7368</v>
      </c>
      <c r="J4112" s="389">
        <v>50000000</v>
      </c>
    </row>
    <row r="4113" spans="1:10" ht="33">
      <c r="A4113" s="383" t="s">
        <v>5335</v>
      </c>
      <c r="B4113" s="383">
        <v>1</v>
      </c>
      <c r="C4113" s="383">
        <v>39</v>
      </c>
      <c r="D4113" s="383">
        <v>20</v>
      </c>
      <c r="E4113" s="383">
        <v>42</v>
      </c>
      <c r="F4113" s="383">
        <v>24</v>
      </c>
      <c r="G4113" s="385" t="s">
        <v>5336</v>
      </c>
      <c r="H4113" s="385" t="s">
        <v>5974</v>
      </c>
      <c r="I4113" s="385" t="s">
        <v>7368</v>
      </c>
      <c r="J4113" s="389">
        <v>50000000</v>
      </c>
    </row>
    <row r="4114" spans="1:10" ht="33">
      <c r="A4114" s="383" t="s">
        <v>5337</v>
      </c>
      <c r="B4114" s="383">
        <v>1</v>
      </c>
      <c r="C4114" s="383">
        <v>39</v>
      </c>
      <c r="D4114" s="383">
        <v>20</v>
      </c>
      <c r="E4114" s="383">
        <v>42</v>
      </c>
      <c r="F4114" s="383">
        <v>25</v>
      </c>
      <c r="G4114" s="385" t="s">
        <v>5338</v>
      </c>
      <c r="H4114" s="385" t="s">
        <v>5974</v>
      </c>
      <c r="I4114" s="385" t="s">
        <v>7368</v>
      </c>
      <c r="J4114" s="389">
        <v>50000000</v>
      </c>
    </row>
    <row r="4115" spans="1:10" ht="33">
      <c r="A4115" s="383" t="s">
        <v>5339</v>
      </c>
      <c r="B4115" s="383">
        <v>1</v>
      </c>
      <c r="C4115" s="383">
        <v>39</v>
      </c>
      <c r="D4115" s="383">
        <v>20</v>
      </c>
      <c r="E4115" s="383">
        <v>42</v>
      </c>
      <c r="F4115" s="383">
        <v>26</v>
      </c>
      <c r="G4115" s="385" t="s">
        <v>5340</v>
      </c>
      <c r="H4115" s="385" t="s">
        <v>5974</v>
      </c>
      <c r="I4115" s="385" t="s">
        <v>7368</v>
      </c>
      <c r="J4115" s="389">
        <v>50000000</v>
      </c>
    </row>
    <row r="4116" spans="1:10" ht="33">
      <c r="A4116" s="383" t="s">
        <v>5341</v>
      </c>
      <c r="B4116" s="383">
        <v>1</v>
      </c>
      <c r="C4116" s="383">
        <v>39</v>
      </c>
      <c r="D4116" s="383">
        <v>20</v>
      </c>
      <c r="E4116" s="383">
        <v>42</v>
      </c>
      <c r="F4116" s="383">
        <v>27</v>
      </c>
      <c r="G4116" s="385" t="s">
        <v>5342</v>
      </c>
      <c r="H4116" s="385" t="s">
        <v>5974</v>
      </c>
      <c r="I4116" s="385" t="s">
        <v>7368</v>
      </c>
      <c r="J4116" s="389">
        <v>50000000</v>
      </c>
    </row>
    <row r="4117" spans="1:10" ht="33">
      <c r="A4117" s="383" t="s">
        <v>5343</v>
      </c>
      <c r="B4117" s="383">
        <v>1</v>
      </c>
      <c r="C4117" s="383">
        <v>39</v>
      </c>
      <c r="D4117" s="383">
        <v>20</v>
      </c>
      <c r="E4117" s="383">
        <v>42</v>
      </c>
      <c r="F4117" s="383">
        <v>28</v>
      </c>
      <c r="G4117" s="385" t="s">
        <v>5344</v>
      </c>
      <c r="H4117" s="385" t="s">
        <v>5974</v>
      </c>
      <c r="I4117" s="385" t="s">
        <v>7368</v>
      </c>
      <c r="J4117" s="389">
        <v>50000000</v>
      </c>
    </row>
    <row r="4118" spans="1:10" ht="33">
      <c r="A4118" s="383" t="s">
        <v>5345</v>
      </c>
      <c r="B4118" s="383">
        <v>1</v>
      </c>
      <c r="C4118" s="383">
        <v>39</v>
      </c>
      <c r="D4118" s="383">
        <v>20</v>
      </c>
      <c r="E4118" s="383">
        <v>42</v>
      </c>
      <c r="F4118" s="383">
        <v>29</v>
      </c>
      <c r="G4118" s="385" t="s">
        <v>5346</v>
      </c>
      <c r="H4118" s="385" t="s">
        <v>5974</v>
      </c>
      <c r="I4118" s="385" t="s">
        <v>7368</v>
      </c>
      <c r="J4118" s="389">
        <v>50000000</v>
      </c>
    </row>
    <row r="4119" spans="1:10" ht="33">
      <c r="A4119" s="383" t="s">
        <v>5347</v>
      </c>
      <c r="B4119" s="383">
        <v>1</v>
      </c>
      <c r="C4119" s="383">
        <v>39</v>
      </c>
      <c r="D4119" s="383">
        <v>20</v>
      </c>
      <c r="E4119" s="383">
        <v>42</v>
      </c>
      <c r="F4119" s="383">
        <v>30</v>
      </c>
      <c r="G4119" s="385" t="s">
        <v>5348</v>
      </c>
      <c r="H4119" s="385" t="s">
        <v>5974</v>
      </c>
      <c r="I4119" s="385" t="s">
        <v>7368</v>
      </c>
      <c r="J4119" s="389">
        <v>50000000</v>
      </c>
    </row>
    <row r="4120" spans="1:10" ht="33">
      <c r="A4120" s="383" t="s">
        <v>5349</v>
      </c>
      <c r="B4120" s="383">
        <v>1</v>
      </c>
      <c r="C4120" s="383">
        <v>39</v>
      </c>
      <c r="D4120" s="383">
        <v>20</v>
      </c>
      <c r="E4120" s="383">
        <v>42</v>
      </c>
      <c r="F4120" s="383">
        <v>31</v>
      </c>
      <c r="G4120" s="385" t="s">
        <v>5350</v>
      </c>
      <c r="H4120" s="385" t="s">
        <v>5974</v>
      </c>
      <c r="I4120" s="385" t="s">
        <v>7368</v>
      </c>
      <c r="J4120" s="389">
        <v>50000000</v>
      </c>
    </row>
    <row r="4121" spans="1:10" ht="33">
      <c r="A4121" s="383" t="s">
        <v>5351</v>
      </c>
      <c r="B4121" s="383">
        <v>1</v>
      </c>
      <c r="C4121" s="383">
        <v>39</v>
      </c>
      <c r="D4121" s="383">
        <v>20</v>
      </c>
      <c r="E4121" s="383">
        <v>42</v>
      </c>
      <c r="F4121" s="383">
        <v>32</v>
      </c>
      <c r="G4121" s="385" t="s">
        <v>5352</v>
      </c>
      <c r="H4121" s="385" t="s">
        <v>5974</v>
      </c>
      <c r="I4121" s="385" t="s">
        <v>7368</v>
      </c>
      <c r="J4121" s="389">
        <v>50000000</v>
      </c>
    </row>
    <row r="4122" spans="1:10" ht="33">
      <c r="A4122" s="383" t="s">
        <v>5353</v>
      </c>
      <c r="B4122" s="383">
        <v>1</v>
      </c>
      <c r="C4122" s="383">
        <v>39</v>
      </c>
      <c r="D4122" s="383">
        <v>20</v>
      </c>
      <c r="E4122" s="383">
        <v>42</v>
      </c>
      <c r="F4122" s="383">
        <v>33</v>
      </c>
      <c r="G4122" s="385" t="s">
        <v>5354</v>
      </c>
      <c r="H4122" s="385" t="s">
        <v>5974</v>
      </c>
      <c r="I4122" s="385" t="s">
        <v>7368</v>
      </c>
      <c r="J4122" s="389">
        <v>50000000</v>
      </c>
    </row>
    <row r="4123" spans="1:10" ht="33">
      <c r="A4123" s="383" t="s">
        <v>5355</v>
      </c>
      <c r="B4123" s="383">
        <v>1</v>
      </c>
      <c r="C4123" s="383">
        <v>39</v>
      </c>
      <c r="D4123" s="383">
        <v>20</v>
      </c>
      <c r="E4123" s="383">
        <v>42</v>
      </c>
      <c r="F4123" s="383">
        <v>34</v>
      </c>
      <c r="G4123" s="385" t="s">
        <v>5356</v>
      </c>
      <c r="H4123" s="385" t="s">
        <v>5974</v>
      </c>
      <c r="I4123" s="385" t="s">
        <v>7368</v>
      </c>
      <c r="J4123" s="389">
        <v>50000000</v>
      </c>
    </row>
    <row r="4124" spans="1:10" ht="33">
      <c r="A4124" s="383" t="s">
        <v>5357</v>
      </c>
      <c r="B4124" s="383">
        <v>1</v>
      </c>
      <c r="C4124" s="383">
        <v>39</v>
      </c>
      <c r="D4124" s="383">
        <v>20</v>
      </c>
      <c r="E4124" s="383">
        <v>42</v>
      </c>
      <c r="F4124" s="383">
        <v>35</v>
      </c>
      <c r="G4124" s="385" t="s">
        <v>5358</v>
      </c>
      <c r="H4124" s="385" t="s">
        <v>5974</v>
      </c>
      <c r="I4124" s="385" t="s">
        <v>7368</v>
      </c>
      <c r="J4124" s="389">
        <v>50000000</v>
      </c>
    </row>
    <row r="4125" spans="1:10" ht="33">
      <c r="A4125" s="383" t="s">
        <v>5359</v>
      </c>
      <c r="B4125" s="383">
        <v>1</v>
      </c>
      <c r="C4125" s="383">
        <v>39</v>
      </c>
      <c r="D4125" s="383">
        <v>20</v>
      </c>
      <c r="E4125" s="383">
        <v>42</v>
      </c>
      <c r="F4125" s="383">
        <v>36</v>
      </c>
      <c r="G4125" s="385" t="s">
        <v>5360</v>
      </c>
      <c r="H4125" s="385" t="s">
        <v>5974</v>
      </c>
      <c r="I4125" s="385" t="s">
        <v>7368</v>
      </c>
      <c r="J4125" s="389">
        <v>50000000</v>
      </c>
    </row>
    <row r="4126" spans="1:10" ht="33">
      <c r="A4126" s="383" t="s">
        <v>5361</v>
      </c>
      <c r="B4126" s="383">
        <v>1</v>
      </c>
      <c r="C4126" s="383">
        <v>39</v>
      </c>
      <c r="D4126" s="383">
        <v>20</v>
      </c>
      <c r="E4126" s="383">
        <v>42</v>
      </c>
      <c r="F4126" s="383">
        <v>37</v>
      </c>
      <c r="G4126" s="385" t="s">
        <v>5362</v>
      </c>
      <c r="H4126" s="385" t="s">
        <v>5974</v>
      </c>
      <c r="I4126" s="385" t="s">
        <v>7368</v>
      </c>
      <c r="J4126" s="389">
        <v>50000000</v>
      </c>
    </row>
    <row r="4127" spans="1:10" ht="33">
      <c r="A4127" s="383" t="s">
        <v>5363</v>
      </c>
      <c r="B4127" s="383">
        <v>1</v>
      </c>
      <c r="C4127" s="383">
        <v>39</v>
      </c>
      <c r="D4127" s="383">
        <v>20</v>
      </c>
      <c r="E4127" s="383">
        <v>42</v>
      </c>
      <c r="F4127" s="383">
        <v>38</v>
      </c>
      <c r="G4127" s="385" t="s">
        <v>5364</v>
      </c>
      <c r="H4127" s="385" t="s">
        <v>5974</v>
      </c>
      <c r="I4127" s="385" t="s">
        <v>7368</v>
      </c>
      <c r="J4127" s="389">
        <v>50000000</v>
      </c>
    </row>
    <row r="4128" spans="1:10" ht="33">
      <c r="A4128" s="383" t="s">
        <v>5365</v>
      </c>
      <c r="B4128" s="383">
        <v>1</v>
      </c>
      <c r="C4128" s="383">
        <v>39</v>
      </c>
      <c r="D4128" s="383">
        <v>20</v>
      </c>
      <c r="E4128" s="383">
        <v>42</v>
      </c>
      <c r="F4128" s="383">
        <v>39</v>
      </c>
      <c r="G4128" s="385" t="s">
        <v>5366</v>
      </c>
      <c r="H4128" s="385" t="s">
        <v>5974</v>
      </c>
      <c r="I4128" s="385" t="s">
        <v>7368</v>
      </c>
      <c r="J4128" s="389">
        <v>50000000</v>
      </c>
    </row>
    <row r="4129" spans="1:13" ht="33">
      <c r="A4129" s="383" t="s">
        <v>5367</v>
      </c>
      <c r="B4129" s="383">
        <v>1</v>
      </c>
      <c r="C4129" s="383">
        <v>39</v>
      </c>
      <c r="D4129" s="383">
        <v>20</v>
      </c>
      <c r="E4129" s="383">
        <v>42</v>
      </c>
      <c r="F4129" s="383">
        <v>40</v>
      </c>
      <c r="G4129" s="385" t="s">
        <v>5368</v>
      </c>
      <c r="H4129" s="385" t="s">
        <v>5974</v>
      </c>
      <c r="I4129" s="385" t="s">
        <v>7368</v>
      </c>
      <c r="J4129" s="389">
        <v>50000000</v>
      </c>
    </row>
    <row r="4130" spans="1:13" ht="33">
      <c r="A4130" s="383" t="s">
        <v>5369</v>
      </c>
      <c r="B4130" s="383">
        <v>1</v>
      </c>
      <c r="C4130" s="383">
        <v>39</v>
      </c>
      <c r="D4130" s="383">
        <v>20</v>
      </c>
      <c r="E4130" s="383">
        <v>42</v>
      </c>
      <c r="F4130" s="383">
        <v>41</v>
      </c>
      <c r="G4130" s="385" t="s">
        <v>5370</v>
      </c>
      <c r="H4130" s="385" t="s">
        <v>5974</v>
      </c>
      <c r="I4130" s="385" t="s">
        <v>7368</v>
      </c>
      <c r="J4130" s="389">
        <v>50000000</v>
      </c>
    </row>
    <row r="4131" spans="1:13" ht="33">
      <c r="A4131" s="383" t="s">
        <v>5371</v>
      </c>
      <c r="B4131" s="383">
        <v>1</v>
      </c>
      <c r="C4131" s="383">
        <v>39</v>
      </c>
      <c r="D4131" s="383">
        <v>20</v>
      </c>
      <c r="E4131" s="383">
        <v>42</v>
      </c>
      <c r="F4131" s="383">
        <v>42</v>
      </c>
      <c r="G4131" s="385" t="s">
        <v>5372</v>
      </c>
      <c r="H4131" s="385" t="s">
        <v>5974</v>
      </c>
      <c r="I4131" s="385" t="s">
        <v>7368</v>
      </c>
      <c r="J4131" s="389">
        <v>50000000</v>
      </c>
    </row>
    <row r="4132" spans="1:13" ht="33">
      <c r="A4132" s="383" t="s">
        <v>5622</v>
      </c>
      <c r="B4132" s="383">
        <v>1</v>
      </c>
      <c r="C4132" s="383">
        <v>39</v>
      </c>
      <c r="D4132" s="383">
        <v>20</v>
      </c>
      <c r="E4132" s="383">
        <v>42</v>
      </c>
      <c r="F4132" s="383">
        <v>43</v>
      </c>
      <c r="G4132" s="385" t="s">
        <v>5623</v>
      </c>
      <c r="H4132" s="385" t="s">
        <v>5974</v>
      </c>
      <c r="I4132" s="385" t="s">
        <v>7368</v>
      </c>
      <c r="J4132" s="389">
        <v>50000000</v>
      </c>
    </row>
    <row r="4133" spans="1:13" ht="33">
      <c r="A4133" s="383" t="s">
        <v>5624</v>
      </c>
      <c r="B4133" s="383">
        <v>1</v>
      </c>
      <c r="C4133" s="383">
        <v>39</v>
      </c>
      <c r="D4133" s="383">
        <v>20</v>
      </c>
      <c r="E4133" s="383">
        <v>42</v>
      </c>
      <c r="F4133" s="383">
        <v>44</v>
      </c>
      <c r="G4133" s="385" t="s">
        <v>5625</v>
      </c>
      <c r="H4133" s="385" t="s">
        <v>5974</v>
      </c>
      <c r="I4133" s="385" t="s">
        <v>7368</v>
      </c>
      <c r="J4133" s="389">
        <v>50000000</v>
      </c>
    </row>
    <row r="4134" spans="1:13" ht="33">
      <c r="A4134" s="383" t="s">
        <v>5626</v>
      </c>
      <c r="B4134" s="383">
        <v>1</v>
      </c>
      <c r="C4134" s="383">
        <v>39</v>
      </c>
      <c r="D4134" s="383">
        <v>20</v>
      </c>
      <c r="E4134" s="383">
        <v>42</v>
      </c>
      <c r="F4134" s="383">
        <v>45</v>
      </c>
      <c r="G4134" s="385" t="s">
        <v>5627</v>
      </c>
      <c r="H4134" s="385" t="s">
        <v>5974</v>
      </c>
      <c r="I4134" s="385" t="s">
        <v>7368</v>
      </c>
      <c r="J4134" s="389">
        <v>50000000</v>
      </c>
    </row>
    <row r="4135" spans="1:13" ht="33">
      <c r="A4135" s="383" t="s">
        <v>5628</v>
      </c>
      <c r="B4135" s="383">
        <v>1</v>
      </c>
      <c r="C4135" s="383">
        <v>39</v>
      </c>
      <c r="D4135" s="383">
        <v>20</v>
      </c>
      <c r="E4135" s="383">
        <v>42</v>
      </c>
      <c r="F4135" s="383">
        <v>46</v>
      </c>
      <c r="G4135" s="385" t="s">
        <v>5629</v>
      </c>
      <c r="H4135" s="385" t="s">
        <v>5974</v>
      </c>
      <c r="I4135" s="385" t="s">
        <v>7368</v>
      </c>
      <c r="J4135" s="389">
        <v>50000000</v>
      </c>
    </row>
    <row r="4136" spans="1:13" ht="33">
      <c r="A4136" s="383" t="s">
        <v>5630</v>
      </c>
      <c r="B4136" s="383">
        <v>1</v>
      </c>
      <c r="C4136" s="383">
        <v>39</v>
      </c>
      <c r="D4136" s="383">
        <v>20</v>
      </c>
      <c r="E4136" s="383">
        <v>42</v>
      </c>
      <c r="F4136" s="383">
        <v>47</v>
      </c>
      <c r="G4136" s="385" t="s">
        <v>5631</v>
      </c>
      <c r="H4136" s="385" t="s">
        <v>5974</v>
      </c>
      <c r="I4136" s="385" t="s">
        <v>7368</v>
      </c>
      <c r="J4136" s="389">
        <v>50000000</v>
      </c>
    </row>
    <row r="4137" spans="1:13" ht="33">
      <c r="A4137" s="383" t="s">
        <v>5632</v>
      </c>
      <c r="B4137" s="383">
        <v>1</v>
      </c>
      <c r="C4137" s="383">
        <v>39</v>
      </c>
      <c r="D4137" s="383">
        <v>20</v>
      </c>
      <c r="E4137" s="383">
        <v>42</v>
      </c>
      <c r="F4137" s="383">
        <v>48</v>
      </c>
      <c r="G4137" s="385" t="s">
        <v>5633</v>
      </c>
      <c r="H4137" s="385" t="s">
        <v>5974</v>
      </c>
      <c r="I4137" s="385" t="s">
        <v>7368</v>
      </c>
      <c r="J4137" s="389">
        <v>50000000</v>
      </c>
    </row>
    <row r="4138" spans="1:13" ht="33">
      <c r="A4138" s="383" t="s">
        <v>5634</v>
      </c>
      <c r="B4138" s="383">
        <v>1</v>
      </c>
      <c r="C4138" s="383">
        <v>39</v>
      </c>
      <c r="D4138" s="383">
        <v>20</v>
      </c>
      <c r="E4138" s="383">
        <v>42</v>
      </c>
      <c r="F4138" s="383">
        <v>49</v>
      </c>
      <c r="G4138" s="385" t="s">
        <v>5635</v>
      </c>
      <c r="H4138" s="385" t="s">
        <v>5974</v>
      </c>
      <c r="I4138" s="385" t="s">
        <v>7368</v>
      </c>
      <c r="J4138" s="389">
        <v>50000000</v>
      </c>
    </row>
    <row r="4139" spans="1:13" ht="33">
      <c r="A4139" s="383" t="s">
        <v>5636</v>
      </c>
      <c r="B4139" s="383">
        <v>1</v>
      </c>
      <c r="C4139" s="383">
        <v>39</v>
      </c>
      <c r="D4139" s="383">
        <v>20</v>
      </c>
      <c r="E4139" s="383">
        <v>42</v>
      </c>
      <c r="F4139" s="383">
        <v>50</v>
      </c>
      <c r="G4139" s="385" t="s">
        <v>5637</v>
      </c>
      <c r="H4139" s="385" t="s">
        <v>5974</v>
      </c>
      <c r="I4139" s="385" t="s">
        <v>7368</v>
      </c>
      <c r="J4139" s="389">
        <v>50000000</v>
      </c>
    </row>
    <row r="4140" spans="1:13" ht="33">
      <c r="A4140" s="383" t="s">
        <v>5638</v>
      </c>
      <c r="B4140" s="383">
        <v>1</v>
      </c>
      <c r="C4140" s="383">
        <v>39</v>
      </c>
      <c r="D4140" s="383">
        <v>20</v>
      </c>
      <c r="E4140" s="383">
        <v>42</v>
      </c>
      <c r="F4140" s="383">
        <v>51</v>
      </c>
      <c r="G4140" s="385" t="s">
        <v>5639</v>
      </c>
      <c r="H4140" s="385" t="s">
        <v>5974</v>
      </c>
      <c r="I4140" s="385" t="s">
        <v>7368</v>
      </c>
      <c r="J4140" s="389">
        <v>50000000</v>
      </c>
    </row>
    <row r="4141" spans="1:13" ht="33">
      <c r="A4141" s="383" t="s">
        <v>5373</v>
      </c>
      <c r="B4141" s="383">
        <v>1</v>
      </c>
      <c r="C4141" s="383">
        <v>39</v>
      </c>
      <c r="D4141" s="383">
        <v>20</v>
      </c>
      <c r="E4141" s="383">
        <v>42</v>
      </c>
      <c r="F4141" s="383">
        <v>63</v>
      </c>
      <c r="G4141" s="385" t="s">
        <v>5374</v>
      </c>
      <c r="H4141" s="385" t="s">
        <v>5978</v>
      </c>
      <c r="I4141" s="385" t="s">
        <v>5960</v>
      </c>
      <c r="J4141" s="389">
        <f>951368000-382500000</f>
        <v>568868000</v>
      </c>
    </row>
    <row r="4142" spans="1:13" s="388" customFormat="1">
      <c r="A4142" s="449" t="s">
        <v>864</v>
      </c>
      <c r="B4142" s="449"/>
      <c r="C4142" s="449"/>
      <c r="D4142" s="449"/>
      <c r="E4142" s="449"/>
      <c r="F4142" s="449"/>
      <c r="G4142" s="449"/>
      <c r="H4142" s="449"/>
      <c r="I4142" s="384"/>
      <c r="J4142" s="387">
        <f>L4142</f>
        <v>5316076000</v>
      </c>
      <c r="L4142" s="413">
        <v>5316076000</v>
      </c>
      <c r="M4142" s="413">
        <f>L4142</f>
        <v>5316076000</v>
      </c>
    </row>
    <row r="4143" spans="1:13" s="388" customFormat="1">
      <c r="A4143" s="406"/>
      <c r="B4143" s="406"/>
      <c r="C4143" s="406"/>
      <c r="D4143" s="406"/>
      <c r="E4143" s="406"/>
      <c r="F4143" s="406"/>
      <c r="G4143" s="407"/>
      <c r="H4143" s="407"/>
      <c r="I4143" s="407"/>
      <c r="J4143" s="408"/>
      <c r="L4143" s="413"/>
    </row>
    <row r="4144" spans="1:13">
      <c r="A4144" s="376" t="s">
        <v>7965</v>
      </c>
      <c r="B4144" s="377"/>
      <c r="C4144" s="377"/>
      <c r="D4144" s="377"/>
      <c r="E4144" s="377"/>
      <c r="F4144" s="377"/>
      <c r="G4144" s="378" t="str">
        <f>VLOOKUP(D4149,Sheet3!$C$2:$D$27,2,0)</f>
        <v>: Otonomi Daerah, Pemerintahan Umum,  Administrasi Keuangan Daerah, Peraangkat Daerah, Kepegawaian Dan Persandian</v>
      </c>
      <c r="H4144" s="374"/>
      <c r="I4144" s="374"/>
      <c r="J4144" s="375"/>
      <c r="L4144" s="413"/>
    </row>
    <row r="4145" spans="1:12">
      <c r="A4145" s="376" t="s">
        <v>3</v>
      </c>
      <c r="B4145" s="377"/>
      <c r="C4145" s="377"/>
      <c r="D4145" s="377"/>
      <c r="E4145" s="377"/>
      <c r="F4145" s="377"/>
      <c r="G4145" s="378" t="str">
        <f>VLOOKUP($C4149,Sheet3!$A$2:$B$48,2,0)</f>
        <v>: Kelurahan Kanaan</v>
      </c>
      <c r="H4145" s="374"/>
      <c r="I4145" s="374"/>
      <c r="J4145" s="375"/>
      <c r="L4145" s="413"/>
    </row>
    <row r="4146" spans="1:12">
      <c r="L4146" s="413"/>
    </row>
    <row r="4147" spans="1:12" s="375" customFormat="1" ht="33">
      <c r="A4147" s="445" t="s">
        <v>69</v>
      </c>
      <c r="B4147" s="445" t="s">
        <v>7962</v>
      </c>
      <c r="C4147" s="445" t="s">
        <v>83</v>
      </c>
      <c r="D4147" s="445" t="s">
        <v>7963</v>
      </c>
      <c r="E4147" s="445" t="s">
        <v>7964</v>
      </c>
      <c r="F4147" s="445" t="s">
        <v>5508</v>
      </c>
      <c r="G4147" s="380" t="s">
        <v>8115</v>
      </c>
      <c r="H4147" s="380" t="s">
        <v>65</v>
      </c>
      <c r="I4147" s="380" t="s">
        <v>72</v>
      </c>
      <c r="J4147" s="380" t="s">
        <v>7961</v>
      </c>
    </row>
    <row r="4148" spans="1:12" s="411" customFormat="1" ht="12">
      <c r="A4148" s="409">
        <v>1</v>
      </c>
      <c r="B4148" s="409"/>
      <c r="C4148" s="409"/>
      <c r="D4148" s="409"/>
      <c r="E4148" s="409"/>
      <c r="F4148" s="409"/>
      <c r="G4148" s="410">
        <v>2</v>
      </c>
      <c r="H4148" s="409">
        <v>3</v>
      </c>
      <c r="I4148" s="409">
        <v>4</v>
      </c>
      <c r="J4148" s="409">
        <v>5</v>
      </c>
    </row>
    <row r="4149" spans="1:12">
      <c r="A4149" s="383" t="s">
        <v>4027</v>
      </c>
      <c r="B4149" s="383">
        <v>1</v>
      </c>
      <c r="C4149" s="383">
        <v>40</v>
      </c>
      <c r="D4149" s="383">
        <v>20</v>
      </c>
      <c r="E4149" s="383">
        <v>1</v>
      </c>
      <c r="F4149" s="383" t="s">
        <v>8031</v>
      </c>
      <c r="G4149" s="384" t="s">
        <v>79</v>
      </c>
      <c r="H4149" s="385"/>
      <c r="I4149" s="386"/>
      <c r="J4149" s="387">
        <f>SUM(J4150:J4162)</f>
        <v>1606893000</v>
      </c>
      <c r="L4149" s="413">
        <f>J4149</f>
        <v>1606893000</v>
      </c>
    </row>
    <row r="4150" spans="1:12">
      <c r="A4150" s="383" t="s">
        <v>4028</v>
      </c>
      <c r="B4150" s="383">
        <v>1</v>
      </c>
      <c r="C4150" s="383">
        <v>40</v>
      </c>
      <c r="D4150" s="383">
        <v>20</v>
      </c>
      <c r="E4150" s="383">
        <v>1</v>
      </c>
      <c r="F4150" s="383">
        <v>1</v>
      </c>
      <c r="G4150" s="385" t="s">
        <v>81</v>
      </c>
      <c r="H4150" s="385" t="s">
        <v>5898</v>
      </c>
      <c r="I4150" s="385" t="str">
        <f>VLOOKUP(G4150,Bellimbing!$C$13:$F$117,4,0)</f>
        <v>1 tahun</v>
      </c>
      <c r="J4150" s="389">
        <v>4998000</v>
      </c>
    </row>
    <row r="4151" spans="1:12" ht="33">
      <c r="A4151" s="383" t="s">
        <v>4029</v>
      </c>
      <c r="B4151" s="383">
        <v>1</v>
      </c>
      <c r="C4151" s="383">
        <v>40</v>
      </c>
      <c r="D4151" s="383">
        <v>20</v>
      </c>
      <c r="E4151" s="383">
        <v>1</v>
      </c>
      <c r="F4151" s="383">
        <v>2</v>
      </c>
      <c r="G4151" s="385" t="s">
        <v>86</v>
      </c>
      <c r="H4151" s="385" t="s">
        <v>5981</v>
      </c>
      <c r="I4151" s="385" t="str">
        <f>VLOOKUP(G4151,Bellimbing!$C$13:$F$117,4,0)</f>
        <v>1 tahun</v>
      </c>
      <c r="J4151" s="389">
        <v>35400000</v>
      </c>
    </row>
    <row r="4152" spans="1:12">
      <c r="A4152" s="383" t="s">
        <v>5982</v>
      </c>
      <c r="B4152" s="383">
        <v>1</v>
      </c>
      <c r="C4152" s="383">
        <v>40</v>
      </c>
      <c r="D4152" s="383">
        <v>20</v>
      </c>
      <c r="E4152" s="383">
        <v>1</v>
      </c>
      <c r="F4152" s="383">
        <v>3</v>
      </c>
      <c r="G4152" s="385" t="s">
        <v>5983</v>
      </c>
      <c r="H4152" s="385" t="s">
        <v>5406</v>
      </c>
      <c r="I4152" s="385" t="s">
        <v>953</v>
      </c>
      <c r="J4152" s="389">
        <v>92560000</v>
      </c>
    </row>
    <row r="4153" spans="1:12">
      <c r="A4153" s="383" t="s">
        <v>4030</v>
      </c>
      <c r="B4153" s="383">
        <v>1</v>
      </c>
      <c r="C4153" s="383">
        <v>40</v>
      </c>
      <c r="D4153" s="383">
        <v>20</v>
      </c>
      <c r="E4153" s="383">
        <v>1</v>
      </c>
      <c r="F4153" s="383">
        <v>6</v>
      </c>
      <c r="G4153" s="385" t="s">
        <v>90</v>
      </c>
      <c r="H4153" s="385" t="s">
        <v>5984</v>
      </c>
      <c r="I4153" s="385" t="str">
        <f>VLOOKUP(G4153,Bellimbing!$C$13:$F$117,4,0)</f>
        <v>1 tahun</v>
      </c>
      <c r="J4153" s="389">
        <v>4680000</v>
      </c>
    </row>
    <row r="4154" spans="1:12">
      <c r="A4154" s="383" t="s">
        <v>4034</v>
      </c>
      <c r="B4154" s="383">
        <v>1</v>
      </c>
      <c r="C4154" s="383">
        <v>40</v>
      </c>
      <c r="D4154" s="383">
        <v>20</v>
      </c>
      <c r="E4154" s="383">
        <v>1</v>
      </c>
      <c r="F4154" s="383">
        <v>10</v>
      </c>
      <c r="G4154" s="385" t="s">
        <v>94</v>
      </c>
      <c r="H4154" s="385" t="s">
        <v>5948</v>
      </c>
      <c r="I4154" s="385" t="str">
        <f>VLOOKUP(G4154,Bellimbing!$C$13:$F$117,4,0)</f>
        <v>1 tahun</v>
      </c>
      <c r="J4154" s="389">
        <v>56652000</v>
      </c>
    </row>
    <row r="4155" spans="1:12">
      <c r="A4155" s="383" t="s">
        <v>4035</v>
      </c>
      <c r="B4155" s="383">
        <v>1</v>
      </c>
      <c r="C4155" s="383">
        <v>40</v>
      </c>
      <c r="D4155" s="383">
        <v>20</v>
      </c>
      <c r="E4155" s="383">
        <v>1</v>
      </c>
      <c r="F4155" s="383">
        <v>11</v>
      </c>
      <c r="G4155" s="385" t="s">
        <v>97</v>
      </c>
      <c r="H4155" s="385" t="s">
        <v>5985</v>
      </c>
      <c r="I4155" s="385" t="str">
        <f>VLOOKUP(G4155,Bellimbing!$C$13:$F$117,4,0)</f>
        <v>1 tahun</v>
      </c>
      <c r="J4155" s="389">
        <v>70120000</v>
      </c>
    </row>
    <row r="4156" spans="1:12">
      <c r="A4156" s="383" t="s">
        <v>4037</v>
      </c>
      <c r="B4156" s="383">
        <v>1</v>
      </c>
      <c r="C4156" s="383">
        <v>40</v>
      </c>
      <c r="D4156" s="383">
        <v>20</v>
      </c>
      <c r="E4156" s="383">
        <v>1</v>
      </c>
      <c r="F4156" s="383">
        <v>12</v>
      </c>
      <c r="G4156" s="385" t="s">
        <v>100</v>
      </c>
      <c r="H4156" s="385" t="s">
        <v>5585</v>
      </c>
      <c r="I4156" s="385" t="str">
        <f>VLOOKUP(G4156,Bellimbing!$C$13:$F$117,4,0)</f>
        <v>1 tahun</v>
      </c>
      <c r="J4156" s="389">
        <v>4450000</v>
      </c>
    </row>
    <row r="4157" spans="1:12">
      <c r="A4157" s="383" t="s">
        <v>4041</v>
      </c>
      <c r="B4157" s="383">
        <v>1</v>
      </c>
      <c r="C4157" s="383">
        <v>40</v>
      </c>
      <c r="D4157" s="383">
        <v>20</v>
      </c>
      <c r="E4157" s="383">
        <v>1</v>
      </c>
      <c r="F4157" s="383">
        <v>15</v>
      </c>
      <c r="G4157" s="385" t="s">
        <v>110</v>
      </c>
      <c r="H4157" s="385" t="s">
        <v>5986</v>
      </c>
      <c r="I4157" s="385" t="str">
        <f>VLOOKUP(G4157,Bellimbing!$C$13:$F$117,4,0)</f>
        <v>1 tahun</v>
      </c>
      <c r="J4157" s="389">
        <v>6184000</v>
      </c>
    </row>
    <row r="4158" spans="1:12" ht="33">
      <c r="A4158" s="383" t="s">
        <v>4043</v>
      </c>
      <c r="B4158" s="383">
        <v>1</v>
      </c>
      <c r="C4158" s="383">
        <v>40</v>
      </c>
      <c r="D4158" s="383">
        <v>20</v>
      </c>
      <c r="E4158" s="383">
        <v>1</v>
      </c>
      <c r="F4158" s="383">
        <v>16</v>
      </c>
      <c r="G4158" s="385" t="s">
        <v>113</v>
      </c>
      <c r="H4158" s="385" t="s">
        <v>5399</v>
      </c>
      <c r="I4158" s="385" t="str">
        <f>VLOOKUP(G4158,Bellimbing!$C$13:$F$117,4,0)</f>
        <v>1 tahun</v>
      </c>
      <c r="J4158" s="389">
        <v>5135000</v>
      </c>
    </row>
    <row r="4159" spans="1:12">
      <c r="A4159" s="383" t="s">
        <v>4044</v>
      </c>
      <c r="B4159" s="383">
        <v>1</v>
      </c>
      <c r="C4159" s="383">
        <v>40</v>
      </c>
      <c r="D4159" s="383">
        <v>20</v>
      </c>
      <c r="E4159" s="383">
        <v>1</v>
      </c>
      <c r="F4159" s="383">
        <v>17</v>
      </c>
      <c r="G4159" s="385" t="s">
        <v>116</v>
      </c>
      <c r="H4159" s="385" t="s">
        <v>5987</v>
      </c>
      <c r="I4159" s="385" t="str">
        <f>VLOOKUP(G4159,Bellimbing!$C$13:$F$117,4,0)</f>
        <v>1 tahun</v>
      </c>
      <c r="J4159" s="389">
        <v>35820000</v>
      </c>
    </row>
    <row r="4160" spans="1:12">
      <c r="A4160" s="383" t="s">
        <v>4046</v>
      </c>
      <c r="B4160" s="383">
        <v>1</v>
      </c>
      <c r="C4160" s="383">
        <v>40</v>
      </c>
      <c r="D4160" s="383">
        <v>20</v>
      </c>
      <c r="E4160" s="383">
        <v>1</v>
      </c>
      <c r="F4160" s="383">
        <v>18</v>
      </c>
      <c r="G4160" s="385" t="s">
        <v>120</v>
      </c>
      <c r="H4160" s="385" t="s">
        <v>5653</v>
      </c>
      <c r="I4160" s="385" t="str">
        <f>VLOOKUP(G4160,Bellimbing!$C$13:$F$117,4,0)</f>
        <v>1 tahun</v>
      </c>
      <c r="J4160" s="389">
        <v>342190000</v>
      </c>
    </row>
    <row r="4161" spans="1:12">
      <c r="A4161" s="383" t="s">
        <v>4048</v>
      </c>
      <c r="B4161" s="383">
        <v>1</v>
      </c>
      <c r="C4161" s="383">
        <v>40</v>
      </c>
      <c r="D4161" s="383">
        <v>20</v>
      </c>
      <c r="E4161" s="383">
        <v>1</v>
      </c>
      <c r="F4161" s="383">
        <v>19</v>
      </c>
      <c r="G4161" s="385" t="s">
        <v>124</v>
      </c>
      <c r="H4161" s="385" t="s">
        <v>5988</v>
      </c>
      <c r="I4161" s="385" t="str">
        <f>VLOOKUP(G4161,Bellimbing!$C$13:$F$117,4,0)</f>
        <v>1 tahun</v>
      </c>
      <c r="J4161" s="389">
        <v>916184000</v>
      </c>
    </row>
    <row r="4162" spans="1:12">
      <c r="A4162" s="383" t="s">
        <v>5267</v>
      </c>
      <c r="B4162" s="383">
        <v>1</v>
      </c>
      <c r="C4162" s="383">
        <v>40</v>
      </c>
      <c r="D4162" s="383">
        <v>20</v>
      </c>
      <c r="E4162" s="383">
        <v>1</v>
      </c>
      <c r="F4162" s="383">
        <v>30</v>
      </c>
      <c r="G4162" s="385" t="s">
        <v>5268</v>
      </c>
      <c r="H4162" s="385" t="s">
        <v>5989</v>
      </c>
      <c r="I4162" s="385" t="s">
        <v>7487</v>
      </c>
      <c r="J4162" s="389">
        <v>32520000</v>
      </c>
    </row>
    <row r="4163" spans="1:12">
      <c r="A4163" s="383" t="s">
        <v>4055</v>
      </c>
      <c r="B4163" s="383">
        <v>1</v>
      </c>
      <c r="C4163" s="383">
        <v>40</v>
      </c>
      <c r="D4163" s="383">
        <v>20</v>
      </c>
      <c r="E4163" s="383">
        <v>2</v>
      </c>
      <c r="F4163" s="383" t="s">
        <v>8031</v>
      </c>
      <c r="G4163" s="384" t="s">
        <v>127</v>
      </c>
      <c r="H4163" s="385"/>
      <c r="I4163" s="386"/>
      <c r="J4163" s="387">
        <f>SUM(J4164:J4166)</f>
        <v>271712000</v>
      </c>
      <c r="L4163" s="413">
        <f>J4163</f>
        <v>271712000</v>
      </c>
    </row>
    <row r="4164" spans="1:12">
      <c r="A4164" s="383" t="s">
        <v>4611</v>
      </c>
      <c r="B4164" s="383">
        <v>1</v>
      </c>
      <c r="C4164" s="383">
        <v>40</v>
      </c>
      <c r="D4164" s="383">
        <v>20</v>
      </c>
      <c r="E4164" s="383">
        <v>2</v>
      </c>
      <c r="F4164" s="383">
        <v>5</v>
      </c>
      <c r="G4164" s="385" t="s">
        <v>566</v>
      </c>
      <c r="H4164" s="385" t="s">
        <v>5990</v>
      </c>
      <c r="I4164" s="385" t="s">
        <v>7488</v>
      </c>
      <c r="J4164" s="389">
        <v>38952000</v>
      </c>
    </row>
    <row r="4165" spans="1:12">
      <c r="A4165" s="383" t="s">
        <v>4066</v>
      </c>
      <c r="B4165" s="383">
        <v>1</v>
      </c>
      <c r="C4165" s="383">
        <v>40</v>
      </c>
      <c r="D4165" s="383">
        <v>20</v>
      </c>
      <c r="E4165" s="383">
        <v>2</v>
      </c>
      <c r="F4165" s="383">
        <v>21</v>
      </c>
      <c r="G4165" s="385" t="s">
        <v>573</v>
      </c>
      <c r="H4165" s="385" t="s">
        <v>5594</v>
      </c>
      <c r="I4165" s="385" t="str">
        <f>VLOOKUP(G4165,Bellimbing!$C$13:$F$117,4,0)</f>
        <v>1 tahun</v>
      </c>
      <c r="J4165" s="389">
        <v>16800000</v>
      </c>
    </row>
    <row r="4166" spans="1:12">
      <c r="A4166" s="383" t="s">
        <v>4071</v>
      </c>
      <c r="B4166" s="383">
        <v>1</v>
      </c>
      <c r="C4166" s="383">
        <v>40</v>
      </c>
      <c r="D4166" s="383">
        <v>20</v>
      </c>
      <c r="E4166" s="383">
        <v>2</v>
      </c>
      <c r="F4166" s="383">
        <v>23</v>
      </c>
      <c r="G4166" s="385" t="s">
        <v>129</v>
      </c>
      <c r="H4166" s="385" t="s">
        <v>4928</v>
      </c>
      <c r="I4166" s="385" t="str">
        <f>VLOOKUP(G4166,Bellimbing!$C$13:$F$117,4,0)</f>
        <v>1 tahun</v>
      </c>
      <c r="J4166" s="389">
        <v>215960000</v>
      </c>
    </row>
    <row r="4167" spans="1:12">
      <c r="A4167" s="383" t="s">
        <v>4099</v>
      </c>
      <c r="B4167" s="383">
        <v>1</v>
      </c>
      <c r="C4167" s="383">
        <v>40</v>
      </c>
      <c r="D4167" s="383">
        <v>20</v>
      </c>
      <c r="E4167" s="383">
        <v>3</v>
      </c>
      <c r="F4167" s="383" t="s">
        <v>8031</v>
      </c>
      <c r="G4167" s="384" t="s">
        <v>137</v>
      </c>
      <c r="H4167" s="385"/>
      <c r="I4167" s="386"/>
      <c r="J4167" s="387">
        <f>J4168</f>
        <v>26320000</v>
      </c>
      <c r="L4167" s="413">
        <f>J4167</f>
        <v>26320000</v>
      </c>
    </row>
    <row r="4168" spans="1:12">
      <c r="A4168" s="383" t="s">
        <v>4422</v>
      </c>
      <c r="B4168" s="383">
        <v>1</v>
      </c>
      <c r="C4168" s="383">
        <v>40</v>
      </c>
      <c r="D4168" s="383">
        <v>20</v>
      </c>
      <c r="E4168" s="383">
        <v>3</v>
      </c>
      <c r="F4168" s="383">
        <v>5</v>
      </c>
      <c r="G4168" s="385" t="s">
        <v>139</v>
      </c>
      <c r="H4168" s="385" t="s">
        <v>5595</v>
      </c>
      <c r="I4168" s="385" t="str">
        <f>VLOOKUP(G4168,Bellimbing!$C$13:$F$117,4,0)</f>
        <v>1 Paket</v>
      </c>
      <c r="J4168" s="389">
        <v>26320000</v>
      </c>
    </row>
    <row r="4169" spans="1:12">
      <c r="A4169" s="383" t="s">
        <v>4104</v>
      </c>
      <c r="B4169" s="383">
        <v>1</v>
      </c>
      <c r="C4169" s="383">
        <v>40</v>
      </c>
      <c r="D4169" s="383">
        <v>20</v>
      </c>
      <c r="E4169" s="383">
        <v>5</v>
      </c>
      <c r="F4169" s="383" t="s">
        <v>8031</v>
      </c>
      <c r="G4169" s="384" t="s">
        <v>143</v>
      </c>
      <c r="H4169" s="385"/>
      <c r="I4169" s="386"/>
      <c r="J4169" s="387">
        <f>J4170</f>
        <v>200000000</v>
      </c>
      <c r="L4169" s="413">
        <f>J4169</f>
        <v>200000000</v>
      </c>
    </row>
    <row r="4170" spans="1:12">
      <c r="A4170" s="383" t="s">
        <v>4105</v>
      </c>
      <c r="B4170" s="383">
        <v>1</v>
      </c>
      <c r="C4170" s="383">
        <v>40</v>
      </c>
      <c r="D4170" s="383">
        <v>20</v>
      </c>
      <c r="E4170" s="383">
        <v>5</v>
      </c>
      <c r="F4170" s="383">
        <v>1</v>
      </c>
      <c r="G4170" s="385" t="s">
        <v>145</v>
      </c>
      <c r="H4170" s="385" t="s">
        <v>5991</v>
      </c>
      <c r="I4170" s="385" t="str">
        <f>VLOOKUP(G4170,Bellimbing!$C$13:$F$117,4,0)</f>
        <v>1 tahun</v>
      </c>
      <c r="J4170" s="389">
        <v>200000000</v>
      </c>
    </row>
    <row r="4171" spans="1:12" ht="33">
      <c r="A4171" s="383" t="s">
        <v>4111</v>
      </c>
      <c r="B4171" s="383">
        <v>1</v>
      </c>
      <c r="C4171" s="383">
        <v>40</v>
      </c>
      <c r="D4171" s="383">
        <v>20</v>
      </c>
      <c r="E4171" s="383">
        <v>6</v>
      </c>
      <c r="F4171" s="383" t="s">
        <v>8031</v>
      </c>
      <c r="G4171" s="384" t="s">
        <v>148</v>
      </c>
      <c r="H4171" s="385"/>
      <c r="I4171" s="386"/>
      <c r="J4171" s="387">
        <f>SUM(J4172:J4177)</f>
        <v>7700000</v>
      </c>
      <c r="L4171" s="413">
        <f>J4171</f>
        <v>7700000</v>
      </c>
    </row>
    <row r="4172" spans="1:12" ht="33">
      <c r="A4172" s="383" t="s">
        <v>4112</v>
      </c>
      <c r="B4172" s="383">
        <v>1</v>
      </c>
      <c r="C4172" s="383">
        <v>40</v>
      </c>
      <c r="D4172" s="383">
        <v>20</v>
      </c>
      <c r="E4172" s="383">
        <v>6</v>
      </c>
      <c r="F4172" s="383">
        <v>1</v>
      </c>
      <c r="G4172" s="385" t="s">
        <v>149</v>
      </c>
      <c r="H4172" s="385" t="s">
        <v>5409</v>
      </c>
      <c r="I4172" s="385" t="str">
        <f>VLOOKUP(G4172,Bellimbing!$C$13:$F$117,4,0)</f>
        <v>1 dokumen</v>
      </c>
      <c r="J4172" s="389">
        <v>600000</v>
      </c>
    </row>
    <row r="4173" spans="1:12">
      <c r="A4173" s="383" t="s">
        <v>4114</v>
      </c>
      <c r="B4173" s="383">
        <v>1</v>
      </c>
      <c r="C4173" s="383">
        <v>40</v>
      </c>
      <c r="D4173" s="383">
        <v>20</v>
      </c>
      <c r="E4173" s="383">
        <v>6</v>
      </c>
      <c r="F4173" s="383">
        <v>2</v>
      </c>
      <c r="G4173" s="385" t="s">
        <v>152</v>
      </c>
      <c r="H4173" s="385" t="s">
        <v>5485</v>
      </c>
      <c r="I4173" s="385" t="str">
        <f>VLOOKUP(G4173,Bellimbing!$C$13:$F$117,4,0)</f>
        <v>5 buku</v>
      </c>
      <c r="J4173" s="389">
        <v>600000</v>
      </c>
    </row>
    <row r="4174" spans="1:12">
      <c r="A4174" s="383" t="s">
        <v>4118</v>
      </c>
      <c r="B4174" s="383">
        <v>1</v>
      </c>
      <c r="C4174" s="383">
        <v>40</v>
      </c>
      <c r="D4174" s="383">
        <v>20</v>
      </c>
      <c r="E4174" s="383">
        <v>6</v>
      </c>
      <c r="F4174" s="383">
        <v>4</v>
      </c>
      <c r="G4174" s="385" t="s">
        <v>154</v>
      </c>
      <c r="H4174" s="385" t="s">
        <v>5992</v>
      </c>
      <c r="I4174" s="385" t="str">
        <f>VLOOKUP(G4174,Bellimbing!$C$13:$F$117,4,0)</f>
        <v>5 Buku</v>
      </c>
      <c r="J4174" s="389">
        <v>300000</v>
      </c>
    </row>
    <row r="4175" spans="1:12">
      <c r="A4175" s="383" t="s">
        <v>4123</v>
      </c>
      <c r="B4175" s="383">
        <v>1</v>
      </c>
      <c r="C4175" s="383">
        <v>40</v>
      </c>
      <c r="D4175" s="383">
        <v>20</v>
      </c>
      <c r="E4175" s="383">
        <v>6</v>
      </c>
      <c r="F4175" s="383">
        <v>10</v>
      </c>
      <c r="G4175" s="385" t="s">
        <v>1053</v>
      </c>
      <c r="H4175" s="385" t="s">
        <v>5993</v>
      </c>
      <c r="I4175" s="385" t="str">
        <f>VLOOKUP(G4175,Bellimbing!$C$13:$F$117,4,0)</f>
        <v>5 Buku</v>
      </c>
      <c r="J4175" s="389">
        <v>600000</v>
      </c>
    </row>
    <row r="4176" spans="1:12">
      <c r="A4176" s="383" t="s">
        <v>4534</v>
      </c>
      <c r="B4176" s="383">
        <v>1</v>
      </c>
      <c r="C4176" s="383">
        <v>40</v>
      </c>
      <c r="D4176" s="383">
        <v>20</v>
      </c>
      <c r="E4176" s="383">
        <v>6</v>
      </c>
      <c r="F4176" s="383">
        <v>11</v>
      </c>
      <c r="G4176" s="385" t="s">
        <v>1057</v>
      </c>
      <c r="H4176" s="385" t="s">
        <v>1058</v>
      </c>
      <c r="I4176" s="385" t="s">
        <v>151</v>
      </c>
      <c r="J4176" s="389">
        <v>600000</v>
      </c>
    </row>
    <row r="4177" spans="1:12">
      <c r="A4177" s="383" t="s">
        <v>7924</v>
      </c>
      <c r="B4177" s="383">
        <v>1</v>
      </c>
      <c r="C4177" s="383">
        <v>40</v>
      </c>
      <c r="D4177" s="383">
        <v>20</v>
      </c>
      <c r="E4177" s="383">
        <v>6</v>
      </c>
      <c r="F4177" s="383">
        <v>6</v>
      </c>
      <c r="G4177" s="385" t="s">
        <v>156</v>
      </c>
      <c r="H4177" s="385" t="s">
        <v>5994</v>
      </c>
      <c r="I4177" s="385" t="str">
        <f>VLOOKUP(G4177,Bellimbing!$C$13:$F$117,4,0)</f>
        <v>1 dokumen</v>
      </c>
      <c r="J4177" s="389">
        <v>5000000</v>
      </c>
    </row>
    <row r="4178" spans="1:12">
      <c r="A4178" s="383" t="s">
        <v>4134</v>
      </c>
      <c r="B4178" s="383">
        <v>1</v>
      </c>
      <c r="C4178" s="383">
        <v>40</v>
      </c>
      <c r="D4178" s="383">
        <v>20</v>
      </c>
      <c r="E4178" s="383">
        <v>10</v>
      </c>
      <c r="F4178" s="383" t="s">
        <v>8031</v>
      </c>
      <c r="G4178" s="384" t="s">
        <v>912</v>
      </c>
      <c r="H4178" s="385"/>
      <c r="I4178" s="386"/>
      <c r="J4178" s="387">
        <f>SUM(J4179:J4180)</f>
        <v>99420000</v>
      </c>
      <c r="L4178" s="413">
        <f>J4178</f>
        <v>99420000</v>
      </c>
    </row>
    <row r="4179" spans="1:12">
      <c r="A4179" s="383" t="s">
        <v>4135</v>
      </c>
      <c r="B4179" s="383">
        <v>1</v>
      </c>
      <c r="C4179" s="383">
        <v>40</v>
      </c>
      <c r="D4179" s="383">
        <v>20</v>
      </c>
      <c r="E4179" s="383">
        <v>10</v>
      </c>
      <c r="F4179" s="383">
        <v>1</v>
      </c>
      <c r="G4179" s="385" t="s">
        <v>914</v>
      </c>
      <c r="H4179" s="385" t="s">
        <v>4931</v>
      </c>
      <c r="I4179" s="385" t="str">
        <f>VLOOKUP(G4179,Bellimbing!$C$13:$F$117,4,0)</f>
        <v>2 paket</v>
      </c>
      <c r="J4179" s="389">
        <v>63070000</v>
      </c>
    </row>
    <row r="4180" spans="1:12" ht="33">
      <c r="A4180" s="383" t="s">
        <v>5995</v>
      </c>
      <c r="B4180" s="383">
        <v>1</v>
      </c>
      <c r="C4180" s="383">
        <v>40</v>
      </c>
      <c r="D4180" s="383">
        <v>20</v>
      </c>
      <c r="E4180" s="383">
        <v>10</v>
      </c>
      <c r="F4180" s="383">
        <v>3</v>
      </c>
      <c r="G4180" s="385" t="s">
        <v>5996</v>
      </c>
      <c r="H4180" s="385" t="s">
        <v>5997</v>
      </c>
      <c r="I4180" s="385" t="s">
        <v>5998</v>
      </c>
      <c r="J4180" s="389">
        <v>36350000</v>
      </c>
    </row>
    <row r="4181" spans="1:12">
      <c r="A4181" s="383" t="s">
        <v>5415</v>
      </c>
      <c r="B4181" s="383">
        <v>1</v>
      </c>
      <c r="C4181" s="383">
        <v>40</v>
      </c>
      <c r="D4181" s="383">
        <v>20</v>
      </c>
      <c r="E4181" s="383">
        <v>27</v>
      </c>
      <c r="F4181" s="383">
        <v>7</v>
      </c>
      <c r="G4181" s="384" t="s">
        <v>714</v>
      </c>
      <c r="H4181" s="385"/>
      <c r="I4181" s="386"/>
      <c r="J4181" s="387">
        <f>SUM(J4182)</f>
        <v>11250000</v>
      </c>
      <c r="L4181" s="413">
        <f>J4181</f>
        <v>11250000</v>
      </c>
    </row>
    <row r="4182" spans="1:12">
      <c r="A4182" s="383" t="s">
        <v>5416</v>
      </c>
      <c r="B4182" s="383">
        <v>1</v>
      </c>
      <c r="C4182" s="383">
        <v>40</v>
      </c>
      <c r="D4182" s="383">
        <v>20</v>
      </c>
      <c r="E4182" s="383">
        <v>27</v>
      </c>
      <c r="F4182" s="383">
        <v>1</v>
      </c>
      <c r="G4182" s="385" t="s">
        <v>5417</v>
      </c>
      <c r="H4182" s="385" t="s">
        <v>5999</v>
      </c>
      <c r="I4182" s="385" t="s">
        <v>5998</v>
      </c>
      <c r="J4182" s="389">
        <v>11250000</v>
      </c>
    </row>
    <row r="4183" spans="1:12" ht="33">
      <c r="A4183" s="383" t="s">
        <v>4304</v>
      </c>
      <c r="B4183" s="383">
        <v>1</v>
      </c>
      <c r="C4183" s="383">
        <v>40</v>
      </c>
      <c r="D4183" s="383">
        <v>20</v>
      </c>
      <c r="E4183" s="383">
        <v>39</v>
      </c>
      <c r="F4183" s="383">
        <v>9</v>
      </c>
      <c r="G4183" s="384" t="s">
        <v>4305</v>
      </c>
      <c r="H4183" s="385"/>
      <c r="I4183" s="386"/>
      <c r="J4183" s="387">
        <f>SUM(J4184:J4189)</f>
        <v>217165000</v>
      </c>
      <c r="L4183" s="413">
        <f>J4183</f>
        <v>217165000</v>
      </c>
    </row>
    <row r="4184" spans="1:12" ht="33">
      <c r="A4184" s="383" t="s">
        <v>5274</v>
      </c>
      <c r="B4184" s="383">
        <v>1</v>
      </c>
      <c r="C4184" s="383">
        <v>40</v>
      </c>
      <c r="D4184" s="383">
        <v>20</v>
      </c>
      <c r="E4184" s="383">
        <v>39</v>
      </c>
      <c r="F4184" s="383">
        <v>8</v>
      </c>
      <c r="G4184" s="385" t="s">
        <v>5275</v>
      </c>
      <c r="H4184" s="385" t="s">
        <v>6000</v>
      </c>
      <c r="I4184" s="385" t="s">
        <v>6001</v>
      </c>
      <c r="J4184" s="389">
        <v>118695000</v>
      </c>
    </row>
    <row r="4185" spans="1:12" ht="33">
      <c r="A4185" s="383" t="s">
        <v>5276</v>
      </c>
      <c r="B4185" s="383">
        <v>1</v>
      </c>
      <c r="C4185" s="383">
        <v>40</v>
      </c>
      <c r="D4185" s="383">
        <v>20</v>
      </c>
      <c r="E4185" s="383">
        <v>39</v>
      </c>
      <c r="F4185" s="383">
        <v>9</v>
      </c>
      <c r="G4185" s="385" t="s">
        <v>5277</v>
      </c>
      <c r="H4185" s="385" t="s">
        <v>6002</v>
      </c>
      <c r="I4185" s="385" t="s">
        <v>5998</v>
      </c>
      <c r="J4185" s="389">
        <v>13300000</v>
      </c>
    </row>
    <row r="4186" spans="1:12">
      <c r="A4186" s="383" t="s">
        <v>5423</v>
      </c>
      <c r="B4186" s="383">
        <v>1</v>
      </c>
      <c r="C4186" s="383">
        <v>40</v>
      </c>
      <c r="D4186" s="383">
        <v>20</v>
      </c>
      <c r="E4186" s="383">
        <v>39</v>
      </c>
      <c r="F4186" s="383">
        <v>11</v>
      </c>
      <c r="G4186" s="385" t="s">
        <v>5424</v>
      </c>
      <c r="H4186" s="385" t="s">
        <v>6003</v>
      </c>
      <c r="I4186" s="385" t="s">
        <v>5998</v>
      </c>
      <c r="J4186" s="389">
        <v>250000</v>
      </c>
    </row>
    <row r="4187" spans="1:12">
      <c r="A4187" s="383" t="s">
        <v>5426</v>
      </c>
      <c r="B4187" s="383">
        <v>1</v>
      </c>
      <c r="C4187" s="383">
        <v>40</v>
      </c>
      <c r="D4187" s="383">
        <v>20</v>
      </c>
      <c r="E4187" s="383">
        <v>39</v>
      </c>
      <c r="F4187" s="383">
        <v>12</v>
      </c>
      <c r="G4187" s="385" t="s">
        <v>5427</v>
      </c>
      <c r="H4187" s="385" t="s">
        <v>6004</v>
      </c>
      <c r="I4187" s="385" t="s">
        <v>5998</v>
      </c>
      <c r="J4187" s="389">
        <v>18720000</v>
      </c>
    </row>
    <row r="4188" spans="1:12" ht="33">
      <c r="A4188" s="383" t="s">
        <v>5429</v>
      </c>
      <c r="B4188" s="383">
        <v>1</v>
      </c>
      <c r="C4188" s="383">
        <v>40</v>
      </c>
      <c r="D4188" s="383">
        <v>20</v>
      </c>
      <c r="E4188" s="383">
        <v>39</v>
      </c>
      <c r="F4188" s="383">
        <v>13</v>
      </c>
      <c r="G4188" s="385" t="s">
        <v>5430</v>
      </c>
      <c r="H4188" s="385" t="s">
        <v>6005</v>
      </c>
      <c r="I4188" s="385" t="s">
        <v>5998</v>
      </c>
      <c r="J4188" s="389">
        <v>5300000</v>
      </c>
    </row>
    <row r="4189" spans="1:12" ht="33">
      <c r="A4189" s="383" t="s">
        <v>5431</v>
      </c>
      <c r="B4189" s="383">
        <v>1</v>
      </c>
      <c r="C4189" s="383">
        <v>40</v>
      </c>
      <c r="D4189" s="383">
        <v>20</v>
      </c>
      <c r="E4189" s="383">
        <v>39</v>
      </c>
      <c r="F4189" s="383">
        <v>18</v>
      </c>
      <c r="G4189" s="385" t="s">
        <v>5432</v>
      </c>
      <c r="H4189" s="385" t="s">
        <v>6006</v>
      </c>
      <c r="I4189" s="385" t="s">
        <v>5998</v>
      </c>
      <c r="J4189" s="389">
        <v>60900000</v>
      </c>
    </row>
    <row r="4190" spans="1:12">
      <c r="A4190" s="383" t="s">
        <v>3831</v>
      </c>
      <c r="B4190" s="383">
        <v>1</v>
      </c>
      <c r="C4190" s="383">
        <v>40</v>
      </c>
      <c r="D4190" s="383">
        <v>20</v>
      </c>
      <c r="E4190" s="383">
        <v>40</v>
      </c>
      <c r="F4190" s="383" t="s">
        <v>8031</v>
      </c>
      <c r="G4190" s="384" t="s">
        <v>3832</v>
      </c>
      <c r="H4190" s="385"/>
      <c r="I4190" s="386"/>
      <c r="J4190" s="387">
        <f>SUM(J4191:J4203)</f>
        <v>380415000</v>
      </c>
      <c r="L4190" s="413">
        <f>J4190</f>
        <v>380415000</v>
      </c>
    </row>
    <row r="4191" spans="1:12">
      <c r="A4191" s="383" t="s">
        <v>4956</v>
      </c>
      <c r="B4191" s="383">
        <v>1</v>
      </c>
      <c r="C4191" s="383">
        <v>40</v>
      </c>
      <c r="D4191" s="383">
        <v>20</v>
      </c>
      <c r="E4191" s="383">
        <v>40</v>
      </c>
      <c r="F4191" s="383">
        <v>2</v>
      </c>
      <c r="G4191" s="385" t="s">
        <v>4957</v>
      </c>
      <c r="H4191" s="385" t="s">
        <v>6007</v>
      </c>
      <c r="I4191" s="385" t="s">
        <v>5998</v>
      </c>
      <c r="J4191" s="389">
        <v>8500000</v>
      </c>
    </row>
    <row r="4192" spans="1:12">
      <c r="A4192" s="383" t="s">
        <v>4960</v>
      </c>
      <c r="B4192" s="383">
        <v>1</v>
      </c>
      <c r="C4192" s="383">
        <v>40</v>
      </c>
      <c r="D4192" s="383">
        <v>20</v>
      </c>
      <c r="E4192" s="383">
        <v>40</v>
      </c>
      <c r="F4192" s="383">
        <v>3</v>
      </c>
      <c r="G4192" s="385" t="s">
        <v>3777</v>
      </c>
      <c r="H4192" s="385" t="s">
        <v>6008</v>
      </c>
      <c r="I4192" s="385" t="s">
        <v>5998</v>
      </c>
      <c r="J4192" s="389">
        <v>4250000</v>
      </c>
    </row>
    <row r="4193" spans="1:12" ht="33">
      <c r="A4193" s="383" t="s">
        <v>4961</v>
      </c>
      <c r="B4193" s="383">
        <v>1</v>
      </c>
      <c r="C4193" s="383">
        <v>40</v>
      </c>
      <c r="D4193" s="383">
        <v>20</v>
      </c>
      <c r="E4193" s="383">
        <v>40</v>
      </c>
      <c r="F4193" s="383">
        <v>4</v>
      </c>
      <c r="G4193" s="385" t="s">
        <v>4962</v>
      </c>
      <c r="H4193" s="385" t="s">
        <v>6009</v>
      </c>
      <c r="I4193" s="385" t="str">
        <f>VLOOKUP(G4193,Bellimbing!$C$13:$F$117,4,0)</f>
        <v>1 tahun</v>
      </c>
      <c r="J4193" s="389">
        <v>90000000</v>
      </c>
    </row>
    <row r="4194" spans="1:12">
      <c r="A4194" s="383" t="s">
        <v>4965</v>
      </c>
      <c r="B4194" s="383">
        <v>1</v>
      </c>
      <c r="C4194" s="383">
        <v>40</v>
      </c>
      <c r="D4194" s="383">
        <v>20</v>
      </c>
      <c r="E4194" s="383">
        <v>40</v>
      </c>
      <c r="F4194" s="383">
        <v>5</v>
      </c>
      <c r="G4194" s="385" t="s">
        <v>4966</v>
      </c>
      <c r="H4194" s="385" t="s">
        <v>6010</v>
      </c>
      <c r="I4194" s="385" t="s">
        <v>5998</v>
      </c>
      <c r="J4194" s="389">
        <v>50000000</v>
      </c>
    </row>
    <row r="4195" spans="1:12" ht="33">
      <c r="A4195" s="383" t="s">
        <v>4972</v>
      </c>
      <c r="B4195" s="383">
        <v>1</v>
      </c>
      <c r="C4195" s="383">
        <v>40</v>
      </c>
      <c r="D4195" s="383">
        <v>20</v>
      </c>
      <c r="E4195" s="383">
        <v>40</v>
      </c>
      <c r="F4195" s="383">
        <v>9</v>
      </c>
      <c r="G4195" s="385" t="s">
        <v>4973</v>
      </c>
      <c r="H4195" s="385" t="s">
        <v>6011</v>
      </c>
      <c r="I4195" s="385" t="s">
        <v>5998</v>
      </c>
      <c r="J4195" s="389">
        <v>12150000</v>
      </c>
    </row>
    <row r="4196" spans="1:12">
      <c r="A4196" s="383" t="s">
        <v>4976</v>
      </c>
      <c r="B4196" s="383">
        <v>1</v>
      </c>
      <c r="C4196" s="383">
        <v>40</v>
      </c>
      <c r="D4196" s="383">
        <v>20</v>
      </c>
      <c r="E4196" s="383">
        <v>40</v>
      </c>
      <c r="F4196" s="383">
        <v>10</v>
      </c>
      <c r="G4196" s="385" t="s">
        <v>4977</v>
      </c>
      <c r="H4196" s="385" t="s">
        <v>5502</v>
      </c>
      <c r="I4196" s="385" t="s">
        <v>5998</v>
      </c>
      <c r="J4196" s="389">
        <v>6650000</v>
      </c>
    </row>
    <row r="4197" spans="1:12">
      <c r="A4197" s="383" t="s">
        <v>5441</v>
      </c>
      <c r="B4197" s="383">
        <v>1</v>
      </c>
      <c r="C4197" s="383">
        <v>40</v>
      </c>
      <c r="D4197" s="383">
        <v>20</v>
      </c>
      <c r="E4197" s="383">
        <v>40</v>
      </c>
      <c r="F4197" s="383">
        <v>14</v>
      </c>
      <c r="G4197" s="385" t="s">
        <v>5442</v>
      </c>
      <c r="H4197" s="385" t="s">
        <v>6012</v>
      </c>
      <c r="I4197" s="385" t="str">
        <f>VLOOKUP(G4197,Bellimbing!$C$13:$F$117,4,0)</f>
        <v>3 Kegiatan</v>
      </c>
      <c r="J4197" s="389">
        <v>105150000</v>
      </c>
    </row>
    <row r="4198" spans="1:12">
      <c r="A4198" s="383" t="s">
        <v>5278</v>
      </c>
      <c r="B4198" s="383">
        <v>1</v>
      </c>
      <c r="C4198" s="383">
        <v>40</v>
      </c>
      <c r="D4198" s="383">
        <v>20</v>
      </c>
      <c r="E4198" s="383">
        <v>40</v>
      </c>
      <c r="F4198" s="383">
        <v>15</v>
      </c>
      <c r="G4198" s="385" t="s">
        <v>5279</v>
      </c>
      <c r="H4198" s="385" t="s">
        <v>5504</v>
      </c>
      <c r="I4198" s="385" t="s">
        <v>5998</v>
      </c>
      <c r="J4198" s="389">
        <v>14250000</v>
      </c>
    </row>
    <row r="4199" spans="1:12">
      <c r="A4199" s="383" t="s">
        <v>5280</v>
      </c>
      <c r="B4199" s="383">
        <v>1</v>
      </c>
      <c r="C4199" s="383">
        <v>40</v>
      </c>
      <c r="D4199" s="383">
        <v>20</v>
      </c>
      <c r="E4199" s="383">
        <v>40</v>
      </c>
      <c r="F4199" s="383">
        <v>16</v>
      </c>
      <c r="G4199" s="385" t="s">
        <v>5281</v>
      </c>
      <c r="H4199" s="385" t="s">
        <v>6013</v>
      </c>
      <c r="I4199" s="385" t="s">
        <v>5998</v>
      </c>
      <c r="J4199" s="389">
        <v>18650000</v>
      </c>
    </row>
    <row r="4200" spans="1:12" ht="33">
      <c r="A4200" s="383" t="s">
        <v>5445</v>
      </c>
      <c r="B4200" s="383">
        <v>1</v>
      </c>
      <c r="C4200" s="383">
        <v>40</v>
      </c>
      <c r="D4200" s="383">
        <v>20</v>
      </c>
      <c r="E4200" s="383">
        <v>40</v>
      </c>
      <c r="F4200" s="383">
        <v>18</v>
      </c>
      <c r="G4200" s="385" t="s">
        <v>5446</v>
      </c>
      <c r="H4200" s="385" t="s">
        <v>6014</v>
      </c>
      <c r="I4200" s="385" t="s">
        <v>5998</v>
      </c>
      <c r="J4200" s="389">
        <v>11400000</v>
      </c>
    </row>
    <row r="4201" spans="1:12" ht="33">
      <c r="A4201" s="383" t="s">
        <v>5448</v>
      </c>
      <c r="B4201" s="383">
        <v>1</v>
      </c>
      <c r="C4201" s="383">
        <v>40</v>
      </c>
      <c r="D4201" s="383">
        <v>20</v>
      </c>
      <c r="E4201" s="383">
        <v>40</v>
      </c>
      <c r="F4201" s="383">
        <v>19</v>
      </c>
      <c r="G4201" s="385" t="s">
        <v>5449</v>
      </c>
      <c r="H4201" s="385" t="s">
        <v>6015</v>
      </c>
      <c r="I4201" s="385" t="s">
        <v>5998</v>
      </c>
      <c r="J4201" s="389">
        <v>31910000</v>
      </c>
    </row>
    <row r="4202" spans="1:12">
      <c r="A4202" s="383" t="s">
        <v>6016</v>
      </c>
      <c r="B4202" s="383">
        <v>1</v>
      </c>
      <c r="C4202" s="383">
        <v>40</v>
      </c>
      <c r="D4202" s="383">
        <v>20</v>
      </c>
      <c r="E4202" s="383">
        <v>40</v>
      </c>
      <c r="F4202" s="383">
        <v>24</v>
      </c>
      <c r="G4202" s="385" t="s">
        <v>6017</v>
      </c>
      <c r="H4202" s="385" t="s">
        <v>6018</v>
      </c>
      <c r="I4202" s="385" t="s">
        <v>5998</v>
      </c>
      <c r="J4202" s="389">
        <v>2505000</v>
      </c>
    </row>
    <row r="4203" spans="1:12">
      <c r="A4203" s="383" t="s">
        <v>7476</v>
      </c>
      <c r="B4203" s="383">
        <v>1</v>
      </c>
      <c r="C4203" s="383">
        <v>40</v>
      </c>
      <c r="D4203" s="383">
        <v>20</v>
      </c>
      <c r="E4203" s="383">
        <v>40</v>
      </c>
      <c r="F4203" s="383">
        <v>43</v>
      </c>
      <c r="G4203" s="385" t="s">
        <v>5286</v>
      </c>
      <c r="H4203" s="385" t="s">
        <v>7462</v>
      </c>
      <c r="I4203" s="385" t="s">
        <v>7472</v>
      </c>
      <c r="J4203" s="389">
        <f>60000000-35000000</f>
        <v>25000000</v>
      </c>
    </row>
    <row r="4204" spans="1:12" ht="33">
      <c r="A4204" s="383" t="s">
        <v>4993</v>
      </c>
      <c r="B4204" s="383">
        <v>1</v>
      </c>
      <c r="C4204" s="383">
        <v>40</v>
      </c>
      <c r="D4204" s="383">
        <v>20</v>
      </c>
      <c r="E4204" s="383">
        <v>41</v>
      </c>
      <c r="F4204" s="383">
        <v>1</v>
      </c>
      <c r="G4204" s="384" t="s">
        <v>4994</v>
      </c>
      <c r="H4204" s="385"/>
      <c r="I4204" s="386"/>
      <c r="J4204" s="387">
        <f>SUM(J4205:J4207)</f>
        <v>49920000</v>
      </c>
      <c r="L4204" s="413">
        <f>J4204</f>
        <v>49920000</v>
      </c>
    </row>
    <row r="4205" spans="1:12">
      <c r="A4205" s="383" t="s">
        <v>4995</v>
      </c>
      <c r="B4205" s="383">
        <v>1</v>
      </c>
      <c r="C4205" s="383">
        <v>40</v>
      </c>
      <c r="D4205" s="383">
        <v>20</v>
      </c>
      <c r="E4205" s="383">
        <v>41</v>
      </c>
      <c r="F4205" s="383">
        <v>1</v>
      </c>
      <c r="G4205" s="385" t="s">
        <v>4996</v>
      </c>
      <c r="H4205" s="385" t="s">
        <v>6019</v>
      </c>
      <c r="I4205" s="385" t="s">
        <v>151</v>
      </c>
      <c r="J4205" s="389">
        <v>120000</v>
      </c>
    </row>
    <row r="4206" spans="1:12" ht="33">
      <c r="A4206" s="383" t="s">
        <v>5058</v>
      </c>
      <c r="B4206" s="383">
        <v>1</v>
      </c>
      <c r="C4206" s="383">
        <v>40</v>
      </c>
      <c r="D4206" s="383">
        <v>20</v>
      </c>
      <c r="E4206" s="383">
        <v>41</v>
      </c>
      <c r="F4206" s="383">
        <v>2</v>
      </c>
      <c r="G4206" s="385" t="s">
        <v>5059</v>
      </c>
      <c r="H4206" s="385" t="s">
        <v>6020</v>
      </c>
      <c r="I4206" s="385" t="s">
        <v>2113</v>
      </c>
      <c r="J4206" s="389">
        <v>9800000</v>
      </c>
    </row>
    <row r="4207" spans="1:12">
      <c r="A4207" s="383" t="s">
        <v>5454</v>
      </c>
      <c r="B4207" s="383">
        <v>1</v>
      </c>
      <c r="C4207" s="383">
        <v>40</v>
      </c>
      <c r="D4207" s="383">
        <v>20</v>
      </c>
      <c r="E4207" s="383">
        <v>41</v>
      </c>
      <c r="F4207" s="383">
        <v>4</v>
      </c>
      <c r="G4207" s="385" t="s">
        <v>5455</v>
      </c>
      <c r="H4207" s="385" t="s">
        <v>6021</v>
      </c>
      <c r="I4207" s="385" t="str">
        <f>VLOOKUP(G4207,Bellimbing!$C$13:$F$117,4,0)</f>
        <v>1 kali</v>
      </c>
      <c r="J4207" s="389">
        <v>40000000</v>
      </c>
    </row>
    <row r="4208" spans="1:12">
      <c r="A4208" s="383" t="s">
        <v>5287</v>
      </c>
      <c r="B4208" s="383">
        <v>1</v>
      </c>
      <c r="C4208" s="383">
        <v>40</v>
      </c>
      <c r="D4208" s="383">
        <v>20</v>
      </c>
      <c r="E4208" s="383">
        <v>42</v>
      </c>
      <c r="F4208" s="383">
        <v>2</v>
      </c>
      <c r="G4208" s="384" t="s">
        <v>5288</v>
      </c>
      <c r="H4208" s="385"/>
      <c r="I4208" s="386"/>
      <c r="J4208" s="387">
        <f>SUM(J4209:J4221)</f>
        <v>736750000</v>
      </c>
      <c r="L4208" s="413">
        <f>J4208</f>
        <v>736750000</v>
      </c>
    </row>
    <row r="4209" spans="1:13" ht="33">
      <c r="A4209" s="383" t="s">
        <v>5289</v>
      </c>
      <c r="B4209" s="383">
        <v>1</v>
      </c>
      <c r="C4209" s="383">
        <v>40</v>
      </c>
      <c r="D4209" s="383">
        <v>20</v>
      </c>
      <c r="E4209" s="383">
        <v>42</v>
      </c>
      <c r="F4209" s="383">
        <v>1</v>
      </c>
      <c r="G4209" s="385" t="s">
        <v>5290</v>
      </c>
      <c r="H4209" s="385" t="s">
        <v>5457</v>
      </c>
      <c r="I4209" s="385" t="s">
        <v>7368</v>
      </c>
      <c r="J4209" s="389">
        <v>50000000</v>
      </c>
    </row>
    <row r="4210" spans="1:13" ht="33">
      <c r="A4210" s="383" t="s">
        <v>5291</v>
      </c>
      <c r="B4210" s="383">
        <v>1</v>
      </c>
      <c r="C4210" s="383">
        <v>40</v>
      </c>
      <c r="D4210" s="383">
        <v>20</v>
      </c>
      <c r="E4210" s="383">
        <v>42</v>
      </c>
      <c r="F4210" s="383">
        <v>2</v>
      </c>
      <c r="G4210" s="385" t="s">
        <v>5292</v>
      </c>
      <c r="H4210" s="385" t="s">
        <v>5457</v>
      </c>
      <c r="I4210" s="385" t="s">
        <v>7368</v>
      </c>
      <c r="J4210" s="389">
        <v>50000000</v>
      </c>
    </row>
    <row r="4211" spans="1:13" ht="33">
      <c r="A4211" s="383" t="s">
        <v>5293</v>
      </c>
      <c r="B4211" s="383">
        <v>1</v>
      </c>
      <c r="C4211" s="383">
        <v>40</v>
      </c>
      <c r="D4211" s="383">
        <v>20</v>
      </c>
      <c r="E4211" s="383">
        <v>42</v>
      </c>
      <c r="F4211" s="383">
        <v>3</v>
      </c>
      <c r="G4211" s="385" t="s">
        <v>5294</v>
      </c>
      <c r="H4211" s="385" t="s">
        <v>5457</v>
      </c>
      <c r="I4211" s="385" t="s">
        <v>7368</v>
      </c>
      <c r="J4211" s="389">
        <v>50000000</v>
      </c>
    </row>
    <row r="4212" spans="1:13" ht="33">
      <c r="A4212" s="383" t="s">
        <v>5295</v>
      </c>
      <c r="B4212" s="383">
        <v>1</v>
      </c>
      <c r="C4212" s="383">
        <v>40</v>
      </c>
      <c r="D4212" s="383">
        <v>20</v>
      </c>
      <c r="E4212" s="383">
        <v>42</v>
      </c>
      <c r="F4212" s="383">
        <v>4</v>
      </c>
      <c r="G4212" s="385" t="s">
        <v>5296</v>
      </c>
      <c r="H4212" s="385" t="s">
        <v>5457</v>
      </c>
      <c r="I4212" s="385" t="s">
        <v>7368</v>
      </c>
      <c r="J4212" s="389">
        <v>50000000</v>
      </c>
    </row>
    <row r="4213" spans="1:13" ht="33">
      <c r="A4213" s="383" t="s">
        <v>5297</v>
      </c>
      <c r="B4213" s="383">
        <v>1</v>
      </c>
      <c r="C4213" s="383">
        <v>40</v>
      </c>
      <c r="D4213" s="383">
        <v>20</v>
      </c>
      <c r="E4213" s="383">
        <v>42</v>
      </c>
      <c r="F4213" s="383">
        <v>5</v>
      </c>
      <c r="G4213" s="385" t="s">
        <v>5298</v>
      </c>
      <c r="H4213" s="385" t="s">
        <v>5457</v>
      </c>
      <c r="I4213" s="385" t="s">
        <v>7368</v>
      </c>
      <c r="J4213" s="389">
        <v>50000000</v>
      </c>
    </row>
    <row r="4214" spans="1:13" ht="33">
      <c r="A4214" s="383" t="s">
        <v>5299</v>
      </c>
      <c r="B4214" s="383">
        <v>1</v>
      </c>
      <c r="C4214" s="383">
        <v>40</v>
      </c>
      <c r="D4214" s="383">
        <v>20</v>
      </c>
      <c r="E4214" s="383">
        <v>42</v>
      </c>
      <c r="F4214" s="383">
        <v>6</v>
      </c>
      <c r="G4214" s="385" t="s">
        <v>5300</v>
      </c>
      <c r="H4214" s="385" t="s">
        <v>5457</v>
      </c>
      <c r="I4214" s="385" t="s">
        <v>7368</v>
      </c>
      <c r="J4214" s="389">
        <v>50000000</v>
      </c>
    </row>
    <row r="4215" spans="1:13" ht="33">
      <c r="A4215" s="383" t="s">
        <v>5301</v>
      </c>
      <c r="B4215" s="383">
        <v>1</v>
      </c>
      <c r="C4215" s="383">
        <v>40</v>
      </c>
      <c r="D4215" s="383">
        <v>20</v>
      </c>
      <c r="E4215" s="383">
        <v>42</v>
      </c>
      <c r="F4215" s="383">
        <v>7</v>
      </c>
      <c r="G4215" s="385" t="s">
        <v>5302</v>
      </c>
      <c r="H4215" s="385" t="s">
        <v>5457</v>
      </c>
      <c r="I4215" s="385" t="s">
        <v>7368</v>
      </c>
      <c r="J4215" s="389">
        <v>50000000</v>
      </c>
    </row>
    <row r="4216" spans="1:13" ht="33">
      <c r="A4216" s="383" t="s">
        <v>5303</v>
      </c>
      <c r="B4216" s="383">
        <v>1</v>
      </c>
      <c r="C4216" s="383">
        <v>40</v>
      </c>
      <c r="D4216" s="383">
        <v>20</v>
      </c>
      <c r="E4216" s="383">
        <v>42</v>
      </c>
      <c r="F4216" s="383">
        <v>8</v>
      </c>
      <c r="G4216" s="385" t="s">
        <v>5304</v>
      </c>
      <c r="H4216" s="385" t="s">
        <v>5457</v>
      </c>
      <c r="I4216" s="385" t="s">
        <v>7368</v>
      </c>
      <c r="J4216" s="389">
        <v>50000000</v>
      </c>
    </row>
    <row r="4217" spans="1:13" ht="33">
      <c r="A4217" s="383" t="s">
        <v>5305</v>
      </c>
      <c r="B4217" s="383">
        <v>1</v>
      </c>
      <c r="C4217" s="383">
        <v>40</v>
      </c>
      <c r="D4217" s="383">
        <v>20</v>
      </c>
      <c r="E4217" s="383">
        <v>42</v>
      </c>
      <c r="F4217" s="383">
        <v>9</v>
      </c>
      <c r="G4217" s="385" t="s">
        <v>5306</v>
      </c>
      <c r="H4217" s="385" t="s">
        <v>5457</v>
      </c>
      <c r="I4217" s="385" t="s">
        <v>7368</v>
      </c>
      <c r="J4217" s="389">
        <v>50000000</v>
      </c>
    </row>
    <row r="4218" spans="1:13" ht="33">
      <c r="A4218" s="383" t="s">
        <v>5307</v>
      </c>
      <c r="B4218" s="383">
        <v>1</v>
      </c>
      <c r="C4218" s="383">
        <v>40</v>
      </c>
      <c r="D4218" s="383">
        <v>20</v>
      </c>
      <c r="E4218" s="383">
        <v>42</v>
      </c>
      <c r="F4218" s="383">
        <v>10</v>
      </c>
      <c r="G4218" s="385" t="s">
        <v>5308</v>
      </c>
      <c r="H4218" s="385" t="s">
        <v>5457</v>
      </c>
      <c r="I4218" s="385" t="s">
        <v>7368</v>
      </c>
      <c r="J4218" s="389">
        <v>50000000</v>
      </c>
    </row>
    <row r="4219" spans="1:13" ht="33">
      <c r="A4219" s="383" t="s">
        <v>5309</v>
      </c>
      <c r="B4219" s="383">
        <v>1</v>
      </c>
      <c r="C4219" s="383">
        <v>40</v>
      </c>
      <c r="D4219" s="383">
        <v>20</v>
      </c>
      <c r="E4219" s="383">
        <v>42</v>
      </c>
      <c r="F4219" s="383">
        <v>11</v>
      </c>
      <c r="G4219" s="385" t="s">
        <v>5310</v>
      </c>
      <c r="H4219" s="385" t="s">
        <v>5457</v>
      </c>
      <c r="I4219" s="385" t="s">
        <v>7368</v>
      </c>
      <c r="J4219" s="389">
        <v>50000000</v>
      </c>
    </row>
    <row r="4220" spans="1:13" ht="33">
      <c r="A4220" s="383" t="s">
        <v>5311</v>
      </c>
      <c r="B4220" s="383">
        <v>1</v>
      </c>
      <c r="C4220" s="383">
        <v>40</v>
      </c>
      <c r="D4220" s="383">
        <v>20</v>
      </c>
      <c r="E4220" s="383">
        <v>42</v>
      </c>
      <c r="F4220" s="383">
        <v>12</v>
      </c>
      <c r="G4220" s="385" t="s">
        <v>5312</v>
      </c>
      <c r="H4220" s="385" t="s">
        <v>5457</v>
      </c>
      <c r="I4220" s="385" t="s">
        <v>7368</v>
      </c>
      <c r="J4220" s="389">
        <v>50000000</v>
      </c>
    </row>
    <row r="4221" spans="1:13" ht="33">
      <c r="A4221" s="383" t="s">
        <v>5373</v>
      </c>
      <c r="B4221" s="383">
        <v>1</v>
      </c>
      <c r="C4221" s="383">
        <v>40</v>
      </c>
      <c r="D4221" s="383">
        <v>20</v>
      </c>
      <c r="E4221" s="383">
        <v>42</v>
      </c>
      <c r="F4221" s="383">
        <v>63</v>
      </c>
      <c r="G4221" s="385" t="s">
        <v>5374</v>
      </c>
      <c r="H4221" s="385" t="s">
        <v>6022</v>
      </c>
      <c r="I4221" s="385" t="s">
        <v>5998</v>
      </c>
      <c r="J4221" s="389">
        <v>136750000</v>
      </c>
    </row>
    <row r="4222" spans="1:13" s="388" customFormat="1">
      <c r="A4222" s="449" t="s">
        <v>864</v>
      </c>
      <c r="B4222" s="449"/>
      <c r="C4222" s="449"/>
      <c r="D4222" s="449"/>
      <c r="E4222" s="449"/>
      <c r="F4222" s="449"/>
      <c r="G4222" s="449"/>
      <c r="H4222" s="449"/>
      <c r="I4222" s="384"/>
      <c r="J4222" s="387">
        <f>L4222</f>
        <v>3607545000</v>
      </c>
      <c r="L4222" s="413">
        <v>3607545000</v>
      </c>
      <c r="M4222" s="413">
        <f>L4222</f>
        <v>3607545000</v>
      </c>
    </row>
    <row r="4223" spans="1:13" s="388" customFormat="1">
      <c r="A4223" s="406"/>
      <c r="B4223" s="406"/>
      <c r="C4223" s="406"/>
      <c r="D4223" s="406"/>
      <c r="E4223" s="406"/>
      <c r="F4223" s="406"/>
      <c r="G4223" s="407"/>
      <c r="H4223" s="407"/>
      <c r="I4223" s="407"/>
      <c r="J4223" s="408"/>
      <c r="L4223" s="413"/>
    </row>
    <row r="4224" spans="1:13">
      <c r="A4224" s="376" t="s">
        <v>7965</v>
      </c>
      <c r="B4224" s="377"/>
      <c r="C4224" s="377"/>
      <c r="D4224" s="377"/>
      <c r="E4224" s="377"/>
      <c r="F4224" s="377"/>
      <c r="G4224" s="378" t="str">
        <f>VLOOKUP(D4229,Sheet3!$C$2:$D$27,2,0)</f>
        <v>: Otonomi Daerah, Pemerintahan Umum,  Administrasi Keuangan Daerah, Peraangkat Daerah, Kepegawaian Dan Persandian</v>
      </c>
      <c r="H4224" s="374"/>
      <c r="I4224" s="374"/>
      <c r="J4224" s="375"/>
      <c r="L4224" s="413"/>
    </row>
    <row r="4225" spans="1:12">
      <c r="A4225" s="376" t="s">
        <v>3</v>
      </c>
      <c r="B4225" s="377"/>
      <c r="C4225" s="377"/>
      <c r="D4225" s="377"/>
      <c r="E4225" s="377"/>
      <c r="F4225" s="377"/>
      <c r="G4225" s="378" t="str">
        <f>VLOOKUP($C4229,Sheet3!$A$2:$B$48,2,0)</f>
        <v>: Kelurahan Gunung Telihan</v>
      </c>
      <c r="H4225" s="374"/>
      <c r="I4225" s="374"/>
      <c r="J4225" s="375"/>
      <c r="L4225" s="413"/>
    </row>
    <row r="4226" spans="1:12">
      <c r="L4226" s="413"/>
    </row>
    <row r="4227" spans="1:12" s="375" customFormat="1" ht="33">
      <c r="A4227" s="445" t="s">
        <v>69</v>
      </c>
      <c r="B4227" s="445" t="s">
        <v>7962</v>
      </c>
      <c r="C4227" s="445" t="s">
        <v>83</v>
      </c>
      <c r="D4227" s="445" t="s">
        <v>7963</v>
      </c>
      <c r="E4227" s="445" t="s">
        <v>7964</v>
      </c>
      <c r="F4227" s="445" t="s">
        <v>5508</v>
      </c>
      <c r="G4227" s="380" t="s">
        <v>8115</v>
      </c>
      <c r="H4227" s="380" t="s">
        <v>65</v>
      </c>
      <c r="I4227" s="380" t="s">
        <v>72</v>
      </c>
      <c r="J4227" s="380" t="s">
        <v>7961</v>
      </c>
    </row>
    <row r="4228" spans="1:12" s="411" customFormat="1" ht="12">
      <c r="A4228" s="409">
        <v>1</v>
      </c>
      <c r="B4228" s="409"/>
      <c r="C4228" s="409"/>
      <c r="D4228" s="409"/>
      <c r="E4228" s="409"/>
      <c r="F4228" s="409"/>
      <c r="G4228" s="410">
        <v>2</v>
      </c>
      <c r="H4228" s="409">
        <v>3</v>
      </c>
      <c r="I4228" s="409">
        <v>4</v>
      </c>
      <c r="J4228" s="409">
        <v>5</v>
      </c>
    </row>
    <row r="4229" spans="1:12">
      <c r="A4229" s="383" t="s">
        <v>4027</v>
      </c>
      <c r="B4229" s="383">
        <v>1</v>
      </c>
      <c r="C4229" s="383">
        <v>41</v>
      </c>
      <c r="D4229" s="383">
        <v>20</v>
      </c>
      <c r="E4229" s="383">
        <v>1</v>
      </c>
      <c r="F4229" s="383" t="s">
        <v>8031</v>
      </c>
      <c r="G4229" s="384" t="s">
        <v>79</v>
      </c>
      <c r="H4229" s="385"/>
      <c r="I4229" s="386"/>
      <c r="J4229" s="387">
        <f>SUM(J4230:J4242)</f>
        <v>1652305000</v>
      </c>
      <c r="L4229" s="413">
        <f>J4229</f>
        <v>1652305000</v>
      </c>
    </row>
    <row r="4230" spans="1:12">
      <c r="A4230" s="383" t="s">
        <v>4028</v>
      </c>
      <c r="B4230" s="383">
        <v>1</v>
      </c>
      <c r="C4230" s="383">
        <v>41</v>
      </c>
      <c r="D4230" s="383">
        <v>20</v>
      </c>
      <c r="E4230" s="383">
        <v>1</v>
      </c>
      <c r="F4230" s="383">
        <v>1</v>
      </c>
      <c r="G4230" s="385" t="s">
        <v>81</v>
      </c>
      <c r="H4230" s="385" t="s">
        <v>6029</v>
      </c>
      <c r="I4230" s="397">
        <v>1</v>
      </c>
      <c r="J4230" s="389">
        <v>3000000</v>
      </c>
    </row>
    <row r="4231" spans="1:12" ht="33">
      <c r="A4231" s="383" t="s">
        <v>4029</v>
      </c>
      <c r="B4231" s="383">
        <v>1</v>
      </c>
      <c r="C4231" s="383">
        <v>41</v>
      </c>
      <c r="D4231" s="383">
        <v>20</v>
      </c>
      <c r="E4231" s="383">
        <v>1</v>
      </c>
      <c r="F4231" s="383">
        <v>2</v>
      </c>
      <c r="G4231" s="385" t="s">
        <v>86</v>
      </c>
      <c r="H4231" s="385" t="s">
        <v>5981</v>
      </c>
      <c r="I4231" s="397">
        <v>1</v>
      </c>
      <c r="J4231" s="389">
        <v>32160000</v>
      </c>
    </row>
    <row r="4232" spans="1:12">
      <c r="A4232" s="383" t="s">
        <v>4030</v>
      </c>
      <c r="B4232" s="383">
        <v>1</v>
      </c>
      <c r="C4232" s="383">
        <v>41</v>
      </c>
      <c r="D4232" s="383">
        <v>20</v>
      </c>
      <c r="E4232" s="383">
        <v>1</v>
      </c>
      <c r="F4232" s="383">
        <v>6</v>
      </c>
      <c r="G4232" s="385" t="s">
        <v>90</v>
      </c>
      <c r="H4232" s="385" t="s">
        <v>6030</v>
      </c>
      <c r="I4232" s="397">
        <v>1</v>
      </c>
      <c r="J4232" s="389">
        <v>2400000</v>
      </c>
    </row>
    <row r="4233" spans="1:12">
      <c r="A4233" s="383" t="s">
        <v>4034</v>
      </c>
      <c r="B4233" s="383">
        <v>1</v>
      </c>
      <c r="C4233" s="383">
        <v>41</v>
      </c>
      <c r="D4233" s="383">
        <v>20</v>
      </c>
      <c r="E4233" s="383">
        <v>1</v>
      </c>
      <c r="F4233" s="383">
        <v>10</v>
      </c>
      <c r="G4233" s="385" t="s">
        <v>94</v>
      </c>
      <c r="H4233" s="385" t="s">
        <v>6031</v>
      </c>
      <c r="I4233" s="397">
        <v>1</v>
      </c>
      <c r="J4233" s="389">
        <v>30000000</v>
      </c>
    </row>
    <row r="4234" spans="1:12">
      <c r="A4234" s="383" t="s">
        <v>4035</v>
      </c>
      <c r="B4234" s="383">
        <v>1</v>
      </c>
      <c r="C4234" s="383">
        <v>41</v>
      </c>
      <c r="D4234" s="383">
        <v>20</v>
      </c>
      <c r="E4234" s="383">
        <v>1</v>
      </c>
      <c r="F4234" s="383">
        <v>11</v>
      </c>
      <c r="G4234" s="385" t="s">
        <v>97</v>
      </c>
      <c r="H4234" s="385" t="s">
        <v>5985</v>
      </c>
      <c r="I4234" s="397">
        <v>1</v>
      </c>
      <c r="J4234" s="389">
        <v>32253000</v>
      </c>
    </row>
    <row r="4235" spans="1:12">
      <c r="A4235" s="383" t="s">
        <v>4037</v>
      </c>
      <c r="B4235" s="383">
        <v>1</v>
      </c>
      <c r="C4235" s="383">
        <v>41</v>
      </c>
      <c r="D4235" s="383">
        <v>20</v>
      </c>
      <c r="E4235" s="383">
        <v>1</v>
      </c>
      <c r="F4235" s="383">
        <v>12</v>
      </c>
      <c r="G4235" s="385" t="s">
        <v>100</v>
      </c>
      <c r="H4235" s="385" t="s">
        <v>5585</v>
      </c>
      <c r="I4235" s="397">
        <v>1</v>
      </c>
      <c r="J4235" s="389">
        <v>2700000</v>
      </c>
    </row>
    <row r="4236" spans="1:12">
      <c r="A4236" s="383" t="s">
        <v>4039</v>
      </c>
      <c r="B4236" s="383">
        <v>1</v>
      </c>
      <c r="C4236" s="383">
        <v>41</v>
      </c>
      <c r="D4236" s="383">
        <v>20</v>
      </c>
      <c r="E4236" s="383">
        <v>1</v>
      </c>
      <c r="F4236" s="383">
        <v>13</v>
      </c>
      <c r="G4236" s="385" t="s">
        <v>103</v>
      </c>
      <c r="H4236" s="385" t="s">
        <v>5406</v>
      </c>
      <c r="I4236" s="397">
        <v>1</v>
      </c>
      <c r="J4236" s="389">
        <v>282274000</v>
      </c>
    </row>
    <row r="4237" spans="1:12">
      <c r="A4237" s="383" t="s">
        <v>4041</v>
      </c>
      <c r="B4237" s="383">
        <v>1</v>
      </c>
      <c r="C4237" s="383">
        <v>41</v>
      </c>
      <c r="D4237" s="383">
        <v>20</v>
      </c>
      <c r="E4237" s="383">
        <v>1</v>
      </c>
      <c r="F4237" s="383">
        <v>15</v>
      </c>
      <c r="G4237" s="385" t="s">
        <v>110</v>
      </c>
      <c r="H4237" s="385" t="s">
        <v>5902</v>
      </c>
      <c r="I4237" s="397">
        <v>1</v>
      </c>
      <c r="J4237" s="389">
        <v>3744000</v>
      </c>
    </row>
    <row r="4238" spans="1:12" ht="33">
      <c r="A4238" s="383" t="s">
        <v>4043</v>
      </c>
      <c r="B4238" s="383">
        <v>1</v>
      </c>
      <c r="C4238" s="383">
        <v>41</v>
      </c>
      <c r="D4238" s="383">
        <v>20</v>
      </c>
      <c r="E4238" s="383">
        <v>1</v>
      </c>
      <c r="F4238" s="383">
        <v>16</v>
      </c>
      <c r="G4238" s="385" t="s">
        <v>113</v>
      </c>
      <c r="H4238" s="385" t="s">
        <v>5812</v>
      </c>
      <c r="I4238" s="397">
        <v>1</v>
      </c>
      <c r="J4238" s="389">
        <v>8799000</v>
      </c>
    </row>
    <row r="4239" spans="1:12">
      <c r="A4239" s="383" t="s">
        <v>4044</v>
      </c>
      <c r="B4239" s="383">
        <v>1</v>
      </c>
      <c r="C4239" s="383">
        <v>41</v>
      </c>
      <c r="D4239" s="383">
        <v>20</v>
      </c>
      <c r="E4239" s="383">
        <v>1</v>
      </c>
      <c r="F4239" s="383">
        <v>17</v>
      </c>
      <c r="G4239" s="385" t="s">
        <v>116</v>
      </c>
      <c r="H4239" s="385" t="s">
        <v>5987</v>
      </c>
      <c r="I4239" s="397">
        <v>1</v>
      </c>
      <c r="J4239" s="389">
        <v>27800000</v>
      </c>
    </row>
    <row r="4240" spans="1:12">
      <c r="A4240" s="383" t="s">
        <v>4046</v>
      </c>
      <c r="B4240" s="383">
        <v>1</v>
      </c>
      <c r="C4240" s="383">
        <v>41</v>
      </c>
      <c r="D4240" s="383">
        <v>20</v>
      </c>
      <c r="E4240" s="383">
        <v>1</v>
      </c>
      <c r="F4240" s="383">
        <v>18</v>
      </c>
      <c r="G4240" s="385" t="s">
        <v>120</v>
      </c>
      <c r="H4240" s="385" t="s">
        <v>5653</v>
      </c>
      <c r="I4240" s="397">
        <v>1</v>
      </c>
      <c r="J4240" s="389">
        <v>330000000</v>
      </c>
    </row>
    <row r="4241" spans="1:12">
      <c r="A4241" s="383" t="s">
        <v>4048</v>
      </c>
      <c r="B4241" s="383">
        <v>1</v>
      </c>
      <c r="C4241" s="383">
        <v>41</v>
      </c>
      <c r="D4241" s="383">
        <v>20</v>
      </c>
      <c r="E4241" s="383">
        <v>1</v>
      </c>
      <c r="F4241" s="383">
        <v>19</v>
      </c>
      <c r="G4241" s="385" t="s">
        <v>124</v>
      </c>
      <c r="H4241" s="385" t="s">
        <v>5988</v>
      </c>
      <c r="I4241" s="397">
        <v>1</v>
      </c>
      <c r="J4241" s="389">
        <v>847175000</v>
      </c>
    </row>
    <row r="4242" spans="1:12" ht="33">
      <c r="A4242" s="383" t="s">
        <v>5267</v>
      </c>
      <c r="B4242" s="383">
        <v>1</v>
      </c>
      <c r="C4242" s="383">
        <v>41</v>
      </c>
      <c r="D4242" s="383">
        <v>20</v>
      </c>
      <c r="E4242" s="383">
        <v>1</v>
      </c>
      <c r="F4242" s="383">
        <v>30</v>
      </c>
      <c r="G4242" s="385" t="s">
        <v>5268</v>
      </c>
      <c r="H4242" s="385" t="s">
        <v>6032</v>
      </c>
      <c r="I4242" s="385" t="s">
        <v>953</v>
      </c>
      <c r="J4242" s="389">
        <v>50000000</v>
      </c>
    </row>
    <row r="4243" spans="1:12">
      <c r="A4243" s="383" t="s">
        <v>4055</v>
      </c>
      <c r="B4243" s="383">
        <v>1</v>
      </c>
      <c r="C4243" s="383">
        <v>41</v>
      </c>
      <c r="D4243" s="383">
        <v>20</v>
      </c>
      <c r="E4243" s="383">
        <v>2</v>
      </c>
      <c r="F4243" s="383" t="s">
        <v>8031</v>
      </c>
      <c r="G4243" s="384" t="s">
        <v>127</v>
      </c>
      <c r="H4243" s="385"/>
      <c r="I4243" s="386"/>
      <c r="J4243" s="387">
        <f>SUM(J4244:J4247)</f>
        <v>213340000</v>
      </c>
      <c r="L4243" s="413">
        <f>J4243</f>
        <v>213340000</v>
      </c>
    </row>
    <row r="4244" spans="1:12">
      <c r="A4244" s="383" t="s">
        <v>4611</v>
      </c>
      <c r="B4244" s="383">
        <v>1</v>
      </c>
      <c r="C4244" s="383">
        <v>41</v>
      </c>
      <c r="D4244" s="383">
        <v>20</v>
      </c>
      <c r="E4244" s="383">
        <v>2</v>
      </c>
      <c r="F4244" s="383">
        <v>5</v>
      </c>
      <c r="G4244" s="385" t="s">
        <v>566</v>
      </c>
      <c r="H4244" s="385" t="s">
        <v>6033</v>
      </c>
      <c r="I4244" s="397">
        <v>1</v>
      </c>
      <c r="J4244" s="389">
        <v>41440000</v>
      </c>
    </row>
    <row r="4245" spans="1:12">
      <c r="A4245" s="383" t="s">
        <v>4066</v>
      </c>
      <c r="B4245" s="383">
        <v>1</v>
      </c>
      <c r="C4245" s="383">
        <v>41</v>
      </c>
      <c r="D4245" s="383">
        <v>20</v>
      </c>
      <c r="E4245" s="383">
        <v>2</v>
      </c>
      <c r="F4245" s="383">
        <v>21</v>
      </c>
      <c r="G4245" s="385" t="s">
        <v>573</v>
      </c>
      <c r="H4245" s="385" t="s">
        <v>6034</v>
      </c>
      <c r="I4245" s="397">
        <v>1</v>
      </c>
      <c r="J4245" s="389">
        <v>6000000</v>
      </c>
    </row>
    <row r="4246" spans="1:12">
      <c r="A4246" s="383" t="s">
        <v>4071</v>
      </c>
      <c r="B4246" s="383">
        <v>1</v>
      </c>
      <c r="C4246" s="383">
        <v>41</v>
      </c>
      <c r="D4246" s="383">
        <v>20</v>
      </c>
      <c r="E4246" s="383">
        <v>2</v>
      </c>
      <c r="F4246" s="383">
        <v>23</v>
      </c>
      <c r="G4246" s="385" t="s">
        <v>129</v>
      </c>
      <c r="H4246" s="385" t="s">
        <v>4928</v>
      </c>
      <c r="I4246" s="397">
        <v>1</v>
      </c>
      <c r="J4246" s="389">
        <v>157200000</v>
      </c>
    </row>
    <row r="4247" spans="1:12">
      <c r="A4247" s="383" t="s">
        <v>4077</v>
      </c>
      <c r="B4247" s="383">
        <v>1</v>
      </c>
      <c r="C4247" s="383">
        <v>41</v>
      </c>
      <c r="D4247" s="383">
        <v>20</v>
      </c>
      <c r="E4247" s="383">
        <v>2</v>
      </c>
      <c r="F4247" s="383">
        <v>27</v>
      </c>
      <c r="G4247" s="385" t="s">
        <v>133</v>
      </c>
      <c r="H4247" s="385" t="s">
        <v>5594</v>
      </c>
      <c r="I4247" s="397">
        <v>1</v>
      </c>
      <c r="J4247" s="389">
        <v>8700000</v>
      </c>
    </row>
    <row r="4248" spans="1:12">
      <c r="A4248" s="383" t="s">
        <v>4099</v>
      </c>
      <c r="B4248" s="383">
        <v>1</v>
      </c>
      <c r="C4248" s="383">
        <v>41</v>
      </c>
      <c r="D4248" s="383">
        <v>20</v>
      </c>
      <c r="E4248" s="383">
        <v>3</v>
      </c>
      <c r="F4248" s="383" t="s">
        <v>8031</v>
      </c>
      <c r="G4248" s="384" t="s">
        <v>137</v>
      </c>
      <c r="H4248" s="385"/>
      <c r="I4248" s="386"/>
      <c r="J4248" s="387">
        <f>J4249</f>
        <v>28420000</v>
      </c>
      <c r="L4248" s="413">
        <f>J4248</f>
        <v>28420000</v>
      </c>
    </row>
    <row r="4249" spans="1:12">
      <c r="A4249" s="383" t="s">
        <v>4422</v>
      </c>
      <c r="B4249" s="383">
        <v>1</v>
      </c>
      <c r="C4249" s="383">
        <v>41</v>
      </c>
      <c r="D4249" s="383">
        <v>20</v>
      </c>
      <c r="E4249" s="383">
        <v>3</v>
      </c>
      <c r="F4249" s="383">
        <v>5</v>
      </c>
      <c r="G4249" s="385" t="s">
        <v>139</v>
      </c>
      <c r="H4249" s="385" t="s">
        <v>6035</v>
      </c>
      <c r="I4249" s="397">
        <v>1</v>
      </c>
      <c r="J4249" s="389">
        <v>28420000</v>
      </c>
    </row>
    <row r="4250" spans="1:12">
      <c r="A4250" s="383" t="s">
        <v>4104</v>
      </c>
      <c r="B4250" s="383">
        <v>1</v>
      </c>
      <c r="C4250" s="383">
        <v>41</v>
      </c>
      <c r="D4250" s="383">
        <v>20</v>
      </c>
      <c r="E4250" s="383">
        <v>5</v>
      </c>
      <c r="F4250" s="383" t="s">
        <v>8031</v>
      </c>
      <c r="G4250" s="384" t="s">
        <v>143</v>
      </c>
      <c r="H4250" s="385"/>
      <c r="I4250" s="386"/>
      <c r="J4250" s="387">
        <f>J4251</f>
        <v>75000000</v>
      </c>
      <c r="L4250" s="413">
        <f>J4250</f>
        <v>75000000</v>
      </c>
    </row>
    <row r="4251" spans="1:12" ht="33">
      <c r="A4251" s="383" t="s">
        <v>4105</v>
      </c>
      <c r="B4251" s="383">
        <v>1</v>
      </c>
      <c r="C4251" s="383">
        <v>41</v>
      </c>
      <c r="D4251" s="383">
        <v>20</v>
      </c>
      <c r="E4251" s="383">
        <v>5</v>
      </c>
      <c r="F4251" s="383">
        <v>1</v>
      </c>
      <c r="G4251" s="385" t="s">
        <v>145</v>
      </c>
      <c r="H4251" s="385" t="s">
        <v>6036</v>
      </c>
      <c r="I4251" s="397">
        <v>1</v>
      </c>
      <c r="J4251" s="389">
        <v>75000000</v>
      </c>
    </row>
    <row r="4252" spans="1:12" ht="33">
      <c r="A4252" s="383" t="s">
        <v>4111</v>
      </c>
      <c r="B4252" s="383">
        <v>1</v>
      </c>
      <c r="C4252" s="383">
        <v>41</v>
      </c>
      <c r="D4252" s="383">
        <v>20</v>
      </c>
      <c r="E4252" s="383">
        <v>6</v>
      </c>
      <c r="F4252" s="383" t="s">
        <v>8031</v>
      </c>
      <c r="G4252" s="384" t="s">
        <v>148</v>
      </c>
      <c r="H4252" s="385"/>
      <c r="I4252" s="386"/>
      <c r="J4252" s="387">
        <f>SUM(J4253:J4258)</f>
        <v>8900000</v>
      </c>
      <c r="L4252" s="413">
        <f>J4252</f>
        <v>8900000</v>
      </c>
    </row>
    <row r="4253" spans="1:12" ht="33">
      <c r="A4253" s="383" t="s">
        <v>4112</v>
      </c>
      <c r="B4253" s="383">
        <v>1</v>
      </c>
      <c r="C4253" s="383">
        <v>41</v>
      </c>
      <c r="D4253" s="383">
        <v>20</v>
      </c>
      <c r="E4253" s="383">
        <v>6</v>
      </c>
      <c r="F4253" s="383">
        <v>1</v>
      </c>
      <c r="G4253" s="385" t="s">
        <v>149</v>
      </c>
      <c r="H4253" s="385" t="s">
        <v>6037</v>
      </c>
      <c r="I4253" s="397">
        <v>1</v>
      </c>
      <c r="J4253" s="389">
        <v>300000</v>
      </c>
    </row>
    <row r="4254" spans="1:12" ht="33">
      <c r="A4254" s="383" t="s">
        <v>4114</v>
      </c>
      <c r="B4254" s="383">
        <v>1</v>
      </c>
      <c r="C4254" s="383">
        <v>41</v>
      </c>
      <c r="D4254" s="383">
        <v>20</v>
      </c>
      <c r="E4254" s="383">
        <v>6</v>
      </c>
      <c r="F4254" s="383">
        <v>2</v>
      </c>
      <c r="G4254" s="385" t="s">
        <v>152</v>
      </c>
      <c r="H4254" s="385" t="s">
        <v>5411</v>
      </c>
      <c r="I4254" s="397">
        <v>1</v>
      </c>
      <c r="J4254" s="389">
        <v>300000</v>
      </c>
    </row>
    <row r="4255" spans="1:12">
      <c r="A4255" s="383" t="s">
        <v>4118</v>
      </c>
      <c r="B4255" s="383">
        <v>1</v>
      </c>
      <c r="C4255" s="383">
        <v>41</v>
      </c>
      <c r="D4255" s="383">
        <v>20</v>
      </c>
      <c r="E4255" s="383">
        <v>6</v>
      </c>
      <c r="F4255" s="383">
        <v>4</v>
      </c>
      <c r="G4255" s="385" t="s">
        <v>154</v>
      </c>
      <c r="H4255" s="385" t="s">
        <v>6038</v>
      </c>
      <c r="I4255" s="397">
        <v>1</v>
      </c>
      <c r="J4255" s="389">
        <v>700000</v>
      </c>
    </row>
    <row r="4256" spans="1:12">
      <c r="A4256" s="383" t="s">
        <v>4123</v>
      </c>
      <c r="B4256" s="383">
        <v>1</v>
      </c>
      <c r="C4256" s="383">
        <v>41</v>
      </c>
      <c r="D4256" s="383">
        <v>20</v>
      </c>
      <c r="E4256" s="383">
        <v>6</v>
      </c>
      <c r="F4256" s="383">
        <v>10</v>
      </c>
      <c r="G4256" s="385" t="s">
        <v>1053</v>
      </c>
      <c r="H4256" s="385" t="s">
        <v>6039</v>
      </c>
      <c r="I4256" s="397">
        <v>1</v>
      </c>
      <c r="J4256" s="389">
        <v>1600000</v>
      </c>
    </row>
    <row r="4257" spans="1:12">
      <c r="A4257" s="383" t="s">
        <v>4534</v>
      </c>
      <c r="B4257" s="383">
        <v>1</v>
      </c>
      <c r="C4257" s="383">
        <v>41</v>
      </c>
      <c r="D4257" s="383">
        <v>20</v>
      </c>
      <c r="E4257" s="383">
        <v>6</v>
      </c>
      <c r="F4257" s="383">
        <v>11</v>
      </c>
      <c r="G4257" s="385" t="s">
        <v>1057</v>
      </c>
      <c r="H4257" s="385" t="s">
        <v>1058</v>
      </c>
      <c r="I4257" s="397">
        <v>1</v>
      </c>
      <c r="J4257" s="389">
        <v>1000000</v>
      </c>
    </row>
    <row r="4258" spans="1:12">
      <c r="A4258" s="383" t="s">
        <v>7924</v>
      </c>
      <c r="B4258" s="383">
        <v>1</v>
      </c>
      <c r="C4258" s="383">
        <v>41</v>
      </c>
      <c r="D4258" s="383">
        <v>20</v>
      </c>
      <c r="E4258" s="383">
        <v>6</v>
      </c>
      <c r="F4258" s="383">
        <v>6</v>
      </c>
      <c r="G4258" s="385" t="s">
        <v>156</v>
      </c>
      <c r="H4258" s="385" t="s">
        <v>5994</v>
      </c>
      <c r="I4258" s="385" t="s">
        <v>7489</v>
      </c>
      <c r="J4258" s="389">
        <v>5000000</v>
      </c>
    </row>
    <row r="4259" spans="1:12">
      <c r="A4259" s="383" t="s">
        <v>4134</v>
      </c>
      <c r="B4259" s="383">
        <v>1</v>
      </c>
      <c r="C4259" s="383">
        <v>41</v>
      </c>
      <c r="D4259" s="383">
        <v>20</v>
      </c>
      <c r="E4259" s="383">
        <v>10</v>
      </c>
      <c r="F4259" s="383" t="s">
        <v>8031</v>
      </c>
      <c r="G4259" s="384" t="s">
        <v>912</v>
      </c>
      <c r="H4259" s="385"/>
      <c r="I4259" s="386"/>
      <c r="J4259" s="387">
        <f>J4260</f>
        <v>50500000</v>
      </c>
      <c r="L4259" s="413">
        <f>J4259</f>
        <v>50500000</v>
      </c>
    </row>
    <row r="4260" spans="1:12">
      <c r="A4260" s="383" t="s">
        <v>4135</v>
      </c>
      <c r="B4260" s="383">
        <v>1</v>
      </c>
      <c r="C4260" s="383">
        <v>41</v>
      </c>
      <c r="D4260" s="383">
        <v>20</v>
      </c>
      <c r="E4260" s="383">
        <v>10</v>
      </c>
      <c r="F4260" s="383">
        <v>1</v>
      </c>
      <c r="G4260" s="385" t="s">
        <v>914</v>
      </c>
      <c r="H4260" s="385" t="s">
        <v>4136</v>
      </c>
      <c r="I4260" s="397">
        <v>1</v>
      </c>
      <c r="J4260" s="389">
        <v>50500000</v>
      </c>
    </row>
    <row r="4261" spans="1:12">
      <c r="A4261" s="383" t="s">
        <v>5415</v>
      </c>
      <c r="B4261" s="383">
        <v>1</v>
      </c>
      <c r="C4261" s="383">
        <v>41</v>
      </c>
      <c r="D4261" s="383">
        <v>20</v>
      </c>
      <c r="E4261" s="383">
        <v>27</v>
      </c>
      <c r="F4261" s="383">
        <v>7</v>
      </c>
      <c r="G4261" s="384" t="s">
        <v>714</v>
      </c>
      <c r="H4261" s="385"/>
      <c r="I4261" s="386"/>
      <c r="J4261" s="387">
        <f>J4262</f>
        <v>10400000</v>
      </c>
      <c r="L4261" s="413">
        <f>J4261</f>
        <v>10400000</v>
      </c>
    </row>
    <row r="4262" spans="1:12">
      <c r="A4262" s="383" t="s">
        <v>5416</v>
      </c>
      <c r="B4262" s="383">
        <v>1</v>
      </c>
      <c r="C4262" s="383">
        <v>41</v>
      </c>
      <c r="D4262" s="383">
        <v>20</v>
      </c>
      <c r="E4262" s="383">
        <v>27</v>
      </c>
      <c r="F4262" s="383">
        <v>1</v>
      </c>
      <c r="G4262" s="385" t="s">
        <v>5417</v>
      </c>
      <c r="H4262" s="385" t="s">
        <v>5827</v>
      </c>
      <c r="I4262" s="397">
        <v>1</v>
      </c>
      <c r="J4262" s="389">
        <v>10400000</v>
      </c>
    </row>
    <row r="4263" spans="1:12" ht="33">
      <c r="A4263" s="383" t="s">
        <v>4280</v>
      </c>
      <c r="B4263" s="383">
        <v>1</v>
      </c>
      <c r="C4263" s="383">
        <v>41</v>
      </c>
      <c r="D4263" s="383">
        <v>20</v>
      </c>
      <c r="E4263" s="383">
        <v>29</v>
      </c>
      <c r="F4263" s="383">
        <v>9</v>
      </c>
      <c r="G4263" s="384" t="s">
        <v>4281</v>
      </c>
      <c r="H4263" s="385"/>
      <c r="I4263" s="386"/>
      <c r="J4263" s="387">
        <f>J4264</f>
        <v>2500000</v>
      </c>
      <c r="L4263" s="413">
        <f>J4263</f>
        <v>2500000</v>
      </c>
    </row>
    <row r="4264" spans="1:12">
      <c r="A4264" s="383" t="s">
        <v>4286</v>
      </c>
      <c r="B4264" s="383">
        <v>1</v>
      </c>
      <c r="C4264" s="383">
        <v>41</v>
      </c>
      <c r="D4264" s="383">
        <v>20</v>
      </c>
      <c r="E4264" s="383">
        <v>29</v>
      </c>
      <c r="F4264" s="383">
        <v>7</v>
      </c>
      <c r="G4264" s="385" t="s">
        <v>4287</v>
      </c>
      <c r="H4264" s="385" t="s">
        <v>6040</v>
      </c>
      <c r="I4264" s="385" t="s">
        <v>6027</v>
      </c>
      <c r="J4264" s="389">
        <v>2500000</v>
      </c>
    </row>
    <row r="4265" spans="1:12" ht="33">
      <c r="A4265" s="383" t="s">
        <v>4304</v>
      </c>
      <c r="B4265" s="383">
        <v>1</v>
      </c>
      <c r="C4265" s="383">
        <v>41</v>
      </c>
      <c r="D4265" s="383">
        <v>20</v>
      </c>
      <c r="E4265" s="383">
        <v>39</v>
      </c>
      <c r="F4265" s="383">
        <v>9</v>
      </c>
      <c r="G4265" s="384" t="s">
        <v>4305</v>
      </c>
      <c r="H4265" s="385"/>
      <c r="I4265" s="386"/>
      <c r="J4265" s="387">
        <f>SUM(J4266:J4271)</f>
        <v>114745000</v>
      </c>
      <c r="L4265" s="413">
        <f>J4265</f>
        <v>114745000</v>
      </c>
    </row>
    <row r="4266" spans="1:12" ht="33">
      <c r="A4266" s="383" t="s">
        <v>4932</v>
      </c>
      <c r="B4266" s="383">
        <v>1</v>
      </c>
      <c r="C4266" s="383">
        <v>41</v>
      </c>
      <c r="D4266" s="383">
        <v>20</v>
      </c>
      <c r="E4266" s="383">
        <v>39</v>
      </c>
      <c r="F4266" s="383">
        <v>1</v>
      </c>
      <c r="G4266" s="385" t="s">
        <v>4933</v>
      </c>
      <c r="H4266" s="385" t="s">
        <v>6041</v>
      </c>
      <c r="I4266" s="385" t="s">
        <v>6027</v>
      </c>
      <c r="J4266" s="389">
        <v>13550000</v>
      </c>
    </row>
    <row r="4267" spans="1:12">
      <c r="A4267" s="383" t="s">
        <v>5274</v>
      </c>
      <c r="B4267" s="383">
        <v>1</v>
      </c>
      <c r="C4267" s="383">
        <v>41</v>
      </c>
      <c r="D4267" s="383">
        <v>20</v>
      </c>
      <c r="E4267" s="383">
        <v>39</v>
      </c>
      <c r="F4267" s="383">
        <v>8</v>
      </c>
      <c r="G4267" s="385" t="s">
        <v>5275</v>
      </c>
      <c r="H4267" s="385" t="s">
        <v>6042</v>
      </c>
      <c r="I4267" s="385" t="s">
        <v>6027</v>
      </c>
      <c r="J4267" s="389">
        <v>60245000</v>
      </c>
    </row>
    <row r="4268" spans="1:12">
      <c r="A4268" s="383" t="s">
        <v>5027</v>
      </c>
      <c r="B4268" s="383">
        <v>1</v>
      </c>
      <c r="C4268" s="383">
        <v>41</v>
      </c>
      <c r="D4268" s="383">
        <v>20</v>
      </c>
      <c r="E4268" s="383">
        <v>39</v>
      </c>
      <c r="F4268" s="383">
        <v>10</v>
      </c>
      <c r="G4268" s="385" t="s">
        <v>5028</v>
      </c>
      <c r="H4268" s="385" t="s">
        <v>6043</v>
      </c>
      <c r="I4268" s="385" t="s">
        <v>6027</v>
      </c>
      <c r="J4268" s="389">
        <v>36000000</v>
      </c>
    </row>
    <row r="4269" spans="1:12">
      <c r="A4269" s="383" t="s">
        <v>5423</v>
      </c>
      <c r="B4269" s="383">
        <v>1</v>
      </c>
      <c r="C4269" s="383">
        <v>41</v>
      </c>
      <c r="D4269" s="383">
        <v>20</v>
      </c>
      <c r="E4269" s="383">
        <v>39</v>
      </c>
      <c r="F4269" s="383">
        <v>11</v>
      </c>
      <c r="G4269" s="385" t="s">
        <v>5424</v>
      </c>
      <c r="H4269" s="385" t="s">
        <v>6044</v>
      </c>
      <c r="I4269" s="385" t="s">
        <v>6027</v>
      </c>
      <c r="J4269" s="389">
        <v>1300000</v>
      </c>
    </row>
    <row r="4270" spans="1:12">
      <c r="A4270" s="383" t="s">
        <v>5426</v>
      </c>
      <c r="B4270" s="383">
        <v>1</v>
      </c>
      <c r="C4270" s="383">
        <v>41</v>
      </c>
      <c r="D4270" s="383">
        <v>20</v>
      </c>
      <c r="E4270" s="383">
        <v>39</v>
      </c>
      <c r="F4270" s="383">
        <v>12</v>
      </c>
      <c r="G4270" s="385" t="s">
        <v>5427</v>
      </c>
      <c r="H4270" s="385" t="s">
        <v>5551</v>
      </c>
      <c r="I4270" s="385" t="s">
        <v>6027</v>
      </c>
      <c r="J4270" s="389">
        <v>450000</v>
      </c>
    </row>
    <row r="4271" spans="1:12" ht="33">
      <c r="A4271" s="383" t="s">
        <v>5429</v>
      </c>
      <c r="B4271" s="383">
        <v>1</v>
      </c>
      <c r="C4271" s="383">
        <v>41</v>
      </c>
      <c r="D4271" s="383">
        <v>20</v>
      </c>
      <c r="E4271" s="383">
        <v>39</v>
      </c>
      <c r="F4271" s="383">
        <v>13</v>
      </c>
      <c r="G4271" s="385" t="s">
        <v>5430</v>
      </c>
      <c r="H4271" s="385" t="s">
        <v>6045</v>
      </c>
      <c r="I4271" s="385" t="s">
        <v>6027</v>
      </c>
      <c r="J4271" s="389">
        <v>3200000</v>
      </c>
    </row>
    <row r="4272" spans="1:12">
      <c r="A4272" s="383" t="s">
        <v>3831</v>
      </c>
      <c r="B4272" s="383">
        <v>1</v>
      </c>
      <c r="C4272" s="383">
        <v>41</v>
      </c>
      <c r="D4272" s="383">
        <v>20</v>
      </c>
      <c r="E4272" s="383">
        <v>40</v>
      </c>
      <c r="F4272" s="383" t="s">
        <v>8031</v>
      </c>
      <c r="G4272" s="384" t="s">
        <v>3832</v>
      </c>
      <c r="H4272" s="385"/>
      <c r="I4272" s="386"/>
      <c r="J4272" s="387">
        <f>SUM(J4273:J4283)</f>
        <v>423815000</v>
      </c>
      <c r="L4272" s="413">
        <f>J4272</f>
        <v>423815000</v>
      </c>
    </row>
    <row r="4273" spans="1:12">
      <c r="A4273" s="383" t="s">
        <v>4956</v>
      </c>
      <c r="B4273" s="383">
        <v>1</v>
      </c>
      <c r="C4273" s="383">
        <v>41</v>
      </c>
      <c r="D4273" s="383">
        <v>20</v>
      </c>
      <c r="E4273" s="383">
        <v>40</v>
      </c>
      <c r="F4273" s="383">
        <v>2</v>
      </c>
      <c r="G4273" s="385" t="s">
        <v>4957</v>
      </c>
      <c r="H4273" s="385" t="s">
        <v>6046</v>
      </c>
      <c r="I4273" s="385" t="s">
        <v>6027</v>
      </c>
      <c r="J4273" s="389">
        <v>7500000</v>
      </c>
    </row>
    <row r="4274" spans="1:12">
      <c r="A4274" s="383" t="s">
        <v>4961</v>
      </c>
      <c r="B4274" s="383">
        <v>1</v>
      </c>
      <c r="C4274" s="383">
        <v>41</v>
      </c>
      <c r="D4274" s="383">
        <v>20</v>
      </c>
      <c r="E4274" s="383">
        <v>40</v>
      </c>
      <c r="F4274" s="383">
        <v>4</v>
      </c>
      <c r="G4274" s="385" t="s">
        <v>4962</v>
      </c>
      <c r="H4274" s="385" t="s">
        <v>6047</v>
      </c>
      <c r="I4274" s="385" t="s">
        <v>6027</v>
      </c>
      <c r="J4274" s="389">
        <v>157870000</v>
      </c>
    </row>
    <row r="4275" spans="1:12">
      <c r="A4275" s="383" t="s">
        <v>4965</v>
      </c>
      <c r="B4275" s="383">
        <v>1</v>
      </c>
      <c r="C4275" s="383">
        <v>41</v>
      </c>
      <c r="D4275" s="383">
        <v>20</v>
      </c>
      <c r="E4275" s="383">
        <v>40</v>
      </c>
      <c r="F4275" s="383">
        <v>5</v>
      </c>
      <c r="G4275" s="385" t="s">
        <v>4966</v>
      </c>
      <c r="H4275" s="385" t="s">
        <v>5674</v>
      </c>
      <c r="I4275" s="385" t="s">
        <v>6027</v>
      </c>
      <c r="J4275" s="389">
        <v>15000000</v>
      </c>
    </row>
    <row r="4276" spans="1:12" ht="33">
      <c r="A4276" s="383" t="s">
        <v>5441</v>
      </c>
      <c r="B4276" s="383">
        <v>1</v>
      </c>
      <c r="C4276" s="383">
        <v>41</v>
      </c>
      <c r="D4276" s="383">
        <v>20</v>
      </c>
      <c r="E4276" s="383">
        <v>40</v>
      </c>
      <c r="F4276" s="383">
        <v>14</v>
      </c>
      <c r="G4276" s="385" t="s">
        <v>5442</v>
      </c>
      <c r="H4276" s="385" t="s">
        <v>6048</v>
      </c>
      <c r="I4276" s="385" t="s">
        <v>6027</v>
      </c>
      <c r="J4276" s="389">
        <v>99950000</v>
      </c>
    </row>
    <row r="4277" spans="1:12">
      <c r="A4277" s="383" t="s">
        <v>5278</v>
      </c>
      <c r="B4277" s="383">
        <v>1</v>
      </c>
      <c r="C4277" s="383">
        <v>41</v>
      </c>
      <c r="D4277" s="383">
        <v>20</v>
      </c>
      <c r="E4277" s="383">
        <v>40</v>
      </c>
      <c r="F4277" s="383">
        <v>15</v>
      </c>
      <c r="G4277" s="385" t="s">
        <v>5279</v>
      </c>
      <c r="H4277" s="385" t="s">
        <v>6049</v>
      </c>
      <c r="I4277" s="385" t="s">
        <v>6027</v>
      </c>
      <c r="J4277" s="389">
        <v>10000000</v>
      </c>
    </row>
    <row r="4278" spans="1:12" ht="33">
      <c r="A4278" s="383" t="s">
        <v>5280</v>
      </c>
      <c r="B4278" s="383">
        <v>1</v>
      </c>
      <c r="C4278" s="383">
        <v>41</v>
      </c>
      <c r="D4278" s="383">
        <v>20</v>
      </c>
      <c r="E4278" s="383">
        <v>40</v>
      </c>
      <c r="F4278" s="383">
        <v>16</v>
      </c>
      <c r="G4278" s="385" t="s">
        <v>5281</v>
      </c>
      <c r="H4278" s="385" t="s">
        <v>6050</v>
      </c>
      <c r="I4278" s="385" t="s">
        <v>6027</v>
      </c>
      <c r="J4278" s="389">
        <v>6300000</v>
      </c>
    </row>
    <row r="4279" spans="1:12" ht="33">
      <c r="A4279" s="383" t="s">
        <v>5445</v>
      </c>
      <c r="B4279" s="383">
        <v>1</v>
      </c>
      <c r="C4279" s="383">
        <v>41</v>
      </c>
      <c r="D4279" s="383">
        <v>20</v>
      </c>
      <c r="E4279" s="383">
        <v>40</v>
      </c>
      <c r="F4279" s="383">
        <v>18</v>
      </c>
      <c r="G4279" s="385" t="s">
        <v>5446</v>
      </c>
      <c r="H4279" s="385" t="s">
        <v>6051</v>
      </c>
      <c r="I4279" s="385" t="s">
        <v>6027</v>
      </c>
      <c r="J4279" s="389">
        <v>26150000</v>
      </c>
    </row>
    <row r="4280" spans="1:12" ht="33">
      <c r="A4280" s="383" t="s">
        <v>5448</v>
      </c>
      <c r="B4280" s="383">
        <v>1</v>
      </c>
      <c r="C4280" s="383">
        <v>41</v>
      </c>
      <c r="D4280" s="383">
        <v>20</v>
      </c>
      <c r="E4280" s="383">
        <v>40</v>
      </c>
      <c r="F4280" s="383">
        <v>19</v>
      </c>
      <c r="G4280" s="385" t="s">
        <v>5449</v>
      </c>
      <c r="H4280" s="385" t="s">
        <v>6052</v>
      </c>
      <c r="I4280" s="385" t="s">
        <v>6027</v>
      </c>
      <c r="J4280" s="389">
        <v>25595000</v>
      </c>
    </row>
    <row r="4281" spans="1:12">
      <c r="A4281" s="383" t="s">
        <v>5282</v>
      </c>
      <c r="B4281" s="383">
        <v>1</v>
      </c>
      <c r="C4281" s="383">
        <v>41</v>
      </c>
      <c r="D4281" s="383">
        <v>20</v>
      </c>
      <c r="E4281" s="383">
        <v>40</v>
      </c>
      <c r="F4281" s="383">
        <v>22</v>
      </c>
      <c r="G4281" s="385" t="s">
        <v>5283</v>
      </c>
      <c r="H4281" s="385" t="s">
        <v>6053</v>
      </c>
      <c r="I4281" s="397">
        <v>1</v>
      </c>
      <c r="J4281" s="389">
        <v>11200000</v>
      </c>
    </row>
    <row r="4282" spans="1:12" ht="33">
      <c r="A4282" s="383" t="s">
        <v>5053</v>
      </c>
      <c r="B4282" s="383">
        <v>1</v>
      </c>
      <c r="C4282" s="383">
        <v>41</v>
      </c>
      <c r="D4282" s="383">
        <v>20</v>
      </c>
      <c r="E4282" s="383">
        <v>40</v>
      </c>
      <c r="F4282" s="383">
        <v>26</v>
      </c>
      <c r="G4282" s="385" t="s">
        <v>5054</v>
      </c>
      <c r="H4282" s="385" t="s">
        <v>6054</v>
      </c>
      <c r="I4282" s="385" t="s">
        <v>6027</v>
      </c>
      <c r="J4282" s="389">
        <v>39250000</v>
      </c>
    </row>
    <row r="4283" spans="1:12">
      <c r="A4283" s="383" t="s">
        <v>4125</v>
      </c>
      <c r="B4283" s="383">
        <v>1</v>
      </c>
      <c r="C4283" s="383">
        <v>41</v>
      </c>
      <c r="D4283" s="383">
        <v>20</v>
      </c>
      <c r="E4283" s="383">
        <v>6</v>
      </c>
      <c r="F4283" s="383">
        <v>13</v>
      </c>
      <c r="G4283" s="385" t="s">
        <v>5452</v>
      </c>
      <c r="H4283" s="385" t="s">
        <v>7484</v>
      </c>
      <c r="I4283" s="385" t="s">
        <v>7489</v>
      </c>
      <c r="J4283" s="389">
        <f>60000000-35000000</f>
        <v>25000000</v>
      </c>
    </row>
    <row r="4284" spans="1:12" ht="33">
      <c r="A4284" s="383" t="s">
        <v>4993</v>
      </c>
      <c r="B4284" s="383">
        <v>1</v>
      </c>
      <c r="C4284" s="383">
        <v>41</v>
      </c>
      <c r="D4284" s="383">
        <v>20</v>
      </c>
      <c r="E4284" s="383">
        <v>41</v>
      </c>
      <c r="F4284" s="383">
        <v>1</v>
      </c>
      <c r="G4284" s="384" t="s">
        <v>4994</v>
      </c>
      <c r="H4284" s="385"/>
      <c r="I4284" s="386"/>
      <c r="J4284" s="387">
        <f>SUM(J4285)</f>
        <v>14300000</v>
      </c>
      <c r="L4284" s="413">
        <f>J4284</f>
        <v>14300000</v>
      </c>
    </row>
    <row r="4285" spans="1:12">
      <c r="A4285" s="383" t="s">
        <v>5454</v>
      </c>
      <c r="B4285" s="383">
        <v>1</v>
      </c>
      <c r="C4285" s="383">
        <v>41</v>
      </c>
      <c r="D4285" s="383">
        <v>20</v>
      </c>
      <c r="E4285" s="383">
        <v>41</v>
      </c>
      <c r="F4285" s="383">
        <v>4</v>
      </c>
      <c r="G4285" s="385" t="s">
        <v>5455</v>
      </c>
      <c r="H4285" s="385" t="s">
        <v>6055</v>
      </c>
      <c r="I4285" s="385" t="s">
        <v>1601</v>
      </c>
      <c r="J4285" s="389">
        <v>14300000</v>
      </c>
    </row>
    <row r="4286" spans="1:12">
      <c r="A4286" s="383" t="s">
        <v>5287</v>
      </c>
      <c r="B4286" s="383">
        <v>1</v>
      </c>
      <c r="C4286" s="383">
        <v>41</v>
      </c>
      <c r="D4286" s="383">
        <v>20</v>
      </c>
      <c r="E4286" s="383">
        <v>42</v>
      </c>
      <c r="F4286" s="383">
        <v>2</v>
      </c>
      <c r="G4286" s="384" t="s">
        <v>5288</v>
      </c>
      <c r="H4286" s="385"/>
      <c r="I4286" s="386"/>
      <c r="J4286" s="387">
        <f>SUM(J4287:J4317)</f>
        <v>1835760000</v>
      </c>
      <c r="L4286" s="413">
        <f>J4286</f>
        <v>1835760000</v>
      </c>
    </row>
    <row r="4287" spans="1:12" ht="33">
      <c r="A4287" s="383" t="s">
        <v>5289</v>
      </c>
      <c r="B4287" s="383">
        <v>1</v>
      </c>
      <c r="C4287" s="383">
        <v>41</v>
      </c>
      <c r="D4287" s="383">
        <v>20</v>
      </c>
      <c r="E4287" s="383">
        <v>42</v>
      </c>
      <c r="F4287" s="383">
        <v>1</v>
      </c>
      <c r="G4287" s="385" t="s">
        <v>5290</v>
      </c>
      <c r="H4287" s="385" t="s">
        <v>5457</v>
      </c>
      <c r="I4287" s="385" t="s">
        <v>7368</v>
      </c>
      <c r="J4287" s="389">
        <v>50000000</v>
      </c>
    </row>
    <row r="4288" spans="1:12" ht="33">
      <c r="A4288" s="383" t="s">
        <v>5291</v>
      </c>
      <c r="B4288" s="383">
        <v>1</v>
      </c>
      <c r="C4288" s="383">
        <v>41</v>
      </c>
      <c r="D4288" s="383">
        <v>20</v>
      </c>
      <c r="E4288" s="383">
        <v>42</v>
      </c>
      <c r="F4288" s="383">
        <v>2</v>
      </c>
      <c r="G4288" s="385" t="s">
        <v>5292</v>
      </c>
      <c r="H4288" s="385" t="s">
        <v>5457</v>
      </c>
      <c r="I4288" s="385" t="s">
        <v>7368</v>
      </c>
      <c r="J4288" s="389">
        <v>50000000</v>
      </c>
    </row>
    <row r="4289" spans="1:10" ht="33">
      <c r="A4289" s="383" t="s">
        <v>5293</v>
      </c>
      <c r="B4289" s="383">
        <v>1</v>
      </c>
      <c r="C4289" s="383">
        <v>41</v>
      </c>
      <c r="D4289" s="383">
        <v>20</v>
      </c>
      <c r="E4289" s="383">
        <v>42</v>
      </c>
      <c r="F4289" s="383">
        <v>3</v>
      </c>
      <c r="G4289" s="385" t="s">
        <v>5294</v>
      </c>
      <c r="H4289" s="385" t="s">
        <v>6056</v>
      </c>
      <c r="I4289" s="385" t="s">
        <v>7368</v>
      </c>
      <c r="J4289" s="389">
        <v>50000000</v>
      </c>
    </row>
    <row r="4290" spans="1:10" ht="33">
      <c r="A4290" s="383" t="s">
        <v>5295</v>
      </c>
      <c r="B4290" s="383">
        <v>1</v>
      </c>
      <c r="C4290" s="383">
        <v>41</v>
      </c>
      <c r="D4290" s="383">
        <v>20</v>
      </c>
      <c r="E4290" s="383">
        <v>42</v>
      </c>
      <c r="F4290" s="383">
        <v>4</v>
      </c>
      <c r="G4290" s="385" t="s">
        <v>5296</v>
      </c>
      <c r="H4290" s="385" t="s">
        <v>5457</v>
      </c>
      <c r="I4290" s="385" t="s">
        <v>7368</v>
      </c>
      <c r="J4290" s="389">
        <v>50000000</v>
      </c>
    </row>
    <row r="4291" spans="1:10" ht="33">
      <c r="A4291" s="383" t="s">
        <v>5297</v>
      </c>
      <c r="B4291" s="383">
        <v>1</v>
      </c>
      <c r="C4291" s="383">
        <v>41</v>
      </c>
      <c r="D4291" s="383">
        <v>20</v>
      </c>
      <c r="E4291" s="383">
        <v>42</v>
      </c>
      <c r="F4291" s="383">
        <v>5</v>
      </c>
      <c r="G4291" s="385" t="s">
        <v>5298</v>
      </c>
      <c r="H4291" s="385" t="s">
        <v>5457</v>
      </c>
      <c r="I4291" s="385" t="s">
        <v>7368</v>
      </c>
      <c r="J4291" s="389">
        <v>50000000</v>
      </c>
    </row>
    <row r="4292" spans="1:10" ht="33">
      <c r="A4292" s="383" t="s">
        <v>5299</v>
      </c>
      <c r="B4292" s="383">
        <v>1</v>
      </c>
      <c r="C4292" s="383">
        <v>41</v>
      </c>
      <c r="D4292" s="383">
        <v>20</v>
      </c>
      <c r="E4292" s="383">
        <v>42</v>
      </c>
      <c r="F4292" s="383">
        <v>6</v>
      </c>
      <c r="G4292" s="385" t="s">
        <v>5300</v>
      </c>
      <c r="H4292" s="385" t="s">
        <v>5457</v>
      </c>
      <c r="I4292" s="385" t="s">
        <v>7368</v>
      </c>
      <c r="J4292" s="389">
        <v>50000000</v>
      </c>
    </row>
    <row r="4293" spans="1:10" ht="33">
      <c r="A4293" s="383" t="s">
        <v>5301</v>
      </c>
      <c r="B4293" s="383">
        <v>1</v>
      </c>
      <c r="C4293" s="383">
        <v>41</v>
      </c>
      <c r="D4293" s="383">
        <v>20</v>
      </c>
      <c r="E4293" s="383">
        <v>42</v>
      </c>
      <c r="F4293" s="383">
        <v>7</v>
      </c>
      <c r="G4293" s="385" t="s">
        <v>5302</v>
      </c>
      <c r="H4293" s="385" t="s">
        <v>5457</v>
      </c>
      <c r="I4293" s="385" t="s">
        <v>7368</v>
      </c>
      <c r="J4293" s="389">
        <v>50000000</v>
      </c>
    </row>
    <row r="4294" spans="1:10" ht="33">
      <c r="A4294" s="383" t="s">
        <v>5303</v>
      </c>
      <c r="B4294" s="383">
        <v>1</v>
      </c>
      <c r="C4294" s="383">
        <v>41</v>
      </c>
      <c r="D4294" s="383">
        <v>20</v>
      </c>
      <c r="E4294" s="383">
        <v>42</v>
      </c>
      <c r="F4294" s="383">
        <v>8</v>
      </c>
      <c r="G4294" s="385" t="s">
        <v>5304</v>
      </c>
      <c r="H4294" s="385" t="s">
        <v>5457</v>
      </c>
      <c r="I4294" s="385" t="s">
        <v>7368</v>
      </c>
      <c r="J4294" s="389">
        <v>50000000</v>
      </c>
    </row>
    <row r="4295" spans="1:10" ht="33">
      <c r="A4295" s="383" t="s">
        <v>5305</v>
      </c>
      <c r="B4295" s="383">
        <v>1</v>
      </c>
      <c r="C4295" s="383">
        <v>41</v>
      </c>
      <c r="D4295" s="383">
        <v>20</v>
      </c>
      <c r="E4295" s="383">
        <v>42</v>
      </c>
      <c r="F4295" s="383">
        <v>9</v>
      </c>
      <c r="G4295" s="385" t="s">
        <v>5306</v>
      </c>
      <c r="H4295" s="385" t="s">
        <v>5457</v>
      </c>
      <c r="I4295" s="385" t="s">
        <v>7368</v>
      </c>
      <c r="J4295" s="389">
        <v>50000000</v>
      </c>
    </row>
    <row r="4296" spans="1:10" ht="33">
      <c r="A4296" s="383" t="s">
        <v>5307</v>
      </c>
      <c r="B4296" s="383">
        <v>1</v>
      </c>
      <c r="C4296" s="383">
        <v>41</v>
      </c>
      <c r="D4296" s="383">
        <v>20</v>
      </c>
      <c r="E4296" s="383">
        <v>42</v>
      </c>
      <c r="F4296" s="383">
        <v>10</v>
      </c>
      <c r="G4296" s="385" t="s">
        <v>5308</v>
      </c>
      <c r="H4296" s="385" t="s">
        <v>5457</v>
      </c>
      <c r="I4296" s="385" t="s">
        <v>7368</v>
      </c>
      <c r="J4296" s="389">
        <v>50000000</v>
      </c>
    </row>
    <row r="4297" spans="1:10" ht="33">
      <c r="A4297" s="383" t="s">
        <v>5309</v>
      </c>
      <c r="B4297" s="383">
        <v>1</v>
      </c>
      <c r="C4297" s="383">
        <v>41</v>
      </c>
      <c r="D4297" s="383">
        <v>20</v>
      </c>
      <c r="E4297" s="383">
        <v>42</v>
      </c>
      <c r="F4297" s="383">
        <v>11</v>
      </c>
      <c r="G4297" s="385" t="s">
        <v>5310</v>
      </c>
      <c r="H4297" s="385" t="s">
        <v>5457</v>
      </c>
      <c r="I4297" s="385" t="s">
        <v>7368</v>
      </c>
      <c r="J4297" s="389">
        <v>50000000</v>
      </c>
    </row>
    <row r="4298" spans="1:10" ht="33">
      <c r="A4298" s="383" t="s">
        <v>5311</v>
      </c>
      <c r="B4298" s="383">
        <v>1</v>
      </c>
      <c r="C4298" s="383">
        <v>41</v>
      </c>
      <c r="D4298" s="383">
        <v>20</v>
      </c>
      <c r="E4298" s="383">
        <v>42</v>
      </c>
      <c r="F4298" s="383">
        <v>12</v>
      </c>
      <c r="G4298" s="385" t="s">
        <v>5312</v>
      </c>
      <c r="H4298" s="385" t="s">
        <v>5457</v>
      </c>
      <c r="I4298" s="385" t="s">
        <v>7368</v>
      </c>
      <c r="J4298" s="389">
        <v>50000000</v>
      </c>
    </row>
    <row r="4299" spans="1:10" ht="33">
      <c r="A4299" s="383" t="s">
        <v>5313</v>
      </c>
      <c r="B4299" s="383">
        <v>1</v>
      </c>
      <c r="C4299" s="383">
        <v>41</v>
      </c>
      <c r="D4299" s="383">
        <v>20</v>
      </c>
      <c r="E4299" s="383">
        <v>42</v>
      </c>
      <c r="F4299" s="383">
        <v>13</v>
      </c>
      <c r="G4299" s="385" t="s">
        <v>5314</v>
      </c>
      <c r="H4299" s="385" t="s">
        <v>5457</v>
      </c>
      <c r="I4299" s="385" t="s">
        <v>7368</v>
      </c>
      <c r="J4299" s="389">
        <v>50000000</v>
      </c>
    </row>
    <row r="4300" spans="1:10" ht="33">
      <c r="A4300" s="383" t="s">
        <v>5315</v>
      </c>
      <c r="B4300" s="383">
        <v>1</v>
      </c>
      <c r="C4300" s="383">
        <v>41</v>
      </c>
      <c r="D4300" s="383">
        <v>20</v>
      </c>
      <c r="E4300" s="383">
        <v>42</v>
      </c>
      <c r="F4300" s="383">
        <v>14</v>
      </c>
      <c r="G4300" s="385" t="s">
        <v>5316</v>
      </c>
      <c r="H4300" s="385" t="s">
        <v>5457</v>
      </c>
      <c r="I4300" s="385" t="s">
        <v>7368</v>
      </c>
      <c r="J4300" s="389">
        <v>50000000</v>
      </c>
    </row>
    <row r="4301" spans="1:10" ht="33">
      <c r="A4301" s="383" t="s">
        <v>5317</v>
      </c>
      <c r="B4301" s="383">
        <v>1</v>
      </c>
      <c r="C4301" s="383">
        <v>41</v>
      </c>
      <c r="D4301" s="383">
        <v>20</v>
      </c>
      <c r="E4301" s="383">
        <v>42</v>
      </c>
      <c r="F4301" s="383">
        <v>15</v>
      </c>
      <c r="G4301" s="385" t="s">
        <v>5318</v>
      </c>
      <c r="H4301" s="385" t="s">
        <v>6057</v>
      </c>
      <c r="I4301" s="385" t="s">
        <v>7368</v>
      </c>
      <c r="J4301" s="389">
        <v>50000000</v>
      </c>
    </row>
    <row r="4302" spans="1:10" ht="33">
      <c r="A4302" s="383" t="s">
        <v>5319</v>
      </c>
      <c r="B4302" s="383">
        <v>1</v>
      </c>
      <c r="C4302" s="383">
        <v>41</v>
      </c>
      <c r="D4302" s="383">
        <v>20</v>
      </c>
      <c r="E4302" s="383">
        <v>42</v>
      </c>
      <c r="F4302" s="383">
        <v>16</v>
      </c>
      <c r="G4302" s="385" t="s">
        <v>5320</v>
      </c>
      <c r="H4302" s="385" t="s">
        <v>5457</v>
      </c>
      <c r="I4302" s="385" t="s">
        <v>7368</v>
      </c>
      <c r="J4302" s="389">
        <v>50000000</v>
      </c>
    </row>
    <row r="4303" spans="1:10" ht="33">
      <c r="A4303" s="383" t="s">
        <v>5321</v>
      </c>
      <c r="B4303" s="383">
        <v>1</v>
      </c>
      <c r="C4303" s="383">
        <v>41</v>
      </c>
      <c r="D4303" s="383">
        <v>20</v>
      </c>
      <c r="E4303" s="383">
        <v>42</v>
      </c>
      <c r="F4303" s="383">
        <v>17</v>
      </c>
      <c r="G4303" s="385" t="s">
        <v>5322</v>
      </c>
      <c r="H4303" s="385" t="s">
        <v>5457</v>
      </c>
      <c r="I4303" s="385" t="s">
        <v>7368</v>
      </c>
      <c r="J4303" s="389">
        <v>50000000</v>
      </c>
    </row>
    <row r="4304" spans="1:10" ht="33">
      <c r="A4304" s="383" t="s">
        <v>5323</v>
      </c>
      <c r="B4304" s="383">
        <v>1</v>
      </c>
      <c r="C4304" s="383">
        <v>41</v>
      </c>
      <c r="D4304" s="383">
        <v>20</v>
      </c>
      <c r="E4304" s="383">
        <v>42</v>
      </c>
      <c r="F4304" s="383">
        <v>18</v>
      </c>
      <c r="G4304" s="385" t="s">
        <v>5324</v>
      </c>
      <c r="H4304" s="385" t="s">
        <v>5457</v>
      </c>
      <c r="I4304" s="385" t="s">
        <v>7368</v>
      </c>
      <c r="J4304" s="389">
        <v>50000000</v>
      </c>
    </row>
    <row r="4305" spans="1:13" ht="33">
      <c r="A4305" s="383" t="s">
        <v>5325</v>
      </c>
      <c r="B4305" s="383">
        <v>1</v>
      </c>
      <c r="C4305" s="383">
        <v>41</v>
      </c>
      <c r="D4305" s="383">
        <v>20</v>
      </c>
      <c r="E4305" s="383">
        <v>42</v>
      </c>
      <c r="F4305" s="383">
        <v>19</v>
      </c>
      <c r="G4305" s="385" t="s">
        <v>5326</v>
      </c>
      <c r="H4305" s="385" t="s">
        <v>5457</v>
      </c>
      <c r="I4305" s="385" t="s">
        <v>7368</v>
      </c>
      <c r="J4305" s="389">
        <v>50000000</v>
      </c>
    </row>
    <row r="4306" spans="1:13" ht="33">
      <c r="A4306" s="383" t="s">
        <v>5327</v>
      </c>
      <c r="B4306" s="383">
        <v>1</v>
      </c>
      <c r="C4306" s="383">
        <v>41</v>
      </c>
      <c r="D4306" s="383">
        <v>20</v>
      </c>
      <c r="E4306" s="383">
        <v>42</v>
      </c>
      <c r="F4306" s="383">
        <v>20</v>
      </c>
      <c r="G4306" s="385" t="s">
        <v>5328</v>
      </c>
      <c r="H4306" s="385" t="s">
        <v>5457</v>
      </c>
      <c r="I4306" s="385" t="s">
        <v>7368</v>
      </c>
      <c r="J4306" s="389">
        <v>50000000</v>
      </c>
    </row>
    <row r="4307" spans="1:13" ht="33">
      <c r="A4307" s="383" t="s">
        <v>5329</v>
      </c>
      <c r="B4307" s="383">
        <v>1</v>
      </c>
      <c r="C4307" s="383">
        <v>41</v>
      </c>
      <c r="D4307" s="383">
        <v>20</v>
      </c>
      <c r="E4307" s="383">
        <v>42</v>
      </c>
      <c r="F4307" s="383">
        <v>21</v>
      </c>
      <c r="G4307" s="385" t="s">
        <v>5330</v>
      </c>
      <c r="H4307" s="385" t="s">
        <v>5457</v>
      </c>
      <c r="I4307" s="385" t="s">
        <v>7368</v>
      </c>
      <c r="J4307" s="389">
        <v>50000000</v>
      </c>
    </row>
    <row r="4308" spans="1:13" ht="33">
      <c r="A4308" s="383" t="s">
        <v>5331</v>
      </c>
      <c r="B4308" s="383">
        <v>1</v>
      </c>
      <c r="C4308" s="383">
        <v>41</v>
      </c>
      <c r="D4308" s="383">
        <v>20</v>
      </c>
      <c r="E4308" s="383">
        <v>42</v>
      </c>
      <c r="F4308" s="383">
        <v>22</v>
      </c>
      <c r="G4308" s="385" t="s">
        <v>5332</v>
      </c>
      <c r="H4308" s="385" t="s">
        <v>5457</v>
      </c>
      <c r="I4308" s="385" t="s">
        <v>7368</v>
      </c>
      <c r="J4308" s="389">
        <v>50000000</v>
      </c>
    </row>
    <row r="4309" spans="1:13" ht="33">
      <c r="A4309" s="383" t="s">
        <v>5333</v>
      </c>
      <c r="B4309" s="383">
        <v>1</v>
      </c>
      <c r="C4309" s="383">
        <v>41</v>
      </c>
      <c r="D4309" s="383">
        <v>20</v>
      </c>
      <c r="E4309" s="383">
        <v>42</v>
      </c>
      <c r="F4309" s="383">
        <v>23</v>
      </c>
      <c r="G4309" s="385" t="s">
        <v>5334</v>
      </c>
      <c r="H4309" s="385" t="s">
        <v>5457</v>
      </c>
      <c r="I4309" s="385" t="s">
        <v>7368</v>
      </c>
      <c r="J4309" s="389">
        <v>50000000</v>
      </c>
    </row>
    <row r="4310" spans="1:13" ht="33">
      <c r="A4310" s="383" t="s">
        <v>5335</v>
      </c>
      <c r="B4310" s="383">
        <v>1</v>
      </c>
      <c r="C4310" s="383">
        <v>41</v>
      </c>
      <c r="D4310" s="383">
        <v>20</v>
      </c>
      <c r="E4310" s="383">
        <v>42</v>
      </c>
      <c r="F4310" s="383">
        <v>24</v>
      </c>
      <c r="G4310" s="385" t="s">
        <v>5336</v>
      </c>
      <c r="H4310" s="385" t="s">
        <v>5457</v>
      </c>
      <c r="I4310" s="385" t="s">
        <v>7368</v>
      </c>
      <c r="J4310" s="389">
        <v>50000000</v>
      </c>
    </row>
    <row r="4311" spans="1:13" ht="33">
      <c r="A4311" s="383" t="s">
        <v>5337</v>
      </c>
      <c r="B4311" s="383">
        <v>1</v>
      </c>
      <c r="C4311" s="383">
        <v>41</v>
      </c>
      <c r="D4311" s="383">
        <v>20</v>
      </c>
      <c r="E4311" s="383">
        <v>42</v>
      </c>
      <c r="F4311" s="383">
        <v>25</v>
      </c>
      <c r="G4311" s="385" t="s">
        <v>5338</v>
      </c>
      <c r="H4311" s="385" t="s">
        <v>6057</v>
      </c>
      <c r="I4311" s="385" t="s">
        <v>7368</v>
      </c>
      <c r="J4311" s="389">
        <v>50000000</v>
      </c>
    </row>
    <row r="4312" spans="1:13" ht="33">
      <c r="A4312" s="383" t="s">
        <v>5339</v>
      </c>
      <c r="B4312" s="383">
        <v>1</v>
      </c>
      <c r="C4312" s="383">
        <v>41</v>
      </c>
      <c r="D4312" s="383">
        <v>20</v>
      </c>
      <c r="E4312" s="383">
        <v>42</v>
      </c>
      <c r="F4312" s="383">
        <v>26</v>
      </c>
      <c r="G4312" s="385" t="s">
        <v>5340</v>
      </c>
      <c r="H4312" s="385" t="s">
        <v>5457</v>
      </c>
      <c r="I4312" s="385" t="s">
        <v>7368</v>
      </c>
      <c r="J4312" s="389">
        <v>50000000</v>
      </c>
    </row>
    <row r="4313" spans="1:13" ht="33">
      <c r="A4313" s="383" t="s">
        <v>5341</v>
      </c>
      <c r="B4313" s="383">
        <v>1</v>
      </c>
      <c r="C4313" s="383">
        <v>41</v>
      </c>
      <c r="D4313" s="383">
        <v>20</v>
      </c>
      <c r="E4313" s="383">
        <v>42</v>
      </c>
      <c r="F4313" s="383">
        <v>27</v>
      </c>
      <c r="G4313" s="385" t="s">
        <v>5342</v>
      </c>
      <c r="H4313" s="385" t="s">
        <v>5974</v>
      </c>
      <c r="I4313" s="385" t="s">
        <v>7368</v>
      </c>
      <c r="J4313" s="389">
        <v>50000000</v>
      </c>
    </row>
    <row r="4314" spans="1:13" ht="33">
      <c r="A4314" s="383" t="s">
        <v>5343</v>
      </c>
      <c r="B4314" s="383">
        <v>1</v>
      </c>
      <c r="C4314" s="383">
        <v>41</v>
      </c>
      <c r="D4314" s="383">
        <v>20</v>
      </c>
      <c r="E4314" s="383">
        <v>42</v>
      </c>
      <c r="F4314" s="383">
        <v>28</v>
      </c>
      <c r="G4314" s="385" t="s">
        <v>5344</v>
      </c>
      <c r="H4314" s="385" t="s">
        <v>5457</v>
      </c>
      <c r="I4314" s="385" t="s">
        <v>7368</v>
      </c>
      <c r="J4314" s="389">
        <v>50000000</v>
      </c>
    </row>
    <row r="4315" spans="1:13" ht="33">
      <c r="A4315" s="383" t="s">
        <v>5345</v>
      </c>
      <c r="B4315" s="383">
        <v>1</v>
      </c>
      <c r="C4315" s="383">
        <v>41</v>
      </c>
      <c r="D4315" s="383">
        <v>20</v>
      </c>
      <c r="E4315" s="383">
        <v>42</v>
      </c>
      <c r="F4315" s="383">
        <v>29</v>
      </c>
      <c r="G4315" s="385" t="s">
        <v>5346</v>
      </c>
      <c r="H4315" s="385" t="s">
        <v>5457</v>
      </c>
      <c r="I4315" s="385" t="s">
        <v>7368</v>
      </c>
      <c r="J4315" s="389">
        <v>50000000</v>
      </c>
    </row>
    <row r="4316" spans="1:13" ht="33">
      <c r="A4316" s="383" t="s">
        <v>5347</v>
      </c>
      <c r="B4316" s="383">
        <v>1</v>
      </c>
      <c r="C4316" s="383">
        <v>41</v>
      </c>
      <c r="D4316" s="383">
        <v>20</v>
      </c>
      <c r="E4316" s="383">
        <v>42</v>
      </c>
      <c r="F4316" s="383">
        <v>30</v>
      </c>
      <c r="G4316" s="385" t="s">
        <v>5348</v>
      </c>
      <c r="H4316" s="385" t="s">
        <v>5457</v>
      </c>
      <c r="I4316" s="385" t="s">
        <v>7368</v>
      </c>
      <c r="J4316" s="389">
        <v>50000000</v>
      </c>
    </row>
    <row r="4317" spans="1:13" ht="33">
      <c r="A4317" s="383" t="s">
        <v>5373</v>
      </c>
      <c r="B4317" s="383">
        <v>1</v>
      </c>
      <c r="C4317" s="383">
        <v>41</v>
      </c>
      <c r="D4317" s="383">
        <v>20</v>
      </c>
      <c r="E4317" s="383">
        <v>42</v>
      </c>
      <c r="F4317" s="383">
        <v>63</v>
      </c>
      <c r="G4317" s="385" t="s">
        <v>5374</v>
      </c>
      <c r="H4317" s="385" t="s">
        <v>6058</v>
      </c>
      <c r="I4317" s="385" t="s">
        <v>6027</v>
      </c>
      <c r="J4317" s="389">
        <v>335760000</v>
      </c>
    </row>
    <row r="4318" spans="1:13" s="388" customFormat="1">
      <c r="A4318" s="449" t="s">
        <v>864</v>
      </c>
      <c r="B4318" s="449"/>
      <c r="C4318" s="449"/>
      <c r="D4318" s="449"/>
      <c r="E4318" s="449"/>
      <c r="F4318" s="449"/>
      <c r="G4318" s="449"/>
      <c r="H4318" s="449"/>
      <c r="I4318" s="384"/>
      <c r="J4318" s="387">
        <f>L4318</f>
        <v>4429985000</v>
      </c>
      <c r="L4318" s="413">
        <v>4429985000</v>
      </c>
      <c r="M4318" s="413">
        <f>L4318</f>
        <v>4429985000</v>
      </c>
    </row>
    <row r="4319" spans="1:13" s="388" customFormat="1">
      <c r="A4319" s="406"/>
      <c r="B4319" s="406"/>
      <c r="C4319" s="406"/>
      <c r="D4319" s="406"/>
      <c r="E4319" s="406"/>
      <c r="F4319" s="406"/>
      <c r="G4319" s="407"/>
      <c r="H4319" s="407"/>
      <c r="I4319" s="407"/>
      <c r="J4319" s="408"/>
      <c r="L4319" s="413"/>
    </row>
    <row r="4320" spans="1:13">
      <c r="A4320" s="376" t="s">
        <v>7965</v>
      </c>
      <c r="B4320" s="377"/>
      <c r="C4320" s="377"/>
      <c r="D4320" s="377"/>
      <c r="E4320" s="377"/>
      <c r="F4320" s="377"/>
      <c r="G4320" s="378" t="str">
        <f>VLOOKUP(D4325,Sheet3!$C$2:$D$27,2,0)</f>
        <v>: Otonomi Daerah, Pemerintahan Umum,  Administrasi Keuangan Daerah, Peraangkat Daerah, Kepegawaian Dan Persandian</v>
      </c>
      <c r="H4320" s="374"/>
      <c r="I4320" s="374"/>
      <c r="J4320" s="375"/>
      <c r="L4320" s="413"/>
    </row>
    <row r="4321" spans="1:12">
      <c r="A4321" s="376" t="s">
        <v>3</v>
      </c>
      <c r="B4321" s="377"/>
      <c r="C4321" s="377"/>
      <c r="D4321" s="377"/>
      <c r="E4321" s="377"/>
      <c r="F4321" s="377"/>
      <c r="G4321" s="378" t="str">
        <f>VLOOKUP($C4325,Sheet3!$A$2:$B$48,2,0)</f>
        <v>: Kantor Sekretariat Korpri</v>
      </c>
      <c r="H4321" s="374"/>
      <c r="I4321" s="374"/>
      <c r="J4321" s="375"/>
      <c r="L4321" s="413"/>
    </row>
    <row r="4322" spans="1:12">
      <c r="L4322" s="413"/>
    </row>
    <row r="4323" spans="1:12" s="375" customFormat="1" ht="33">
      <c r="A4323" s="445" t="s">
        <v>69</v>
      </c>
      <c r="B4323" s="445" t="s">
        <v>7962</v>
      </c>
      <c r="C4323" s="445" t="s">
        <v>83</v>
      </c>
      <c r="D4323" s="445" t="s">
        <v>7963</v>
      </c>
      <c r="E4323" s="445" t="s">
        <v>7964</v>
      </c>
      <c r="F4323" s="445" t="s">
        <v>5508</v>
      </c>
      <c r="G4323" s="380" t="s">
        <v>8115</v>
      </c>
      <c r="H4323" s="380" t="s">
        <v>65</v>
      </c>
      <c r="I4323" s="380" t="s">
        <v>72</v>
      </c>
      <c r="J4323" s="380" t="s">
        <v>7961</v>
      </c>
    </row>
    <row r="4324" spans="1:12" s="411" customFormat="1" ht="12">
      <c r="A4324" s="409">
        <v>1</v>
      </c>
      <c r="B4324" s="409"/>
      <c r="C4324" s="409"/>
      <c r="D4324" s="409"/>
      <c r="E4324" s="409"/>
      <c r="F4324" s="409"/>
      <c r="G4324" s="410">
        <v>2</v>
      </c>
      <c r="H4324" s="409">
        <v>3</v>
      </c>
      <c r="I4324" s="409">
        <v>4</v>
      </c>
      <c r="J4324" s="409">
        <v>5</v>
      </c>
    </row>
    <row r="4325" spans="1:12">
      <c r="A4325" s="383" t="s">
        <v>4027</v>
      </c>
      <c r="B4325" s="383">
        <v>1</v>
      </c>
      <c r="C4325" s="383">
        <v>42</v>
      </c>
      <c r="D4325" s="383">
        <v>20</v>
      </c>
      <c r="E4325" s="383">
        <v>1</v>
      </c>
      <c r="F4325" s="383" t="s">
        <v>8031</v>
      </c>
      <c r="G4325" s="384" t="s">
        <v>79</v>
      </c>
      <c r="H4325" s="385"/>
      <c r="I4325" s="386"/>
      <c r="J4325" s="387">
        <f>SUM(J4326:J4333)</f>
        <v>782467000</v>
      </c>
      <c r="L4325" s="413">
        <f>J4325</f>
        <v>782467000</v>
      </c>
    </row>
    <row r="4326" spans="1:12">
      <c r="A4326" s="383" t="s">
        <v>4028</v>
      </c>
      <c r="B4326" s="383">
        <v>1</v>
      </c>
      <c r="C4326" s="383">
        <v>42</v>
      </c>
      <c r="D4326" s="383">
        <v>20</v>
      </c>
      <c r="E4326" s="383">
        <v>1</v>
      </c>
      <c r="F4326" s="383">
        <v>1</v>
      </c>
      <c r="G4326" s="385" t="s">
        <v>81</v>
      </c>
      <c r="H4326" s="385" t="s">
        <v>6061</v>
      </c>
      <c r="I4326" s="385" t="s">
        <v>872</v>
      </c>
      <c r="J4326" s="389">
        <f>3300000-500000</f>
        <v>2800000</v>
      </c>
    </row>
    <row r="4327" spans="1:12">
      <c r="A4327" s="383" t="s">
        <v>4034</v>
      </c>
      <c r="B4327" s="383">
        <v>1</v>
      </c>
      <c r="C4327" s="383">
        <v>42</v>
      </c>
      <c r="D4327" s="383">
        <v>20</v>
      </c>
      <c r="E4327" s="383">
        <v>1</v>
      </c>
      <c r="F4327" s="383">
        <v>10</v>
      </c>
      <c r="G4327" s="385" t="s">
        <v>94</v>
      </c>
      <c r="H4327" s="385" t="s">
        <v>95</v>
      </c>
      <c r="I4327" s="385" t="s">
        <v>872</v>
      </c>
      <c r="J4327" s="389">
        <v>34844000</v>
      </c>
    </row>
    <row r="4328" spans="1:12">
      <c r="A4328" s="383" t="s">
        <v>4035</v>
      </c>
      <c r="B4328" s="383">
        <v>1</v>
      </c>
      <c r="C4328" s="383">
        <v>42</v>
      </c>
      <c r="D4328" s="383">
        <v>20</v>
      </c>
      <c r="E4328" s="383">
        <v>1</v>
      </c>
      <c r="F4328" s="383">
        <v>11</v>
      </c>
      <c r="G4328" s="385" t="s">
        <v>97</v>
      </c>
      <c r="H4328" s="385" t="s">
        <v>4036</v>
      </c>
      <c r="I4328" s="385" t="s">
        <v>872</v>
      </c>
      <c r="J4328" s="389">
        <v>50550000</v>
      </c>
    </row>
    <row r="4329" spans="1:12" ht="33">
      <c r="A4329" s="383" t="s">
        <v>4039</v>
      </c>
      <c r="B4329" s="383">
        <v>1</v>
      </c>
      <c r="C4329" s="383">
        <v>42</v>
      </c>
      <c r="D4329" s="383">
        <v>20</v>
      </c>
      <c r="E4329" s="383">
        <v>1</v>
      </c>
      <c r="F4329" s="383">
        <v>13</v>
      </c>
      <c r="G4329" s="385" t="s">
        <v>103</v>
      </c>
      <c r="H4329" s="385" t="s">
        <v>6062</v>
      </c>
      <c r="I4329" s="385" t="s">
        <v>872</v>
      </c>
      <c r="J4329" s="389">
        <v>131420000</v>
      </c>
    </row>
    <row r="4330" spans="1:12" ht="33">
      <c r="A4330" s="383" t="s">
        <v>4041</v>
      </c>
      <c r="B4330" s="383">
        <v>1</v>
      </c>
      <c r="C4330" s="383">
        <v>42</v>
      </c>
      <c r="D4330" s="383">
        <v>20</v>
      </c>
      <c r="E4330" s="383">
        <v>1</v>
      </c>
      <c r="F4330" s="383">
        <v>15</v>
      </c>
      <c r="G4330" s="385" t="s">
        <v>110</v>
      </c>
      <c r="H4330" s="385" t="s">
        <v>6063</v>
      </c>
      <c r="I4330" s="385" t="s">
        <v>872</v>
      </c>
      <c r="J4330" s="389">
        <v>9490000</v>
      </c>
    </row>
    <row r="4331" spans="1:12" ht="33">
      <c r="A4331" s="383" t="s">
        <v>4044</v>
      </c>
      <c r="B4331" s="383">
        <v>1</v>
      </c>
      <c r="C4331" s="383">
        <v>42</v>
      </c>
      <c r="D4331" s="383">
        <v>20</v>
      </c>
      <c r="E4331" s="383">
        <v>1</v>
      </c>
      <c r="F4331" s="383">
        <v>17</v>
      </c>
      <c r="G4331" s="385" t="s">
        <v>116</v>
      </c>
      <c r="H4331" s="385" t="s">
        <v>6064</v>
      </c>
      <c r="I4331" s="385" t="s">
        <v>872</v>
      </c>
      <c r="J4331" s="389">
        <v>16170000</v>
      </c>
    </row>
    <row r="4332" spans="1:12" ht="33">
      <c r="A4332" s="383" t="s">
        <v>4046</v>
      </c>
      <c r="B4332" s="383">
        <v>1</v>
      </c>
      <c r="C4332" s="383">
        <v>42</v>
      </c>
      <c r="D4332" s="383">
        <v>20</v>
      </c>
      <c r="E4332" s="383">
        <v>1</v>
      </c>
      <c r="F4332" s="383">
        <v>18</v>
      </c>
      <c r="G4332" s="385" t="s">
        <v>120</v>
      </c>
      <c r="H4332" s="385" t="s">
        <v>6065</v>
      </c>
      <c r="I4332" s="385" t="s">
        <v>872</v>
      </c>
      <c r="J4332" s="389">
        <v>305650000</v>
      </c>
    </row>
    <row r="4333" spans="1:12">
      <c r="A4333" s="383" t="s">
        <v>4048</v>
      </c>
      <c r="B4333" s="383">
        <v>1</v>
      </c>
      <c r="C4333" s="383">
        <v>42</v>
      </c>
      <c r="D4333" s="383">
        <v>20</v>
      </c>
      <c r="E4333" s="383">
        <v>1</v>
      </c>
      <c r="F4333" s="383">
        <v>19</v>
      </c>
      <c r="G4333" s="385" t="s">
        <v>124</v>
      </c>
      <c r="H4333" s="385" t="s">
        <v>6066</v>
      </c>
      <c r="I4333" s="385" t="s">
        <v>872</v>
      </c>
      <c r="J4333" s="389">
        <v>231543000</v>
      </c>
    </row>
    <row r="4334" spans="1:12">
      <c r="A4334" s="383" t="s">
        <v>4055</v>
      </c>
      <c r="B4334" s="383">
        <v>1</v>
      </c>
      <c r="C4334" s="383">
        <v>42</v>
      </c>
      <c r="D4334" s="383">
        <v>20</v>
      </c>
      <c r="E4334" s="383">
        <v>2</v>
      </c>
      <c r="F4334" s="383" t="s">
        <v>8031</v>
      </c>
      <c r="G4334" s="384" t="s">
        <v>127</v>
      </c>
      <c r="H4334" s="385"/>
      <c r="I4334" s="386"/>
      <c r="J4334" s="387">
        <f>SUM(J4335:J4337)</f>
        <v>243360000</v>
      </c>
      <c r="L4334" s="413">
        <f>J4334</f>
        <v>243360000</v>
      </c>
    </row>
    <row r="4335" spans="1:12">
      <c r="A4335" s="383" t="s">
        <v>4611</v>
      </c>
      <c r="B4335" s="383">
        <v>1</v>
      </c>
      <c r="C4335" s="383">
        <v>42</v>
      </c>
      <c r="D4335" s="383">
        <v>20</v>
      </c>
      <c r="E4335" s="383">
        <v>2</v>
      </c>
      <c r="F4335" s="383">
        <v>5</v>
      </c>
      <c r="G4335" s="385" t="s">
        <v>566</v>
      </c>
      <c r="H4335" s="385" t="s">
        <v>6067</v>
      </c>
      <c r="I4335" s="385" t="s">
        <v>571</v>
      </c>
      <c r="J4335" s="389">
        <v>61660000</v>
      </c>
    </row>
    <row r="4336" spans="1:12">
      <c r="A4336" s="383" t="s">
        <v>4924</v>
      </c>
      <c r="B4336" s="383">
        <v>1</v>
      </c>
      <c r="C4336" s="383">
        <v>42</v>
      </c>
      <c r="D4336" s="383">
        <v>20</v>
      </c>
      <c r="E4336" s="383">
        <v>2</v>
      </c>
      <c r="F4336" s="383">
        <v>12</v>
      </c>
      <c r="G4336" s="385" t="s">
        <v>4925</v>
      </c>
      <c r="H4336" s="385" t="s">
        <v>6068</v>
      </c>
      <c r="I4336" s="385" t="s">
        <v>571</v>
      </c>
      <c r="J4336" s="389">
        <v>31420000</v>
      </c>
    </row>
    <row r="4337" spans="1:12" ht="33">
      <c r="A4337" s="383" t="s">
        <v>4071</v>
      </c>
      <c r="B4337" s="383">
        <v>1</v>
      </c>
      <c r="C4337" s="383">
        <v>42</v>
      </c>
      <c r="D4337" s="383">
        <v>20</v>
      </c>
      <c r="E4337" s="383">
        <v>2</v>
      </c>
      <c r="F4337" s="383">
        <v>23</v>
      </c>
      <c r="G4337" s="385" t="s">
        <v>129</v>
      </c>
      <c r="H4337" s="385" t="s">
        <v>6069</v>
      </c>
      <c r="I4337" s="385" t="s">
        <v>872</v>
      </c>
      <c r="J4337" s="389">
        <f>180280000-30000000</f>
        <v>150280000</v>
      </c>
    </row>
    <row r="4338" spans="1:12">
      <c r="A4338" s="383" t="s">
        <v>4099</v>
      </c>
      <c r="B4338" s="383">
        <v>1</v>
      </c>
      <c r="C4338" s="383">
        <v>42</v>
      </c>
      <c r="D4338" s="383">
        <v>20</v>
      </c>
      <c r="E4338" s="383">
        <v>3</v>
      </c>
      <c r="F4338" s="383" t="s">
        <v>8031</v>
      </c>
      <c r="G4338" s="384" t="s">
        <v>137</v>
      </c>
      <c r="H4338" s="385"/>
      <c r="I4338" s="386"/>
      <c r="J4338" s="387">
        <f>J4339</f>
        <v>5300000</v>
      </c>
      <c r="L4338" s="413">
        <f>J4338</f>
        <v>5300000</v>
      </c>
    </row>
    <row r="4339" spans="1:12">
      <c r="A4339" s="383" t="s">
        <v>6070</v>
      </c>
      <c r="B4339" s="383">
        <v>1</v>
      </c>
      <c r="C4339" s="383">
        <v>42</v>
      </c>
      <c r="D4339" s="383">
        <v>20</v>
      </c>
      <c r="E4339" s="383">
        <v>3</v>
      </c>
      <c r="F4339" s="383">
        <v>11</v>
      </c>
      <c r="G4339" s="385" t="s">
        <v>6071</v>
      </c>
      <c r="H4339" s="385" t="s">
        <v>6072</v>
      </c>
      <c r="I4339" s="385" t="s">
        <v>5831</v>
      </c>
      <c r="J4339" s="389">
        <v>5300000</v>
      </c>
    </row>
    <row r="4340" spans="1:12">
      <c r="A4340" s="383" t="s">
        <v>4104</v>
      </c>
      <c r="B4340" s="383">
        <v>1</v>
      </c>
      <c r="C4340" s="383">
        <v>42</v>
      </c>
      <c r="D4340" s="383">
        <v>20</v>
      </c>
      <c r="E4340" s="383">
        <v>5</v>
      </c>
      <c r="F4340" s="383" t="s">
        <v>8031</v>
      </c>
      <c r="G4340" s="384" t="s">
        <v>143</v>
      </c>
      <c r="H4340" s="385"/>
      <c r="I4340" s="386"/>
      <c r="J4340" s="387">
        <f>J4341</f>
        <v>28000000</v>
      </c>
      <c r="L4340" s="413">
        <f>J4340</f>
        <v>28000000</v>
      </c>
    </row>
    <row r="4341" spans="1:12">
      <c r="A4341" s="383" t="s">
        <v>4105</v>
      </c>
      <c r="B4341" s="383">
        <v>1</v>
      </c>
      <c r="C4341" s="383">
        <v>42</v>
      </c>
      <c r="D4341" s="383">
        <v>20</v>
      </c>
      <c r="E4341" s="383">
        <v>5</v>
      </c>
      <c r="F4341" s="383">
        <v>1</v>
      </c>
      <c r="G4341" s="385" t="s">
        <v>145</v>
      </c>
      <c r="H4341" s="385" t="s">
        <v>6073</v>
      </c>
      <c r="I4341" s="385" t="s">
        <v>7219</v>
      </c>
      <c r="J4341" s="389">
        <f>35000000-7000000</f>
        <v>28000000</v>
      </c>
    </row>
    <row r="4342" spans="1:12" ht="33">
      <c r="A4342" s="383" t="s">
        <v>4111</v>
      </c>
      <c r="B4342" s="383">
        <v>1</v>
      </c>
      <c r="C4342" s="383">
        <v>42</v>
      </c>
      <c r="D4342" s="383">
        <v>20</v>
      </c>
      <c r="E4342" s="383">
        <v>6</v>
      </c>
      <c r="F4342" s="383" t="s">
        <v>8031</v>
      </c>
      <c r="G4342" s="384" t="s">
        <v>148</v>
      </c>
      <c r="H4342" s="385"/>
      <c r="I4342" s="386"/>
      <c r="J4342" s="387">
        <f>SUM(J4343:J4348)</f>
        <v>6250000</v>
      </c>
      <c r="L4342" s="413">
        <f>J4342</f>
        <v>6250000</v>
      </c>
    </row>
    <row r="4343" spans="1:12" ht="33">
      <c r="A4343" s="383" t="s">
        <v>4112</v>
      </c>
      <c r="B4343" s="383">
        <v>1</v>
      </c>
      <c r="C4343" s="383">
        <v>42</v>
      </c>
      <c r="D4343" s="383">
        <v>20</v>
      </c>
      <c r="E4343" s="383">
        <v>6</v>
      </c>
      <c r="F4343" s="383">
        <v>1</v>
      </c>
      <c r="G4343" s="385" t="s">
        <v>149</v>
      </c>
      <c r="H4343" s="385" t="s">
        <v>6074</v>
      </c>
      <c r="I4343" s="385" t="s">
        <v>594</v>
      </c>
      <c r="J4343" s="389">
        <v>250000</v>
      </c>
    </row>
    <row r="4344" spans="1:12" ht="33">
      <c r="A4344" s="383" t="s">
        <v>4114</v>
      </c>
      <c r="B4344" s="383">
        <v>1</v>
      </c>
      <c r="C4344" s="383">
        <v>42</v>
      </c>
      <c r="D4344" s="383">
        <v>20</v>
      </c>
      <c r="E4344" s="383">
        <v>6</v>
      </c>
      <c r="F4344" s="383">
        <v>2</v>
      </c>
      <c r="G4344" s="385" t="s">
        <v>152</v>
      </c>
      <c r="H4344" s="385" t="s">
        <v>6075</v>
      </c>
      <c r="I4344" s="385" t="s">
        <v>594</v>
      </c>
      <c r="J4344" s="389">
        <v>250000</v>
      </c>
    </row>
    <row r="4345" spans="1:12">
      <c r="A4345" s="383" t="s">
        <v>4116</v>
      </c>
      <c r="B4345" s="383">
        <v>1</v>
      </c>
      <c r="C4345" s="383">
        <v>42</v>
      </c>
      <c r="D4345" s="383">
        <v>20</v>
      </c>
      <c r="E4345" s="383">
        <v>6</v>
      </c>
      <c r="F4345" s="383">
        <v>3</v>
      </c>
      <c r="G4345" s="385" t="s">
        <v>1976</v>
      </c>
      <c r="H4345" s="385" t="s">
        <v>6076</v>
      </c>
      <c r="I4345" s="385" t="s">
        <v>594</v>
      </c>
      <c r="J4345" s="389">
        <v>250000</v>
      </c>
    </row>
    <row r="4346" spans="1:12">
      <c r="A4346" s="383" t="s">
        <v>4118</v>
      </c>
      <c r="B4346" s="383">
        <v>1</v>
      </c>
      <c r="C4346" s="383">
        <v>42</v>
      </c>
      <c r="D4346" s="383">
        <v>20</v>
      </c>
      <c r="E4346" s="383">
        <v>6</v>
      </c>
      <c r="F4346" s="383">
        <v>4</v>
      </c>
      <c r="G4346" s="385" t="s">
        <v>154</v>
      </c>
      <c r="H4346" s="385" t="s">
        <v>6077</v>
      </c>
      <c r="I4346" s="385" t="s">
        <v>594</v>
      </c>
      <c r="J4346" s="389">
        <v>250000</v>
      </c>
    </row>
    <row r="4347" spans="1:12">
      <c r="A4347" s="383" t="s">
        <v>4123</v>
      </c>
      <c r="B4347" s="383">
        <v>1</v>
      </c>
      <c r="C4347" s="383">
        <v>42</v>
      </c>
      <c r="D4347" s="383">
        <v>20</v>
      </c>
      <c r="E4347" s="383">
        <v>6</v>
      </c>
      <c r="F4347" s="383">
        <v>10</v>
      </c>
      <c r="G4347" s="385" t="s">
        <v>1053</v>
      </c>
      <c r="H4347" s="385" t="s">
        <v>6078</v>
      </c>
      <c r="I4347" s="385" t="s">
        <v>594</v>
      </c>
      <c r="J4347" s="389">
        <v>250000</v>
      </c>
    </row>
    <row r="4348" spans="1:12">
      <c r="A4348" s="383" t="s">
        <v>7924</v>
      </c>
      <c r="B4348" s="383">
        <v>1</v>
      </c>
      <c r="C4348" s="383">
        <v>42</v>
      </c>
      <c r="D4348" s="383">
        <v>20</v>
      </c>
      <c r="E4348" s="383">
        <v>6</v>
      </c>
      <c r="F4348" s="383">
        <v>6</v>
      </c>
      <c r="G4348" s="385" t="s">
        <v>156</v>
      </c>
      <c r="H4348" s="385" t="s">
        <v>5994</v>
      </c>
      <c r="I4348" s="385" t="s">
        <v>594</v>
      </c>
      <c r="J4348" s="389">
        <v>5000000</v>
      </c>
    </row>
    <row r="4349" spans="1:12" ht="33">
      <c r="A4349" s="383" t="s">
        <v>6079</v>
      </c>
      <c r="B4349" s="383">
        <v>1</v>
      </c>
      <c r="C4349" s="383">
        <v>42</v>
      </c>
      <c r="D4349" s="383">
        <v>20</v>
      </c>
      <c r="E4349" s="383">
        <v>37</v>
      </c>
      <c r="F4349" s="383">
        <v>7</v>
      </c>
      <c r="G4349" s="384" t="s">
        <v>6080</v>
      </c>
      <c r="H4349" s="385"/>
      <c r="I4349" s="386"/>
      <c r="J4349" s="387">
        <f>SUM(J4350:J4360)</f>
        <v>1638130000</v>
      </c>
      <c r="L4349" s="413">
        <f>J4349</f>
        <v>1638130000</v>
      </c>
    </row>
    <row r="4350" spans="1:12">
      <c r="A4350" s="383" t="s">
        <v>6081</v>
      </c>
      <c r="B4350" s="383">
        <v>1</v>
      </c>
      <c r="C4350" s="383">
        <v>42</v>
      </c>
      <c r="D4350" s="383">
        <v>20</v>
      </c>
      <c r="E4350" s="383">
        <v>37</v>
      </c>
      <c r="F4350" s="383">
        <v>9</v>
      </c>
      <c r="G4350" s="385" t="s">
        <v>6082</v>
      </c>
      <c r="H4350" s="385" t="s">
        <v>6083</v>
      </c>
      <c r="I4350" s="385" t="s">
        <v>2113</v>
      </c>
      <c r="J4350" s="389">
        <v>433530000</v>
      </c>
    </row>
    <row r="4351" spans="1:12">
      <c r="A4351" s="383" t="s">
        <v>6084</v>
      </c>
      <c r="B4351" s="383">
        <v>1</v>
      </c>
      <c r="C4351" s="383">
        <v>42</v>
      </c>
      <c r="D4351" s="383">
        <v>20</v>
      </c>
      <c r="E4351" s="383">
        <v>37</v>
      </c>
      <c r="F4351" s="383">
        <v>19</v>
      </c>
      <c r="G4351" s="385" t="s">
        <v>6085</v>
      </c>
      <c r="H4351" s="385" t="s">
        <v>622</v>
      </c>
      <c r="I4351" s="385" t="s">
        <v>6086</v>
      </c>
      <c r="J4351" s="389">
        <v>49145000</v>
      </c>
    </row>
    <row r="4352" spans="1:12" ht="33">
      <c r="A4352" s="383" t="s">
        <v>6087</v>
      </c>
      <c r="B4352" s="383">
        <v>1</v>
      </c>
      <c r="C4352" s="383">
        <v>42</v>
      </c>
      <c r="D4352" s="383">
        <v>20</v>
      </c>
      <c r="E4352" s="383">
        <v>37</v>
      </c>
      <c r="F4352" s="383">
        <v>21</v>
      </c>
      <c r="G4352" s="385" t="s">
        <v>6088</v>
      </c>
      <c r="H4352" s="385" t="s">
        <v>6089</v>
      </c>
      <c r="I4352" s="385" t="s">
        <v>2583</v>
      </c>
      <c r="J4352" s="389">
        <v>26950000</v>
      </c>
    </row>
    <row r="4353" spans="1:13">
      <c r="A4353" s="383" t="s">
        <v>6090</v>
      </c>
      <c r="B4353" s="383">
        <v>1</v>
      </c>
      <c r="C4353" s="383">
        <v>42</v>
      </c>
      <c r="D4353" s="383">
        <v>20</v>
      </c>
      <c r="E4353" s="383">
        <v>37</v>
      </c>
      <c r="F4353" s="383">
        <v>26</v>
      </c>
      <c r="G4353" s="385" t="s">
        <v>6091</v>
      </c>
      <c r="H4353" s="385" t="s">
        <v>6092</v>
      </c>
      <c r="I4353" s="385" t="s">
        <v>2113</v>
      </c>
      <c r="J4353" s="389">
        <v>433710000</v>
      </c>
    </row>
    <row r="4354" spans="1:13">
      <c r="A4354" s="383" t="s">
        <v>6093</v>
      </c>
      <c r="B4354" s="383">
        <v>1</v>
      </c>
      <c r="C4354" s="383">
        <v>42</v>
      </c>
      <c r="D4354" s="383">
        <v>20</v>
      </c>
      <c r="E4354" s="383">
        <v>37</v>
      </c>
      <c r="F4354" s="383">
        <v>36</v>
      </c>
      <c r="G4354" s="385" t="s">
        <v>6094</v>
      </c>
      <c r="H4354" s="385" t="s">
        <v>6095</v>
      </c>
      <c r="I4354" s="385" t="s">
        <v>6096</v>
      </c>
      <c r="J4354" s="389">
        <v>62320000</v>
      </c>
    </row>
    <row r="4355" spans="1:13">
      <c r="A4355" s="383" t="s">
        <v>6097</v>
      </c>
      <c r="B4355" s="383">
        <v>1</v>
      </c>
      <c r="C4355" s="383">
        <v>42</v>
      </c>
      <c r="D4355" s="383">
        <v>20</v>
      </c>
      <c r="E4355" s="383">
        <v>37</v>
      </c>
      <c r="F4355" s="383">
        <v>37</v>
      </c>
      <c r="G4355" s="385" t="s">
        <v>6098</v>
      </c>
      <c r="H4355" s="385" t="s">
        <v>6099</v>
      </c>
      <c r="I4355" s="385" t="s">
        <v>2113</v>
      </c>
      <c r="J4355" s="389">
        <v>205220000</v>
      </c>
    </row>
    <row r="4356" spans="1:13">
      <c r="A4356" s="383" t="s">
        <v>6100</v>
      </c>
      <c r="B4356" s="383">
        <v>1</v>
      </c>
      <c r="C4356" s="383">
        <v>42</v>
      </c>
      <c r="D4356" s="383">
        <v>20</v>
      </c>
      <c r="E4356" s="383">
        <v>37</v>
      </c>
      <c r="F4356" s="383">
        <v>38</v>
      </c>
      <c r="G4356" s="385" t="s">
        <v>6101</v>
      </c>
      <c r="H4356" s="385" t="s">
        <v>1780</v>
      </c>
      <c r="I4356" s="385" t="s">
        <v>2113</v>
      </c>
      <c r="J4356" s="389">
        <v>81730000</v>
      </c>
    </row>
    <row r="4357" spans="1:13">
      <c r="A4357" s="383" t="s">
        <v>6102</v>
      </c>
      <c r="B4357" s="383">
        <v>1</v>
      </c>
      <c r="C4357" s="383">
        <v>42</v>
      </c>
      <c r="D4357" s="383">
        <v>20</v>
      </c>
      <c r="E4357" s="383">
        <v>37</v>
      </c>
      <c r="F4357" s="383">
        <v>39</v>
      </c>
      <c r="G4357" s="385" t="s">
        <v>6103</v>
      </c>
      <c r="H4357" s="385" t="s">
        <v>1780</v>
      </c>
      <c r="I4357" s="385" t="s">
        <v>5831</v>
      </c>
      <c r="J4357" s="389">
        <v>61080000</v>
      </c>
    </row>
    <row r="4358" spans="1:13">
      <c r="A4358" s="383" t="s">
        <v>6104</v>
      </c>
      <c r="B4358" s="383">
        <v>1</v>
      </c>
      <c r="C4358" s="383">
        <v>42</v>
      </c>
      <c r="D4358" s="383">
        <v>20</v>
      </c>
      <c r="E4358" s="383">
        <v>37</v>
      </c>
      <c r="F4358" s="383">
        <v>40</v>
      </c>
      <c r="G4358" s="385" t="s">
        <v>6105</v>
      </c>
      <c r="H4358" s="385" t="s">
        <v>6106</v>
      </c>
      <c r="I4358" s="385" t="s">
        <v>6107</v>
      </c>
      <c r="J4358" s="389">
        <f>138000000-20000000</f>
        <v>118000000</v>
      </c>
    </row>
    <row r="4359" spans="1:13">
      <c r="A4359" s="383" t="s">
        <v>7933</v>
      </c>
      <c r="B4359" s="383">
        <v>1</v>
      </c>
      <c r="C4359" s="383">
        <v>42</v>
      </c>
      <c r="D4359" s="383">
        <v>20</v>
      </c>
      <c r="E4359" s="383">
        <v>37</v>
      </c>
      <c r="F4359" s="383">
        <v>41</v>
      </c>
      <c r="G4359" s="385" t="s">
        <v>6108</v>
      </c>
      <c r="H4359" s="385" t="s">
        <v>6109</v>
      </c>
      <c r="I4359" s="385" t="s">
        <v>2583</v>
      </c>
      <c r="J4359" s="389">
        <v>107825000</v>
      </c>
    </row>
    <row r="4360" spans="1:13">
      <c r="A4360" s="383" t="s">
        <v>7934</v>
      </c>
      <c r="B4360" s="383">
        <v>1</v>
      </c>
      <c r="C4360" s="383">
        <v>42</v>
      </c>
      <c r="D4360" s="383">
        <v>20</v>
      </c>
      <c r="E4360" s="383">
        <v>37</v>
      </c>
      <c r="F4360" s="383">
        <v>42</v>
      </c>
      <c r="G4360" s="385" t="s">
        <v>6110</v>
      </c>
      <c r="H4360" s="385" t="s">
        <v>6111</v>
      </c>
      <c r="I4360" s="385" t="s">
        <v>6112</v>
      </c>
      <c r="J4360" s="389">
        <v>58620000</v>
      </c>
    </row>
    <row r="4361" spans="1:13" s="388" customFormat="1">
      <c r="A4361" s="449" t="s">
        <v>864</v>
      </c>
      <c r="B4361" s="449"/>
      <c r="C4361" s="449"/>
      <c r="D4361" s="449"/>
      <c r="E4361" s="449"/>
      <c r="F4361" s="449"/>
      <c r="G4361" s="449"/>
      <c r="H4361" s="449"/>
      <c r="I4361" s="384"/>
      <c r="J4361" s="387">
        <f>L4361</f>
        <v>2703507000</v>
      </c>
      <c r="L4361" s="413">
        <v>2703507000</v>
      </c>
      <c r="M4361" s="413">
        <f>L4361</f>
        <v>2703507000</v>
      </c>
    </row>
    <row r="4362" spans="1:13" s="388" customFormat="1">
      <c r="A4362" s="406"/>
      <c r="B4362" s="406"/>
      <c r="C4362" s="406"/>
      <c r="D4362" s="406"/>
      <c r="E4362" s="406"/>
      <c r="F4362" s="406"/>
      <c r="G4362" s="407"/>
      <c r="H4362" s="407"/>
      <c r="I4362" s="407"/>
      <c r="J4362" s="408"/>
      <c r="L4362" s="413"/>
    </row>
    <row r="4363" spans="1:13">
      <c r="A4363" s="376" t="s">
        <v>7965</v>
      </c>
      <c r="B4363" s="377"/>
      <c r="C4363" s="377"/>
      <c r="D4363" s="377"/>
      <c r="E4363" s="377"/>
      <c r="F4363" s="377"/>
      <c r="G4363" s="378" t="str">
        <f>VLOOKUP(D4368,Sheet3!$C$2:$D$27,2,0)</f>
        <v>: Otonomi Daerah, Pemerintahan Umum,  Administrasi Keuangan Daerah, Peraangkat Daerah, Kepegawaian Dan Persandian</v>
      </c>
      <c r="H4363" s="374"/>
      <c r="I4363" s="374"/>
      <c r="J4363" s="375"/>
      <c r="L4363" s="413"/>
    </row>
    <row r="4364" spans="1:13">
      <c r="A4364" s="376" t="s">
        <v>3</v>
      </c>
      <c r="B4364" s="377"/>
      <c r="C4364" s="377"/>
      <c r="D4364" s="377"/>
      <c r="E4364" s="377"/>
      <c r="F4364" s="377"/>
      <c r="G4364" s="378" t="str">
        <f>VLOOKUP($C4368,Sheet3!$A$2:$B$48,2,0)</f>
        <v>: Badan Penanggulangan Bencana Daerah</v>
      </c>
      <c r="H4364" s="374"/>
      <c r="I4364" s="374"/>
      <c r="J4364" s="375"/>
      <c r="L4364" s="413"/>
    </row>
    <row r="4365" spans="1:13">
      <c r="L4365" s="413"/>
    </row>
    <row r="4366" spans="1:13" s="375" customFormat="1" ht="33">
      <c r="A4366" s="445" t="s">
        <v>69</v>
      </c>
      <c r="B4366" s="445" t="s">
        <v>7962</v>
      </c>
      <c r="C4366" s="445" t="s">
        <v>83</v>
      </c>
      <c r="D4366" s="445" t="s">
        <v>7963</v>
      </c>
      <c r="E4366" s="445" t="s">
        <v>7964</v>
      </c>
      <c r="F4366" s="445" t="s">
        <v>5508</v>
      </c>
      <c r="G4366" s="380" t="s">
        <v>8115</v>
      </c>
      <c r="H4366" s="380" t="s">
        <v>65</v>
      </c>
      <c r="I4366" s="380" t="s">
        <v>72</v>
      </c>
      <c r="J4366" s="380" t="s">
        <v>7961</v>
      </c>
    </row>
    <row r="4367" spans="1:13" s="411" customFormat="1" ht="12">
      <c r="A4367" s="409">
        <v>1</v>
      </c>
      <c r="B4367" s="409"/>
      <c r="C4367" s="409"/>
      <c r="D4367" s="409"/>
      <c r="E4367" s="409"/>
      <c r="F4367" s="409"/>
      <c r="G4367" s="410">
        <v>2</v>
      </c>
      <c r="H4367" s="409">
        <v>3</v>
      </c>
      <c r="I4367" s="409">
        <v>4</v>
      </c>
      <c r="J4367" s="409">
        <v>5</v>
      </c>
    </row>
    <row r="4368" spans="1:13">
      <c r="A4368" s="383" t="s">
        <v>4027</v>
      </c>
      <c r="B4368" s="383">
        <v>1</v>
      </c>
      <c r="C4368" s="383">
        <v>47</v>
      </c>
      <c r="D4368" s="383">
        <v>20</v>
      </c>
      <c r="E4368" s="383">
        <v>1</v>
      </c>
      <c r="F4368" s="383" t="s">
        <v>8031</v>
      </c>
      <c r="G4368" s="384" t="s">
        <v>79</v>
      </c>
      <c r="H4368" s="385"/>
      <c r="I4368" s="386"/>
      <c r="J4368" s="387">
        <f>SUM(J4369:J4382)</f>
        <v>2794025000</v>
      </c>
      <c r="L4368" s="413">
        <f>J4368</f>
        <v>2794025000</v>
      </c>
    </row>
    <row r="4369" spans="1:12" ht="33">
      <c r="A4369" s="383" t="s">
        <v>4028</v>
      </c>
      <c r="B4369" s="383">
        <v>1</v>
      </c>
      <c r="C4369" s="383">
        <v>47</v>
      </c>
      <c r="D4369" s="383">
        <v>20</v>
      </c>
      <c r="E4369" s="383">
        <v>1</v>
      </c>
      <c r="F4369" s="383">
        <v>1</v>
      </c>
      <c r="G4369" s="385" t="s">
        <v>81</v>
      </c>
      <c r="H4369" s="385" t="s">
        <v>6714</v>
      </c>
      <c r="I4369" s="385" t="s">
        <v>6715</v>
      </c>
      <c r="J4369" s="389">
        <v>3850000</v>
      </c>
    </row>
    <row r="4370" spans="1:12" ht="33">
      <c r="A4370" s="383" t="s">
        <v>4029</v>
      </c>
      <c r="B4370" s="383">
        <v>1</v>
      </c>
      <c r="C4370" s="383">
        <v>47</v>
      </c>
      <c r="D4370" s="383">
        <v>20</v>
      </c>
      <c r="E4370" s="383">
        <v>1</v>
      </c>
      <c r="F4370" s="383">
        <v>2</v>
      </c>
      <c r="G4370" s="385" t="s">
        <v>86</v>
      </c>
      <c r="H4370" s="385" t="s">
        <v>6716</v>
      </c>
      <c r="I4370" s="385" t="s">
        <v>2098</v>
      </c>
      <c r="J4370" s="389">
        <v>55200000</v>
      </c>
    </row>
    <row r="4371" spans="1:12" ht="33">
      <c r="A4371" s="383" t="s">
        <v>4030</v>
      </c>
      <c r="B4371" s="383">
        <v>1</v>
      </c>
      <c r="C4371" s="383">
        <v>47</v>
      </c>
      <c r="D4371" s="383">
        <v>20</v>
      </c>
      <c r="E4371" s="383">
        <v>1</v>
      </c>
      <c r="F4371" s="383">
        <v>6</v>
      </c>
      <c r="G4371" s="385" t="s">
        <v>90</v>
      </c>
      <c r="H4371" s="385" t="s">
        <v>6717</v>
      </c>
      <c r="I4371" s="385" t="s">
        <v>6718</v>
      </c>
      <c r="J4371" s="389">
        <v>3600000</v>
      </c>
    </row>
    <row r="4372" spans="1:12">
      <c r="A4372" s="383" t="s">
        <v>4032</v>
      </c>
      <c r="B4372" s="383">
        <v>1</v>
      </c>
      <c r="C4372" s="383">
        <v>47</v>
      </c>
      <c r="D4372" s="383">
        <v>20</v>
      </c>
      <c r="E4372" s="383">
        <v>1</v>
      </c>
      <c r="F4372" s="383">
        <v>8</v>
      </c>
      <c r="G4372" s="385" t="s">
        <v>2398</v>
      </c>
      <c r="H4372" s="385" t="s">
        <v>6719</v>
      </c>
      <c r="I4372" s="385" t="s">
        <v>6720</v>
      </c>
      <c r="J4372" s="389">
        <v>10763000</v>
      </c>
    </row>
    <row r="4373" spans="1:12">
      <c r="A4373" s="383" t="s">
        <v>4034</v>
      </c>
      <c r="B4373" s="383">
        <v>1</v>
      </c>
      <c r="C4373" s="383">
        <v>47</v>
      </c>
      <c r="D4373" s="383">
        <v>20</v>
      </c>
      <c r="E4373" s="383">
        <v>1</v>
      </c>
      <c r="F4373" s="383">
        <v>10</v>
      </c>
      <c r="G4373" s="385" t="s">
        <v>94</v>
      </c>
      <c r="H4373" s="385" t="s">
        <v>6721</v>
      </c>
      <c r="I4373" s="385" t="s">
        <v>6722</v>
      </c>
      <c r="J4373" s="389">
        <v>87267000</v>
      </c>
    </row>
    <row r="4374" spans="1:12" ht="33">
      <c r="A4374" s="383" t="s">
        <v>4035</v>
      </c>
      <c r="B4374" s="383">
        <v>1</v>
      </c>
      <c r="C4374" s="383">
        <v>47</v>
      </c>
      <c r="D4374" s="383">
        <v>20</v>
      </c>
      <c r="E4374" s="383">
        <v>1</v>
      </c>
      <c r="F4374" s="383">
        <v>11</v>
      </c>
      <c r="G4374" s="385" t="s">
        <v>97</v>
      </c>
      <c r="H4374" s="385" t="s">
        <v>6723</v>
      </c>
      <c r="I4374" s="385" t="s">
        <v>6724</v>
      </c>
      <c r="J4374" s="389">
        <v>142250000</v>
      </c>
    </row>
    <row r="4375" spans="1:12">
      <c r="A4375" s="383" t="s">
        <v>4037</v>
      </c>
      <c r="B4375" s="383">
        <v>1</v>
      </c>
      <c r="C4375" s="383">
        <v>47</v>
      </c>
      <c r="D4375" s="383">
        <v>20</v>
      </c>
      <c r="E4375" s="383">
        <v>1</v>
      </c>
      <c r="F4375" s="383">
        <v>12</v>
      </c>
      <c r="G4375" s="385" t="s">
        <v>100</v>
      </c>
      <c r="H4375" s="385" t="s">
        <v>5090</v>
      </c>
      <c r="I4375" s="385" t="s">
        <v>6725</v>
      </c>
      <c r="J4375" s="389">
        <v>7116000</v>
      </c>
    </row>
    <row r="4376" spans="1:12">
      <c r="A4376" s="383" t="s">
        <v>4039</v>
      </c>
      <c r="B4376" s="383">
        <v>1</v>
      </c>
      <c r="C4376" s="383">
        <v>47</v>
      </c>
      <c r="D4376" s="383">
        <v>20</v>
      </c>
      <c r="E4376" s="383">
        <v>1</v>
      </c>
      <c r="F4376" s="383">
        <v>13</v>
      </c>
      <c r="G4376" s="385" t="s">
        <v>103</v>
      </c>
      <c r="H4376" s="385" t="s">
        <v>6726</v>
      </c>
      <c r="I4376" s="385" t="s">
        <v>6727</v>
      </c>
      <c r="J4376" s="389">
        <v>220360000</v>
      </c>
    </row>
    <row r="4377" spans="1:12">
      <c r="A4377" s="383" t="s">
        <v>4406</v>
      </c>
      <c r="B4377" s="383">
        <v>1</v>
      </c>
      <c r="C4377" s="383">
        <v>47</v>
      </c>
      <c r="D4377" s="383">
        <v>20</v>
      </c>
      <c r="E4377" s="383">
        <v>1</v>
      </c>
      <c r="F4377" s="383">
        <v>14</v>
      </c>
      <c r="G4377" s="385" t="s">
        <v>106</v>
      </c>
      <c r="H4377" s="385" t="s">
        <v>6728</v>
      </c>
      <c r="I4377" s="385" t="s">
        <v>2098</v>
      </c>
      <c r="J4377" s="389">
        <v>7960000</v>
      </c>
    </row>
    <row r="4378" spans="1:12">
      <c r="A4378" s="383" t="s">
        <v>4041</v>
      </c>
      <c r="B4378" s="383">
        <v>1</v>
      </c>
      <c r="C4378" s="383">
        <v>47</v>
      </c>
      <c r="D4378" s="383">
        <v>20</v>
      </c>
      <c r="E4378" s="383">
        <v>1</v>
      </c>
      <c r="F4378" s="383">
        <v>15</v>
      </c>
      <c r="G4378" s="385" t="s">
        <v>110</v>
      </c>
      <c r="H4378" s="385" t="s">
        <v>6729</v>
      </c>
      <c r="I4378" s="385" t="s">
        <v>5808</v>
      </c>
      <c r="J4378" s="389">
        <v>17000000</v>
      </c>
    </row>
    <row r="4379" spans="1:12">
      <c r="A4379" s="383" t="s">
        <v>4043</v>
      </c>
      <c r="B4379" s="383">
        <v>1</v>
      </c>
      <c r="C4379" s="383">
        <v>47</v>
      </c>
      <c r="D4379" s="383">
        <v>20</v>
      </c>
      <c r="E4379" s="383">
        <v>1</v>
      </c>
      <c r="F4379" s="383">
        <v>16</v>
      </c>
      <c r="G4379" s="385" t="s">
        <v>113</v>
      </c>
      <c r="H4379" s="385" t="s">
        <v>6730</v>
      </c>
      <c r="I4379" s="385" t="s">
        <v>84</v>
      </c>
      <c r="J4379" s="389">
        <v>43700000</v>
      </c>
    </row>
    <row r="4380" spans="1:12" ht="33">
      <c r="A4380" s="383" t="s">
        <v>4044</v>
      </c>
      <c r="B4380" s="383">
        <v>1</v>
      </c>
      <c r="C4380" s="383">
        <v>47</v>
      </c>
      <c r="D4380" s="383">
        <v>20</v>
      </c>
      <c r="E4380" s="383">
        <v>1</v>
      </c>
      <c r="F4380" s="383">
        <v>17</v>
      </c>
      <c r="G4380" s="385" t="s">
        <v>116</v>
      </c>
      <c r="H4380" s="385" t="s">
        <v>6731</v>
      </c>
      <c r="I4380" s="385" t="s">
        <v>2098</v>
      </c>
      <c r="J4380" s="389">
        <v>66324000</v>
      </c>
    </row>
    <row r="4381" spans="1:12" ht="33">
      <c r="A4381" s="383" t="s">
        <v>4046</v>
      </c>
      <c r="B4381" s="383">
        <v>1</v>
      </c>
      <c r="C4381" s="383">
        <v>47</v>
      </c>
      <c r="D4381" s="383">
        <v>20</v>
      </c>
      <c r="E4381" s="383">
        <v>1</v>
      </c>
      <c r="F4381" s="383">
        <v>18</v>
      </c>
      <c r="G4381" s="385" t="s">
        <v>120</v>
      </c>
      <c r="H4381" s="385" t="s">
        <v>6732</v>
      </c>
      <c r="I4381" s="385" t="s">
        <v>6733</v>
      </c>
      <c r="J4381" s="389">
        <v>454130000</v>
      </c>
    </row>
    <row r="4382" spans="1:12" ht="33">
      <c r="A4382" s="383" t="s">
        <v>4048</v>
      </c>
      <c r="B4382" s="383">
        <v>1</v>
      </c>
      <c r="C4382" s="383">
        <v>47</v>
      </c>
      <c r="D4382" s="383">
        <v>20</v>
      </c>
      <c r="E4382" s="383">
        <v>1</v>
      </c>
      <c r="F4382" s="383">
        <v>19</v>
      </c>
      <c r="G4382" s="385" t="s">
        <v>124</v>
      </c>
      <c r="H4382" s="385" t="s">
        <v>6734</v>
      </c>
      <c r="I4382" s="385" t="s">
        <v>2098</v>
      </c>
      <c r="J4382" s="389">
        <v>1674505000</v>
      </c>
    </row>
    <row r="4383" spans="1:12">
      <c r="A4383" s="383" t="s">
        <v>4055</v>
      </c>
      <c r="B4383" s="383">
        <v>1</v>
      </c>
      <c r="C4383" s="383">
        <v>47</v>
      </c>
      <c r="D4383" s="383">
        <v>20</v>
      </c>
      <c r="E4383" s="383">
        <v>2</v>
      </c>
      <c r="F4383" s="383" t="s">
        <v>8031</v>
      </c>
      <c r="G4383" s="384" t="s">
        <v>127</v>
      </c>
      <c r="H4383" s="385"/>
      <c r="I4383" s="386"/>
      <c r="J4383" s="387">
        <f>SUM(J4384:J4387)</f>
        <v>1964335000</v>
      </c>
      <c r="L4383" s="413">
        <f>J4383</f>
        <v>1964335000</v>
      </c>
    </row>
    <row r="4384" spans="1:12">
      <c r="A4384" s="383" t="s">
        <v>4611</v>
      </c>
      <c r="B4384" s="383">
        <v>1</v>
      </c>
      <c r="C4384" s="383">
        <v>47</v>
      </c>
      <c r="D4384" s="383">
        <v>20</v>
      </c>
      <c r="E4384" s="383">
        <v>2</v>
      </c>
      <c r="F4384" s="383">
        <v>5</v>
      </c>
      <c r="G4384" s="385" t="s">
        <v>566</v>
      </c>
      <c r="H4384" s="385" t="s">
        <v>6735</v>
      </c>
      <c r="I4384" s="385" t="s">
        <v>6736</v>
      </c>
      <c r="J4384" s="389">
        <v>1103595000</v>
      </c>
    </row>
    <row r="4385" spans="1:12">
      <c r="A4385" s="383" t="s">
        <v>4056</v>
      </c>
      <c r="B4385" s="383">
        <v>1</v>
      </c>
      <c r="C4385" s="383">
        <v>47</v>
      </c>
      <c r="D4385" s="383">
        <v>20</v>
      </c>
      <c r="E4385" s="383">
        <v>2</v>
      </c>
      <c r="F4385" s="383">
        <v>10</v>
      </c>
      <c r="G4385" s="385" t="s">
        <v>494</v>
      </c>
      <c r="H4385" s="385" t="s">
        <v>6737</v>
      </c>
      <c r="I4385" s="385" t="s">
        <v>6738</v>
      </c>
      <c r="J4385" s="389">
        <v>123960000</v>
      </c>
    </row>
    <row r="4386" spans="1:12" ht="33">
      <c r="A4386" s="383" t="s">
        <v>4066</v>
      </c>
      <c r="B4386" s="383">
        <v>1</v>
      </c>
      <c r="C4386" s="383">
        <v>47</v>
      </c>
      <c r="D4386" s="383">
        <v>20</v>
      </c>
      <c r="E4386" s="383">
        <v>2</v>
      </c>
      <c r="F4386" s="383">
        <v>21</v>
      </c>
      <c r="G4386" s="385" t="s">
        <v>573</v>
      </c>
      <c r="H4386" s="385" t="s">
        <v>6739</v>
      </c>
      <c r="I4386" s="385" t="s">
        <v>1969</v>
      </c>
      <c r="J4386" s="389">
        <v>36400000</v>
      </c>
    </row>
    <row r="4387" spans="1:12" ht="33">
      <c r="A4387" s="383" t="s">
        <v>4071</v>
      </c>
      <c r="B4387" s="383">
        <v>1</v>
      </c>
      <c r="C4387" s="383">
        <v>47</v>
      </c>
      <c r="D4387" s="383">
        <v>20</v>
      </c>
      <c r="E4387" s="383">
        <v>2</v>
      </c>
      <c r="F4387" s="383">
        <v>23</v>
      </c>
      <c r="G4387" s="385" t="s">
        <v>129</v>
      </c>
      <c r="H4387" s="385" t="s">
        <v>6740</v>
      </c>
      <c r="I4387" s="385" t="s">
        <v>6741</v>
      </c>
      <c r="J4387" s="389">
        <v>700380000</v>
      </c>
    </row>
    <row r="4388" spans="1:12">
      <c r="A4388" s="383" t="s">
        <v>4099</v>
      </c>
      <c r="B4388" s="383">
        <v>1</v>
      </c>
      <c r="C4388" s="383">
        <v>47</v>
      </c>
      <c r="D4388" s="383">
        <v>20</v>
      </c>
      <c r="E4388" s="383">
        <v>3</v>
      </c>
      <c r="F4388" s="383" t="s">
        <v>8031</v>
      </c>
      <c r="G4388" s="384" t="s">
        <v>137</v>
      </c>
      <c r="H4388" s="385"/>
      <c r="I4388" s="386"/>
      <c r="J4388" s="387">
        <f>SUM(J4389:J4390)</f>
        <v>230860000</v>
      </c>
      <c r="L4388" s="413">
        <f>J4388</f>
        <v>230860000</v>
      </c>
    </row>
    <row r="4389" spans="1:12">
      <c r="A4389" s="383" t="s">
        <v>4100</v>
      </c>
      <c r="B4389" s="383">
        <v>1</v>
      </c>
      <c r="C4389" s="383">
        <v>47</v>
      </c>
      <c r="D4389" s="383">
        <v>20</v>
      </c>
      <c r="E4389" s="383">
        <v>3</v>
      </c>
      <c r="F4389" s="383">
        <v>2</v>
      </c>
      <c r="G4389" s="385" t="s">
        <v>1961</v>
      </c>
      <c r="H4389" s="385" t="s">
        <v>6742</v>
      </c>
      <c r="I4389" s="385" t="s">
        <v>6743</v>
      </c>
      <c r="J4389" s="389">
        <v>77400000</v>
      </c>
    </row>
    <row r="4390" spans="1:12">
      <c r="A4390" s="383" t="s">
        <v>4422</v>
      </c>
      <c r="B4390" s="383">
        <v>1</v>
      </c>
      <c r="C4390" s="383">
        <v>47</v>
      </c>
      <c r="D4390" s="383">
        <v>20</v>
      </c>
      <c r="E4390" s="383">
        <v>3</v>
      </c>
      <c r="F4390" s="383">
        <v>5</v>
      </c>
      <c r="G4390" s="385" t="s">
        <v>139</v>
      </c>
      <c r="H4390" s="385" t="s">
        <v>6744</v>
      </c>
      <c r="I4390" s="385" t="s">
        <v>1755</v>
      </c>
      <c r="J4390" s="389">
        <v>153460000</v>
      </c>
    </row>
    <row r="4391" spans="1:12">
      <c r="A4391" s="383" t="s">
        <v>4104</v>
      </c>
      <c r="B4391" s="383">
        <v>1</v>
      </c>
      <c r="C4391" s="383">
        <v>47</v>
      </c>
      <c r="D4391" s="383">
        <v>20</v>
      </c>
      <c r="E4391" s="383">
        <v>5</v>
      </c>
      <c r="F4391" s="383" t="s">
        <v>8031</v>
      </c>
      <c r="G4391" s="384" t="s">
        <v>143</v>
      </c>
      <c r="H4391" s="385"/>
      <c r="I4391" s="386"/>
      <c r="J4391" s="387">
        <f>J4392</f>
        <v>125000000</v>
      </c>
      <c r="L4391" s="413">
        <f>J4391</f>
        <v>125000000</v>
      </c>
    </row>
    <row r="4392" spans="1:12">
      <c r="A4392" s="383" t="s">
        <v>4105</v>
      </c>
      <c r="B4392" s="383">
        <v>1</v>
      </c>
      <c r="C4392" s="383">
        <v>47</v>
      </c>
      <c r="D4392" s="383">
        <v>20</v>
      </c>
      <c r="E4392" s="383">
        <v>5</v>
      </c>
      <c r="F4392" s="383">
        <v>1</v>
      </c>
      <c r="G4392" s="385" t="s">
        <v>145</v>
      </c>
      <c r="H4392" s="385" t="s">
        <v>6745</v>
      </c>
      <c r="I4392" s="385" t="s">
        <v>2449</v>
      </c>
      <c r="J4392" s="389">
        <v>125000000</v>
      </c>
    </row>
    <row r="4393" spans="1:12" ht="33">
      <c r="A4393" s="383" t="s">
        <v>4111</v>
      </c>
      <c r="B4393" s="383">
        <v>1</v>
      </c>
      <c r="C4393" s="383">
        <v>47</v>
      </c>
      <c r="D4393" s="383">
        <v>20</v>
      </c>
      <c r="E4393" s="383">
        <v>6</v>
      </c>
      <c r="F4393" s="383" t="s">
        <v>8031</v>
      </c>
      <c r="G4393" s="384" t="s">
        <v>148</v>
      </c>
      <c r="H4393" s="385"/>
      <c r="I4393" s="386"/>
      <c r="J4393" s="387">
        <f>SUM(J4394:J4398)</f>
        <v>4000000</v>
      </c>
      <c r="L4393" s="413">
        <f>J4393</f>
        <v>4000000</v>
      </c>
    </row>
    <row r="4394" spans="1:12">
      <c r="A4394" s="383" t="s">
        <v>4112</v>
      </c>
      <c r="B4394" s="383">
        <v>1</v>
      </c>
      <c r="C4394" s="383">
        <v>47</v>
      </c>
      <c r="D4394" s="383">
        <v>20</v>
      </c>
      <c r="E4394" s="383">
        <v>6</v>
      </c>
      <c r="F4394" s="383">
        <v>1</v>
      </c>
      <c r="G4394" s="385" t="s">
        <v>149</v>
      </c>
      <c r="H4394" s="385" t="s">
        <v>6746</v>
      </c>
      <c r="I4394" s="385" t="s">
        <v>6747</v>
      </c>
      <c r="J4394" s="389">
        <v>500000</v>
      </c>
    </row>
    <row r="4395" spans="1:12">
      <c r="A4395" s="383" t="s">
        <v>4114</v>
      </c>
      <c r="B4395" s="383">
        <v>1</v>
      </c>
      <c r="C4395" s="383">
        <v>47</v>
      </c>
      <c r="D4395" s="383">
        <v>20</v>
      </c>
      <c r="E4395" s="383">
        <v>6</v>
      </c>
      <c r="F4395" s="383">
        <v>2</v>
      </c>
      <c r="G4395" s="385" t="s">
        <v>152</v>
      </c>
      <c r="H4395" s="385" t="s">
        <v>6748</v>
      </c>
      <c r="I4395" s="385" t="s">
        <v>6747</v>
      </c>
      <c r="J4395" s="389">
        <v>500000</v>
      </c>
    </row>
    <row r="4396" spans="1:12">
      <c r="A4396" s="383" t="s">
        <v>4118</v>
      </c>
      <c r="B4396" s="383">
        <v>1</v>
      </c>
      <c r="C4396" s="383">
        <v>47</v>
      </c>
      <c r="D4396" s="383">
        <v>20</v>
      </c>
      <c r="E4396" s="383">
        <v>6</v>
      </c>
      <c r="F4396" s="383">
        <v>4</v>
      </c>
      <c r="G4396" s="385" t="s">
        <v>154</v>
      </c>
      <c r="H4396" s="385" t="s">
        <v>6749</v>
      </c>
      <c r="I4396" s="385" t="s">
        <v>6747</v>
      </c>
      <c r="J4396" s="389">
        <v>500000</v>
      </c>
    </row>
    <row r="4397" spans="1:12">
      <c r="A4397" s="383" t="s">
        <v>4534</v>
      </c>
      <c r="B4397" s="383">
        <v>1</v>
      </c>
      <c r="C4397" s="383">
        <v>47</v>
      </c>
      <c r="D4397" s="383">
        <v>20</v>
      </c>
      <c r="E4397" s="383">
        <v>6</v>
      </c>
      <c r="F4397" s="383">
        <v>11</v>
      </c>
      <c r="G4397" s="385" t="s">
        <v>1057</v>
      </c>
      <c r="H4397" s="385" t="s">
        <v>6750</v>
      </c>
      <c r="I4397" s="385" t="s">
        <v>6747</v>
      </c>
      <c r="J4397" s="389">
        <v>500000</v>
      </c>
    </row>
    <row r="4398" spans="1:12">
      <c r="A4398" s="383" t="s">
        <v>7924</v>
      </c>
      <c r="B4398" s="383">
        <v>1</v>
      </c>
      <c r="C4398" s="383">
        <v>47</v>
      </c>
      <c r="D4398" s="383">
        <v>20</v>
      </c>
      <c r="E4398" s="383">
        <v>6</v>
      </c>
      <c r="F4398" s="383">
        <v>6</v>
      </c>
      <c r="G4398" s="385" t="s">
        <v>156</v>
      </c>
      <c r="H4398" s="385" t="s">
        <v>6751</v>
      </c>
      <c r="I4398" s="385" t="s">
        <v>6725</v>
      </c>
      <c r="J4398" s="389">
        <v>2000000</v>
      </c>
    </row>
    <row r="4399" spans="1:12">
      <c r="A4399" s="383" t="s">
        <v>4127</v>
      </c>
      <c r="B4399" s="383">
        <v>1</v>
      </c>
      <c r="C4399" s="383">
        <v>47</v>
      </c>
      <c r="D4399" s="383">
        <v>20</v>
      </c>
      <c r="E4399" s="383">
        <v>9</v>
      </c>
      <c r="F4399" s="383" t="s">
        <v>8031</v>
      </c>
      <c r="G4399" s="384" t="s">
        <v>906</v>
      </c>
      <c r="H4399" s="385"/>
      <c r="I4399" s="386"/>
      <c r="J4399" s="387">
        <f>+J4400</f>
        <v>9000000</v>
      </c>
      <c r="L4399" s="413">
        <f>J4399</f>
        <v>9000000</v>
      </c>
    </row>
    <row r="4400" spans="1:12" ht="33">
      <c r="A4400" s="383" t="s">
        <v>6752</v>
      </c>
      <c r="B4400" s="383">
        <v>1</v>
      </c>
      <c r="C4400" s="383">
        <v>47</v>
      </c>
      <c r="D4400" s="383">
        <v>20</v>
      </c>
      <c r="E4400" s="383">
        <v>9</v>
      </c>
      <c r="F4400" s="383">
        <v>12</v>
      </c>
      <c r="G4400" s="385" t="s">
        <v>3887</v>
      </c>
      <c r="H4400" s="385" t="s">
        <v>6753</v>
      </c>
      <c r="I4400" s="385" t="s">
        <v>6747</v>
      </c>
      <c r="J4400" s="389">
        <v>9000000</v>
      </c>
    </row>
    <row r="4401" spans="1:13">
      <c r="A4401" s="383" t="s">
        <v>4134</v>
      </c>
      <c r="B4401" s="383">
        <v>1</v>
      </c>
      <c r="C4401" s="383">
        <v>47</v>
      </c>
      <c r="D4401" s="383">
        <v>20</v>
      </c>
      <c r="E4401" s="383">
        <v>10</v>
      </c>
      <c r="F4401" s="383" t="s">
        <v>8031</v>
      </c>
      <c r="G4401" s="384" t="s">
        <v>912</v>
      </c>
      <c r="H4401" s="385"/>
      <c r="I4401" s="386"/>
      <c r="J4401" s="387">
        <f>+J4402</f>
        <v>106965000</v>
      </c>
      <c r="L4401" s="413">
        <f>J4401</f>
        <v>106965000</v>
      </c>
    </row>
    <row r="4402" spans="1:13">
      <c r="A4402" s="383" t="s">
        <v>4135</v>
      </c>
      <c r="B4402" s="383">
        <v>1</v>
      </c>
      <c r="C4402" s="383">
        <v>47</v>
      </c>
      <c r="D4402" s="383">
        <v>20</v>
      </c>
      <c r="E4402" s="383">
        <v>10</v>
      </c>
      <c r="F4402" s="383">
        <v>1</v>
      </c>
      <c r="G4402" s="385" t="s">
        <v>914</v>
      </c>
      <c r="H4402" s="385" t="s">
        <v>4015</v>
      </c>
      <c r="I4402" s="385" t="s">
        <v>2113</v>
      </c>
      <c r="J4402" s="389">
        <v>106965000</v>
      </c>
    </row>
    <row r="4403" spans="1:13" ht="33">
      <c r="A4403" s="383" t="s">
        <v>6754</v>
      </c>
      <c r="B4403" s="383">
        <v>1</v>
      </c>
      <c r="C4403" s="383">
        <v>47</v>
      </c>
      <c r="D4403" s="383">
        <v>20</v>
      </c>
      <c r="E4403" s="383">
        <v>49</v>
      </c>
      <c r="F4403" s="383">
        <v>9</v>
      </c>
      <c r="G4403" s="384" t="s">
        <v>6755</v>
      </c>
      <c r="H4403" s="385"/>
      <c r="I4403" s="386"/>
      <c r="J4403" s="387">
        <f>SUM(J4404:J4408)</f>
        <v>1142690000</v>
      </c>
      <c r="L4403" s="413">
        <f>J4403</f>
        <v>1142690000</v>
      </c>
    </row>
    <row r="4404" spans="1:13">
      <c r="A4404" s="383" t="s">
        <v>6756</v>
      </c>
      <c r="B4404" s="383">
        <v>1</v>
      </c>
      <c r="C4404" s="383">
        <v>47</v>
      </c>
      <c r="D4404" s="383">
        <v>20</v>
      </c>
      <c r="E4404" s="383">
        <v>49</v>
      </c>
      <c r="F4404" s="383">
        <v>1</v>
      </c>
      <c r="G4404" s="385" t="s">
        <v>6757</v>
      </c>
      <c r="H4404" s="385" t="s">
        <v>6758</v>
      </c>
      <c r="I4404" s="385" t="s">
        <v>1859</v>
      </c>
      <c r="J4404" s="389">
        <v>6120000</v>
      </c>
    </row>
    <row r="4405" spans="1:13">
      <c r="A4405" s="383" t="s">
        <v>6759</v>
      </c>
      <c r="B4405" s="383">
        <v>1</v>
      </c>
      <c r="C4405" s="383">
        <v>47</v>
      </c>
      <c r="D4405" s="383">
        <v>20</v>
      </c>
      <c r="E4405" s="383">
        <v>49</v>
      </c>
      <c r="F4405" s="383">
        <v>2</v>
      </c>
      <c r="G4405" s="385" t="s">
        <v>6760</v>
      </c>
      <c r="H4405" s="385" t="s">
        <v>6761</v>
      </c>
      <c r="I4405" s="385" t="s">
        <v>3607</v>
      </c>
      <c r="J4405" s="389">
        <v>302020000</v>
      </c>
    </row>
    <row r="4406" spans="1:13">
      <c r="A4406" s="383" t="s">
        <v>6762</v>
      </c>
      <c r="B4406" s="383">
        <v>1</v>
      </c>
      <c r="C4406" s="383">
        <v>47</v>
      </c>
      <c r="D4406" s="383">
        <v>20</v>
      </c>
      <c r="E4406" s="383">
        <v>49</v>
      </c>
      <c r="F4406" s="383">
        <v>3</v>
      </c>
      <c r="G4406" s="385" t="s">
        <v>6763</v>
      </c>
      <c r="H4406" s="385" t="s">
        <v>6764</v>
      </c>
      <c r="I4406" s="385" t="s">
        <v>6765</v>
      </c>
      <c r="J4406" s="389">
        <v>152835000</v>
      </c>
    </row>
    <row r="4407" spans="1:13">
      <c r="A4407" s="383" t="s">
        <v>6766</v>
      </c>
      <c r="B4407" s="383">
        <v>1</v>
      </c>
      <c r="C4407" s="383">
        <v>47</v>
      </c>
      <c r="D4407" s="383">
        <v>20</v>
      </c>
      <c r="E4407" s="383">
        <v>49</v>
      </c>
      <c r="F4407" s="383">
        <v>4</v>
      </c>
      <c r="G4407" s="385" t="s">
        <v>6767</v>
      </c>
      <c r="H4407" s="385" t="s">
        <v>6768</v>
      </c>
      <c r="I4407" s="385" t="s">
        <v>594</v>
      </c>
      <c r="J4407" s="389">
        <v>10750000</v>
      </c>
    </row>
    <row r="4408" spans="1:13">
      <c r="A4408" s="383" t="s">
        <v>6769</v>
      </c>
      <c r="B4408" s="383">
        <v>1</v>
      </c>
      <c r="C4408" s="383">
        <v>47</v>
      </c>
      <c r="D4408" s="383">
        <v>20</v>
      </c>
      <c r="E4408" s="383">
        <v>49</v>
      </c>
      <c r="F4408" s="383">
        <v>6</v>
      </c>
      <c r="G4408" s="385" t="s">
        <v>6770</v>
      </c>
      <c r="H4408" s="385" t="s">
        <v>6771</v>
      </c>
      <c r="I4408" s="385" t="s">
        <v>6772</v>
      </c>
      <c r="J4408" s="389">
        <v>670965000</v>
      </c>
    </row>
    <row r="4409" spans="1:13">
      <c r="A4409" s="383" t="s">
        <v>6773</v>
      </c>
      <c r="B4409" s="383">
        <v>1</v>
      </c>
      <c r="C4409" s="383">
        <v>47</v>
      </c>
      <c r="D4409" s="383">
        <v>20</v>
      </c>
      <c r="E4409" s="383">
        <v>50</v>
      </c>
      <c r="F4409" s="383" t="s">
        <v>8031</v>
      </c>
      <c r="G4409" s="384" t="s">
        <v>6774</v>
      </c>
      <c r="H4409" s="385"/>
      <c r="I4409" s="386"/>
      <c r="J4409" s="387">
        <f>+J4410</f>
        <v>108020000</v>
      </c>
      <c r="L4409" s="413">
        <f>J4409</f>
        <v>108020000</v>
      </c>
    </row>
    <row r="4410" spans="1:13">
      <c r="A4410" s="383" t="s">
        <v>6775</v>
      </c>
      <c r="B4410" s="383">
        <v>1</v>
      </c>
      <c r="C4410" s="383">
        <v>47</v>
      </c>
      <c r="D4410" s="383">
        <v>20</v>
      </c>
      <c r="E4410" s="383">
        <v>50</v>
      </c>
      <c r="F4410" s="383">
        <v>1</v>
      </c>
      <c r="G4410" s="385" t="s">
        <v>6776</v>
      </c>
      <c r="H4410" s="385" t="s">
        <v>6777</v>
      </c>
      <c r="I4410" s="385" t="s">
        <v>6778</v>
      </c>
      <c r="J4410" s="389">
        <v>108020000</v>
      </c>
    </row>
    <row r="4411" spans="1:13" s="388" customFormat="1">
      <c r="A4411" s="449" t="s">
        <v>864</v>
      </c>
      <c r="B4411" s="449"/>
      <c r="C4411" s="449"/>
      <c r="D4411" s="449"/>
      <c r="E4411" s="449"/>
      <c r="F4411" s="449"/>
      <c r="G4411" s="449"/>
      <c r="H4411" s="449"/>
      <c r="I4411" s="384"/>
      <c r="J4411" s="387">
        <f>L4411</f>
        <v>6484895000</v>
      </c>
      <c r="L4411" s="413">
        <v>6484895000</v>
      </c>
      <c r="M4411" s="413">
        <f>L4411</f>
        <v>6484895000</v>
      </c>
    </row>
    <row r="4412" spans="1:13" s="388" customFormat="1">
      <c r="A4412" s="406"/>
      <c r="B4412" s="406"/>
      <c r="C4412" s="406"/>
      <c r="D4412" s="406"/>
      <c r="E4412" s="406"/>
      <c r="F4412" s="406"/>
      <c r="G4412" s="407"/>
      <c r="H4412" s="407"/>
      <c r="I4412" s="407"/>
      <c r="J4412" s="408"/>
      <c r="L4412" s="413"/>
    </row>
    <row r="4413" spans="1:13">
      <c r="A4413" s="376" t="s">
        <v>7965</v>
      </c>
      <c r="B4413" s="377"/>
      <c r="C4413" s="377"/>
      <c r="D4413" s="377"/>
      <c r="E4413" s="377"/>
      <c r="F4413" s="377"/>
      <c r="G4413" s="378" t="str">
        <f>VLOOKUP(D4418,Sheet3!$C$2:$D$27,2,0)</f>
        <v xml:space="preserve">: Ketahanan Pangan </v>
      </c>
      <c r="H4413" s="374"/>
      <c r="I4413" s="374"/>
      <c r="J4413" s="375"/>
      <c r="L4413" s="413"/>
    </row>
    <row r="4414" spans="1:13">
      <c r="A4414" s="376" t="s">
        <v>3</v>
      </c>
      <c r="B4414" s="377"/>
      <c r="C4414" s="377"/>
      <c r="D4414" s="377"/>
      <c r="E4414" s="377"/>
      <c r="F4414" s="377"/>
      <c r="G4414" s="378" t="str">
        <f>VLOOKUP($C4418,Sheet3!$A$2:$B$48,2,0)</f>
        <v>: Dinas Perindustian Perdagangan Koperasi dan UMKM</v>
      </c>
      <c r="H4414" s="374"/>
      <c r="I4414" s="374"/>
      <c r="J4414" s="375"/>
      <c r="L4414" s="413"/>
    </row>
    <row r="4415" spans="1:13">
      <c r="L4415" s="413"/>
    </row>
    <row r="4416" spans="1:13" s="375" customFormat="1" ht="33">
      <c r="A4416" s="445" t="s">
        <v>69</v>
      </c>
      <c r="B4416" s="445" t="s">
        <v>7962</v>
      </c>
      <c r="C4416" s="445" t="s">
        <v>83</v>
      </c>
      <c r="D4416" s="445" t="s">
        <v>7963</v>
      </c>
      <c r="E4416" s="445" t="s">
        <v>7964</v>
      </c>
      <c r="F4416" s="445" t="s">
        <v>5508</v>
      </c>
      <c r="G4416" s="380" t="s">
        <v>8115</v>
      </c>
      <c r="H4416" s="380" t="s">
        <v>65</v>
      </c>
      <c r="I4416" s="380" t="s">
        <v>72</v>
      </c>
      <c r="J4416" s="380" t="s">
        <v>7961</v>
      </c>
    </row>
    <row r="4417" spans="1:13" s="411" customFormat="1" ht="12">
      <c r="A4417" s="409">
        <v>1</v>
      </c>
      <c r="B4417" s="409"/>
      <c r="C4417" s="409"/>
      <c r="D4417" s="409"/>
      <c r="E4417" s="409"/>
      <c r="F4417" s="409"/>
      <c r="G4417" s="410">
        <v>2</v>
      </c>
      <c r="H4417" s="409">
        <v>3</v>
      </c>
      <c r="I4417" s="409">
        <v>4</v>
      </c>
      <c r="J4417" s="409">
        <v>5</v>
      </c>
    </row>
    <row r="4418" spans="1:13">
      <c r="A4418" s="398" t="s">
        <v>3206</v>
      </c>
      <c r="B4418" s="383">
        <v>1</v>
      </c>
      <c r="C4418" s="398">
        <v>13</v>
      </c>
      <c r="D4418" s="383">
        <v>21</v>
      </c>
      <c r="E4418" s="383">
        <v>1</v>
      </c>
      <c r="F4418" s="383" t="s">
        <v>8031</v>
      </c>
      <c r="G4418" s="399" t="s">
        <v>3207</v>
      </c>
      <c r="H4418" s="400"/>
      <c r="I4418" s="401"/>
      <c r="J4418" s="402">
        <f>J4419</f>
        <v>76370000</v>
      </c>
      <c r="L4418" s="413">
        <f>J4418</f>
        <v>76370000</v>
      </c>
    </row>
    <row r="4419" spans="1:13" ht="49.5">
      <c r="A4419" s="398" t="s">
        <v>3208</v>
      </c>
      <c r="B4419" s="383">
        <v>1</v>
      </c>
      <c r="C4419" s="398">
        <v>13</v>
      </c>
      <c r="D4419" s="383">
        <v>21</v>
      </c>
      <c r="E4419" s="383">
        <v>1</v>
      </c>
      <c r="F4419" s="383">
        <v>3</v>
      </c>
      <c r="G4419" s="400" t="s">
        <v>3209</v>
      </c>
      <c r="H4419" s="400" t="s">
        <v>3210</v>
      </c>
      <c r="I4419" s="400" t="s">
        <v>3211</v>
      </c>
      <c r="J4419" s="403">
        <v>76370000</v>
      </c>
    </row>
    <row r="4420" spans="1:13" s="388" customFormat="1">
      <c r="A4420" s="449" t="s">
        <v>864</v>
      </c>
      <c r="B4420" s="449"/>
      <c r="C4420" s="449"/>
      <c r="D4420" s="449"/>
      <c r="E4420" s="449"/>
      <c r="F4420" s="449"/>
      <c r="G4420" s="449"/>
      <c r="H4420" s="449"/>
      <c r="I4420" s="384"/>
      <c r="J4420" s="387">
        <f>L4420</f>
        <v>76370000</v>
      </c>
      <c r="L4420" s="413">
        <v>76370000</v>
      </c>
      <c r="M4420" s="413">
        <f>L4420</f>
        <v>76370000</v>
      </c>
    </row>
    <row r="4421" spans="1:13" s="388" customFormat="1">
      <c r="A4421" s="406"/>
      <c r="B4421" s="406"/>
      <c r="C4421" s="406"/>
      <c r="D4421" s="406"/>
      <c r="E4421" s="406"/>
      <c r="F4421" s="406"/>
      <c r="G4421" s="407"/>
      <c r="H4421" s="407"/>
      <c r="I4421" s="407"/>
      <c r="J4421" s="408"/>
      <c r="L4421" s="413"/>
    </row>
    <row r="4422" spans="1:13">
      <c r="A4422" s="376" t="s">
        <v>7965</v>
      </c>
      <c r="B4422" s="377"/>
      <c r="C4422" s="377"/>
      <c r="D4422" s="377"/>
      <c r="E4422" s="377"/>
      <c r="F4422" s="377"/>
      <c r="G4422" s="378" t="str">
        <f>VLOOKUP(D4427,Sheet3!$C$2:$D$27,2,0)</f>
        <v xml:space="preserve">: Ketahanan Pangan </v>
      </c>
      <c r="H4422" s="374"/>
      <c r="I4422" s="374"/>
      <c r="J4422" s="375"/>
      <c r="L4422" s="413"/>
    </row>
    <row r="4423" spans="1:13">
      <c r="A4423" s="376" t="s">
        <v>3</v>
      </c>
      <c r="B4423" s="377"/>
      <c r="C4423" s="377"/>
      <c r="D4423" s="377"/>
      <c r="E4423" s="377"/>
      <c r="F4423" s="377"/>
      <c r="G4423" s="378" t="str">
        <f>VLOOKUP($C4427,Sheet3!$A$2:$B$48,2,0)</f>
        <v>: Kantor Ketahanan Pangan</v>
      </c>
      <c r="H4423" s="374"/>
      <c r="I4423" s="374"/>
      <c r="J4423" s="375"/>
      <c r="L4423" s="413"/>
    </row>
    <row r="4424" spans="1:13">
      <c r="L4424" s="413"/>
    </row>
    <row r="4425" spans="1:13" s="375" customFormat="1" ht="33">
      <c r="A4425" s="445" t="s">
        <v>69</v>
      </c>
      <c r="B4425" s="445" t="s">
        <v>7962</v>
      </c>
      <c r="C4425" s="445" t="s">
        <v>83</v>
      </c>
      <c r="D4425" s="445" t="s">
        <v>7963</v>
      </c>
      <c r="E4425" s="445" t="s">
        <v>7964</v>
      </c>
      <c r="F4425" s="445" t="s">
        <v>5508</v>
      </c>
      <c r="G4425" s="380" t="s">
        <v>8115</v>
      </c>
      <c r="H4425" s="380" t="s">
        <v>65</v>
      </c>
      <c r="I4425" s="380" t="s">
        <v>72</v>
      </c>
      <c r="J4425" s="380" t="s">
        <v>7961</v>
      </c>
    </row>
    <row r="4426" spans="1:13" s="411" customFormat="1" ht="12">
      <c r="A4426" s="409">
        <v>1</v>
      </c>
      <c r="B4426" s="409"/>
      <c r="C4426" s="409"/>
      <c r="D4426" s="409"/>
      <c r="E4426" s="409"/>
      <c r="F4426" s="409"/>
      <c r="G4426" s="410">
        <v>2</v>
      </c>
      <c r="H4426" s="409">
        <v>3</v>
      </c>
      <c r="I4426" s="409">
        <v>4</v>
      </c>
      <c r="J4426" s="409">
        <v>5</v>
      </c>
    </row>
    <row r="4427" spans="1:13">
      <c r="A4427" s="398" t="s">
        <v>3206</v>
      </c>
      <c r="B4427" s="383">
        <v>1</v>
      </c>
      <c r="C4427" s="398">
        <v>46</v>
      </c>
      <c r="D4427" s="383">
        <v>21</v>
      </c>
      <c r="E4427" s="383">
        <v>1</v>
      </c>
      <c r="F4427" s="383" t="s">
        <v>8031</v>
      </c>
      <c r="G4427" s="399" t="s">
        <v>79</v>
      </c>
      <c r="H4427" s="400"/>
      <c r="I4427" s="401"/>
      <c r="J4427" s="402">
        <f>SUM(J4428:J4439)</f>
        <v>1164536000</v>
      </c>
      <c r="L4427" s="413">
        <f>J4427</f>
        <v>1164536000</v>
      </c>
    </row>
    <row r="4428" spans="1:13">
      <c r="A4428" s="398" t="s">
        <v>6610</v>
      </c>
      <c r="B4428" s="383">
        <v>1</v>
      </c>
      <c r="C4428" s="398">
        <v>46</v>
      </c>
      <c r="D4428" s="383">
        <v>21</v>
      </c>
      <c r="E4428" s="383">
        <v>1</v>
      </c>
      <c r="F4428" s="383">
        <v>1</v>
      </c>
      <c r="G4428" s="400" t="s">
        <v>81</v>
      </c>
      <c r="H4428" s="400" t="s">
        <v>6611</v>
      </c>
      <c r="I4428" s="400" t="s">
        <v>6612</v>
      </c>
      <c r="J4428" s="403">
        <v>6000000</v>
      </c>
    </row>
    <row r="4429" spans="1:13">
      <c r="A4429" s="398" t="s">
        <v>6613</v>
      </c>
      <c r="B4429" s="383">
        <v>1</v>
      </c>
      <c r="C4429" s="398">
        <v>46</v>
      </c>
      <c r="D4429" s="383">
        <v>21</v>
      </c>
      <c r="E4429" s="383">
        <v>1</v>
      </c>
      <c r="F4429" s="383">
        <v>2</v>
      </c>
      <c r="G4429" s="400" t="s">
        <v>86</v>
      </c>
      <c r="H4429" s="400" t="s">
        <v>6614</v>
      </c>
      <c r="I4429" s="400" t="s">
        <v>872</v>
      </c>
      <c r="J4429" s="403">
        <v>58400000</v>
      </c>
    </row>
    <row r="4430" spans="1:13">
      <c r="A4430" s="398" t="s">
        <v>6615</v>
      </c>
      <c r="B4430" s="383">
        <v>1</v>
      </c>
      <c r="C4430" s="398">
        <v>46</v>
      </c>
      <c r="D4430" s="383">
        <v>21</v>
      </c>
      <c r="E4430" s="383">
        <v>1</v>
      </c>
      <c r="F4430" s="383">
        <v>8</v>
      </c>
      <c r="G4430" s="400" t="s">
        <v>2398</v>
      </c>
      <c r="H4430" s="400" t="s">
        <v>6616</v>
      </c>
      <c r="I4430" s="400" t="s">
        <v>953</v>
      </c>
      <c r="J4430" s="403">
        <v>6736000</v>
      </c>
    </row>
    <row r="4431" spans="1:13">
      <c r="A4431" s="398" t="s">
        <v>6617</v>
      </c>
      <c r="B4431" s="383">
        <v>1</v>
      </c>
      <c r="C4431" s="398">
        <v>46</v>
      </c>
      <c r="D4431" s="383">
        <v>21</v>
      </c>
      <c r="E4431" s="383">
        <v>1</v>
      </c>
      <c r="F4431" s="383">
        <v>10</v>
      </c>
      <c r="G4431" s="400" t="s">
        <v>94</v>
      </c>
      <c r="H4431" s="400" t="s">
        <v>2178</v>
      </c>
      <c r="I4431" s="400" t="s">
        <v>953</v>
      </c>
      <c r="J4431" s="403">
        <v>47119000</v>
      </c>
    </row>
    <row r="4432" spans="1:13">
      <c r="A4432" s="398" t="s">
        <v>6618</v>
      </c>
      <c r="B4432" s="383">
        <v>1</v>
      </c>
      <c r="C4432" s="398">
        <v>46</v>
      </c>
      <c r="D4432" s="383">
        <v>21</v>
      </c>
      <c r="E4432" s="383">
        <v>1</v>
      </c>
      <c r="F4432" s="383">
        <v>11</v>
      </c>
      <c r="G4432" s="400" t="s">
        <v>97</v>
      </c>
      <c r="H4432" s="400" t="s">
        <v>6619</v>
      </c>
      <c r="I4432" s="400" t="s">
        <v>953</v>
      </c>
      <c r="J4432" s="403">
        <v>61585000</v>
      </c>
    </row>
    <row r="4433" spans="1:12">
      <c r="A4433" s="398" t="s">
        <v>6620</v>
      </c>
      <c r="B4433" s="383">
        <v>1</v>
      </c>
      <c r="C4433" s="398">
        <v>46</v>
      </c>
      <c r="D4433" s="383">
        <v>21</v>
      </c>
      <c r="E4433" s="383">
        <v>1</v>
      </c>
      <c r="F4433" s="383">
        <v>13</v>
      </c>
      <c r="G4433" s="400" t="s">
        <v>103</v>
      </c>
      <c r="H4433" s="400" t="s">
        <v>6621</v>
      </c>
      <c r="I4433" s="400"/>
      <c r="J4433" s="403">
        <v>260305000</v>
      </c>
    </row>
    <row r="4434" spans="1:12">
      <c r="A4434" s="398" t="s">
        <v>6622</v>
      </c>
      <c r="B4434" s="383">
        <v>1</v>
      </c>
      <c r="C4434" s="398">
        <v>46</v>
      </c>
      <c r="D4434" s="383">
        <v>21</v>
      </c>
      <c r="E4434" s="383">
        <v>1</v>
      </c>
      <c r="F4434" s="383">
        <v>14</v>
      </c>
      <c r="G4434" s="400" t="s">
        <v>106</v>
      </c>
      <c r="H4434" s="400" t="s">
        <v>6623</v>
      </c>
      <c r="I4434" s="400" t="s">
        <v>84</v>
      </c>
      <c r="J4434" s="403">
        <v>9900000</v>
      </c>
    </row>
    <row r="4435" spans="1:12">
      <c r="A4435" s="398" t="s">
        <v>6624</v>
      </c>
      <c r="B4435" s="383">
        <v>1</v>
      </c>
      <c r="C4435" s="398">
        <v>46</v>
      </c>
      <c r="D4435" s="383">
        <v>21</v>
      </c>
      <c r="E4435" s="383">
        <v>1</v>
      </c>
      <c r="F4435" s="383">
        <v>15</v>
      </c>
      <c r="G4435" s="400" t="s">
        <v>110</v>
      </c>
      <c r="H4435" s="400" t="s">
        <v>6625</v>
      </c>
      <c r="I4435" s="400" t="s">
        <v>3682</v>
      </c>
      <c r="J4435" s="403">
        <v>32000000</v>
      </c>
    </row>
    <row r="4436" spans="1:12">
      <c r="A4436" s="398" t="s">
        <v>6626</v>
      </c>
      <c r="B4436" s="383">
        <v>1</v>
      </c>
      <c r="C4436" s="398">
        <v>46</v>
      </c>
      <c r="D4436" s="383">
        <v>21</v>
      </c>
      <c r="E4436" s="383">
        <v>1</v>
      </c>
      <c r="F4436" s="383">
        <v>16</v>
      </c>
      <c r="G4436" s="400" t="s">
        <v>113</v>
      </c>
      <c r="H4436" s="400" t="s">
        <v>6627</v>
      </c>
      <c r="I4436" s="400" t="s">
        <v>953</v>
      </c>
      <c r="J4436" s="403">
        <v>8839000</v>
      </c>
    </row>
    <row r="4437" spans="1:12">
      <c r="A4437" s="398" t="s">
        <v>6628</v>
      </c>
      <c r="B4437" s="383">
        <v>1</v>
      </c>
      <c r="C4437" s="398">
        <v>46</v>
      </c>
      <c r="D4437" s="383">
        <v>21</v>
      </c>
      <c r="E4437" s="383">
        <v>1</v>
      </c>
      <c r="F4437" s="383">
        <v>17</v>
      </c>
      <c r="G4437" s="400" t="s">
        <v>116</v>
      </c>
      <c r="H4437" s="400" t="s">
        <v>6629</v>
      </c>
      <c r="I4437" s="400" t="s">
        <v>953</v>
      </c>
      <c r="J4437" s="403">
        <v>85080000</v>
      </c>
    </row>
    <row r="4438" spans="1:12">
      <c r="A4438" s="398" t="s">
        <v>6630</v>
      </c>
      <c r="B4438" s="383">
        <v>1</v>
      </c>
      <c r="C4438" s="398">
        <v>46</v>
      </c>
      <c r="D4438" s="383">
        <v>21</v>
      </c>
      <c r="E4438" s="383">
        <v>1</v>
      </c>
      <c r="F4438" s="383">
        <v>18</v>
      </c>
      <c r="G4438" s="400" t="s">
        <v>120</v>
      </c>
      <c r="H4438" s="400" t="s">
        <v>6631</v>
      </c>
      <c r="I4438" s="400" t="s">
        <v>84</v>
      </c>
      <c r="J4438" s="403">
        <f>379275000</f>
        <v>379275000</v>
      </c>
    </row>
    <row r="4439" spans="1:12" ht="33">
      <c r="A4439" s="398" t="s">
        <v>6632</v>
      </c>
      <c r="B4439" s="383">
        <v>1</v>
      </c>
      <c r="C4439" s="398">
        <v>46</v>
      </c>
      <c r="D4439" s="383">
        <v>21</v>
      </c>
      <c r="E4439" s="383">
        <v>1</v>
      </c>
      <c r="F4439" s="383">
        <v>19</v>
      </c>
      <c r="G4439" s="400" t="s">
        <v>124</v>
      </c>
      <c r="H4439" s="400" t="s">
        <v>6633</v>
      </c>
      <c r="I4439" s="400" t="s">
        <v>1755</v>
      </c>
      <c r="J4439" s="403">
        <v>209297000</v>
      </c>
    </row>
    <row r="4440" spans="1:12">
      <c r="A4440" s="398" t="s">
        <v>6634</v>
      </c>
      <c r="B4440" s="383">
        <v>1</v>
      </c>
      <c r="C4440" s="398">
        <v>46</v>
      </c>
      <c r="D4440" s="383">
        <v>21</v>
      </c>
      <c r="E4440" s="383">
        <v>2</v>
      </c>
      <c r="F4440" s="383" t="s">
        <v>8031</v>
      </c>
      <c r="G4440" s="399" t="s">
        <v>127</v>
      </c>
      <c r="H4440" s="400"/>
      <c r="I4440" s="401"/>
      <c r="J4440" s="402">
        <f>SUM(J4441:J4445)</f>
        <v>526010000</v>
      </c>
      <c r="L4440" s="413">
        <f>J4440</f>
        <v>526010000</v>
      </c>
    </row>
    <row r="4441" spans="1:12">
      <c r="A4441" s="398" t="s">
        <v>6635</v>
      </c>
      <c r="B4441" s="383">
        <v>1</v>
      </c>
      <c r="C4441" s="398">
        <v>46</v>
      </c>
      <c r="D4441" s="383">
        <v>21</v>
      </c>
      <c r="E4441" s="383">
        <v>2</v>
      </c>
      <c r="F4441" s="383">
        <v>5</v>
      </c>
      <c r="G4441" s="400" t="s">
        <v>566</v>
      </c>
      <c r="H4441" s="400" t="s">
        <v>6636</v>
      </c>
      <c r="I4441" s="400" t="s">
        <v>3852</v>
      </c>
      <c r="J4441" s="403">
        <f>330720000-43970000</f>
        <v>286750000</v>
      </c>
    </row>
    <row r="4442" spans="1:12">
      <c r="A4442" s="398" t="s">
        <v>6637</v>
      </c>
      <c r="B4442" s="383">
        <v>1</v>
      </c>
      <c r="C4442" s="398">
        <v>46</v>
      </c>
      <c r="D4442" s="383">
        <v>21</v>
      </c>
      <c r="E4442" s="383">
        <v>2</v>
      </c>
      <c r="F4442" s="383">
        <v>10</v>
      </c>
      <c r="G4442" s="400" t="s">
        <v>494</v>
      </c>
      <c r="H4442" s="400" t="s">
        <v>6638</v>
      </c>
      <c r="I4442" s="400" t="s">
        <v>6639</v>
      </c>
      <c r="J4442" s="403">
        <v>77620000</v>
      </c>
    </row>
    <row r="4443" spans="1:12">
      <c r="A4443" s="398" t="s">
        <v>6640</v>
      </c>
      <c r="B4443" s="383">
        <v>1</v>
      </c>
      <c r="C4443" s="398">
        <v>46</v>
      </c>
      <c r="D4443" s="383">
        <v>21</v>
      </c>
      <c r="E4443" s="383">
        <v>2</v>
      </c>
      <c r="F4443" s="383">
        <v>17</v>
      </c>
      <c r="G4443" s="400" t="s">
        <v>3709</v>
      </c>
      <c r="H4443" s="400" t="s">
        <v>8023</v>
      </c>
      <c r="I4443" s="400" t="s">
        <v>1755</v>
      </c>
      <c r="J4443" s="403">
        <v>60000000</v>
      </c>
    </row>
    <row r="4444" spans="1:12" ht="33">
      <c r="A4444" s="398" t="s">
        <v>6641</v>
      </c>
      <c r="B4444" s="383">
        <v>1</v>
      </c>
      <c r="C4444" s="398">
        <v>46</v>
      </c>
      <c r="D4444" s="383">
        <v>21</v>
      </c>
      <c r="E4444" s="383">
        <v>2</v>
      </c>
      <c r="F4444" s="383">
        <v>23</v>
      </c>
      <c r="G4444" s="400" t="s">
        <v>129</v>
      </c>
      <c r="H4444" s="400" t="s">
        <v>6642</v>
      </c>
      <c r="I4444" s="400" t="s">
        <v>84</v>
      </c>
      <c r="J4444" s="403">
        <v>86940000</v>
      </c>
    </row>
    <row r="4445" spans="1:12">
      <c r="A4445" s="398" t="s">
        <v>6643</v>
      </c>
      <c r="B4445" s="383">
        <v>1</v>
      </c>
      <c r="C4445" s="398">
        <v>46</v>
      </c>
      <c r="D4445" s="383">
        <v>21</v>
      </c>
      <c r="E4445" s="383">
        <v>2</v>
      </c>
      <c r="F4445" s="383">
        <v>30</v>
      </c>
      <c r="G4445" s="400" t="s">
        <v>2500</v>
      </c>
      <c r="H4445" s="400" t="s">
        <v>6644</v>
      </c>
      <c r="I4445" s="400" t="s">
        <v>84</v>
      </c>
      <c r="J4445" s="403">
        <v>14700000</v>
      </c>
    </row>
    <row r="4446" spans="1:12">
      <c r="A4446" s="398" t="s">
        <v>6645</v>
      </c>
      <c r="B4446" s="383">
        <v>1</v>
      </c>
      <c r="C4446" s="398">
        <v>46</v>
      </c>
      <c r="D4446" s="383">
        <v>21</v>
      </c>
      <c r="E4446" s="383">
        <v>3</v>
      </c>
      <c r="F4446" s="383" t="s">
        <v>8031</v>
      </c>
      <c r="G4446" s="399" t="s">
        <v>137</v>
      </c>
      <c r="H4446" s="400"/>
      <c r="I4446" s="401"/>
      <c r="J4446" s="402">
        <v>8520000</v>
      </c>
      <c r="L4446" s="413">
        <f>J4446</f>
        <v>8520000</v>
      </c>
    </row>
    <row r="4447" spans="1:12">
      <c r="A4447" s="398" t="s">
        <v>6646</v>
      </c>
      <c r="B4447" s="383">
        <v>1</v>
      </c>
      <c r="C4447" s="398">
        <v>46</v>
      </c>
      <c r="D4447" s="383">
        <v>21</v>
      </c>
      <c r="E4447" s="383">
        <v>3</v>
      </c>
      <c r="F4447" s="383">
        <v>5</v>
      </c>
      <c r="G4447" s="400" t="s">
        <v>139</v>
      </c>
      <c r="H4447" s="400" t="s">
        <v>6647</v>
      </c>
      <c r="I4447" s="400" t="s">
        <v>6648</v>
      </c>
      <c r="J4447" s="403">
        <v>8520000</v>
      </c>
    </row>
    <row r="4448" spans="1:12">
      <c r="A4448" s="398" t="s">
        <v>6649</v>
      </c>
      <c r="B4448" s="383">
        <v>1</v>
      </c>
      <c r="C4448" s="398">
        <v>46</v>
      </c>
      <c r="D4448" s="383">
        <v>21</v>
      </c>
      <c r="E4448" s="383">
        <v>5</v>
      </c>
      <c r="F4448" s="383" t="s">
        <v>8031</v>
      </c>
      <c r="G4448" s="399" t="s">
        <v>143</v>
      </c>
      <c r="H4448" s="400"/>
      <c r="I4448" s="401"/>
      <c r="J4448" s="402">
        <v>70500000</v>
      </c>
      <c r="L4448" s="413">
        <f>J4448</f>
        <v>70500000</v>
      </c>
    </row>
    <row r="4449" spans="1:13">
      <c r="A4449" s="398" t="s">
        <v>6650</v>
      </c>
      <c r="B4449" s="383">
        <v>1</v>
      </c>
      <c r="C4449" s="398">
        <v>46</v>
      </c>
      <c r="D4449" s="383">
        <v>21</v>
      </c>
      <c r="E4449" s="383">
        <v>5</v>
      </c>
      <c r="F4449" s="383">
        <v>1</v>
      </c>
      <c r="G4449" s="400" t="s">
        <v>145</v>
      </c>
      <c r="H4449" s="400" t="s">
        <v>6651</v>
      </c>
      <c r="I4449" s="400" t="s">
        <v>6652</v>
      </c>
      <c r="J4449" s="403">
        <v>70500000</v>
      </c>
    </row>
    <row r="4450" spans="1:13" ht="33">
      <c r="A4450" s="398" t="s">
        <v>6653</v>
      </c>
      <c r="B4450" s="383">
        <v>1</v>
      </c>
      <c r="C4450" s="398">
        <v>46</v>
      </c>
      <c r="D4450" s="383">
        <v>21</v>
      </c>
      <c r="E4450" s="383">
        <v>6</v>
      </c>
      <c r="F4450" s="383" t="s">
        <v>8031</v>
      </c>
      <c r="G4450" s="399" t="s">
        <v>148</v>
      </c>
      <c r="H4450" s="400"/>
      <c r="I4450" s="401"/>
      <c r="J4450" s="402">
        <f>SUM(J4451:J4456)</f>
        <v>63000000</v>
      </c>
      <c r="L4450" s="413">
        <f>J4450</f>
        <v>63000000</v>
      </c>
    </row>
    <row r="4451" spans="1:13" ht="33">
      <c r="A4451" s="398" t="s">
        <v>6654</v>
      </c>
      <c r="B4451" s="383">
        <v>1</v>
      </c>
      <c r="C4451" s="398">
        <v>46</v>
      </c>
      <c r="D4451" s="383">
        <v>21</v>
      </c>
      <c r="E4451" s="383">
        <v>6</v>
      </c>
      <c r="F4451" s="383">
        <v>1</v>
      </c>
      <c r="G4451" s="400" t="s">
        <v>149</v>
      </c>
      <c r="H4451" s="400" t="s">
        <v>6655</v>
      </c>
      <c r="I4451" s="400" t="s">
        <v>84</v>
      </c>
      <c r="J4451" s="403">
        <v>20500000</v>
      </c>
    </row>
    <row r="4452" spans="1:13">
      <c r="A4452" s="398" t="s">
        <v>6656</v>
      </c>
      <c r="B4452" s="383">
        <v>1</v>
      </c>
      <c r="C4452" s="398">
        <v>46</v>
      </c>
      <c r="D4452" s="383">
        <v>21</v>
      </c>
      <c r="E4452" s="383">
        <v>6</v>
      </c>
      <c r="F4452" s="383">
        <v>2</v>
      </c>
      <c r="G4452" s="400" t="s">
        <v>152</v>
      </c>
      <c r="H4452" s="400" t="s">
        <v>6657</v>
      </c>
      <c r="I4452" s="397">
        <v>1</v>
      </c>
      <c r="J4452" s="403">
        <v>500000</v>
      </c>
    </row>
    <row r="4453" spans="1:13">
      <c r="A4453" s="398" t="s">
        <v>6658</v>
      </c>
      <c r="B4453" s="383">
        <v>1</v>
      </c>
      <c r="C4453" s="398">
        <v>46</v>
      </c>
      <c r="D4453" s="383">
        <v>21</v>
      </c>
      <c r="E4453" s="383">
        <v>6</v>
      </c>
      <c r="F4453" s="383">
        <v>4</v>
      </c>
      <c r="G4453" s="400" t="s">
        <v>154</v>
      </c>
      <c r="H4453" s="400" t="s">
        <v>6659</v>
      </c>
      <c r="I4453" s="397">
        <v>1</v>
      </c>
      <c r="J4453" s="403">
        <v>500000</v>
      </c>
    </row>
    <row r="4454" spans="1:13">
      <c r="A4454" s="398" t="s">
        <v>6660</v>
      </c>
      <c r="B4454" s="383">
        <v>1</v>
      </c>
      <c r="C4454" s="398">
        <v>46</v>
      </c>
      <c r="D4454" s="383">
        <v>21</v>
      </c>
      <c r="E4454" s="383">
        <v>6</v>
      </c>
      <c r="F4454" s="383">
        <v>10</v>
      </c>
      <c r="G4454" s="400" t="s">
        <v>1053</v>
      </c>
      <c r="H4454" s="400" t="s">
        <v>6661</v>
      </c>
      <c r="I4454" s="397">
        <v>1</v>
      </c>
      <c r="J4454" s="403">
        <v>500000</v>
      </c>
    </row>
    <row r="4455" spans="1:13">
      <c r="A4455" s="398" t="s">
        <v>6662</v>
      </c>
      <c r="B4455" s="383">
        <v>1</v>
      </c>
      <c r="C4455" s="398">
        <v>46</v>
      </c>
      <c r="D4455" s="383">
        <v>21</v>
      </c>
      <c r="E4455" s="383">
        <v>6</v>
      </c>
      <c r="F4455" s="383">
        <v>11</v>
      </c>
      <c r="G4455" s="400" t="s">
        <v>1057</v>
      </c>
      <c r="H4455" s="400" t="s">
        <v>1058</v>
      </c>
      <c r="I4455" s="397">
        <v>1</v>
      </c>
      <c r="J4455" s="403">
        <v>21000000</v>
      </c>
    </row>
    <row r="4456" spans="1:13">
      <c r="A4456" s="398" t="s">
        <v>7955</v>
      </c>
      <c r="B4456" s="383">
        <v>1</v>
      </c>
      <c r="C4456" s="398">
        <v>46</v>
      </c>
      <c r="D4456" s="383">
        <v>21</v>
      </c>
      <c r="E4456" s="383">
        <v>6</v>
      </c>
      <c r="F4456" s="383">
        <v>6</v>
      </c>
      <c r="G4456" s="385" t="s">
        <v>156</v>
      </c>
      <c r="H4456" s="385" t="s">
        <v>5994</v>
      </c>
      <c r="I4456" s="397">
        <v>1</v>
      </c>
      <c r="J4456" s="389">
        <v>20000000</v>
      </c>
    </row>
    <row r="4457" spans="1:13" ht="33">
      <c r="A4457" s="398" t="s">
        <v>6663</v>
      </c>
      <c r="B4457" s="383">
        <v>1</v>
      </c>
      <c r="C4457" s="398">
        <v>46</v>
      </c>
      <c r="D4457" s="383">
        <v>21</v>
      </c>
      <c r="E4457" s="383">
        <v>8</v>
      </c>
      <c r="F4457" s="383" t="s">
        <v>8031</v>
      </c>
      <c r="G4457" s="399" t="s">
        <v>6664</v>
      </c>
      <c r="H4457" s="400"/>
      <c r="I4457" s="401"/>
      <c r="J4457" s="402">
        <f>J4458</f>
        <v>30770000</v>
      </c>
      <c r="L4457" s="413">
        <f>J4457</f>
        <v>30770000</v>
      </c>
    </row>
    <row r="4458" spans="1:13">
      <c r="A4458" s="398" t="s">
        <v>6665</v>
      </c>
      <c r="B4458" s="383">
        <v>1</v>
      </c>
      <c r="C4458" s="398">
        <v>46</v>
      </c>
      <c r="D4458" s="383">
        <v>21</v>
      </c>
      <c r="E4458" s="383">
        <v>8</v>
      </c>
      <c r="F4458" s="383">
        <v>3</v>
      </c>
      <c r="G4458" s="400" t="s">
        <v>6666</v>
      </c>
      <c r="H4458" s="400" t="s">
        <v>6667</v>
      </c>
      <c r="I4458" s="397">
        <v>1</v>
      </c>
      <c r="J4458" s="403">
        <v>30770000</v>
      </c>
    </row>
    <row r="4459" spans="1:13">
      <c r="A4459" s="398" t="s">
        <v>3206</v>
      </c>
      <c r="B4459" s="383">
        <v>1</v>
      </c>
      <c r="C4459" s="398">
        <v>46</v>
      </c>
      <c r="D4459" s="383">
        <v>21</v>
      </c>
      <c r="E4459" s="383">
        <v>1</v>
      </c>
      <c r="F4459" s="383" t="s">
        <v>8031</v>
      </c>
      <c r="G4459" s="399" t="s">
        <v>3207</v>
      </c>
      <c r="H4459" s="400"/>
      <c r="I4459" s="401"/>
      <c r="J4459" s="402">
        <f>SUM(J4460:J4461)</f>
        <v>1886430000</v>
      </c>
      <c r="L4459" s="413">
        <f>J4459</f>
        <v>1886430000</v>
      </c>
    </row>
    <row r="4460" spans="1:13" ht="33">
      <c r="A4460" s="398" t="s">
        <v>6610</v>
      </c>
      <c r="B4460" s="383">
        <v>1</v>
      </c>
      <c r="C4460" s="398">
        <v>46</v>
      </c>
      <c r="D4460" s="383">
        <v>21</v>
      </c>
      <c r="E4460" s="383">
        <v>1</v>
      </c>
      <c r="F4460" s="383">
        <v>1</v>
      </c>
      <c r="G4460" s="400" t="s">
        <v>6668</v>
      </c>
      <c r="H4460" s="400" t="s">
        <v>6669</v>
      </c>
      <c r="I4460" s="400" t="s">
        <v>496</v>
      </c>
      <c r="J4460" s="403">
        <v>466755000</v>
      </c>
    </row>
    <row r="4461" spans="1:13" ht="33">
      <c r="A4461" s="398" t="s">
        <v>6670</v>
      </c>
      <c r="B4461" s="383">
        <v>1</v>
      </c>
      <c r="C4461" s="398">
        <v>46</v>
      </c>
      <c r="D4461" s="383">
        <v>21</v>
      </c>
      <c r="E4461" s="383">
        <v>1</v>
      </c>
      <c r="F4461" s="383">
        <v>9</v>
      </c>
      <c r="G4461" s="400" t="s">
        <v>6671</v>
      </c>
      <c r="H4461" s="400" t="s">
        <v>6672</v>
      </c>
      <c r="I4461" s="400" t="s">
        <v>953</v>
      </c>
      <c r="J4461" s="403">
        <v>1419675000</v>
      </c>
    </row>
    <row r="4462" spans="1:13" s="388" customFormat="1">
      <c r="A4462" s="449" t="s">
        <v>864</v>
      </c>
      <c r="B4462" s="449"/>
      <c r="C4462" s="449"/>
      <c r="D4462" s="449"/>
      <c r="E4462" s="449"/>
      <c r="F4462" s="449"/>
      <c r="G4462" s="449"/>
      <c r="H4462" s="449"/>
      <c r="I4462" s="384"/>
      <c r="J4462" s="387">
        <f>L4462</f>
        <v>3749766000</v>
      </c>
      <c r="L4462" s="413">
        <v>3749766000</v>
      </c>
      <c r="M4462" s="413">
        <f>L4462</f>
        <v>3749766000</v>
      </c>
    </row>
    <row r="4463" spans="1:13" s="388" customFormat="1">
      <c r="A4463" s="406"/>
      <c r="B4463" s="406"/>
      <c r="C4463" s="406"/>
      <c r="D4463" s="406"/>
      <c r="E4463" s="406"/>
      <c r="F4463" s="406"/>
      <c r="G4463" s="407"/>
      <c r="H4463" s="407"/>
      <c r="I4463" s="407"/>
      <c r="J4463" s="408"/>
      <c r="L4463" s="413"/>
    </row>
    <row r="4464" spans="1:13">
      <c r="A4464" s="376" t="s">
        <v>7965</v>
      </c>
      <c r="B4464" s="377"/>
      <c r="C4464" s="377"/>
      <c r="D4464" s="377"/>
      <c r="E4464" s="377"/>
      <c r="F4464" s="377"/>
      <c r="G4464" s="378" t="str">
        <f>VLOOKUP(D4469,Sheet3!$C$2:$D$27,2,0)</f>
        <v>: Pemberdayaan Masyarakat Dan Desa</v>
      </c>
      <c r="H4464" s="374"/>
      <c r="I4464" s="374"/>
      <c r="J4464" s="375"/>
      <c r="L4464" s="413"/>
    </row>
    <row r="4465" spans="1:13">
      <c r="A4465" s="376" t="s">
        <v>3</v>
      </c>
      <c r="B4465" s="377"/>
      <c r="C4465" s="377"/>
      <c r="D4465" s="377"/>
      <c r="E4465" s="377"/>
      <c r="F4465" s="377"/>
      <c r="G4465" s="378" t="str">
        <f>VLOOKUP($C4469,Sheet3!$A$2:$B$48,2,0)</f>
        <v>: Kelurahan Api-Api</v>
      </c>
      <c r="H4465" s="374"/>
      <c r="I4465" s="374"/>
      <c r="J4465" s="375"/>
      <c r="L4465" s="413"/>
    </row>
    <row r="4466" spans="1:13">
      <c r="L4466" s="413"/>
    </row>
    <row r="4467" spans="1:13" s="375" customFormat="1" ht="33">
      <c r="A4467" s="445" t="s">
        <v>69</v>
      </c>
      <c r="B4467" s="445" t="s">
        <v>7962</v>
      </c>
      <c r="C4467" s="445" t="s">
        <v>83</v>
      </c>
      <c r="D4467" s="445" t="s">
        <v>7963</v>
      </c>
      <c r="E4467" s="445" t="s">
        <v>7964</v>
      </c>
      <c r="F4467" s="445" t="s">
        <v>5508</v>
      </c>
      <c r="G4467" s="380" t="s">
        <v>8115</v>
      </c>
      <c r="H4467" s="380" t="s">
        <v>65</v>
      </c>
      <c r="I4467" s="380" t="s">
        <v>72</v>
      </c>
      <c r="J4467" s="380" t="s">
        <v>7961</v>
      </c>
    </row>
    <row r="4468" spans="1:13" s="411" customFormat="1" ht="12">
      <c r="A4468" s="409">
        <v>1</v>
      </c>
      <c r="B4468" s="409"/>
      <c r="C4468" s="409"/>
      <c r="D4468" s="409"/>
      <c r="E4468" s="409"/>
      <c r="F4468" s="409"/>
      <c r="G4468" s="410">
        <v>2</v>
      </c>
      <c r="H4468" s="409">
        <v>3</v>
      </c>
      <c r="I4468" s="409">
        <v>4</v>
      </c>
      <c r="J4468" s="409">
        <v>5</v>
      </c>
    </row>
    <row r="4469" spans="1:13">
      <c r="A4469" s="383" t="s">
        <v>5376</v>
      </c>
      <c r="B4469" s="383">
        <v>1</v>
      </c>
      <c r="C4469" s="383">
        <v>27</v>
      </c>
      <c r="D4469" s="383">
        <v>22</v>
      </c>
      <c r="E4469" s="383">
        <v>20</v>
      </c>
      <c r="F4469" s="383" t="s">
        <v>8031</v>
      </c>
      <c r="G4469" s="384" t="s">
        <v>5377</v>
      </c>
      <c r="H4469" s="385"/>
      <c r="I4469" s="386"/>
      <c r="J4469" s="387">
        <f>SUM(J4470:J4472)</f>
        <v>52600000</v>
      </c>
      <c r="L4469" s="413">
        <f>J4469</f>
        <v>52600000</v>
      </c>
    </row>
    <row r="4470" spans="1:13">
      <c r="A4470" s="383" t="s">
        <v>5378</v>
      </c>
      <c r="B4470" s="383">
        <v>1</v>
      </c>
      <c r="C4470" s="383">
        <v>27</v>
      </c>
      <c r="D4470" s="383">
        <v>22</v>
      </c>
      <c r="E4470" s="383">
        <v>20</v>
      </c>
      <c r="F4470" s="383">
        <v>1</v>
      </c>
      <c r="G4470" s="385" t="s">
        <v>5379</v>
      </c>
      <c r="H4470" s="385" t="s">
        <v>7465</v>
      </c>
      <c r="I4470" s="385" t="s">
        <v>1069</v>
      </c>
      <c r="J4470" s="389">
        <v>10000000</v>
      </c>
    </row>
    <row r="4471" spans="1:13" ht="33">
      <c r="A4471" s="383" t="s">
        <v>5380</v>
      </c>
      <c r="B4471" s="383">
        <v>1</v>
      </c>
      <c r="C4471" s="383">
        <v>27</v>
      </c>
      <c r="D4471" s="383">
        <v>22</v>
      </c>
      <c r="E4471" s="383">
        <v>20</v>
      </c>
      <c r="F4471" s="383">
        <v>4</v>
      </c>
      <c r="G4471" s="385" t="s">
        <v>5381</v>
      </c>
      <c r="H4471" s="385" t="s">
        <v>7466</v>
      </c>
      <c r="I4471" s="385" t="s">
        <v>7473</v>
      </c>
      <c r="J4471" s="389">
        <v>8500000</v>
      </c>
    </row>
    <row r="4472" spans="1:13" ht="33">
      <c r="A4472" s="383" t="s">
        <v>5382</v>
      </c>
      <c r="B4472" s="383">
        <v>1</v>
      </c>
      <c r="C4472" s="383">
        <v>27</v>
      </c>
      <c r="D4472" s="383">
        <v>22</v>
      </c>
      <c r="E4472" s="383">
        <v>20</v>
      </c>
      <c r="F4472" s="383">
        <v>5</v>
      </c>
      <c r="G4472" s="385" t="s">
        <v>5383</v>
      </c>
      <c r="H4472" s="385" t="s">
        <v>7467</v>
      </c>
      <c r="I4472" s="385" t="s">
        <v>7474</v>
      </c>
      <c r="J4472" s="389">
        <v>34100000</v>
      </c>
    </row>
    <row r="4473" spans="1:13" s="388" customFormat="1">
      <c r="A4473" s="449" t="s">
        <v>864</v>
      </c>
      <c r="B4473" s="449"/>
      <c r="C4473" s="449"/>
      <c r="D4473" s="449"/>
      <c r="E4473" s="449"/>
      <c r="F4473" s="449"/>
      <c r="G4473" s="449"/>
      <c r="H4473" s="449"/>
      <c r="I4473" s="384"/>
      <c r="J4473" s="387">
        <f>L4473</f>
        <v>52600000</v>
      </c>
      <c r="L4473" s="413">
        <v>52600000</v>
      </c>
      <c r="M4473" s="413">
        <f>L4473</f>
        <v>52600000</v>
      </c>
    </row>
    <row r="4474" spans="1:13" s="388" customFormat="1">
      <c r="A4474" s="406"/>
      <c r="B4474" s="406"/>
      <c r="C4474" s="406"/>
      <c r="D4474" s="406"/>
      <c r="E4474" s="406"/>
      <c r="F4474" s="406"/>
      <c r="G4474" s="407"/>
      <c r="H4474" s="407"/>
      <c r="I4474" s="407"/>
      <c r="J4474" s="408"/>
      <c r="L4474" s="413"/>
    </row>
    <row r="4475" spans="1:13">
      <c r="A4475" s="376" t="s">
        <v>7965</v>
      </c>
      <c r="B4475" s="377"/>
      <c r="C4475" s="377"/>
      <c r="D4475" s="377"/>
      <c r="E4475" s="377"/>
      <c r="F4475" s="377"/>
      <c r="G4475" s="378" t="str">
        <f>VLOOKUP(D4480,Sheet3!$C$2:$D$27,2,0)</f>
        <v>: Pemberdayaan Masyarakat Dan Desa</v>
      </c>
      <c r="H4475" s="374"/>
      <c r="I4475" s="374"/>
      <c r="J4475" s="375"/>
      <c r="L4475" s="413"/>
    </row>
    <row r="4476" spans="1:13">
      <c r="A4476" s="376" t="s">
        <v>3</v>
      </c>
      <c r="B4476" s="377"/>
      <c r="C4476" s="377"/>
      <c r="D4476" s="377"/>
      <c r="E4476" s="377"/>
      <c r="F4476" s="377"/>
      <c r="G4476" s="378" t="str">
        <f>VLOOKUP($C4480,Sheet3!$A$2:$B$48,2,0)</f>
        <v>: Kantor Pemberdayaan Masyarakat</v>
      </c>
      <c r="H4476" s="374"/>
      <c r="I4476" s="374"/>
      <c r="J4476" s="375"/>
      <c r="L4476" s="413"/>
    </row>
    <row r="4477" spans="1:13">
      <c r="L4477" s="413"/>
    </row>
    <row r="4478" spans="1:13" s="375" customFormat="1" ht="33">
      <c r="A4478" s="445" t="s">
        <v>69</v>
      </c>
      <c r="B4478" s="445" t="s">
        <v>7962</v>
      </c>
      <c r="C4478" s="445" t="s">
        <v>83</v>
      </c>
      <c r="D4478" s="445" t="s">
        <v>7963</v>
      </c>
      <c r="E4478" s="445" t="s">
        <v>7964</v>
      </c>
      <c r="F4478" s="445" t="s">
        <v>5508</v>
      </c>
      <c r="G4478" s="380" t="s">
        <v>8115</v>
      </c>
      <c r="H4478" s="380" t="s">
        <v>65</v>
      </c>
      <c r="I4478" s="380" t="s">
        <v>72</v>
      </c>
      <c r="J4478" s="380" t="s">
        <v>7961</v>
      </c>
    </row>
    <row r="4479" spans="1:13" s="411" customFormat="1" ht="12">
      <c r="A4479" s="409">
        <v>1</v>
      </c>
      <c r="B4479" s="409"/>
      <c r="C4479" s="409"/>
      <c r="D4479" s="409"/>
      <c r="E4479" s="409"/>
      <c r="F4479" s="409"/>
      <c r="G4479" s="410">
        <v>2</v>
      </c>
      <c r="H4479" s="409">
        <v>3</v>
      </c>
      <c r="I4479" s="409">
        <v>4</v>
      </c>
      <c r="J4479" s="409">
        <v>5</v>
      </c>
    </row>
    <row r="4480" spans="1:13">
      <c r="A4480" s="398" t="s">
        <v>6123</v>
      </c>
      <c r="B4480" s="383">
        <v>1</v>
      </c>
      <c r="C4480" s="398">
        <v>43</v>
      </c>
      <c r="D4480" s="383">
        <v>22</v>
      </c>
      <c r="E4480" s="383">
        <v>1</v>
      </c>
      <c r="F4480" s="383" t="s">
        <v>8031</v>
      </c>
      <c r="G4480" s="399" t="s">
        <v>79</v>
      </c>
      <c r="H4480" s="400"/>
      <c r="I4480" s="401"/>
      <c r="J4480" s="402">
        <f>SUM(J4481:J4493)</f>
        <v>1602772000</v>
      </c>
      <c r="L4480" s="413">
        <f>J4480</f>
        <v>1602772000</v>
      </c>
    </row>
    <row r="4481" spans="1:12">
      <c r="A4481" s="398" t="s">
        <v>6124</v>
      </c>
      <c r="B4481" s="383">
        <v>1</v>
      </c>
      <c r="C4481" s="398">
        <v>43</v>
      </c>
      <c r="D4481" s="383">
        <v>22</v>
      </c>
      <c r="E4481" s="383">
        <v>1</v>
      </c>
      <c r="F4481" s="383">
        <v>1</v>
      </c>
      <c r="G4481" s="400" t="s">
        <v>81</v>
      </c>
      <c r="H4481" s="400" t="s">
        <v>6125</v>
      </c>
      <c r="I4481" s="400" t="s">
        <v>84</v>
      </c>
      <c r="J4481" s="403">
        <v>6300000</v>
      </c>
    </row>
    <row r="4482" spans="1:12">
      <c r="A4482" s="398" t="s">
        <v>6126</v>
      </c>
      <c r="B4482" s="383">
        <v>1</v>
      </c>
      <c r="C4482" s="398">
        <v>43</v>
      </c>
      <c r="D4482" s="383">
        <v>22</v>
      </c>
      <c r="E4482" s="383">
        <v>1</v>
      </c>
      <c r="F4482" s="383">
        <v>2</v>
      </c>
      <c r="G4482" s="400" t="s">
        <v>86</v>
      </c>
      <c r="H4482" s="400" t="s">
        <v>6127</v>
      </c>
      <c r="I4482" s="400" t="s">
        <v>84</v>
      </c>
      <c r="J4482" s="403">
        <v>2400000</v>
      </c>
    </row>
    <row r="4483" spans="1:12" ht="49.5">
      <c r="A4483" s="398" t="s">
        <v>6128</v>
      </c>
      <c r="B4483" s="383">
        <v>1</v>
      </c>
      <c r="C4483" s="398">
        <v>43</v>
      </c>
      <c r="D4483" s="383">
        <v>22</v>
      </c>
      <c r="E4483" s="383">
        <v>1</v>
      </c>
      <c r="F4483" s="383">
        <v>6</v>
      </c>
      <c r="G4483" s="400" t="s">
        <v>90</v>
      </c>
      <c r="H4483" s="400" t="s">
        <v>6129</v>
      </c>
      <c r="I4483" s="400" t="s">
        <v>6130</v>
      </c>
      <c r="J4483" s="403">
        <v>10000000</v>
      </c>
    </row>
    <row r="4484" spans="1:12">
      <c r="A4484" s="398" t="s">
        <v>6131</v>
      </c>
      <c r="B4484" s="383">
        <v>1</v>
      </c>
      <c r="C4484" s="398">
        <v>43</v>
      </c>
      <c r="D4484" s="383">
        <v>22</v>
      </c>
      <c r="E4484" s="383">
        <v>1</v>
      </c>
      <c r="F4484" s="383">
        <v>10</v>
      </c>
      <c r="G4484" s="400" t="s">
        <v>94</v>
      </c>
      <c r="H4484" s="400" t="s">
        <v>6132</v>
      </c>
      <c r="I4484" s="400" t="s">
        <v>84</v>
      </c>
      <c r="J4484" s="403">
        <v>61400000</v>
      </c>
    </row>
    <row r="4485" spans="1:12">
      <c r="A4485" s="398" t="s">
        <v>6133</v>
      </c>
      <c r="B4485" s="383">
        <v>1</v>
      </c>
      <c r="C4485" s="398">
        <v>43</v>
      </c>
      <c r="D4485" s="383">
        <v>22</v>
      </c>
      <c r="E4485" s="383">
        <v>1</v>
      </c>
      <c r="F4485" s="383">
        <v>11</v>
      </c>
      <c r="G4485" s="400" t="s">
        <v>97</v>
      </c>
      <c r="H4485" s="400" t="s">
        <v>6134</v>
      </c>
      <c r="I4485" s="400" t="s">
        <v>539</v>
      </c>
      <c r="J4485" s="403">
        <v>87770000</v>
      </c>
    </row>
    <row r="4486" spans="1:12" ht="33">
      <c r="A4486" s="398" t="s">
        <v>6135</v>
      </c>
      <c r="B4486" s="383">
        <v>1</v>
      </c>
      <c r="C4486" s="398">
        <v>43</v>
      </c>
      <c r="D4486" s="383">
        <v>22</v>
      </c>
      <c r="E4486" s="383">
        <v>1</v>
      </c>
      <c r="F4486" s="383">
        <v>12</v>
      </c>
      <c r="G4486" s="400" t="s">
        <v>100</v>
      </c>
      <c r="H4486" s="400" t="s">
        <v>6136</v>
      </c>
      <c r="I4486" s="400" t="s">
        <v>84</v>
      </c>
      <c r="J4486" s="403">
        <v>1700000</v>
      </c>
    </row>
    <row r="4487" spans="1:12">
      <c r="A4487" s="398" t="s">
        <v>6137</v>
      </c>
      <c r="B4487" s="383">
        <v>1</v>
      </c>
      <c r="C4487" s="398">
        <v>43</v>
      </c>
      <c r="D4487" s="383">
        <v>22</v>
      </c>
      <c r="E4487" s="383">
        <v>1</v>
      </c>
      <c r="F4487" s="383">
        <v>13</v>
      </c>
      <c r="G4487" s="400" t="s">
        <v>103</v>
      </c>
      <c r="H4487" s="400" t="s">
        <v>6138</v>
      </c>
      <c r="I4487" s="400" t="s">
        <v>84</v>
      </c>
      <c r="J4487" s="403">
        <v>123850000</v>
      </c>
    </row>
    <row r="4488" spans="1:12">
      <c r="A4488" s="398" t="s">
        <v>6139</v>
      </c>
      <c r="B4488" s="383">
        <v>1</v>
      </c>
      <c r="C4488" s="398">
        <v>43</v>
      </c>
      <c r="D4488" s="383">
        <v>22</v>
      </c>
      <c r="E4488" s="383">
        <v>1</v>
      </c>
      <c r="F4488" s="383">
        <v>14</v>
      </c>
      <c r="G4488" s="400" t="s">
        <v>106</v>
      </c>
      <c r="H4488" s="400" t="s">
        <v>6140</v>
      </c>
      <c r="I4488" s="400" t="s">
        <v>6141</v>
      </c>
      <c r="J4488" s="403">
        <v>13000000</v>
      </c>
    </row>
    <row r="4489" spans="1:12">
      <c r="A4489" s="398" t="s">
        <v>6142</v>
      </c>
      <c r="B4489" s="383">
        <v>1</v>
      </c>
      <c r="C4489" s="398">
        <v>43</v>
      </c>
      <c r="D4489" s="383">
        <v>22</v>
      </c>
      <c r="E4489" s="383">
        <v>1</v>
      </c>
      <c r="F4489" s="383">
        <v>15</v>
      </c>
      <c r="G4489" s="400" t="s">
        <v>110</v>
      </c>
      <c r="H4489" s="400" t="s">
        <v>6143</v>
      </c>
      <c r="I4489" s="400" t="s">
        <v>872</v>
      </c>
      <c r="J4489" s="403">
        <v>16000000</v>
      </c>
    </row>
    <row r="4490" spans="1:12" ht="33">
      <c r="A4490" s="398" t="s">
        <v>6144</v>
      </c>
      <c r="B4490" s="383">
        <v>1</v>
      </c>
      <c r="C4490" s="398">
        <v>43</v>
      </c>
      <c r="D4490" s="383">
        <v>22</v>
      </c>
      <c r="E4490" s="383">
        <v>1</v>
      </c>
      <c r="F4490" s="383">
        <v>16</v>
      </c>
      <c r="G4490" s="400" t="s">
        <v>113</v>
      </c>
      <c r="H4490" s="400" t="s">
        <v>6145</v>
      </c>
      <c r="I4490" s="400" t="s">
        <v>84</v>
      </c>
      <c r="J4490" s="403">
        <v>2500000</v>
      </c>
    </row>
    <row r="4491" spans="1:12">
      <c r="A4491" s="398" t="s">
        <v>6146</v>
      </c>
      <c r="B4491" s="383">
        <v>1</v>
      </c>
      <c r="C4491" s="398">
        <v>43</v>
      </c>
      <c r="D4491" s="383">
        <v>22</v>
      </c>
      <c r="E4491" s="383">
        <v>1</v>
      </c>
      <c r="F4491" s="383">
        <v>17</v>
      </c>
      <c r="G4491" s="400" t="s">
        <v>116</v>
      </c>
      <c r="H4491" s="400" t="s">
        <v>6147</v>
      </c>
      <c r="I4491" s="400" t="s">
        <v>84</v>
      </c>
      <c r="J4491" s="403">
        <v>55750000</v>
      </c>
    </row>
    <row r="4492" spans="1:12">
      <c r="A4492" s="398" t="s">
        <v>6148</v>
      </c>
      <c r="B4492" s="383">
        <v>1</v>
      </c>
      <c r="C4492" s="398">
        <v>43</v>
      </c>
      <c r="D4492" s="383">
        <v>22</v>
      </c>
      <c r="E4492" s="383">
        <v>1</v>
      </c>
      <c r="F4492" s="383">
        <v>18</v>
      </c>
      <c r="G4492" s="400" t="s">
        <v>120</v>
      </c>
      <c r="H4492" s="400" t="s">
        <v>6149</v>
      </c>
      <c r="I4492" s="400" t="s">
        <v>84</v>
      </c>
      <c r="J4492" s="403">
        <v>505000000</v>
      </c>
    </row>
    <row r="4493" spans="1:12">
      <c r="A4493" s="398" t="s">
        <v>6150</v>
      </c>
      <c r="B4493" s="383">
        <v>1</v>
      </c>
      <c r="C4493" s="398">
        <v>43</v>
      </c>
      <c r="D4493" s="383">
        <v>22</v>
      </c>
      <c r="E4493" s="383">
        <v>1</v>
      </c>
      <c r="F4493" s="383">
        <v>19</v>
      </c>
      <c r="G4493" s="400" t="s">
        <v>124</v>
      </c>
      <c r="H4493" s="400" t="s">
        <v>6151</v>
      </c>
      <c r="I4493" s="400" t="s">
        <v>84</v>
      </c>
      <c r="J4493" s="403">
        <v>717102000</v>
      </c>
    </row>
    <row r="4494" spans="1:12">
      <c r="A4494" s="398" t="s">
        <v>6152</v>
      </c>
      <c r="B4494" s="383">
        <v>1</v>
      </c>
      <c r="C4494" s="398">
        <v>43</v>
      </c>
      <c r="D4494" s="383">
        <v>22</v>
      </c>
      <c r="E4494" s="383">
        <v>2</v>
      </c>
      <c r="F4494" s="383" t="s">
        <v>8031</v>
      </c>
      <c r="G4494" s="399" t="s">
        <v>127</v>
      </c>
      <c r="H4494" s="400"/>
      <c r="I4494" s="401"/>
      <c r="J4494" s="402">
        <f>SUM(J4495:J4501)</f>
        <v>240580000</v>
      </c>
      <c r="L4494" s="413">
        <f>J4494</f>
        <v>240580000</v>
      </c>
    </row>
    <row r="4495" spans="1:12">
      <c r="A4495" s="398" t="s">
        <v>6153</v>
      </c>
      <c r="B4495" s="383">
        <v>1</v>
      </c>
      <c r="C4495" s="398">
        <v>43</v>
      </c>
      <c r="D4495" s="383">
        <v>22</v>
      </c>
      <c r="E4495" s="383">
        <v>2</v>
      </c>
      <c r="F4495" s="383">
        <v>4</v>
      </c>
      <c r="G4495" s="400" t="s">
        <v>2491</v>
      </c>
      <c r="H4495" s="400" t="s">
        <v>6154</v>
      </c>
      <c r="I4495" s="400" t="s">
        <v>768</v>
      </c>
      <c r="J4495" s="403">
        <v>0</v>
      </c>
    </row>
    <row r="4496" spans="1:12">
      <c r="A4496" s="398" t="s">
        <v>6155</v>
      </c>
      <c r="B4496" s="383">
        <v>1</v>
      </c>
      <c r="C4496" s="398">
        <v>43</v>
      </c>
      <c r="D4496" s="383">
        <v>22</v>
      </c>
      <c r="E4496" s="383">
        <v>2</v>
      </c>
      <c r="F4496" s="383">
        <v>5</v>
      </c>
      <c r="G4496" s="400" t="s">
        <v>566</v>
      </c>
      <c r="H4496" s="400" t="s">
        <v>6156</v>
      </c>
      <c r="I4496" s="400" t="s">
        <v>768</v>
      </c>
      <c r="J4496" s="403">
        <v>22160000</v>
      </c>
    </row>
    <row r="4497" spans="1:12" ht="33">
      <c r="A4497" s="398" t="s">
        <v>6157</v>
      </c>
      <c r="B4497" s="383">
        <v>1</v>
      </c>
      <c r="C4497" s="398">
        <v>43</v>
      </c>
      <c r="D4497" s="383">
        <v>22</v>
      </c>
      <c r="E4497" s="383">
        <v>2</v>
      </c>
      <c r="F4497" s="383">
        <v>10</v>
      </c>
      <c r="G4497" s="400" t="s">
        <v>494</v>
      </c>
      <c r="H4497" s="400" t="s">
        <v>6158</v>
      </c>
      <c r="I4497" s="400" t="s">
        <v>6159</v>
      </c>
      <c r="J4497" s="403">
        <v>7500000</v>
      </c>
    </row>
    <row r="4498" spans="1:12" ht="49.5">
      <c r="A4498" s="398" t="s">
        <v>6160</v>
      </c>
      <c r="B4498" s="383">
        <v>1</v>
      </c>
      <c r="C4498" s="398">
        <v>43</v>
      </c>
      <c r="D4498" s="383">
        <v>22</v>
      </c>
      <c r="E4498" s="383">
        <v>2</v>
      </c>
      <c r="F4498" s="383">
        <v>12</v>
      </c>
      <c r="G4498" s="400" t="s">
        <v>4925</v>
      </c>
      <c r="H4498" s="400" t="s">
        <v>6161</v>
      </c>
      <c r="I4498" s="400" t="s">
        <v>6162</v>
      </c>
      <c r="J4498" s="403">
        <v>24000000</v>
      </c>
    </row>
    <row r="4499" spans="1:12">
      <c r="A4499" s="398" t="s">
        <v>6163</v>
      </c>
      <c r="B4499" s="383">
        <v>1</v>
      </c>
      <c r="C4499" s="398">
        <v>43</v>
      </c>
      <c r="D4499" s="383">
        <v>22</v>
      </c>
      <c r="E4499" s="383">
        <v>2</v>
      </c>
      <c r="F4499" s="383">
        <v>23</v>
      </c>
      <c r="G4499" s="400" t="s">
        <v>129</v>
      </c>
      <c r="H4499" s="400" t="s">
        <v>6164</v>
      </c>
      <c r="I4499" s="400" t="s">
        <v>84</v>
      </c>
      <c r="J4499" s="403">
        <v>150920000</v>
      </c>
    </row>
    <row r="4500" spans="1:12">
      <c r="A4500" s="398" t="s">
        <v>6165</v>
      </c>
      <c r="B4500" s="383">
        <v>1</v>
      </c>
      <c r="C4500" s="398">
        <v>43</v>
      </c>
      <c r="D4500" s="383">
        <v>22</v>
      </c>
      <c r="E4500" s="383">
        <v>2</v>
      </c>
      <c r="F4500" s="383">
        <v>30</v>
      </c>
      <c r="G4500" s="400" t="s">
        <v>2500</v>
      </c>
      <c r="H4500" s="400" t="s">
        <v>6166</v>
      </c>
      <c r="I4500" s="400" t="s">
        <v>84</v>
      </c>
      <c r="J4500" s="403">
        <v>25000000</v>
      </c>
    </row>
    <row r="4501" spans="1:12">
      <c r="A4501" s="398" t="s">
        <v>6167</v>
      </c>
      <c r="B4501" s="383">
        <v>1</v>
      </c>
      <c r="C4501" s="398">
        <v>43</v>
      </c>
      <c r="D4501" s="383">
        <v>22</v>
      </c>
      <c r="E4501" s="383">
        <v>2</v>
      </c>
      <c r="F4501" s="383">
        <v>52</v>
      </c>
      <c r="G4501" s="400" t="s">
        <v>2205</v>
      </c>
      <c r="H4501" s="400" t="s">
        <v>3716</v>
      </c>
      <c r="I4501" s="400" t="s">
        <v>84</v>
      </c>
      <c r="J4501" s="403">
        <v>11000000</v>
      </c>
    </row>
    <row r="4502" spans="1:12">
      <c r="A4502" s="398" t="s">
        <v>6168</v>
      </c>
      <c r="B4502" s="383">
        <v>1</v>
      </c>
      <c r="C4502" s="398">
        <v>43</v>
      </c>
      <c r="D4502" s="383">
        <v>22</v>
      </c>
      <c r="E4502" s="383">
        <v>3</v>
      </c>
      <c r="F4502" s="383" t="s">
        <v>8031</v>
      </c>
      <c r="G4502" s="399" t="s">
        <v>137</v>
      </c>
      <c r="H4502" s="400"/>
      <c r="I4502" s="401"/>
      <c r="J4502" s="402">
        <f>J4503</f>
        <v>37500000</v>
      </c>
      <c r="L4502" s="413">
        <f>J4502</f>
        <v>37500000</v>
      </c>
    </row>
    <row r="4503" spans="1:12">
      <c r="A4503" s="398" t="s">
        <v>6169</v>
      </c>
      <c r="B4503" s="383">
        <v>1</v>
      </c>
      <c r="C4503" s="398">
        <v>43</v>
      </c>
      <c r="D4503" s="383">
        <v>22</v>
      </c>
      <c r="E4503" s="383">
        <v>3</v>
      </c>
      <c r="F4503" s="383">
        <v>5</v>
      </c>
      <c r="G4503" s="400" t="s">
        <v>139</v>
      </c>
      <c r="H4503" s="400" t="s">
        <v>6170</v>
      </c>
      <c r="I4503" s="400" t="s">
        <v>2665</v>
      </c>
      <c r="J4503" s="403">
        <v>37500000</v>
      </c>
    </row>
    <row r="4504" spans="1:12">
      <c r="A4504" s="398" t="s">
        <v>6171</v>
      </c>
      <c r="B4504" s="383">
        <v>1</v>
      </c>
      <c r="C4504" s="398">
        <v>43</v>
      </c>
      <c r="D4504" s="383">
        <v>22</v>
      </c>
      <c r="E4504" s="383">
        <v>5</v>
      </c>
      <c r="F4504" s="383" t="s">
        <v>8031</v>
      </c>
      <c r="G4504" s="399" t="s">
        <v>143</v>
      </c>
      <c r="H4504" s="400"/>
      <c r="I4504" s="401"/>
      <c r="J4504" s="402">
        <f>J4505</f>
        <v>80000000</v>
      </c>
      <c r="L4504" s="413">
        <f>J4504</f>
        <v>80000000</v>
      </c>
    </row>
    <row r="4505" spans="1:12">
      <c r="A4505" s="398" t="s">
        <v>6172</v>
      </c>
      <c r="B4505" s="383">
        <v>1</v>
      </c>
      <c r="C4505" s="398">
        <v>43</v>
      </c>
      <c r="D4505" s="383">
        <v>22</v>
      </c>
      <c r="E4505" s="383">
        <v>5</v>
      </c>
      <c r="F4505" s="383">
        <v>1</v>
      </c>
      <c r="G4505" s="400" t="s">
        <v>145</v>
      </c>
      <c r="H4505" s="400" t="s">
        <v>6173</v>
      </c>
      <c r="I4505" s="400" t="s">
        <v>6174</v>
      </c>
      <c r="J4505" s="403">
        <v>80000000</v>
      </c>
    </row>
    <row r="4506" spans="1:12" ht="33">
      <c r="A4506" s="398" t="s">
        <v>7935</v>
      </c>
      <c r="B4506" s="383">
        <v>1</v>
      </c>
      <c r="C4506" s="398">
        <v>43</v>
      </c>
      <c r="D4506" s="383">
        <v>22</v>
      </c>
      <c r="E4506" s="383">
        <v>6</v>
      </c>
      <c r="F4506" s="383" t="s">
        <v>8031</v>
      </c>
      <c r="G4506" s="384" t="s">
        <v>148</v>
      </c>
      <c r="H4506" s="385"/>
      <c r="I4506" s="386"/>
      <c r="J4506" s="387">
        <f>J4507</f>
        <v>20000000</v>
      </c>
      <c r="L4506" s="413">
        <f>J4506</f>
        <v>20000000</v>
      </c>
    </row>
    <row r="4507" spans="1:12">
      <c r="A4507" s="398" t="s">
        <v>7936</v>
      </c>
      <c r="B4507" s="383">
        <v>1</v>
      </c>
      <c r="C4507" s="398">
        <v>43</v>
      </c>
      <c r="D4507" s="383">
        <v>22</v>
      </c>
      <c r="E4507" s="383">
        <v>6</v>
      </c>
      <c r="F4507" s="383">
        <v>6</v>
      </c>
      <c r="G4507" s="385" t="s">
        <v>156</v>
      </c>
      <c r="H4507" s="385" t="s">
        <v>5994</v>
      </c>
      <c r="I4507" s="397">
        <v>1</v>
      </c>
      <c r="J4507" s="389">
        <v>20000000</v>
      </c>
    </row>
    <row r="4508" spans="1:12">
      <c r="A4508" s="398" t="s">
        <v>6175</v>
      </c>
      <c r="B4508" s="383">
        <v>1</v>
      </c>
      <c r="C4508" s="398">
        <v>43</v>
      </c>
      <c r="D4508" s="383">
        <v>22</v>
      </c>
      <c r="E4508" s="383">
        <v>10</v>
      </c>
      <c r="F4508" s="383" t="s">
        <v>8031</v>
      </c>
      <c r="G4508" s="399" t="s">
        <v>912</v>
      </c>
      <c r="H4508" s="400"/>
      <c r="I4508" s="401"/>
      <c r="J4508" s="402">
        <f>J4509</f>
        <v>118390000</v>
      </c>
      <c r="L4508" s="413">
        <f>J4508</f>
        <v>118390000</v>
      </c>
    </row>
    <row r="4509" spans="1:12">
      <c r="A4509" s="398" t="s">
        <v>6176</v>
      </c>
      <c r="B4509" s="383">
        <v>1</v>
      </c>
      <c r="C4509" s="398">
        <v>43</v>
      </c>
      <c r="D4509" s="383">
        <v>22</v>
      </c>
      <c r="E4509" s="383">
        <v>10</v>
      </c>
      <c r="F4509" s="383">
        <v>1</v>
      </c>
      <c r="G4509" s="400" t="s">
        <v>914</v>
      </c>
      <c r="H4509" s="400" t="s">
        <v>6177</v>
      </c>
      <c r="I4509" s="400" t="s">
        <v>2113</v>
      </c>
      <c r="J4509" s="403">
        <v>118390000</v>
      </c>
    </row>
    <row r="4510" spans="1:12">
      <c r="A4510" s="398" t="s">
        <v>6178</v>
      </c>
      <c r="B4510" s="383">
        <v>1</v>
      </c>
      <c r="C4510" s="398">
        <v>43</v>
      </c>
      <c r="D4510" s="383">
        <v>22</v>
      </c>
      <c r="E4510" s="383">
        <v>15</v>
      </c>
      <c r="F4510" s="383">
        <v>5</v>
      </c>
      <c r="G4510" s="399" t="s">
        <v>6179</v>
      </c>
      <c r="H4510" s="400"/>
      <c r="I4510" s="401"/>
      <c r="J4510" s="402">
        <f>SUM(J4511:J4520)</f>
        <v>2951576000</v>
      </c>
      <c r="L4510" s="413">
        <f>J4510</f>
        <v>2951576000</v>
      </c>
    </row>
    <row r="4511" spans="1:12" ht="49.5">
      <c r="A4511" s="398" t="s">
        <v>6180</v>
      </c>
      <c r="B4511" s="383">
        <v>1</v>
      </c>
      <c r="C4511" s="398">
        <v>43</v>
      </c>
      <c r="D4511" s="383">
        <v>22</v>
      </c>
      <c r="E4511" s="383">
        <v>15</v>
      </c>
      <c r="F4511" s="383">
        <v>1</v>
      </c>
      <c r="G4511" s="400" t="s">
        <v>6181</v>
      </c>
      <c r="H4511" s="400" t="s">
        <v>6182</v>
      </c>
      <c r="I4511" s="400" t="s">
        <v>1601</v>
      </c>
      <c r="J4511" s="403">
        <v>127960000</v>
      </c>
    </row>
    <row r="4512" spans="1:12" ht="33">
      <c r="A4512" s="398" t="s">
        <v>6183</v>
      </c>
      <c r="B4512" s="383">
        <v>1</v>
      </c>
      <c r="C4512" s="398">
        <v>43</v>
      </c>
      <c r="D4512" s="383">
        <v>22</v>
      </c>
      <c r="E4512" s="383">
        <v>15</v>
      </c>
      <c r="F4512" s="383">
        <v>3</v>
      </c>
      <c r="G4512" s="400" t="s">
        <v>6184</v>
      </c>
      <c r="H4512" s="400" t="s">
        <v>6185</v>
      </c>
      <c r="I4512" s="400" t="s">
        <v>6186</v>
      </c>
      <c r="J4512" s="403">
        <v>150500000</v>
      </c>
    </row>
    <row r="4513" spans="1:12" ht="33">
      <c r="A4513" s="398" t="s">
        <v>6187</v>
      </c>
      <c r="B4513" s="383">
        <v>1</v>
      </c>
      <c r="C4513" s="398">
        <v>43</v>
      </c>
      <c r="D4513" s="383">
        <v>22</v>
      </c>
      <c r="E4513" s="383">
        <v>15</v>
      </c>
      <c r="F4513" s="383">
        <v>5</v>
      </c>
      <c r="G4513" s="400" t="s">
        <v>6188</v>
      </c>
      <c r="H4513" s="400" t="s">
        <v>6189</v>
      </c>
      <c r="I4513" s="400" t="s">
        <v>6190</v>
      </c>
      <c r="J4513" s="403">
        <v>105460000</v>
      </c>
    </row>
    <row r="4514" spans="1:12" ht="33">
      <c r="A4514" s="398" t="s">
        <v>6191</v>
      </c>
      <c r="B4514" s="383">
        <v>1</v>
      </c>
      <c r="C4514" s="398">
        <v>43</v>
      </c>
      <c r="D4514" s="383">
        <v>22</v>
      </c>
      <c r="E4514" s="383">
        <v>15</v>
      </c>
      <c r="F4514" s="383">
        <v>8</v>
      </c>
      <c r="G4514" s="400" t="s">
        <v>6192</v>
      </c>
      <c r="H4514" s="400" t="s">
        <v>6193</v>
      </c>
      <c r="I4514" s="400" t="s">
        <v>6194</v>
      </c>
      <c r="J4514" s="403">
        <v>89342000</v>
      </c>
    </row>
    <row r="4515" spans="1:12" ht="148.5">
      <c r="A4515" s="398" t="s">
        <v>6195</v>
      </c>
      <c r="B4515" s="383">
        <v>1</v>
      </c>
      <c r="C4515" s="398">
        <v>43</v>
      </c>
      <c r="D4515" s="383">
        <v>22</v>
      </c>
      <c r="E4515" s="383">
        <v>15</v>
      </c>
      <c r="F4515" s="383">
        <v>10</v>
      </c>
      <c r="G4515" s="400" t="s">
        <v>6196</v>
      </c>
      <c r="H4515" s="400" t="s">
        <v>6197</v>
      </c>
      <c r="I4515" s="400" t="s">
        <v>6198</v>
      </c>
      <c r="J4515" s="403">
        <v>105831000</v>
      </c>
    </row>
    <row r="4516" spans="1:12">
      <c r="A4516" s="398" t="s">
        <v>6199</v>
      </c>
      <c r="B4516" s="383">
        <v>1</v>
      </c>
      <c r="C4516" s="398">
        <v>43</v>
      </c>
      <c r="D4516" s="383">
        <v>22</v>
      </c>
      <c r="E4516" s="383">
        <v>15</v>
      </c>
      <c r="F4516" s="383">
        <v>13</v>
      </c>
      <c r="G4516" s="400" t="s">
        <v>6200</v>
      </c>
      <c r="H4516" s="400" t="s">
        <v>6201</v>
      </c>
      <c r="I4516" s="400" t="s">
        <v>84</v>
      </c>
      <c r="J4516" s="403">
        <v>1060681000</v>
      </c>
    </row>
    <row r="4517" spans="1:12">
      <c r="A4517" s="398" t="s">
        <v>6202</v>
      </c>
      <c r="B4517" s="383">
        <v>1</v>
      </c>
      <c r="C4517" s="398">
        <v>43</v>
      </c>
      <c r="D4517" s="383">
        <v>22</v>
      </c>
      <c r="E4517" s="383">
        <v>15</v>
      </c>
      <c r="F4517" s="383">
        <v>14</v>
      </c>
      <c r="G4517" s="400" t="s">
        <v>6203</v>
      </c>
      <c r="H4517" s="400" t="s">
        <v>8022</v>
      </c>
      <c r="I4517" s="400" t="s">
        <v>1755</v>
      </c>
      <c r="J4517" s="403">
        <v>451485000</v>
      </c>
    </row>
    <row r="4518" spans="1:12">
      <c r="A4518" s="398" t="s">
        <v>6204</v>
      </c>
      <c r="B4518" s="383">
        <v>1</v>
      </c>
      <c r="C4518" s="398">
        <v>43</v>
      </c>
      <c r="D4518" s="383">
        <v>22</v>
      </c>
      <c r="E4518" s="383">
        <v>15</v>
      </c>
      <c r="F4518" s="383">
        <v>15</v>
      </c>
      <c r="G4518" s="400" t="s">
        <v>6205</v>
      </c>
      <c r="H4518" s="400" t="s">
        <v>6206</v>
      </c>
      <c r="I4518" s="400" t="s">
        <v>84</v>
      </c>
      <c r="J4518" s="403">
        <v>486559000</v>
      </c>
    </row>
    <row r="4519" spans="1:12" ht="33">
      <c r="A4519" s="398" t="s">
        <v>6207</v>
      </c>
      <c r="B4519" s="383">
        <v>1</v>
      </c>
      <c r="C4519" s="398">
        <v>43</v>
      </c>
      <c r="D4519" s="383">
        <v>22</v>
      </c>
      <c r="E4519" s="383">
        <v>15</v>
      </c>
      <c r="F4519" s="383">
        <v>16</v>
      </c>
      <c r="G4519" s="400" t="s">
        <v>6208</v>
      </c>
      <c r="H4519" s="400" t="s">
        <v>6209</v>
      </c>
      <c r="I4519" s="400" t="s">
        <v>84</v>
      </c>
      <c r="J4519" s="403">
        <v>171908000</v>
      </c>
    </row>
    <row r="4520" spans="1:12">
      <c r="A4520" s="398" t="s">
        <v>6210</v>
      </c>
      <c r="B4520" s="383">
        <v>1</v>
      </c>
      <c r="C4520" s="398">
        <v>43</v>
      </c>
      <c r="D4520" s="383">
        <v>22</v>
      </c>
      <c r="E4520" s="383">
        <v>15</v>
      </c>
      <c r="F4520" s="383">
        <v>17</v>
      </c>
      <c r="G4520" s="400" t="s">
        <v>6211</v>
      </c>
      <c r="H4520" s="400" t="s">
        <v>6212</v>
      </c>
      <c r="I4520" s="400" t="s">
        <v>84</v>
      </c>
      <c r="J4520" s="403">
        <v>201850000</v>
      </c>
    </row>
    <row r="4521" spans="1:12">
      <c r="A4521" s="398" t="s">
        <v>6213</v>
      </c>
      <c r="B4521" s="383">
        <v>1</v>
      </c>
      <c r="C4521" s="398">
        <v>43</v>
      </c>
      <c r="D4521" s="383">
        <v>22</v>
      </c>
      <c r="E4521" s="383">
        <v>16</v>
      </c>
      <c r="F4521" s="383">
        <v>6</v>
      </c>
      <c r="G4521" s="399" t="s">
        <v>6214</v>
      </c>
      <c r="H4521" s="400"/>
      <c r="I4521" s="401"/>
      <c r="J4521" s="402">
        <f>J4522</f>
        <v>138890000</v>
      </c>
      <c r="L4521" s="413">
        <f>J4521</f>
        <v>138890000</v>
      </c>
    </row>
    <row r="4522" spans="1:12" ht="49.5">
      <c r="A4522" s="398" t="s">
        <v>6215</v>
      </c>
      <c r="B4522" s="383">
        <v>1</v>
      </c>
      <c r="C4522" s="398">
        <v>43</v>
      </c>
      <c r="D4522" s="383">
        <v>22</v>
      </c>
      <c r="E4522" s="383">
        <v>16</v>
      </c>
      <c r="F4522" s="383">
        <v>8</v>
      </c>
      <c r="G4522" s="400" t="s">
        <v>6216</v>
      </c>
      <c r="H4522" s="400" t="s">
        <v>6217</v>
      </c>
      <c r="I4522" s="400" t="s">
        <v>6219</v>
      </c>
      <c r="J4522" s="403">
        <v>138890000</v>
      </c>
    </row>
    <row r="4523" spans="1:12" ht="33">
      <c r="A4523" s="398" t="s">
        <v>6220</v>
      </c>
      <c r="B4523" s="383">
        <v>1</v>
      </c>
      <c r="C4523" s="398">
        <v>43</v>
      </c>
      <c r="D4523" s="383">
        <v>22</v>
      </c>
      <c r="E4523" s="383">
        <v>17</v>
      </c>
      <c r="F4523" s="383">
        <v>7</v>
      </c>
      <c r="G4523" s="399" t="s">
        <v>6221</v>
      </c>
      <c r="H4523" s="400"/>
      <c r="I4523" s="401"/>
      <c r="J4523" s="402">
        <f>SUM(J4524:J4527)</f>
        <v>528982000</v>
      </c>
      <c r="L4523" s="413">
        <f>J4523</f>
        <v>528982000</v>
      </c>
    </row>
    <row r="4524" spans="1:12" ht="33">
      <c r="A4524" s="398" t="s">
        <v>6222</v>
      </c>
      <c r="B4524" s="383">
        <v>1</v>
      </c>
      <c r="C4524" s="398">
        <v>43</v>
      </c>
      <c r="D4524" s="383">
        <v>22</v>
      </c>
      <c r="E4524" s="383">
        <v>17</v>
      </c>
      <c r="F4524" s="383">
        <v>1</v>
      </c>
      <c r="G4524" s="400" t="s">
        <v>6223</v>
      </c>
      <c r="H4524" s="400" t="s">
        <v>6224</v>
      </c>
      <c r="I4524" s="400" t="s">
        <v>6225</v>
      </c>
      <c r="J4524" s="403">
        <v>68925000</v>
      </c>
    </row>
    <row r="4525" spans="1:12" ht="33">
      <c r="A4525" s="398" t="s">
        <v>6226</v>
      </c>
      <c r="B4525" s="383">
        <v>1</v>
      </c>
      <c r="C4525" s="398">
        <v>43</v>
      </c>
      <c r="D4525" s="383">
        <v>22</v>
      </c>
      <c r="E4525" s="383">
        <v>17</v>
      </c>
      <c r="F4525" s="383">
        <v>5</v>
      </c>
      <c r="G4525" s="400" t="s">
        <v>6227</v>
      </c>
      <c r="H4525" s="400" t="s">
        <v>6228</v>
      </c>
      <c r="I4525" s="400" t="s">
        <v>505</v>
      </c>
      <c r="J4525" s="403">
        <v>185415000</v>
      </c>
    </row>
    <row r="4526" spans="1:12">
      <c r="A4526" s="398" t="s">
        <v>6229</v>
      </c>
      <c r="B4526" s="383">
        <v>1</v>
      </c>
      <c r="C4526" s="398">
        <v>43</v>
      </c>
      <c r="D4526" s="383">
        <v>22</v>
      </c>
      <c r="E4526" s="383">
        <v>17</v>
      </c>
      <c r="F4526" s="383">
        <v>7</v>
      </c>
      <c r="G4526" s="400" t="s">
        <v>6230</v>
      </c>
      <c r="H4526" s="400" t="s">
        <v>6231</v>
      </c>
      <c r="I4526" s="400" t="s">
        <v>2583</v>
      </c>
      <c r="J4526" s="403">
        <v>161142000</v>
      </c>
    </row>
    <row r="4527" spans="1:12" ht="33">
      <c r="A4527" s="398" t="s">
        <v>6232</v>
      </c>
      <c r="B4527" s="383">
        <v>1</v>
      </c>
      <c r="C4527" s="398">
        <v>43</v>
      </c>
      <c r="D4527" s="383">
        <v>22</v>
      </c>
      <c r="E4527" s="383">
        <v>17</v>
      </c>
      <c r="F4527" s="383">
        <v>8</v>
      </c>
      <c r="G4527" s="400" t="s">
        <v>6233</v>
      </c>
      <c r="H4527" s="400" t="s">
        <v>6234</v>
      </c>
      <c r="I4527" s="400" t="s">
        <v>502</v>
      </c>
      <c r="J4527" s="403">
        <v>113500000</v>
      </c>
    </row>
    <row r="4528" spans="1:12">
      <c r="A4528" s="398" t="s">
        <v>6235</v>
      </c>
      <c r="B4528" s="383">
        <v>1</v>
      </c>
      <c r="C4528" s="398">
        <v>43</v>
      </c>
      <c r="D4528" s="383">
        <v>22</v>
      </c>
      <c r="E4528" s="383">
        <v>21</v>
      </c>
      <c r="F4528" s="383">
        <v>1</v>
      </c>
      <c r="G4528" s="399" t="s">
        <v>6236</v>
      </c>
      <c r="H4528" s="400"/>
      <c r="I4528" s="401"/>
      <c r="J4528" s="402">
        <f>SUM(J4529:J4533)</f>
        <v>714725000</v>
      </c>
      <c r="L4528" s="413">
        <f>J4528</f>
        <v>714725000</v>
      </c>
    </row>
    <row r="4529" spans="1:13" ht="33">
      <c r="A4529" s="398" t="s">
        <v>6237</v>
      </c>
      <c r="B4529" s="383">
        <v>1</v>
      </c>
      <c r="C4529" s="398">
        <v>43</v>
      </c>
      <c r="D4529" s="383">
        <v>22</v>
      </c>
      <c r="E4529" s="383">
        <v>21</v>
      </c>
      <c r="F4529" s="383">
        <v>1</v>
      </c>
      <c r="G4529" s="400" t="s">
        <v>6238</v>
      </c>
      <c r="H4529" s="400" t="s">
        <v>6239</v>
      </c>
      <c r="I4529" s="400" t="s">
        <v>6240</v>
      </c>
      <c r="J4529" s="403">
        <v>200000000</v>
      </c>
    </row>
    <row r="4530" spans="1:13" ht="33">
      <c r="A4530" s="398" t="s">
        <v>6241</v>
      </c>
      <c r="B4530" s="383">
        <v>1</v>
      </c>
      <c r="C4530" s="398">
        <v>43</v>
      </c>
      <c r="D4530" s="383">
        <v>22</v>
      </c>
      <c r="E4530" s="383">
        <v>21</v>
      </c>
      <c r="F4530" s="383">
        <v>2</v>
      </c>
      <c r="G4530" s="400" t="s">
        <v>6242</v>
      </c>
      <c r="H4530" s="400" t="s">
        <v>6243</v>
      </c>
      <c r="I4530" s="400" t="s">
        <v>6244</v>
      </c>
      <c r="J4530" s="403">
        <v>129200000</v>
      </c>
    </row>
    <row r="4531" spans="1:13" ht="33">
      <c r="A4531" s="398" t="s">
        <v>6245</v>
      </c>
      <c r="B4531" s="383">
        <v>1</v>
      </c>
      <c r="C4531" s="398">
        <v>43</v>
      </c>
      <c r="D4531" s="383">
        <v>22</v>
      </c>
      <c r="E4531" s="383">
        <v>21</v>
      </c>
      <c r="F4531" s="383">
        <v>3</v>
      </c>
      <c r="G4531" s="400" t="s">
        <v>6246</v>
      </c>
      <c r="H4531" s="400" t="s">
        <v>6247</v>
      </c>
      <c r="I4531" s="400" t="s">
        <v>6248</v>
      </c>
      <c r="J4531" s="403">
        <v>89500000</v>
      </c>
    </row>
    <row r="4532" spans="1:13">
      <c r="A4532" s="398" t="s">
        <v>6249</v>
      </c>
      <c r="B4532" s="383">
        <v>1</v>
      </c>
      <c r="C4532" s="398">
        <v>43</v>
      </c>
      <c r="D4532" s="383">
        <v>22</v>
      </c>
      <c r="E4532" s="383">
        <v>21</v>
      </c>
      <c r="F4532" s="383">
        <v>4</v>
      </c>
      <c r="G4532" s="400" t="s">
        <v>6250</v>
      </c>
      <c r="H4532" s="400" t="s">
        <v>6251</v>
      </c>
      <c r="I4532" s="400" t="s">
        <v>2988</v>
      </c>
      <c r="J4532" s="403">
        <v>148025000</v>
      </c>
    </row>
    <row r="4533" spans="1:13" ht="33">
      <c r="A4533" s="398" t="s">
        <v>6252</v>
      </c>
      <c r="B4533" s="383">
        <v>1</v>
      </c>
      <c r="C4533" s="398">
        <v>43</v>
      </c>
      <c r="D4533" s="383">
        <v>22</v>
      </c>
      <c r="E4533" s="383">
        <v>21</v>
      </c>
      <c r="F4533" s="383">
        <v>5</v>
      </c>
      <c r="G4533" s="400" t="s">
        <v>6253</v>
      </c>
      <c r="H4533" s="400" t="s">
        <v>6254</v>
      </c>
      <c r="I4533" s="400" t="s">
        <v>2426</v>
      </c>
      <c r="J4533" s="403">
        <v>148000000</v>
      </c>
    </row>
    <row r="4534" spans="1:13" s="388" customFormat="1">
      <c r="A4534" s="449" t="s">
        <v>864</v>
      </c>
      <c r="B4534" s="449"/>
      <c r="C4534" s="449"/>
      <c r="D4534" s="449"/>
      <c r="E4534" s="449"/>
      <c r="F4534" s="449"/>
      <c r="G4534" s="449"/>
      <c r="H4534" s="449"/>
      <c r="I4534" s="384"/>
      <c r="J4534" s="387">
        <f>L4534</f>
        <v>6433415000</v>
      </c>
      <c r="L4534" s="413">
        <v>6433415000</v>
      </c>
      <c r="M4534" s="413">
        <f>L4534</f>
        <v>6433415000</v>
      </c>
    </row>
    <row r="4535" spans="1:13" s="388" customFormat="1">
      <c r="A4535" s="406"/>
      <c r="B4535" s="406"/>
      <c r="C4535" s="406"/>
      <c r="D4535" s="406"/>
      <c r="E4535" s="406"/>
      <c r="F4535" s="406"/>
      <c r="G4535" s="407"/>
      <c r="H4535" s="407"/>
      <c r="I4535" s="407"/>
      <c r="J4535" s="408"/>
      <c r="L4535" s="413"/>
    </row>
    <row r="4536" spans="1:13">
      <c r="A4536" s="376" t="s">
        <v>7965</v>
      </c>
      <c r="B4536" s="377"/>
      <c r="C4536" s="377"/>
      <c r="D4536" s="377"/>
      <c r="E4536" s="377"/>
      <c r="F4536" s="377"/>
      <c r="G4536" s="378" t="str">
        <f>VLOOKUP(D4541,Sheet3!$C$2:$D$27,2,0)</f>
        <v>: Statistik</v>
      </c>
      <c r="H4536" s="374"/>
      <c r="I4536" s="374"/>
      <c r="J4536" s="375"/>
      <c r="L4536" s="413"/>
    </row>
    <row r="4537" spans="1:13">
      <c r="A4537" s="376" t="s">
        <v>3</v>
      </c>
      <c r="B4537" s="377"/>
      <c r="C4537" s="377"/>
      <c r="D4537" s="377"/>
      <c r="E4537" s="377"/>
      <c r="F4537" s="377"/>
      <c r="G4537" s="378" t="str">
        <f>VLOOKUP($C4541,Sheet3!$A$2:$B$48,2,0)</f>
        <v>: Badan Perencanaan Pembangunan Daerah</v>
      </c>
      <c r="H4537" s="374"/>
      <c r="I4537" s="374"/>
      <c r="J4537" s="375"/>
      <c r="L4537" s="413"/>
    </row>
    <row r="4538" spans="1:13">
      <c r="L4538" s="413"/>
    </row>
    <row r="4539" spans="1:13" s="375" customFormat="1" ht="33">
      <c r="A4539" s="445" t="s">
        <v>69</v>
      </c>
      <c r="B4539" s="445" t="s">
        <v>7962</v>
      </c>
      <c r="C4539" s="445" t="s">
        <v>83</v>
      </c>
      <c r="D4539" s="445" t="s">
        <v>7963</v>
      </c>
      <c r="E4539" s="445" t="s">
        <v>7964</v>
      </c>
      <c r="F4539" s="445" t="s">
        <v>5508</v>
      </c>
      <c r="G4539" s="380" t="s">
        <v>8115</v>
      </c>
      <c r="H4539" s="380" t="s">
        <v>65</v>
      </c>
      <c r="I4539" s="380" t="s">
        <v>72</v>
      </c>
      <c r="J4539" s="380" t="s">
        <v>7961</v>
      </c>
    </row>
    <row r="4540" spans="1:13" s="411" customFormat="1" ht="12">
      <c r="A4540" s="409">
        <v>1</v>
      </c>
      <c r="B4540" s="409"/>
      <c r="C4540" s="409"/>
      <c r="D4540" s="409"/>
      <c r="E4540" s="409"/>
      <c r="F4540" s="409"/>
      <c r="G4540" s="410">
        <v>2</v>
      </c>
      <c r="H4540" s="409">
        <v>3</v>
      </c>
      <c r="I4540" s="409">
        <v>4</v>
      </c>
      <c r="J4540" s="409">
        <v>5</v>
      </c>
    </row>
    <row r="4541" spans="1:13">
      <c r="A4541" s="383" t="s">
        <v>1906</v>
      </c>
      <c r="B4541" s="383">
        <v>1</v>
      </c>
      <c r="C4541" s="383">
        <v>6</v>
      </c>
      <c r="D4541" s="383">
        <v>23</v>
      </c>
      <c r="E4541" s="383">
        <v>15</v>
      </c>
      <c r="F4541" s="383">
        <v>5</v>
      </c>
      <c r="G4541" s="384" t="s">
        <v>1907</v>
      </c>
      <c r="H4541" s="385"/>
      <c r="I4541" s="386"/>
      <c r="J4541" s="387">
        <f>SUM(J4542:J4545)</f>
        <v>676110000</v>
      </c>
      <c r="L4541" s="413">
        <f>J4541</f>
        <v>676110000</v>
      </c>
    </row>
    <row r="4542" spans="1:13" ht="33">
      <c r="A4542" s="383" t="s">
        <v>1908</v>
      </c>
      <c r="B4542" s="383">
        <v>1</v>
      </c>
      <c r="C4542" s="383">
        <v>6</v>
      </c>
      <c r="D4542" s="383">
        <v>23</v>
      </c>
      <c r="E4542" s="383">
        <v>15</v>
      </c>
      <c r="F4542" s="383">
        <v>2</v>
      </c>
      <c r="G4542" s="385" t="s">
        <v>1909</v>
      </c>
      <c r="H4542" s="385" t="s">
        <v>1910</v>
      </c>
      <c r="I4542" s="385" t="s">
        <v>1911</v>
      </c>
      <c r="J4542" s="389">
        <v>204360000</v>
      </c>
    </row>
    <row r="4543" spans="1:13">
      <c r="A4543" s="383" t="s">
        <v>1912</v>
      </c>
      <c r="B4543" s="383">
        <v>1</v>
      </c>
      <c r="C4543" s="383">
        <v>6</v>
      </c>
      <c r="D4543" s="383">
        <v>23</v>
      </c>
      <c r="E4543" s="383">
        <v>15</v>
      </c>
      <c r="F4543" s="383">
        <v>4</v>
      </c>
      <c r="G4543" s="385" t="s">
        <v>1913</v>
      </c>
      <c r="H4543" s="385" t="s">
        <v>1914</v>
      </c>
      <c r="I4543" s="385" t="s">
        <v>594</v>
      </c>
      <c r="J4543" s="389">
        <v>174060000</v>
      </c>
    </row>
    <row r="4544" spans="1:13">
      <c r="A4544" s="383" t="s">
        <v>1915</v>
      </c>
      <c r="B4544" s="383">
        <v>1</v>
      </c>
      <c r="C4544" s="383">
        <v>6</v>
      </c>
      <c r="D4544" s="383">
        <v>23</v>
      </c>
      <c r="E4544" s="383">
        <v>15</v>
      </c>
      <c r="F4544" s="383">
        <v>5</v>
      </c>
      <c r="G4544" s="385" t="s">
        <v>1916</v>
      </c>
      <c r="H4544" s="385" t="s">
        <v>1917</v>
      </c>
      <c r="I4544" s="385" t="s">
        <v>594</v>
      </c>
      <c r="J4544" s="389">
        <v>159410000</v>
      </c>
    </row>
    <row r="4545" spans="1:13">
      <c r="A4545" s="383" t="s">
        <v>1918</v>
      </c>
      <c r="B4545" s="383">
        <v>1</v>
      </c>
      <c r="C4545" s="383">
        <v>6</v>
      </c>
      <c r="D4545" s="383">
        <v>23</v>
      </c>
      <c r="E4545" s="383">
        <v>15</v>
      </c>
      <c r="F4545" s="383">
        <v>6</v>
      </c>
      <c r="G4545" s="385" t="s">
        <v>1919</v>
      </c>
      <c r="H4545" s="385" t="s">
        <v>1920</v>
      </c>
      <c r="I4545" s="385" t="s">
        <v>151</v>
      </c>
      <c r="J4545" s="389">
        <v>138280000</v>
      </c>
    </row>
    <row r="4546" spans="1:13" s="388" customFormat="1">
      <c r="A4546" s="449" t="s">
        <v>864</v>
      </c>
      <c r="B4546" s="449"/>
      <c r="C4546" s="449"/>
      <c r="D4546" s="449"/>
      <c r="E4546" s="449"/>
      <c r="F4546" s="449"/>
      <c r="G4546" s="449"/>
      <c r="H4546" s="449"/>
      <c r="I4546" s="384"/>
      <c r="J4546" s="387">
        <f>L4546</f>
        <v>676110000</v>
      </c>
      <c r="L4546" s="413">
        <v>676110000</v>
      </c>
      <c r="M4546" s="413">
        <f>L4546</f>
        <v>676110000</v>
      </c>
    </row>
    <row r="4547" spans="1:13" s="388" customFormat="1">
      <c r="A4547" s="406"/>
      <c r="B4547" s="406"/>
      <c r="C4547" s="406"/>
      <c r="D4547" s="406"/>
      <c r="E4547" s="406"/>
      <c r="F4547" s="406"/>
      <c r="G4547" s="407"/>
      <c r="H4547" s="407"/>
      <c r="I4547" s="407"/>
      <c r="J4547" s="408"/>
      <c r="L4547" s="413"/>
    </row>
    <row r="4548" spans="1:13">
      <c r="A4548" s="376" t="s">
        <v>7965</v>
      </c>
      <c r="B4548" s="377"/>
      <c r="C4548" s="377"/>
      <c r="D4548" s="377"/>
      <c r="E4548" s="377"/>
      <c r="F4548" s="377"/>
      <c r="G4548" s="378" t="str">
        <f>VLOOKUP(D4553,Sheet3!$C$2:$D$27,2,0)</f>
        <v>: Kearsipan</v>
      </c>
      <c r="H4548" s="374"/>
      <c r="I4548" s="374"/>
      <c r="J4548" s="375"/>
      <c r="L4548" s="413"/>
    </row>
    <row r="4549" spans="1:13">
      <c r="A4549" s="376" t="s">
        <v>3</v>
      </c>
      <c r="B4549" s="377"/>
      <c r="C4549" s="377"/>
      <c r="D4549" s="377"/>
      <c r="E4549" s="377"/>
      <c r="F4549" s="377"/>
      <c r="G4549" s="378" t="str">
        <f>VLOOKUP($C4553,Sheet3!$A$2:$B$48,2,0)</f>
        <v>: Kantor Perpustakaan dan Arsip Daerah</v>
      </c>
      <c r="H4549" s="374"/>
      <c r="I4549" s="374"/>
      <c r="J4549" s="375"/>
      <c r="L4549" s="413"/>
    </row>
    <row r="4550" spans="1:13">
      <c r="L4550" s="413"/>
    </row>
    <row r="4551" spans="1:13" s="375" customFormat="1" ht="33">
      <c r="A4551" s="445" t="s">
        <v>69</v>
      </c>
      <c r="B4551" s="445" t="s">
        <v>7962</v>
      </c>
      <c r="C4551" s="445" t="s">
        <v>83</v>
      </c>
      <c r="D4551" s="445" t="s">
        <v>7963</v>
      </c>
      <c r="E4551" s="445" t="s">
        <v>7964</v>
      </c>
      <c r="F4551" s="445" t="s">
        <v>5508</v>
      </c>
      <c r="G4551" s="380" t="s">
        <v>8115</v>
      </c>
      <c r="H4551" s="380" t="s">
        <v>65</v>
      </c>
      <c r="I4551" s="380" t="s">
        <v>72</v>
      </c>
      <c r="J4551" s="380" t="s">
        <v>7961</v>
      </c>
    </row>
    <row r="4552" spans="1:13" s="411" customFormat="1" ht="12">
      <c r="A4552" s="409">
        <v>1</v>
      </c>
      <c r="B4552" s="409"/>
      <c r="C4552" s="409"/>
      <c r="D4552" s="409"/>
      <c r="E4552" s="409"/>
      <c r="F4552" s="409"/>
      <c r="G4552" s="410">
        <v>2</v>
      </c>
      <c r="H4552" s="409">
        <v>3</v>
      </c>
      <c r="I4552" s="409">
        <v>4</v>
      </c>
      <c r="J4552" s="409">
        <v>5</v>
      </c>
    </row>
    <row r="4553" spans="1:13">
      <c r="A4553" s="383" t="s">
        <v>6292</v>
      </c>
      <c r="B4553" s="383">
        <v>1</v>
      </c>
      <c r="C4553" s="383">
        <v>44</v>
      </c>
      <c r="D4553" s="383">
        <v>24</v>
      </c>
      <c r="E4553" s="383">
        <v>15</v>
      </c>
      <c r="F4553" s="383">
        <v>5</v>
      </c>
      <c r="G4553" s="384" t="s">
        <v>6293</v>
      </c>
      <c r="H4553" s="385"/>
      <c r="I4553" s="386"/>
      <c r="J4553" s="387">
        <f>SUM(J4554:J4557)</f>
        <v>6820000</v>
      </c>
      <c r="L4553" s="413">
        <f>J4553</f>
        <v>6820000</v>
      </c>
    </row>
    <row r="4554" spans="1:13">
      <c r="A4554" s="383" t="s">
        <v>6294</v>
      </c>
      <c r="B4554" s="383">
        <v>1</v>
      </c>
      <c r="C4554" s="383">
        <v>44</v>
      </c>
      <c r="D4554" s="383">
        <v>24</v>
      </c>
      <c r="E4554" s="383">
        <v>15</v>
      </c>
      <c r="F4554" s="383">
        <v>1</v>
      </c>
      <c r="G4554" s="385" t="s">
        <v>6295</v>
      </c>
      <c r="H4554" s="385" t="s">
        <v>6296</v>
      </c>
      <c r="I4554" s="385" t="s">
        <v>6297</v>
      </c>
      <c r="J4554" s="389">
        <v>3170000</v>
      </c>
    </row>
    <row r="4555" spans="1:13" ht="33">
      <c r="A4555" s="383" t="s">
        <v>6298</v>
      </c>
      <c r="B4555" s="383">
        <v>1</v>
      </c>
      <c r="C4555" s="383">
        <v>44</v>
      </c>
      <c r="D4555" s="383">
        <v>24</v>
      </c>
      <c r="E4555" s="383">
        <v>15</v>
      </c>
      <c r="F4555" s="383">
        <v>2</v>
      </c>
      <c r="G4555" s="385" t="s">
        <v>6299</v>
      </c>
      <c r="H4555" s="385" t="s">
        <v>6300</v>
      </c>
      <c r="I4555" s="385" t="s">
        <v>151</v>
      </c>
      <c r="J4555" s="389">
        <f>12550000-12550000</f>
        <v>0</v>
      </c>
    </row>
    <row r="4556" spans="1:13">
      <c r="A4556" s="383" t="s">
        <v>6301</v>
      </c>
      <c r="B4556" s="383">
        <v>1</v>
      </c>
      <c r="C4556" s="383">
        <v>44</v>
      </c>
      <c r="D4556" s="383">
        <v>24</v>
      </c>
      <c r="E4556" s="383">
        <v>15</v>
      </c>
      <c r="F4556" s="383">
        <v>3</v>
      </c>
      <c r="G4556" s="385" t="s">
        <v>6302</v>
      </c>
      <c r="H4556" s="385" t="s">
        <v>6303</v>
      </c>
      <c r="I4556" s="385" t="s">
        <v>151</v>
      </c>
      <c r="J4556" s="389">
        <v>800000</v>
      </c>
    </row>
    <row r="4557" spans="1:13">
      <c r="A4557" s="383" t="s">
        <v>6304</v>
      </c>
      <c r="B4557" s="383">
        <v>1</v>
      </c>
      <c r="C4557" s="383">
        <v>44</v>
      </c>
      <c r="D4557" s="383">
        <v>24</v>
      </c>
      <c r="E4557" s="383">
        <v>15</v>
      </c>
      <c r="F4557" s="383">
        <v>4</v>
      </c>
      <c r="G4557" s="385" t="s">
        <v>6305</v>
      </c>
      <c r="H4557" s="385" t="s">
        <v>6306</v>
      </c>
      <c r="I4557" s="397">
        <v>1</v>
      </c>
      <c r="J4557" s="389">
        <v>2850000</v>
      </c>
    </row>
    <row r="4558" spans="1:13" ht="33">
      <c r="A4558" s="383" t="s">
        <v>6307</v>
      </c>
      <c r="B4558" s="383">
        <v>1</v>
      </c>
      <c r="C4558" s="383">
        <v>44</v>
      </c>
      <c r="D4558" s="383">
        <v>24</v>
      </c>
      <c r="E4558" s="383">
        <v>16</v>
      </c>
      <c r="F4558" s="383">
        <v>6</v>
      </c>
      <c r="G4558" s="384" t="s">
        <v>6308</v>
      </c>
      <c r="H4558" s="385"/>
      <c r="I4558" s="386"/>
      <c r="J4558" s="387">
        <f>SUM(J4559:J4561)</f>
        <v>146586000</v>
      </c>
      <c r="L4558" s="413">
        <f>J4558</f>
        <v>146586000</v>
      </c>
    </row>
    <row r="4559" spans="1:13" ht="33">
      <c r="A4559" s="383" t="s">
        <v>6309</v>
      </c>
      <c r="B4559" s="383">
        <v>1</v>
      </c>
      <c r="C4559" s="383">
        <v>44</v>
      </c>
      <c r="D4559" s="383">
        <v>24</v>
      </c>
      <c r="E4559" s="383">
        <v>16</v>
      </c>
      <c r="F4559" s="383">
        <v>1</v>
      </c>
      <c r="G4559" s="385" t="s">
        <v>6310</v>
      </c>
      <c r="H4559" s="385" t="s">
        <v>6311</v>
      </c>
      <c r="I4559" s="397">
        <v>1</v>
      </c>
      <c r="J4559" s="389">
        <f>1131320000-1000000000</f>
        <v>131320000</v>
      </c>
    </row>
    <row r="4560" spans="1:13" ht="33">
      <c r="A4560" s="383" t="s">
        <v>6312</v>
      </c>
      <c r="B4560" s="383">
        <v>1</v>
      </c>
      <c r="C4560" s="383">
        <v>44</v>
      </c>
      <c r="D4560" s="383">
        <v>24</v>
      </c>
      <c r="E4560" s="383">
        <v>16</v>
      </c>
      <c r="F4560" s="383">
        <v>2</v>
      </c>
      <c r="G4560" s="385" t="s">
        <v>6313</v>
      </c>
      <c r="H4560" s="385" t="s">
        <v>6314</v>
      </c>
      <c r="I4560" s="397">
        <v>1</v>
      </c>
      <c r="J4560" s="389">
        <v>8900000</v>
      </c>
    </row>
    <row r="4561" spans="1:13" ht="33">
      <c r="A4561" s="383" t="s">
        <v>6315</v>
      </c>
      <c r="B4561" s="383">
        <v>1</v>
      </c>
      <c r="C4561" s="383">
        <v>44</v>
      </c>
      <c r="D4561" s="383">
        <v>24</v>
      </c>
      <c r="E4561" s="383">
        <v>16</v>
      </c>
      <c r="F4561" s="383">
        <v>3</v>
      </c>
      <c r="G4561" s="385" t="s">
        <v>6316</v>
      </c>
      <c r="H4561" s="385" t="s">
        <v>6317</v>
      </c>
      <c r="I4561" s="397">
        <v>1</v>
      </c>
      <c r="J4561" s="389">
        <v>6366000</v>
      </c>
    </row>
    <row r="4562" spans="1:13" ht="33">
      <c r="A4562" s="383" t="s">
        <v>6318</v>
      </c>
      <c r="B4562" s="383">
        <v>1</v>
      </c>
      <c r="C4562" s="383">
        <v>44</v>
      </c>
      <c r="D4562" s="383">
        <v>24</v>
      </c>
      <c r="E4562" s="383">
        <v>17</v>
      </c>
      <c r="F4562" s="383">
        <v>7</v>
      </c>
      <c r="G4562" s="384" t="s">
        <v>6319</v>
      </c>
      <c r="H4562" s="385"/>
      <c r="I4562" s="386"/>
      <c r="J4562" s="387">
        <f>SUM(J4563:J4564)</f>
        <v>60922000</v>
      </c>
      <c r="L4562" s="413">
        <f>J4562</f>
        <v>60922000</v>
      </c>
    </row>
    <row r="4563" spans="1:13" ht="33">
      <c r="A4563" s="383" t="s">
        <v>6320</v>
      </c>
      <c r="B4563" s="383">
        <v>1</v>
      </c>
      <c r="C4563" s="383">
        <v>44</v>
      </c>
      <c r="D4563" s="383">
        <v>24</v>
      </c>
      <c r="E4563" s="383">
        <v>17</v>
      </c>
      <c r="F4563" s="383">
        <v>2</v>
      </c>
      <c r="G4563" s="385" t="s">
        <v>6321</v>
      </c>
      <c r="H4563" s="385" t="s">
        <v>6322</v>
      </c>
      <c r="I4563" s="397">
        <v>1</v>
      </c>
      <c r="J4563" s="389">
        <v>54922000</v>
      </c>
    </row>
    <row r="4564" spans="1:13" ht="33">
      <c r="A4564" s="383" t="s">
        <v>6323</v>
      </c>
      <c r="B4564" s="383">
        <v>1</v>
      </c>
      <c r="C4564" s="383">
        <v>44</v>
      </c>
      <c r="D4564" s="383">
        <v>24</v>
      </c>
      <c r="E4564" s="383">
        <v>17</v>
      </c>
      <c r="F4564" s="383">
        <v>3</v>
      </c>
      <c r="G4564" s="385" t="s">
        <v>6324</v>
      </c>
      <c r="H4564" s="385" t="s">
        <v>6325</v>
      </c>
      <c r="I4564" s="385" t="s">
        <v>6326</v>
      </c>
      <c r="J4564" s="389">
        <v>6000000</v>
      </c>
    </row>
    <row r="4565" spans="1:13">
      <c r="A4565" s="383" t="s">
        <v>6327</v>
      </c>
      <c r="B4565" s="383">
        <v>1</v>
      </c>
      <c r="C4565" s="383">
        <v>44</v>
      </c>
      <c r="D4565" s="383">
        <v>24</v>
      </c>
      <c r="E4565" s="383">
        <v>18</v>
      </c>
      <c r="F4565" s="383">
        <v>8</v>
      </c>
      <c r="G4565" s="384" t="s">
        <v>6328</v>
      </c>
      <c r="H4565" s="385"/>
      <c r="I4565" s="386"/>
      <c r="J4565" s="387">
        <f>SUM(J4566:J4567)</f>
        <v>44820000</v>
      </c>
      <c r="L4565" s="413">
        <f>J4565</f>
        <v>44820000</v>
      </c>
    </row>
    <row r="4566" spans="1:13">
      <c r="A4566" s="383" t="s">
        <v>6329</v>
      </c>
      <c r="B4566" s="383">
        <v>1</v>
      </c>
      <c r="C4566" s="383">
        <v>44</v>
      </c>
      <c r="D4566" s="383">
        <v>24</v>
      </c>
      <c r="E4566" s="383">
        <v>18</v>
      </c>
      <c r="F4566" s="383">
        <v>2</v>
      </c>
      <c r="G4566" s="385" t="s">
        <v>6330</v>
      </c>
      <c r="H4566" s="385" t="s">
        <v>6331</v>
      </c>
      <c r="I4566" s="397">
        <v>1</v>
      </c>
      <c r="J4566" s="389">
        <v>12550000</v>
      </c>
    </row>
    <row r="4567" spans="1:13">
      <c r="A4567" s="383" t="s">
        <v>6332</v>
      </c>
      <c r="B4567" s="383">
        <v>1</v>
      </c>
      <c r="C4567" s="383">
        <v>44</v>
      </c>
      <c r="D4567" s="383">
        <v>24</v>
      </c>
      <c r="E4567" s="383">
        <v>18</v>
      </c>
      <c r="F4567" s="383">
        <v>3</v>
      </c>
      <c r="G4567" s="385" t="s">
        <v>6333</v>
      </c>
      <c r="H4567" s="385" t="s">
        <v>6334</v>
      </c>
      <c r="I4567" s="385" t="s">
        <v>6335</v>
      </c>
      <c r="J4567" s="389">
        <v>32270000</v>
      </c>
    </row>
    <row r="4568" spans="1:13" s="388" customFormat="1">
      <c r="A4568" s="449" t="s">
        <v>864</v>
      </c>
      <c r="B4568" s="449"/>
      <c r="C4568" s="449"/>
      <c r="D4568" s="449"/>
      <c r="E4568" s="449"/>
      <c r="F4568" s="449"/>
      <c r="G4568" s="449"/>
      <c r="H4568" s="449"/>
      <c r="I4568" s="384"/>
      <c r="J4568" s="387">
        <f>L4568</f>
        <v>259148000</v>
      </c>
      <c r="L4568" s="413">
        <v>259148000</v>
      </c>
      <c r="M4568" s="413">
        <f>L4568</f>
        <v>259148000</v>
      </c>
    </row>
    <row r="4569" spans="1:13" s="388" customFormat="1">
      <c r="A4569" s="406"/>
      <c r="B4569" s="406"/>
      <c r="C4569" s="406"/>
      <c r="D4569" s="406"/>
      <c r="E4569" s="406"/>
      <c r="F4569" s="406"/>
      <c r="G4569" s="407"/>
      <c r="H4569" s="407"/>
      <c r="I4569" s="407"/>
      <c r="J4569" s="408"/>
      <c r="L4569" s="413"/>
    </row>
    <row r="4570" spans="1:13">
      <c r="A4570" s="376" t="s">
        <v>7965</v>
      </c>
      <c r="B4570" s="377"/>
      <c r="C4570" s="377"/>
      <c r="D4570" s="377"/>
      <c r="E4570" s="377"/>
      <c r="F4570" s="377"/>
      <c r="G4570" s="378" t="str">
        <f>VLOOKUP(D4575,Sheet3!$C$2:$D$27,2,0)</f>
        <v>: Komunikasi Dan Informatika</v>
      </c>
      <c r="H4570" s="374"/>
      <c r="I4570" s="374"/>
      <c r="J4570" s="375"/>
      <c r="L4570" s="413"/>
    </row>
    <row r="4571" spans="1:13">
      <c r="A4571" s="376" t="s">
        <v>3</v>
      </c>
      <c r="B4571" s="377"/>
      <c r="C4571" s="377"/>
      <c r="D4571" s="377"/>
      <c r="E4571" s="377"/>
      <c r="F4571" s="377"/>
      <c r="G4571" s="378" t="str">
        <f>VLOOKUP($C4575,Sheet3!$A$2:$B$48,2,0)</f>
        <v>: Dinas Perhubungan Komunikasi dan Informatika</v>
      </c>
      <c r="H4571" s="374"/>
      <c r="I4571" s="374"/>
      <c r="J4571" s="375"/>
      <c r="L4571" s="413"/>
    </row>
    <row r="4572" spans="1:13">
      <c r="L4572" s="413"/>
    </row>
    <row r="4573" spans="1:13" s="375" customFormat="1" ht="33">
      <c r="A4573" s="445" t="s">
        <v>69</v>
      </c>
      <c r="B4573" s="445" t="s">
        <v>7962</v>
      </c>
      <c r="C4573" s="445" t="s">
        <v>83</v>
      </c>
      <c r="D4573" s="445" t="s">
        <v>7963</v>
      </c>
      <c r="E4573" s="445" t="s">
        <v>7964</v>
      </c>
      <c r="F4573" s="445" t="s">
        <v>5508</v>
      </c>
      <c r="G4573" s="380" t="s">
        <v>8115</v>
      </c>
      <c r="H4573" s="380" t="s">
        <v>65</v>
      </c>
      <c r="I4573" s="380" t="s">
        <v>72</v>
      </c>
      <c r="J4573" s="380" t="s">
        <v>7961</v>
      </c>
    </row>
    <row r="4574" spans="1:13" s="411" customFormat="1" ht="12">
      <c r="A4574" s="409">
        <v>1</v>
      </c>
      <c r="B4574" s="409"/>
      <c r="C4574" s="409"/>
      <c r="D4574" s="409"/>
      <c r="E4574" s="409"/>
      <c r="F4574" s="409"/>
      <c r="G4574" s="410">
        <v>2</v>
      </c>
      <c r="H4574" s="409">
        <v>3</v>
      </c>
      <c r="I4574" s="409">
        <v>4</v>
      </c>
      <c r="J4574" s="409">
        <v>5</v>
      </c>
    </row>
    <row r="4575" spans="1:13">
      <c r="A4575" s="383" t="s">
        <v>2151</v>
      </c>
      <c r="B4575" s="383">
        <v>1</v>
      </c>
      <c r="C4575" s="383">
        <v>7</v>
      </c>
      <c r="D4575" s="383">
        <v>25</v>
      </c>
      <c r="E4575" s="383">
        <v>15</v>
      </c>
      <c r="F4575" s="383">
        <v>5</v>
      </c>
      <c r="G4575" s="384" t="s">
        <v>2152</v>
      </c>
      <c r="H4575" s="385"/>
      <c r="I4575" s="386"/>
      <c r="J4575" s="387">
        <f>SUM(J4576:J4579)</f>
        <v>1233000000</v>
      </c>
      <c r="L4575" s="413">
        <f>J4575</f>
        <v>1233000000</v>
      </c>
    </row>
    <row r="4576" spans="1:13">
      <c r="A4576" s="383" t="s">
        <v>2153</v>
      </c>
      <c r="B4576" s="383">
        <v>1</v>
      </c>
      <c r="C4576" s="383">
        <v>7</v>
      </c>
      <c r="D4576" s="383">
        <v>25</v>
      </c>
      <c r="E4576" s="383">
        <v>15</v>
      </c>
      <c r="F4576" s="383">
        <v>7</v>
      </c>
      <c r="G4576" s="385" t="s">
        <v>2154</v>
      </c>
      <c r="H4576" s="385" t="s">
        <v>2155</v>
      </c>
      <c r="I4576" s="385" t="s">
        <v>1755</v>
      </c>
      <c r="J4576" s="389">
        <v>789000000</v>
      </c>
    </row>
    <row r="4577" spans="1:13" ht="33">
      <c r="A4577" s="383" t="s">
        <v>2156</v>
      </c>
      <c r="B4577" s="383">
        <v>1</v>
      </c>
      <c r="C4577" s="383">
        <v>7</v>
      </c>
      <c r="D4577" s="383">
        <v>25</v>
      </c>
      <c r="E4577" s="383">
        <v>15</v>
      </c>
      <c r="F4577" s="383">
        <v>9</v>
      </c>
      <c r="G4577" s="385" t="s">
        <v>2157</v>
      </c>
      <c r="H4577" s="385" t="s">
        <v>2158</v>
      </c>
      <c r="I4577" s="385" t="s">
        <v>594</v>
      </c>
      <c r="J4577" s="389">
        <v>148200000</v>
      </c>
    </row>
    <row r="4578" spans="1:13">
      <c r="A4578" s="383" t="s">
        <v>2159</v>
      </c>
      <c r="B4578" s="383">
        <v>1</v>
      </c>
      <c r="C4578" s="383">
        <v>7</v>
      </c>
      <c r="D4578" s="383">
        <v>25</v>
      </c>
      <c r="E4578" s="383">
        <v>15</v>
      </c>
      <c r="F4578" s="383">
        <v>11</v>
      </c>
      <c r="G4578" s="385" t="s">
        <v>2160</v>
      </c>
      <c r="H4578" s="385" t="s">
        <v>2161</v>
      </c>
      <c r="I4578" s="385" t="s">
        <v>2162</v>
      </c>
      <c r="J4578" s="389">
        <v>249800000</v>
      </c>
    </row>
    <row r="4579" spans="1:13">
      <c r="A4579" s="383" t="s">
        <v>2163</v>
      </c>
      <c r="B4579" s="383">
        <v>1</v>
      </c>
      <c r="C4579" s="383">
        <v>7</v>
      </c>
      <c r="D4579" s="383">
        <v>25</v>
      </c>
      <c r="E4579" s="383">
        <v>15</v>
      </c>
      <c r="F4579" s="383">
        <v>13</v>
      </c>
      <c r="G4579" s="385" t="s">
        <v>2164</v>
      </c>
      <c r="H4579" s="385" t="s">
        <v>2165</v>
      </c>
      <c r="I4579" s="385" t="s">
        <v>2166</v>
      </c>
      <c r="J4579" s="389">
        <v>46000000</v>
      </c>
    </row>
    <row r="4580" spans="1:13" s="388" customFormat="1">
      <c r="A4580" s="449" t="s">
        <v>864</v>
      </c>
      <c r="B4580" s="449"/>
      <c r="C4580" s="449"/>
      <c r="D4580" s="449"/>
      <c r="E4580" s="449"/>
      <c r="F4580" s="449"/>
      <c r="G4580" s="449"/>
      <c r="H4580" s="449"/>
      <c r="I4580" s="384"/>
      <c r="J4580" s="387">
        <f>L4580</f>
        <v>1233000000</v>
      </c>
      <c r="L4580" s="413">
        <v>1233000000</v>
      </c>
      <c r="M4580" s="413">
        <f>L4580</f>
        <v>1233000000</v>
      </c>
    </row>
    <row r="4581" spans="1:13" s="388" customFormat="1">
      <c r="A4581" s="406"/>
      <c r="B4581" s="406"/>
      <c r="C4581" s="406"/>
      <c r="D4581" s="406"/>
      <c r="E4581" s="406"/>
      <c r="F4581" s="406"/>
      <c r="G4581" s="407"/>
      <c r="H4581" s="407"/>
      <c r="I4581" s="407"/>
      <c r="J4581" s="408"/>
      <c r="L4581" s="413"/>
    </row>
    <row r="4582" spans="1:13">
      <c r="A4582" s="376" t="s">
        <v>7965</v>
      </c>
      <c r="B4582" s="377"/>
      <c r="C4582" s="377"/>
      <c r="D4582" s="377"/>
      <c r="E4582" s="377"/>
      <c r="F4582" s="377"/>
      <c r="G4582" s="378" t="str">
        <f>VLOOKUP(D4587,Sheet3!$C$2:$D$27,2,0)</f>
        <v>: Komunikasi Dan Informatika</v>
      </c>
      <c r="H4582" s="374"/>
      <c r="I4582" s="374"/>
      <c r="J4582" s="375"/>
      <c r="L4582" s="413"/>
    </row>
    <row r="4583" spans="1:13">
      <c r="A4583" s="376" t="s">
        <v>3</v>
      </c>
      <c r="B4583" s="377"/>
      <c r="C4583" s="377"/>
      <c r="D4583" s="377"/>
      <c r="E4583" s="377"/>
      <c r="F4583" s="377"/>
      <c r="G4583" s="378" t="str">
        <f>VLOOKUP($C4587,Sheet3!$A$2:$B$48,2,0)</f>
        <v>: Sekretariat Daerah</v>
      </c>
      <c r="H4583" s="374"/>
      <c r="I4583" s="374"/>
      <c r="J4583" s="375"/>
      <c r="L4583" s="413"/>
    </row>
    <row r="4584" spans="1:13">
      <c r="L4584" s="413"/>
    </row>
    <row r="4585" spans="1:13" s="375" customFormat="1" ht="33">
      <c r="A4585" s="445" t="s">
        <v>69</v>
      </c>
      <c r="B4585" s="445" t="s">
        <v>7962</v>
      </c>
      <c r="C4585" s="445" t="s">
        <v>83</v>
      </c>
      <c r="D4585" s="445" t="s">
        <v>7963</v>
      </c>
      <c r="E4585" s="445" t="s">
        <v>7964</v>
      </c>
      <c r="F4585" s="445" t="s">
        <v>5508</v>
      </c>
      <c r="G4585" s="380" t="s">
        <v>8115</v>
      </c>
      <c r="H4585" s="380" t="s">
        <v>65</v>
      </c>
      <c r="I4585" s="380" t="s">
        <v>72</v>
      </c>
      <c r="J4585" s="380" t="s">
        <v>7961</v>
      </c>
    </row>
    <row r="4586" spans="1:13" s="411" customFormat="1" ht="12">
      <c r="A4586" s="409">
        <v>1</v>
      </c>
      <c r="B4586" s="409"/>
      <c r="C4586" s="409"/>
      <c r="D4586" s="409"/>
      <c r="E4586" s="409"/>
      <c r="F4586" s="409"/>
      <c r="G4586" s="410">
        <v>2</v>
      </c>
      <c r="H4586" s="409">
        <v>3</v>
      </c>
      <c r="I4586" s="409">
        <v>4</v>
      </c>
      <c r="J4586" s="409">
        <v>5</v>
      </c>
    </row>
    <row r="4587" spans="1:13">
      <c r="A4587" s="383" t="s">
        <v>4388</v>
      </c>
      <c r="B4587" s="383">
        <v>1</v>
      </c>
      <c r="C4587" s="383">
        <v>18</v>
      </c>
      <c r="D4587" s="383">
        <v>25</v>
      </c>
      <c r="E4587" s="383">
        <v>18</v>
      </c>
      <c r="F4587" s="383">
        <v>8</v>
      </c>
      <c r="G4587" s="384" t="s">
        <v>4389</v>
      </c>
      <c r="H4587" s="385"/>
      <c r="I4587" s="386"/>
      <c r="J4587" s="387">
        <f>SUM(J4588)</f>
        <v>12500000000</v>
      </c>
      <c r="L4587" s="413">
        <f>J4587</f>
        <v>12500000000</v>
      </c>
    </row>
    <row r="4588" spans="1:13" ht="82.5">
      <c r="A4588" s="383" t="s">
        <v>4390</v>
      </c>
      <c r="B4588" s="383">
        <v>1</v>
      </c>
      <c r="C4588" s="383">
        <v>18</v>
      </c>
      <c r="D4588" s="383">
        <v>25</v>
      </c>
      <c r="E4588" s="383">
        <v>18</v>
      </c>
      <c r="F4588" s="383">
        <v>1</v>
      </c>
      <c r="G4588" s="385" t="s">
        <v>4391</v>
      </c>
      <c r="H4588" s="385" t="s">
        <v>4392</v>
      </c>
      <c r="I4588" s="385" t="s">
        <v>4393</v>
      </c>
      <c r="J4588" s="389">
        <f>12000000000+500000000</f>
        <v>12500000000</v>
      </c>
    </row>
    <row r="4589" spans="1:13" s="388" customFormat="1">
      <c r="A4589" s="449" t="s">
        <v>864</v>
      </c>
      <c r="B4589" s="449"/>
      <c r="C4589" s="449"/>
      <c r="D4589" s="449"/>
      <c r="E4589" s="449"/>
      <c r="F4589" s="449"/>
      <c r="G4589" s="449"/>
      <c r="H4589" s="449"/>
      <c r="I4589" s="384"/>
      <c r="J4589" s="387">
        <f>L4589</f>
        <v>12500000000</v>
      </c>
      <c r="L4589" s="413">
        <v>12500000000</v>
      </c>
      <c r="M4589" s="413">
        <f>L4589</f>
        <v>12500000000</v>
      </c>
    </row>
    <row r="4590" spans="1:13" s="388" customFormat="1">
      <c r="A4590" s="406"/>
      <c r="B4590" s="406"/>
      <c r="C4590" s="406"/>
      <c r="D4590" s="406"/>
      <c r="E4590" s="406"/>
      <c r="F4590" s="406"/>
      <c r="G4590" s="407"/>
      <c r="H4590" s="407"/>
      <c r="I4590" s="407"/>
      <c r="J4590" s="408"/>
      <c r="L4590" s="413"/>
    </row>
    <row r="4591" spans="1:13">
      <c r="A4591" s="376" t="s">
        <v>7965</v>
      </c>
      <c r="B4591" s="377"/>
      <c r="C4591" s="377"/>
      <c r="D4591" s="377"/>
      <c r="E4591" s="377"/>
      <c r="F4591" s="377"/>
      <c r="G4591" s="378" t="str">
        <f>VLOOKUP(D4596,Sheet3!$C$2:$D$27,2,0)</f>
        <v>: Perpustakaan</v>
      </c>
      <c r="H4591" s="374"/>
      <c r="I4591" s="374"/>
      <c r="J4591" s="375"/>
      <c r="L4591" s="413"/>
    </row>
    <row r="4592" spans="1:13">
      <c r="A4592" s="376" t="s">
        <v>3</v>
      </c>
      <c r="B4592" s="377"/>
      <c r="C4592" s="377"/>
      <c r="D4592" s="377"/>
      <c r="E4592" s="377"/>
      <c r="F4592" s="377"/>
      <c r="G4592" s="378" t="str">
        <f>VLOOKUP($C4596,Sheet3!$A$2:$B$48,2,0)</f>
        <v>: Kantor Perpustakaan dan Arsip Daerah</v>
      </c>
      <c r="H4592" s="374"/>
      <c r="I4592" s="374"/>
      <c r="J4592" s="375"/>
      <c r="L4592" s="413"/>
    </row>
    <row r="4593" spans="1:12">
      <c r="L4593" s="413"/>
    </row>
    <row r="4594" spans="1:12" s="375" customFormat="1" ht="33">
      <c r="A4594" s="445" t="s">
        <v>69</v>
      </c>
      <c r="B4594" s="445" t="s">
        <v>7962</v>
      </c>
      <c r="C4594" s="445" t="s">
        <v>83</v>
      </c>
      <c r="D4594" s="445" t="s">
        <v>7963</v>
      </c>
      <c r="E4594" s="445" t="s">
        <v>7964</v>
      </c>
      <c r="F4594" s="445" t="s">
        <v>5508</v>
      </c>
      <c r="G4594" s="380" t="s">
        <v>8115</v>
      </c>
      <c r="H4594" s="380" t="s">
        <v>65</v>
      </c>
      <c r="I4594" s="380" t="s">
        <v>72</v>
      </c>
      <c r="J4594" s="380" t="s">
        <v>7961</v>
      </c>
    </row>
    <row r="4595" spans="1:12" s="411" customFormat="1" ht="12">
      <c r="A4595" s="409">
        <v>1</v>
      </c>
      <c r="B4595" s="409"/>
      <c r="C4595" s="409"/>
      <c r="D4595" s="409"/>
      <c r="E4595" s="409"/>
      <c r="F4595" s="409"/>
      <c r="G4595" s="410">
        <v>2</v>
      </c>
      <c r="H4595" s="409">
        <v>3</v>
      </c>
      <c r="I4595" s="409">
        <v>4</v>
      </c>
      <c r="J4595" s="409">
        <v>5</v>
      </c>
    </row>
    <row r="4596" spans="1:12">
      <c r="A4596" s="383" t="s">
        <v>6337</v>
      </c>
      <c r="B4596" s="383">
        <v>1</v>
      </c>
      <c r="C4596" s="383">
        <v>44</v>
      </c>
      <c r="D4596" s="383">
        <v>26</v>
      </c>
      <c r="E4596" s="383">
        <v>1</v>
      </c>
      <c r="F4596" s="383" t="s">
        <v>8031</v>
      </c>
      <c r="G4596" s="384" t="s">
        <v>79</v>
      </c>
      <c r="H4596" s="385"/>
      <c r="I4596" s="386"/>
      <c r="J4596" s="387">
        <f>SUM(J4597:J4611)</f>
        <v>3524575000</v>
      </c>
      <c r="L4596" s="413">
        <f>J4596</f>
        <v>3524575000</v>
      </c>
    </row>
    <row r="4597" spans="1:12">
      <c r="A4597" s="383" t="s">
        <v>6338</v>
      </c>
      <c r="B4597" s="383">
        <v>1</v>
      </c>
      <c r="C4597" s="383">
        <v>44</v>
      </c>
      <c r="D4597" s="383">
        <v>26</v>
      </c>
      <c r="E4597" s="383">
        <v>1</v>
      </c>
      <c r="F4597" s="383">
        <v>1</v>
      </c>
      <c r="G4597" s="385" t="s">
        <v>81</v>
      </c>
      <c r="H4597" s="385" t="s">
        <v>5063</v>
      </c>
      <c r="I4597" s="385" t="s">
        <v>872</v>
      </c>
      <c r="J4597" s="389">
        <f>3195000-195000</f>
        <v>3000000</v>
      </c>
    </row>
    <row r="4598" spans="1:12" ht="33">
      <c r="A4598" s="383" t="s">
        <v>6339</v>
      </c>
      <c r="B4598" s="383">
        <v>1</v>
      </c>
      <c r="C4598" s="383">
        <v>44</v>
      </c>
      <c r="D4598" s="383">
        <v>26</v>
      </c>
      <c r="E4598" s="383">
        <v>1</v>
      </c>
      <c r="F4598" s="383">
        <v>2</v>
      </c>
      <c r="G4598" s="385" t="s">
        <v>86</v>
      </c>
      <c r="H4598" s="385" t="s">
        <v>6340</v>
      </c>
      <c r="I4598" s="385" t="s">
        <v>872</v>
      </c>
      <c r="J4598" s="389">
        <v>459980000</v>
      </c>
    </row>
    <row r="4599" spans="1:12">
      <c r="A4599" s="383" t="s">
        <v>6341</v>
      </c>
      <c r="B4599" s="383">
        <v>1</v>
      </c>
      <c r="C4599" s="383">
        <v>44</v>
      </c>
      <c r="D4599" s="383">
        <v>26</v>
      </c>
      <c r="E4599" s="383">
        <v>1</v>
      </c>
      <c r="F4599" s="383">
        <v>6</v>
      </c>
      <c r="G4599" s="385" t="s">
        <v>90</v>
      </c>
      <c r="H4599" s="385" t="s">
        <v>6342</v>
      </c>
      <c r="I4599" s="385" t="s">
        <v>872</v>
      </c>
      <c r="J4599" s="389">
        <f>16700000-4000000</f>
        <v>12700000</v>
      </c>
    </row>
    <row r="4600" spans="1:12">
      <c r="A4600" s="383" t="s">
        <v>6343</v>
      </c>
      <c r="B4600" s="383">
        <v>1</v>
      </c>
      <c r="C4600" s="383">
        <v>44</v>
      </c>
      <c r="D4600" s="383">
        <v>26</v>
      </c>
      <c r="E4600" s="383">
        <v>1</v>
      </c>
      <c r="F4600" s="383">
        <v>8</v>
      </c>
      <c r="G4600" s="385" t="s">
        <v>2398</v>
      </c>
      <c r="H4600" s="385" t="s">
        <v>6344</v>
      </c>
      <c r="I4600" s="385" t="s">
        <v>872</v>
      </c>
      <c r="J4600" s="389">
        <f>351720000-64500000</f>
        <v>287220000</v>
      </c>
    </row>
    <row r="4601" spans="1:12">
      <c r="A4601" s="383" t="s">
        <v>6345</v>
      </c>
      <c r="B4601" s="383">
        <v>1</v>
      </c>
      <c r="C4601" s="383">
        <v>44</v>
      </c>
      <c r="D4601" s="383">
        <v>26</v>
      </c>
      <c r="E4601" s="383">
        <v>1</v>
      </c>
      <c r="F4601" s="383">
        <v>9</v>
      </c>
      <c r="G4601" s="385" t="s">
        <v>2401</v>
      </c>
      <c r="H4601" s="385" t="s">
        <v>6346</v>
      </c>
      <c r="I4601" s="385" t="s">
        <v>872</v>
      </c>
      <c r="J4601" s="389">
        <f>11450000-1690000</f>
        <v>9760000</v>
      </c>
    </row>
    <row r="4602" spans="1:12">
      <c r="A4602" s="383" t="s">
        <v>6347</v>
      </c>
      <c r="B4602" s="383">
        <v>1</v>
      </c>
      <c r="C4602" s="383">
        <v>44</v>
      </c>
      <c r="D4602" s="383">
        <v>26</v>
      </c>
      <c r="E4602" s="383">
        <v>1</v>
      </c>
      <c r="F4602" s="383">
        <v>10</v>
      </c>
      <c r="G4602" s="385" t="s">
        <v>94</v>
      </c>
      <c r="H4602" s="385" t="s">
        <v>6348</v>
      </c>
      <c r="I4602" s="385" t="s">
        <v>872</v>
      </c>
      <c r="J4602" s="389">
        <f>110109000-30000000</f>
        <v>80109000</v>
      </c>
    </row>
    <row r="4603" spans="1:12">
      <c r="A4603" s="383" t="s">
        <v>6349</v>
      </c>
      <c r="B4603" s="383">
        <v>1</v>
      </c>
      <c r="C4603" s="383">
        <v>44</v>
      </c>
      <c r="D4603" s="383">
        <v>26</v>
      </c>
      <c r="E4603" s="383">
        <v>1</v>
      </c>
      <c r="F4603" s="383">
        <v>11</v>
      </c>
      <c r="G4603" s="385" t="s">
        <v>97</v>
      </c>
      <c r="H4603" s="385" t="s">
        <v>6350</v>
      </c>
      <c r="I4603" s="385" t="s">
        <v>872</v>
      </c>
      <c r="J4603" s="389">
        <f>64735000-4000000</f>
        <v>60735000</v>
      </c>
    </row>
    <row r="4604" spans="1:12">
      <c r="A4604" s="383" t="s">
        <v>6351</v>
      </c>
      <c r="B4604" s="383">
        <v>1</v>
      </c>
      <c r="C4604" s="383">
        <v>44</v>
      </c>
      <c r="D4604" s="383">
        <v>26</v>
      </c>
      <c r="E4604" s="383">
        <v>1</v>
      </c>
      <c r="F4604" s="383">
        <v>12</v>
      </c>
      <c r="G4604" s="385" t="s">
        <v>100</v>
      </c>
      <c r="H4604" s="385" t="s">
        <v>6352</v>
      </c>
      <c r="I4604" s="385" t="s">
        <v>872</v>
      </c>
      <c r="J4604" s="389">
        <f>9260000-2000000</f>
        <v>7260000</v>
      </c>
    </row>
    <row r="4605" spans="1:12">
      <c r="A4605" s="383" t="s">
        <v>6353</v>
      </c>
      <c r="B4605" s="383">
        <v>1</v>
      </c>
      <c r="C4605" s="383">
        <v>44</v>
      </c>
      <c r="D4605" s="383">
        <v>26</v>
      </c>
      <c r="E4605" s="383">
        <v>1</v>
      </c>
      <c r="F4605" s="383">
        <v>13</v>
      </c>
      <c r="G4605" s="385" t="s">
        <v>103</v>
      </c>
      <c r="H4605" s="385" t="s">
        <v>6354</v>
      </c>
      <c r="I4605" s="385" t="s">
        <v>872</v>
      </c>
      <c r="J4605" s="389">
        <f>676710000-400000000-50000000</f>
        <v>226710000</v>
      </c>
    </row>
    <row r="4606" spans="1:12">
      <c r="A4606" s="383" t="s">
        <v>6355</v>
      </c>
      <c r="B4606" s="383">
        <v>1</v>
      </c>
      <c r="C4606" s="383">
        <v>44</v>
      </c>
      <c r="D4606" s="383">
        <v>26</v>
      </c>
      <c r="E4606" s="383">
        <v>1</v>
      </c>
      <c r="F4606" s="383">
        <v>14</v>
      </c>
      <c r="G4606" s="385" t="s">
        <v>113</v>
      </c>
      <c r="H4606" s="385" t="s">
        <v>6356</v>
      </c>
      <c r="I4606" s="385" t="s">
        <v>872</v>
      </c>
      <c r="J4606" s="389">
        <f>(14685000-2000000)+24681000-4000000</f>
        <v>33366000</v>
      </c>
    </row>
    <row r="4607" spans="1:12" ht="33">
      <c r="A4607" s="383" t="s">
        <v>6357</v>
      </c>
      <c r="B4607" s="383">
        <v>1</v>
      </c>
      <c r="C4607" s="383">
        <v>44</v>
      </c>
      <c r="D4607" s="383">
        <v>26</v>
      </c>
      <c r="E4607" s="383">
        <v>1</v>
      </c>
      <c r="F4607" s="383">
        <v>15</v>
      </c>
      <c r="G4607" s="385" t="s">
        <v>110</v>
      </c>
      <c r="H4607" s="385" t="s">
        <v>6358</v>
      </c>
      <c r="I4607" s="385" t="s">
        <v>872</v>
      </c>
      <c r="J4607" s="389">
        <f>38640000-8000000</f>
        <v>30640000</v>
      </c>
    </row>
    <row r="4608" spans="1:12">
      <c r="A4608" s="383" t="s">
        <v>6359</v>
      </c>
      <c r="B4608" s="383">
        <v>1</v>
      </c>
      <c r="C4608" s="383">
        <v>44</v>
      </c>
      <c r="D4608" s="383">
        <v>26</v>
      </c>
      <c r="E4608" s="383">
        <v>1</v>
      </c>
      <c r="F4608" s="383">
        <v>16</v>
      </c>
      <c r="G4608" s="385" t="s">
        <v>113</v>
      </c>
      <c r="H4608" s="385" t="s">
        <v>6360</v>
      </c>
      <c r="I4608" s="385" t="s">
        <v>872</v>
      </c>
      <c r="J4608" s="389">
        <v>0</v>
      </c>
    </row>
    <row r="4609" spans="1:12">
      <c r="A4609" s="383" t="s">
        <v>6361</v>
      </c>
      <c r="B4609" s="383">
        <v>1</v>
      </c>
      <c r="C4609" s="383">
        <v>44</v>
      </c>
      <c r="D4609" s="383">
        <v>26</v>
      </c>
      <c r="E4609" s="383">
        <v>1</v>
      </c>
      <c r="F4609" s="383">
        <v>17</v>
      </c>
      <c r="G4609" s="385" t="s">
        <v>116</v>
      </c>
      <c r="H4609" s="385" t="s">
        <v>6362</v>
      </c>
      <c r="I4609" s="385" t="s">
        <v>872</v>
      </c>
      <c r="J4609" s="389">
        <v>37610000</v>
      </c>
    </row>
    <row r="4610" spans="1:12" ht="33">
      <c r="A4610" s="383" t="s">
        <v>6363</v>
      </c>
      <c r="B4610" s="383">
        <v>1</v>
      </c>
      <c r="C4610" s="383">
        <v>44</v>
      </c>
      <c r="D4610" s="383">
        <v>26</v>
      </c>
      <c r="E4610" s="383">
        <v>1</v>
      </c>
      <c r="F4610" s="383">
        <v>18</v>
      </c>
      <c r="G4610" s="385" t="s">
        <v>120</v>
      </c>
      <c r="H4610" s="385" t="s">
        <v>6364</v>
      </c>
      <c r="I4610" s="385" t="s">
        <v>872</v>
      </c>
      <c r="J4610" s="389">
        <v>496980000</v>
      </c>
    </row>
    <row r="4611" spans="1:12">
      <c r="A4611" s="383" t="s">
        <v>6365</v>
      </c>
      <c r="B4611" s="383">
        <v>1</v>
      </c>
      <c r="C4611" s="383">
        <v>44</v>
      </c>
      <c r="D4611" s="383">
        <v>26</v>
      </c>
      <c r="E4611" s="383">
        <v>1</v>
      </c>
      <c r="F4611" s="383">
        <v>19</v>
      </c>
      <c r="G4611" s="385" t="s">
        <v>124</v>
      </c>
      <c r="H4611" s="385" t="s">
        <v>6366</v>
      </c>
      <c r="I4611" s="385" t="s">
        <v>872</v>
      </c>
      <c r="J4611" s="389">
        <v>1778505000</v>
      </c>
    </row>
    <row r="4612" spans="1:12">
      <c r="A4612" s="383" t="s">
        <v>6367</v>
      </c>
      <c r="B4612" s="383">
        <v>1</v>
      </c>
      <c r="C4612" s="383">
        <v>44</v>
      </c>
      <c r="D4612" s="383">
        <v>26</v>
      </c>
      <c r="E4612" s="383">
        <v>2</v>
      </c>
      <c r="F4612" s="383" t="s">
        <v>8031</v>
      </c>
      <c r="G4612" s="384" t="s">
        <v>127</v>
      </c>
      <c r="H4612" s="385"/>
      <c r="I4612" s="386"/>
      <c r="J4612" s="387">
        <f>SUM(J4613:J4617)</f>
        <v>1415640000</v>
      </c>
      <c r="L4612" s="413">
        <f>J4612</f>
        <v>1415640000</v>
      </c>
    </row>
    <row r="4613" spans="1:12">
      <c r="A4613" s="383" t="s">
        <v>6368</v>
      </c>
      <c r="B4613" s="383">
        <v>1</v>
      </c>
      <c r="C4613" s="383">
        <v>44</v>
      </c>
      <c r="D4613" s="383">
        <v>26</v>
      </c>
      <c r="E4613" s="383">
        <v>2</v>
      </c>
      <c r="F4613" s="383">
        <v>5</v>
      </c>
      <c r="G4613" s="385" t="s">
        <v>566</v>
      </c>
      <c r="H4613" s="385" t="s">
        <v>6369</v>
      </c>
      <c r="I4613" s="385" t="s">
        <v>3707</v>
      </c>
      <c r="J4613" s="389">
        <f>92460000-54000000</f>
        <v>38460000</v>
      </c>
    </row>
    <row r="4614" spans="1:12">
      <c r="A4614" s="383" t="s">
        <v>6370</v>
      </c>
      <c r="B4614" s="383">
        <v>1</v>
      </c>
      <c r="C4614" s="383">
        <v>44</v>
      </c>
      <c r="D4614" s="383">
        <v>26</v>
      </c>
      <c r="E4614" s="383">
        <v>2</v>
      </c>
      <c r="F4614" s="383">
        <v>21</v>
      </c>
      <c r="G4614" s="385" t="s">
        <v>573</v>
      </c>
      <c r="H4614" s="385" t="s">
        <v>6371</v>
      </c>
      <c r="I4614" s="385" t="s">
        <v>872</v>
      </c>
      <c r="J4614" s="389">
        <v>82940000</v>
      </c>
    </row>
    <row r="4615" spans="1:12" ht="33">
      <c r="A4615" s="383" t="s">
        <v>6372</v>
      </c>
      <c r="B4615" s="383">
        <v>1</v>
      </c>
      <c r="C4615" s="383">
        <v>44</v>
      </c>
      <c r="D4615" s="383">
        <v>26</v>
      </c>
      <c r="E4615" s="383">
        <v>2</v>
      </c>
      <c r="F4615" s="383">
        <v>23</v>
      </c>
      <c r="G4615" s="385" t="s">
        <v>129</v>
      </c>
      <c r="H4615" s="385" t="s">
        <v>6373</v>
      </c>
      <c r="I4615" s="385" t="s">
        <v>872</v>
      </c>
      <c r="J4615" s="389">
        <f>361640000-81000000</f>
        <v>280640000</v>
      </c>
    </row>
    <row r="4616" spans="1:12">
      <c r="A4616" s="383" t="s">
        <v>6374</v>
      </c>
      <c r="B4616" s="383">
        <v>1</v>
      </c>
      <c r="C4616" s="383">
        <v>44</v>
      </c>
      <c r="D4616" s="383">
        <v>26</v>
      </c>
      <c r="E4616" s="383">
        <v>2</v>
      </c>
      <c r="F4616" s="383">
        <v>27</v>
      </c>
      <c r="G4616" s="385" t="s">
        <v>133</v>
      </c>
      <c r="H4616" s="385" t="s">
        <v>6375</v>
      </c>
      <c r="I4616" s="385" t="s">
        <v>872</v>
      </c>
      <c r="J4616" s="389">
        <v>13600000</v>
      </c>
    </row>
    <row r="4617" spans="1:12">
      <c r="A4617" s="383" t="s">
        <v>6376</v>
      </c>
      <c r="B4617" s="383">
        <v>1</v>
      </c>
      <c r="C4617" s="383">
        <v>44</v>
      </c>
      <c r="D4617" s="383">
        <v>26</v>
      </c>
      <c r="E4617" s="383">
        <v>2</v>
      </c>
      <c r="F4617" s="383">
        <v>34</v>
      </c>
      <c r="G4617" s="385" t="s">
        <v>579</v>
      </c>
      <c r="H4617" s="385" t="s">
        <v>6371</v>
      </c>
      <c r="I4617" s="385" t="s">
        <v>872</v>
      </c>
      <c r="J4617" s="389">
        <f>1000000000</f>
        <v>1000000000</v>
      </c>
    </row>
    <row r="4618" spans="1:12">
      <c r="A4618" s="383" t="s">
        <v>6377</v>
      </c>
      <c r="B4618" s="383">
        <v>1</v>
      </c>
      <c r="C4618" s="383">
        <v>44</v>
      </c>
      <c r="D4618" s="383">
        <v>26</v>
      </c>
      <c r="E4618" s="383">
        <v>3</v>
      </c>
      <c r="F4618" s="383" t="s">
        <v>8031</v>
      </c>
      <c r="G4618" s="384" t="s">
        <v>137</v>
      </c>
      <c r="H4618" s="385"/>
      <c r="I4618" s="386"/>
      <c r="J4618" s="387">
        <f>SUM(J4619)</f>
        <v>47120000</v>
      </c>
      <c r="L4618" s="413">
        <f>J4618</f>
        <v>47120000</v>
      </c>
    </row>
    <row r="4619" spans="1:12">
      <c r="A4619" s="383" t="s">
        <v>6378</v>
      </c>
      <c r="B4619" s="383">
        <v>1</v>
      </c>
      <c r="C4619" s="383">
        <v>44</v>
      </c>
      <c r="D4619" s="383">
        <v>26</v>
      </c>
      <c r="E4619" s="383">
        <v>3</v>
      </c>
      <c r="F4619" s="383">
        <v>5</v>
      </c>
      <c r="G4619" s="385" t="s">
        <v>139</v>
      </c>
      <c r="H4619" s="385" t="s">
        <v>6379</v>
      </c>
      <c r="I4619" s="385" t="s">
        <v>7218</v>
      </c>
      <c r="J4619" s="389">
        <f>71820000-24700000</f>
        <v>47120000</v>
      </c>
    </row>
    <row r="4620" spans="1:12">
      <c r="A4620" s="383" t="s">
        <v>6380</v>
      </c>
      <c r="B4620" s="383">
        <v>1</v>
      </c>
      <c r="C4620" s="383">
        <v>44</v>
      </c>
      <c r="D4620" s="383">
        <v>26</v>
      </c>
      <c r="E4620" s="383">
        <v>5</v>
      </c>
      <c r="F4620" s="383" t="s">
        <v>8031</v>
      </c>
      <c r="G4620" s="384" t="s">
        <v>143</v>
      </c>
      <c r="H4620" s="385"/>
      <c r="I4620" s="386"/>
      <c r="J4620" s="387">
        <f>SUM(J4621)</f>
        <v>211660000</v>
      </c>
      <c r="L4620" s="413">
        <f>J4620</f>
        <v>211660000</v>
      </c>
    </row>
    <row r="4621" spans="1:12">
      <c r="A4621" s="383" t="s">
        <v>6381</v>
      </c>
      <c r="B4621" s="383">
        <v>1</v>
      </c>
      <c r="C4621" s="383">
        <v>44</v>
      </c>
      <c r="D4621" s="383">
        <v>26</v>
      </c>
      <c r="E4621" s="383">
        <v>5</v>
      </c>
      <c r="F4621" s="383">
        <v>1</v>
      </c>
      <c r="G4621" s="385" t="s">
        <v>145</v>
      </c>
      <c r="H4621" s="385" t="s">
        <v>6382</v>
      </c>
      <c r="I4621" s="397">
        <v>1</v>
      </c>
      <c r="J4621" s="389">
        <f>361660000-150000000</f>
        <v>211660000</v>
      </c>
    </row>
    <row r="4622" spans="1:12" ht="33">
      <c r="A4622" s="383" t="s">
        <v>6383</v>
      </c>
      <c r="B4622" s="383">
        <v>1</v>
      </c>
      <c r="C4622" s="383">
        <v>44</v>
      </c>
      <c r="D4622" s="383">
        <v>26</v>
      </c>
      <c r="E4622" s="383">
        <v>6</v>
      </c>
      <c r="F4622" s="383" t="s">
        <v>8031</v>
      </c>
      <c r="G4622" s="384" t="s">
        <v>148</v>
      </c>
      <c r="H4622" s="385"/>
      <c r="I4622" s="386"/>
      <c r="J4622" s="387">
        <f>SUM(J4623:J4628)</f>
        <v>22750000</v>
      </c>
      <c r="L4622" s="413">
        <f>J4622</f>
        <v>22750000</v>
      </c>
    </row>
    <row r="4623" spans="1:12">
      <c r="A4623" s="383" t="s">
        <v>6384</v>
      </c>
      <c r="B4623" s="383">
        <v>1</v>
      </c>
      <c r="C4623" s="383">
        <v>44</v>
      </c>
      <c r="D4623" s="383">
        <v>26</v>
      </c>
      <c r="E4623" s="383">
        <v>6</v>
      </c>
      <c r="F4623" s="383">
        <v>1</v>
      </c>
      <c r="G4623" s="385" t="s">
        <v>149</v>
      </c>
      <c r="H4623" s="385" t="s">
        <v>6385</v>
      </c>
      <c r="I4623" s="397">
        <v>1</v>
      </c>
      <c r="J4623" s="389">
        <v>750000</v>
      </c>
    </row>
    <row r="4624" spans="1:12" ht="33">
      <c r="A4624" s="383" t="s">
        <v>6386</v>
      </c>
      <c r="B4624" s="383">
        <v>1</v>
      </c>
      <c r="C4624" s="383">
        <v>44</v>
      </c>
      <c r="D4624" s="383">
        <v>26</v>
      </c>
      <c r="E4624" s="383">
        <v>6</v>
      </c>
      <c r="F4624" s="383">
        <v>2</v>
      </c>
      <c r="G4624" s="385" t="s">
        <v>152</v>
      </c>
      <c r="H4624" s="385" t="s">
        <v>6387</v>
      </c>
      <c r="I4624" s="397">
        <v>1</v>
      </c>
      <c r="J4624" s="389">
        <v>500000</v>
      </c>
    </row>
    <row r="4625" spans="1:13">
      <c r="A4625" s="383" t="s">
        <v>6388</v>
      </c>
      <c r="B4625" s="383">
        <v>1</v>
      </c>
      <c r="C4625" s="383">
        <v>44</v>
      </c>
      <c r="D4625" s="383">
        <v>26</v>
      </c>
      <c r="E4625" s="383">
        <v>6</v>
      </c>
      <c r="F4625" s="383">
        <v>4</v>
      </c>
      <c r="G4625" s="385" t="s">
        <v>154</v>
      </c>
      <c r="H4625" s="385" t="s">
        <v>6389</v>
      </c>
      <c r="I4625" s="397">
        <v>1</v>
      </c>
      <c r="J4625" s="389">
        <v>500000</v>
      </c>
    </row>
    <row r="4626" spans="1:13">
      <c r="A4626" s="383" t="s">
        <v>6390</v>
      </c>
      <c r="B4626" s="383">
        <v>1</v>
      </c>
      <c r="C4626" s="383">
        <v>44</v>
      </c>
      <c r="D4626" s="383">
        <v>26</v>
      </c>
      <c r="E4626" s="383">
        <v>6</v>
      </c>
      <c r="F4626" s="383">
        <v>10</v>
      </c>
      <c r="G4626" s="385" t="s">
        <v>1053</v>
      </c>
      <c r="H4626" s="385" t="s">
        <v>6391</v>
      </c>
      <c r="I4626" s="397">
        <v>1</v>
      </c>
      <c r="J4626" s="389">
        <v>500000</v>
      </c>
    </row>
    <row r="4627" spans="1:13">
      <c r="A4627" s="383" t="s">
        <v>6392</v>
      </c>
      <c r="B4627" s="383">
        <v>1</v>
      </c>
      <c r="C4627" s="383">
        <v>44</v>
      </c>
      <c r="D4627" s="383">
        <v>26</v>
      </c>
      <c r="E4627" s="383">
        <v>6</v>
      </c>
      <c r="F4627" s="383">
        <v>11</v>
      </c>
      <c r="G4627" s="385" t="s">
        <v>1057</v>
      </c>
      <c r="H4627" s="385" t="s">
        <v>1058</v>
      </c>
      <c r="I4627" s="397">
        <v>1</v>
      </c>
      <c r="J4627" s="389">
        <v>500000</v>
      </c>
    </row>
    <row r="4628" spans="1:13">
      <c r="A4628" s="383" t="s">
        <v>7940</v>
      </c>
      <c r="B4628" s="383">
        <v>1</v>
      </c>
      <c r="C4628" s="383">
        <v>44</v>
      </c>
      <c r="D4628" s="383">
        <v>26</v>
      </c>
      <c r="E4628" s="383">
        <v>6</v>
      </c>
      <c r="F4628" s="383">
        <v>6</v>
      </c>
      <c r="G4628" s="385" t="s">
        <v>156</v>
      </c>
      <c r="H4628" s="385" t="s">
        <v>5994</v>
      </c>
      <c r="I4628" s="397">
        <v>1</v>
      </c>
      <c r="J4628" s="389">
        <v>20000000</v>
      </c>
    </row>
    <row r="4629" spans="1:13">
      <c r="A4629" s="383" t="s">
        <v>6393</v>
      </c>
      <c r="B4629" s="383">
        <v>1</v>
      </c>
      <c r="C4629" s="383">
        <v>44</v>
      </c>
      <c r="D4629" s="383">
        <v>26</v>
      </c>
      <c r="E4629" s="383">
        <v>10</v>
      </c>
      <c r="F4629" s="383" t="s">
        <v>8031</v>
      </c>
      <c r="G4629" s="384" t="s">
        <v>912</v>
      </c>
      <c r="H4629" s="385"/>
      <c r="I4629" s="386"/>
      <c r="J4629" s="387">
        <f>SUM(J4630:J4631)</f>
        <v>180117500</v>
      </c>
      <c r="L4629" s="413">
        <f>J4629</f>
        <v>180117500</v>
      </c>
    </row>
    <row r="4630" spans="1:13">
      <c r="A4630" s="383" t="s">
        <v>6394</v>
      </c>
      <c r="B4630" s="383">
        <v>1</v>
      </c>
      <c r="C4630" s="383">
        <v>44</v>
      </c>
      <c r="D4630" s="383">
        <v>26</v>
      </c>
      <c r="E4630" s="383">
        <v>10</v>
      </c>
      <c r="F4630" s="383">
        <v>1</v>
      </c>
      <c r="G4630" s="385" t="s">
        <v>914</v>
      </c>
      <c r="H4630" s="385" t="s">
        <v>6395</v>
      </c>
      <c r="I4630" s="385" t="s">
        <v>3595</v>
      </c>
      <c r="J4630" s="389">
        <v>128797500</v>
      </c>
    </row>
    <row r="4631" spans="1:13">
      <c r="A4631" s="383" t="s">
        <v>6396</v>
      </c>
      <c r="B4631" s="383">
        <v>1</v>
      </c>
      <c r="C4631" s="383">
        <v>44</v>
      </c>
      <c r="D4631" s="383">
        <v>26</v>
      </c>
      <c r="E4631" s="383">
        <v>10</v>
      </c>
      <c r="F4631" s="383">
        <v>2</v>
      </c>
      <c r="G4631" s="385" t="s">
        <v>1783</v>
      </c>
      <c r="H4631" s="385" t="s">
        <v>6397</v>
      </c>
      <c r="I4631" s="397">
        <v>1</v>
      </c>
      <c r="J4631" s="389">
        <f>66320000-15000000</f>
        <v>51320000</v>
      </c>
    </row>
    <row r="4632" spans="1:13" s="388" customFormat="1">
      <c r="A4632" s="449" t="s">
        <v>864</v>
      </c>
      <c r="B4632" s="449"/>
      <c r="C4632" s="449"/>
      <c r="D4632" s="449"/>
      <c r="E4632" s="449"/>
      <c r="F4632" s="449"/>
      <c r="G4632" s="449"/>
      <c r="H4632" s="449"/>
      <c r="I4632" s="384"/>
      <c r="J4632" s="387">
        <f>L4632</f>
        <v>5401862500</v>
      </c>
      <c r="L4632" s="413">
        <v>5401862500</v>
      </c>
      <c r="M4632" s="413">
        <f>L4632</f>
        <v>5401862500</v>
      </c>
    </row>
    <row r="4633" spans="1:13" s="388" customFormat="1">
      <c r="A4633" s="406"/>
      <c r="B4633" s="406"/>
      <c r="C4633" s="406"/>
      <c r="D4633" s="406"/>
      <c r="E4633" s="406"/>
      <c r="F4633" s="406"/>
      <c r="G4633" s="407"/>
      <c r="H4633" s="407"/>
      <c r="I4633" s="407"/>
      <c r="J4633" s="408"/>
      <c r="L4633" s="413"/>
    </row>
    <row r="4634" spans="1:13">
      <c r="A4634" s="376" t="s">
        <v>7965</v>
      </c>
      <c r="B4634" s="377"/>
      <c r="C4634" s="377"/>
      <c r="D4634" s="377"/>
      <c r="E4634" s="377"/>
      <c r="F4634" s="377"/>
      <c r="G4634" s="378" t="str">
        <f>VLOOKUP(D4639,Sheet3!$C$30:$D$37,2,0)</f>
        <v>: Pertanian</v>
      </c>
      <c r="H4634" s="374"/>
      <c r="I4634" s="374"/>
      <c r="J4634" s="375"/>
      <c r="L4634" s="413"/>
    </row>
    <row r="4635" spans="1:13">
      <c r="A4635" s="376" t="s">
        <v>3</v>
      </c>
      <c r="B4635" s="377"/>
      <c r="C4635" s="377"/>
      <c r="D4635" s="377"/>
      <c r="E4635" s="377"/>
      <c r="F4635" s="377"/>
      <c r="G4635" s="378" t="str">
        <f>VLOOKUP($C4639,Sheet3!$A$2:$B$48,2,0)</f>
        <v>: Dinas Perikanan Kelautan dan Pertanian</v>
      </c>
      <c r="H4635" s="374"/>
      <c r="I4635" s="374"/>
      <c r="J4635" s="375"/>
      <c r="L4635" s="413"/>
    </row>
    <row r="4636" spans="1:13">
      <c r="L4636" s="413"/>
    </row>
    <row r="4637" spans="1:13" s="375" customFormat="1" ht="33">
      <c r="A4637" s="445" t="s">
        <v>69</v>
      </c>
      <c r="B4637" s="445" t="s">
        <v>7962</v>
      </c>
      <c r="C4637" s="445" t="s">
        <v>83</v>
      </c>
      <c r="D4637" s="445" t="s">
        <v>7963</v>
      </c>
      <c r="E4637" s="445" t="s">
        <v>7964</v>
      </c>
      <c r="F4637" s="445" t="s">
        <v>5508</v>
      </c>
      <c r="G4637" s="380" t="s">
        <v>8115</v>
      </c>
      <c r="H4637" s="380" t="s">
        <v>65</v>
      </c>
      <c r="I4637" s="380" t="s">
        <v>72</v>
      </c>
      <c r="J4637" s="380" t="s">
        <v>7961</v>
      </c>
    </row>
    <row r="4638" spans="1:13" s="411" customFormat="1" ht="12">
      <c r="A4638" s="409">
        <v>1</v>
      </c>
      <c r="B4638" s="409"/>
      <c r="C4638" s="409"/>
      <c r="D4638" s="409"/>
      <c r="E4638" s="409"/>
      <c r="F4638" s="409"/>
      <c r="G4638" s="410">
        <v>2</v>
      </c>
      <c r="H4638" s="409">
        <v>3</v>
      </c>
      <c r="I4638" s="409">
        <v>4</v>
      </c>
      <c r="J4638" s="409">
        <v>5</v>
      </c>
    </row>
    <row r="4639" spans="1:13">
      <c r="A4639" s="398" t="s">
        <v>6401</v>
      </c>
      <c r="B4639" s="383">
        <v>2</v>
      </c>
      <c r="C4639" s="398">
        <v>45</v>
      </c>
      <c r="D4639" s="383">
        <v>1</v>
      </c>
      <c r="E4639" s="383">
        <v>15</v>
      </c>
      <c r="F4639" s="383" t="s">
        <v>8031</v>
      </c>
      <c r="G4639" s="399" t="s">
        <v>6402</v>
      </c>
      <c r="H4639" s="400"/>
      <c r="I4639" s="401"/>
      <c r="J4639" s="402">
        <f>SUM(J4640:J4641)</f>
        <v>708175000</v>
      </c>
      <c r="L4639" s="413">
        <f>J4639</f>
        <v>708175000</v>
      </c>
    </row>
    <row r="4640" spans="1:13" ht="49.5">
      <c r="A4640" s="398" t="s">
        <v>6403</v>
      </c>
      <c r="B4640" s="383">
        <v>2</v>
      </c>
      <c r="C4640" s="398">
        <v>45</v>
      </c>
      <c r="D4640" s="383">
        <v>1</v>
      </c>
      <c r="E4640" s="383">
        <v>15</v>
      </c>
      <c r="F4640" s="383">
        <v>2</v>
      </c>
      <c r="G4640" s="400" t="s">
        <v>6404</v>
      </c>
      <c r="H4640" s="400" t="s">
        <v>6405</v>
      </c>
      <c r="I4640" s="400" t="s">
        <v>6406</v>
      </c>
      <c r="J4640" s="403">
        <v>315875000</v>
      </c>
    </row>
    <row r="4641" spans="1:12" ht="33">
      <c r="A4641" s="398" t="s">
        <v>6407</v>
      </c>
      <c r="B4641" s="383">
        <v>2</v>
      </c>
      <c r="C4641" s="398">
        <v>45</v>
      </c>
      <c r="D4641" s="383">
        <v>1</v>
      </c>
      <c r="E4641" s="383">
        <v>15</v>
      </c>
      <c r="F4641" s="383">
        <v>6</v>
      </c>
      <c r="G4641" s="400" t="s">
        <v>6408</v>
      </c>
      <c r="H4641" s="400" t="s">
        <v>6409</v>
      </c>
      <c r="I4641" s="397">
        <v>1</v>
      </c>
      <c r="J4641" s="403">
        <v>392300000</v>
      </c>
    </row>
    <row r="4642" spans="1:12" ht="33">
      <c r="A4642" s="398" t="s">
        <v>6410</v>
      </c>
      <c r="B4642" s="383">
        <v>2</v>
      </c>
      <c r="C4642" s="398">
        <v>45</v>
      </c>
      <c r="D4642" s="383">
        <v>1</v>
      </c>
      <c r="E4642" s="383">
        <v>18</v>
      </c>
      <c r="F4642" s="383" t="s">
        <v>8031</v>
      </c>
      <c r="G4642" s="399" t="s">
        <v>6411</v>
      </c>
      <c r="H4642" s="400"/>
      <c r="I4642" s="401"/>
      <c r="J4642" s="402">
        <f>SUM(J4643:J4643)</f>
        <v>231945000</v>
      </c>
      <c r="L4642" s="413">
        <f>J4642</f>
        <v>231945000</v>
      </c>
    </row>
    <row r="4643" spans="1:12" ht="49.5">
      <c r="A4643" s="398" t="s">
        <v>6412</v>
      </c>
      <c r="B4643" s="383">
        <v>2</v>
      </c>
      <c r="C4643" s="398">
        <v>45</v>
      </c>
      <c r="D4643" s="383">
        <v>1</v>
      </c>
      <c r="E4643" s="383">
        <v>18</v>
      </c>
      <c r="F4643" s="383">
        <v>2</v>
      </c>
      <c r="G4643" s="400" t="s">
        <v>6413</v>
      </c>
      <c r="H4643" s="400" t="s">
        <v>6414</v>
      </c>
      <c r="I4643" s="400" t="s">
        <v>6415</v>
      </c>
      <c r="J4643" s="403">
        <v>231945000</v>
      </c>
    </row>
    <row r="4644" spans="1:12">
      <c r="A4644" s="398" t="s">
        <v>6416</v>
      </c>
      <c r="B4644" s="383">
        <v>2</v>
      </c>
      <c r="C4644" s="398">
        <v>45</v>
      </c>
      <c r="D4644" s="383">
        <v>1</v>
      </c>
      <c r="E4644" s="383">
        <v>19</v>
      </c>
      <c r="F4644" s="383" t="s">
        <v>8031</v>
      </c>
      <c r="G4644" s="399" t="s">
        <v>6417</v>
      </c>
      <c r="H4644" s="400"/>
      <c r="I4644" s="401"/>
      <c r="J4644" s="402">
        <f>SUM(J4645:J4646)</f>
        <v>482805000</v>
      </c>
      <c r="L4644" s="413">
        <f>J4644</f>
        <v>482805000</v>
      </c>
    </row>
    <row r="4645" spans="1:12" ht="33">
      <c r="A4645" s="398" t="s">
        <v>6418</v>
      </c>
      <c r="B4645" s="383">
        <v>2</v>
      </c>
      <c r="C4645" s="398">
        <v>45</v>
      </c>
      <c r="D4645" s="383">
        <v>1</v>
      </c>
      <c r="E4645" s="383">
        <v>19</v>
      </c>
      <c r="F4645" s="383">
        <v>2</v>
      </c>
      <c r="G4645" s="400" t="s">
        <v>6419</v>
      </c>
      <c r="H4645" s="400" t="s">
        <v>6420</v>
      </c>
      <c r="I4645" s="400" t="s">
        <v>496</v>
      </c>
      <c r="J4645" s="403">
        <v>217315000</v>
      </c>
    </row>
    <row r="4646" spans="1:12" ht="33">
      <c r="A4646" s="398" t="s">
        <v>6421</v>
      </c>
      <c r="B4646" s="383">
        <v>2</v>
      </c>
      <c r="C4646" s="398">
        <v>45</v>
      </c>
      <c r="D4646" s="383">
        <v>1</v>
      </c>
      <c r="E4646" s="383">
        <v>19</v>
      </c>
      <c r="F4646" s="383">
        <v>3</v>
      </c>
      <c r="G4646" s="400" t="s">
        <v>6422</v>
      </c>
      <c r="H4646" s="400" t="s">
        <v>6423</v>
      </c>
      <c r="I4646" s="400" t="s">
        <v>493</v>
      </c>
      <c r="J4646" s="403">
        <v>265490000</v>
      </c>
    </row>
    <row r="4647" spans="1:12" ht="33">
      <c r="A4647" s="398" t="s">
        <v>6424</v>
      </c>
      <c r="B4647" s="383">
        <v>2</v>
      </c>
      <c r="C4647" s="398">
        <v>45</v>
      </c>
      <c r="D4647" s="383">
        <v>1</v>
      </c>
      <c r="E4647" s="383">
        <v>20</v>
      </c>
      <c r="F4647" s="383" t="s">
        <v>8031</v>
      </c>
      <c r="G4647" s="399" t="s">
        <v>6425</v>
      </c>
      <c r="H4647" s="400"/>
      <c r="I4647" s="401"/>
      <c r="J4647" s="402">
        <f>J4648</f>
        <v>180000000</v>
      </c>
      <c r="L4647" s="413">
        <f>J4647</f>
        <v>180000000</v>
      </c>
    </row>
    <row r="4648" spans="1:12">
      <c r="A4648" s="398" t="s">
        <v>6426</v>
      </c>
      <c r="B4648" s="383">
        <v>2</v>
      </c>
      <c r="C4648" s="398">
        <v>45</v>
      </c>
      <c r="D4648" s="383">
        <v>1</v>
      </c>
      <c r="E4648" s="383">
        <v>20</v>
      </c>
      <c r="F4648" s="383">
        <v>1</v>
      </c>
      <c r="G4648" s="400" t="s">
        <v>6427</v>
      </c>
      <c r="H4648" s="400" t="s">
        <v>6428</v>
      </c>
      <c r="I4648" s="400" t="s">
        <v>6429</v>
      </c>
      <c r="J4648" s="403">
        <v>180000000</v>
      </c>
    </row>
    <row r="4649" spans="1:12">
      <c r="A4649" s="398" t="s">
        <v>6430</v>
      </c>
      <c r="B4649" s="383">
        <v>2</v>
      </c>
      <c r="C4649" s="398">
        <v>45</v>
      </c>
      <c r="D4649" s="383">
        <v>1</v>
      </c>
      <c r="E4649" s="383">
        <v>21</v>
      </c>
      <c r="F4649" s="383" t="s">
        <v>8031</v>
      </c>
      <c r="G4649" s="399" t="s">
        <v>6431</v>
      </c>
      <c r="H4649" s="400"/>
      <c r="I4649" s="401"/>
      <c r="J4649" s="402">
        <f>J4650</f>
        <v>193400000</v>
      </c>
      <c r="L4649" s="413">
        <f>J4649</f>
        <v>193400000</v>
      </c>
    </row>
    <row r="4650" spans="1:12" ht="33">
      <c r="A4650" s="398" t="s">
        <v>6432</v>
      </c>
      <c r="B4650" s="383">
        <v>2</v>
      </c>
      <c r="C4650" s="398">
        <v>45</v>
      </c>
      <c r="D4650" s="383">
        <v>1</v>
      </c>
      <c r="E4650" s="383">
        <v>21</v>
      </c>
      <c r="F4650" s="383">
        <v>2</v>
      </c>
      <c r="G4650" s="400" t="s">
        <v>6433</v>
      </c>
      <c r="H4650" s="400" t="s">
        <v>6434</v>
      </c>
      <c r="I4650" s="400" t="s">
        <v>6435</v>
      </c>
      <c r="J4650" s="403">
        <v>193400000</v>
      </c>
    </row>
    <row r="4651" spans="1:12">
      <c r="A4651" s="398" t="s">
        <v>6436</v>
      </c>
      <c r="B4651" s="383">
        <v>2</v>
      </c>
      <c r="C4651" s="398">
        <v>45</v>
      </c>
      <c r="D4651" s="383">
        <v>1</v>
      </c>
      <c r="E4651" s="383">
        <v>22</v>
      </c>
      <c r="F4651" s="383" t="s">
        <v>8031</v>
      </c>
      <c r="G4651" s="399" t="s">
        <v>6437</v>
      </c>
      <c r="H4651" s="400"/>
      <c r="I4651" s="401"/>
      <c r="J4651" s="402">
        <f>SUM(J4652:J4653)</f>
        <v>223600000</v>
      </c>
      <c r="L4651" s="413">
        <f>J4651</f>
        <v>223600000</v>
      </c>
    </row>
    <row r="4652" spans="1:12" ht="33">
      <c r="A4652" s="398" t="s">
        <v>6438</v>
      </c>
      <c r="B4652" s="383">
        <v>2</v>
      </c>
      <c r="C4652" s="398">
        <v>45</v>
      </c>
      <c r="D4652" s="383">
        <v>1</v>
      </c>
      <c r="E4652" s="383">
        <v>22</v>
      </c>
      <c r="F4652" s="383">
        <v>4</v>
      </c>
      <c r="G4652" s="400" t="s">
        <v>6439</v>
      </c>
      <c r="H4652" s="400" t="s">
        <v>6440</v>
      </c>
      <c r="I4652" s="400" t="s">
        <v>6441</v>
      </c>
      <c r="J4652" s="403">
        <v>72700000</v>
      </c>
    </row>
    <row r="4653" spans="1:12">
      <c r="A4653" s="398" t="s">
        <v>6442</v>
      </c>
      <c r="B4653" s="383">
        <v>2</v>
      </c>
      <c r="C4653" s="398">
        <v>45</v>
      </c>
      <c r="D4653" s="383">
        <v>1</v>
      </c>
      <c r="E4653" s="383">
        <v>22</v>
      </c>
      <c r="F4653" s="383">
        <v>10</v>
      </c>
      <c r="G4653" s="400" t="s">
        <v>6443</v>
      </c>
      <c r="H4653" s="400" t="s">
        <v>6444</v>
      </c>
      <c r="I4653" s="400" t="s">
        <v>6445</v>
      </c>
      <c r="J4653" s="403">
        <v>150900000</v>
      </c>
    </row>
    <row r="4654" spans="1:12">
      <c r="A4654" s="398" t="s">
        <v>6446</v>
      </c>
      <c r="B4654" s="383">
        <v>2</v>
      </c>
      <c r="C4654" s="398">
        <v>45</v>
      </c>
      <c r="D4654" s="383">
        <v>1</v>
      </c>
      <c r="E4654" s="383">
        <v>23</v>
      </c>
      <c r="F4654" s="383" t="s">
        <v>8031</v>
      </c>
      <c r="G4654" s="399" t="s">
        <v>6447</v>
      </c>
      <c r="H4654" s="400"/>
      <c r="I4654" s="401"/>
      <c r="J4654" s="402">
        <f>SUM(J4655:J4656)</f>
        <v>1000840000</v>
      </c>
      <c r="L4654" s="413">
        <f>J4654</f>
        <v>1000840000</v>
      </c>
    </row>
    <row r="4655" spans="1:12">
      <c r="A4655" s="398" t="s">
        <v>6448</v>
      </c>
      <c r="B4655" s="383">
        <v>2</v>
      </c>
      <c r="C4655" s="398">
        <v>45</v>
      </c>
      <c r="D4655" s="383">
        <v>1</v>
      </c>
      <c r="E4655" s="383">
        <v>23</v>
      </c>
      <c r="F4655" s="383">
        <v>3</v>
      </c>
      <c r="G4655" s="400" t="s">
        <v>6449</v>
      </c>
      <c r="H4655" s="400" t="s">
        <v>6450</v>
      </c>
      <c r="I4655" s="400" t="s">
        <v>6451</v>
      </c>
      <c r="J4655" s="403">
        <v>799920000</v>
      </c>
    </row>
    <row r="4656" spans="1:12" ht="33">
      <c r="A4656" s="398" t="s">
        <v>6452</v>
      </c>
      <c r="B4656" s="383">
        <v>2</v>
      </c>
      <c r="C4656" s="398">
        <v>45</v>
      </c>
      <c r="D4656" s="383">
        <v>1</v>
      </c>
      <c r="E4656" s="383">
        <v>23</v>
      </c>
      <c r="F4656" s="383">
        <v>5</v>
      </c>
      <c r="G4656" s="400" t="s">
        <v>6453</v>
      </c>
      <c r="H4656" s="400" t="s">
        <v>6454</v>
      </c>
      <c r="I4656" s="397">
        <v>1</v>
      </c>
      <c r="J4656" s="403">
        <v>200920000</v>
      </c>
    </row>
    <row r="4657" spans="1:13">
      <c r="A4657" s="398" t="s">
        <v>6455</v>
      </c>
      <c r="B4657" s="383">
        <v>2</v>
      </c>
      <c r="C4657" s="398">
        <v>45</v>
      </c>
      <c r="D4657" s="383">
        <v>1</v>
      </c>
      <c r="E4657" s="383">
        <v>24</v>
      </c>
      <c r="F4657" s="383" t="s">
        <v>8031</v>
      </c>
      <c r="G4657" s="399" t="s">
        <v>6456</v>
      </c>
      <c r="H4657" s="400"/>
      <c r="I4657" s="401"/>
      <c r="J4657" s="402">
        <f>J4658</f>
        <v>77460000</v>
      </c>
      <c r="L4657" s="413">
        <f>J4657</f>
        <v>77460000</v>
      </c>
    </row>
    <row r="4658" spans="1:13">
      <c r="A4658" s="398" t="s">
        <v>6457</v>
      </c>
      <c r="B4658" s="383">
        <v>2</v>
      </c>
      <c r="C4658" s="398">
        <v>45</v>
      </c>
      <c r="D4658" s="383">
        <v>1</v>
      </c>
      <c r="E4658" s="383">
        <v>24</v>
      </c>
      <c r="F4658" s="383">
        <v>2</v>
      </c>
      <c r="G4658" s="400" t="s">
        <v>6458</v>
      </c>
      <c r="H4658" s="400" t="s">
        <v>6459</v>
      </c>
      <c r="I4658" s="400" t="s">
        <v>6460</v>
      </c>
      <c r="J4658" s="403">
        <v>77460000</v>
      </c>
    </row>
    <row r="4659" spans="1:13" s="388" customFormat="1">
      <c r="A4659" s="449" t="s">
        <v>864</v>
      </c>
      <c r="B4659" s="449"/>
      <c r="C4659" s="449"/>
      <c r="D4659" s="449"/>
      <c r="E4659" s="449"/>
      <c r="F4659" s="449"/>
      <c r="G4659" s="449"/>
      <c r="H4659" s="449"/>
      <c r="I4659" s="384"/>
      <c r="J4659" s="387">
        <f>L4659</f>
        <v>3098225000</v>
      </c>
      <c r="L4659" s="413">
        <f>SUM(L4639:L4657)</f>
        <v>3098225000</v>
      </c>
      <c r="M4659" s="413">
        <f>L4659</f>
        <v>3098225000</v>
      </c>
    </row>
    <row r="4660" spans="1:13" s="388" customFormat="1">
      <c r="A4660" s="406"/>
      <c r="B4660" s="406"/>
      <c r="C4660" s="406"/>
      <c r="D4660" s="406"/>
      <c r="E4660" s="406"/>
      <c r="F4660" s="406"/>
      <c r="G4660" s="407"/>
      <c r="H4660" s="407"/>
      <c r="I4660" s="407"/>
      <c r="J4660" s="408"/>
      <c r="L4660" s="413"/>
    </row>
    <row r="4661" spans="1:13">
      <c r="A4661" s="376" t="s">
        <v>7965</v>
      </c>
      <c r="B4661" s="377"/>
      <c r="C4661" s="377"/>
      <c r="D4661" s="377"/>
      <c r="E4661" s="377"/>
      <c r="F4661" s="377"/>
      <c r="G4661" s="378" t="str">
        <f>VLOOKUP(D4666,Sheet3!$C$30:$D$37,2,0)</f>
        <v>: Pertanian</v>
      </c>
      <c r="H4661" s="374"/>
      <c r="I4661" s="374"/>
      <c r="J4661" s="375"/>
      <c r="L4661" s="413"/>
    </row>
    <row r="4662" spans="1:13">
      <c r="A4662" s="376" t="s">
        <v>3</v>
      </c>
      <c r="B4662" s="377"/>
      <c r="C4662" s="377"/>
      <c r="D4662" s="377"/>
      <c r="E4662" s="377"/>
      <c r="F4662" s="377"/>
      <c r="G4662" s="378" t="str">
        <f>VLOOKUP($C4666,Sheet3!$A$2:$B$48,2,0)</f>
        <v>: Kantor Ketahanan Pangan</v>
      </c>
      <c r="H4662" s="374"/>
      <c r="I4662" s="374"/>
      <c r="J4662" s="375"/>
      <c r="L4662" s="413"/>
    </row>
    <row r="4663" spans="1:13">
      <c r="L4663" s="413"/>
    </row>
    <row r="4664" spans="1:13" s="375" customFormat="1" ht="33">
      <c r="A4664" s="445" t="s">
        <v>69</v>
      </c>
      <c r="B4664" s="445" t="s">
        <v>7962</v>
      </c>
      <c r="C4664" s="445" t="s">
        <v>83</v>
      </c>
      <c r="D4664" s="445" t="s">
        <v>7963</v>
      </c>
      <c r="E4664" s="445" t="s">
        <v>7964</v>
      </c>
      <c r="F4664" s="445" t="s">
        <v>5508</v>
      </c>
      <c r="G4664" s="380" t="s">
        <v>8115</v>
      </c>
      <c r="H4664" s="380" t="s">
        <v>65</v>
      </c>
      <c r="I4664" s="380" t="s">
        <v>72</v>
      </c>
      <c r="J4664" s="380" t="s">
        <v>7961</v>
      </c>
    </row>
    <row r="4665" spans="1:13" s="411" customFormat="1" ht="12">
      <c r="A4665" s="409">
        <v>1</v>
      </c>
      <c r="B4665" s="409"/>
      <c r="C4665" s="409"/>
      <c r="D4665" s="409"/>
      <c r="E4665" s="409"/>
      <c r="F4665" s="409"/>
      <c r="G4665" s="410">
        <v>2</v>
      </c>
      <c r="H4665" s="409">
        <v>3</v>
      </c>
      <c r="I4665" s="409">
        <v>4</v>
      </c>
      <c r="J4665" s="409">
        <v>5</v>
      </c>
    </row>
    <row r="4666" spans="1:13" ht="33">
      <c r="A4666" s="398" t="s">
        <v>6673</v>
      </c>
      <c r="B4666" s="383">
        <v>2</v>
      </c>
      <c r="C4666" s="398">
        <v>46</v>
      </c>
      <c r="D4666" s="383">
        <v>1</v>
      </c>
      <c r="E4666" s="383">
        <v>16</v>
      </c>
      <c r="F4666" s="383" t="s">
        <v>8031</v>
      </c>
      <c r="G4666" s="399" t="s">
        <v>6674</v>
      </c>
      <c r="H4666" s="400"/>
      <c r="I4666" s="401"/>
      <c r="J4666" s="402">
        <f>SUM(J4667:J4670)</f>
        <v>432370000</v>
      </c>
      <c r="L4666" s="413">
        <f>J4666</f>
        <v>432370000</v>
      </c>
    </row>
    <row r="4667" spans="1:13" ht="33">
      <c r="A4667" s="398" t="s">
        <v>6675</v>
      </c>
      <c r="B4667" s="383">
        <v>2</v>
      </c>
      <c r="C4667" s="398">
        <v>46</v>
      </c>
      <c r="D4667" s="383">
        <v>1</v>
      </c>
      <c r="E4667" s="383">
        <v>16</v>
      </c>
      <c r="F4667" s="383">
        <v>1</v>
      </c>
      <c r="G4667" s="400" t="s">
        <v>6676</v>
      </c>
      <c r="H4667" s="400" t="s">
        <v>6677</v>
      </c>
      <c r="I4667" s="400" t="s">
        <v>496</v>
      </c>
      <c r="J4667" s="403">
        <v>188110000</v>
      </c>
    </row>
    <row r="4668" spans="1:13" ht="33">
      <c r="A4668" s="398" t="s">
        <v>6678</v>
      </c>
      <c r="B4668" s="383">
        <v>2</v>
      </c>
      <c r="C4668" s="398">
        <v>46</v>
      </c>
      <c r="D4668" s="383">
        <v>1</v>
      </c>
      <c r="E4668" s="383">
        <v>16</v>
      </c>
      <c r="F4668" s="383">
        <v>2</v>
      </c>
      <c r="G4668" s="400" t="s">
        <v>6679</v>
      </c>
      <c r="H4668" s="400" t="s">
        <v>6680</v>
      </c>
      <c r="I4668" s="400" t="s">
        <v>318</v>
      </c>
      <c r="J4668" s="403">
        <v>100660000</v>
      </c>
    </row>
    <row r="4669" spans="1:13" ht="66">
      <c r="A4669" s="398" t="s">
        <v>6681</v>
      </c>
      <c r="B4669" s="383">
        <v>2</v>
      </c>
      <c r="C4669" s="398">
        <v>46</v>
      </c>
      <c r="D4669" s="383">
        <v>1</v>
      </c>
      <c r="E4669" s="383">
        <v>16</v>
      </c>
      <c r="F4669" s="383">
        <v>21</v>
      </c>
      <c r="G4669" s="400" t="s">
        <v>6682</v>
      </c>
      <c r="H4669" s="400" t="s">
        <v>6683</v>
      </c>
      <c r="I4669" s="400" t="s">
        <v>6684</v>
      </c>
      <c r="J4669" s="403">
        <v>51130000</v>
      </c>
    </row>
    <row r="4670" spans="1:13" ht="33">
      <c r="A4670" s="398" t="s">
        <v>6685</v>
      </c>
      <c r="B4670" s="383">
        <v>2</v>
      </c>
      <c r="C4670" s="398">
        <v>46</v>
      </c>
      <c r="D4670" s="383">
        <v>1</v>
      </c>
      <c r="E4670" s="383">
        <v>16</v>
      </c>
      <c r="F4670" s="383">
        <v>33</v>
      </c>
      <c r="G4670" s="400" t="s">
        <v>6686</v>
      </c>
      <c r="H4670" s="400" t="s">
        <v>6687</v>
      </c>
      <c r="I4670" s="400" t="s">
        <v>594</v>
      </c>
      <c r="J4670" s="403">
        <v>92470000</v>
      </c>
    </row>
    <row r="4671" spans="1:13" s="388" customFormat="1">
      <c r="A4671" s="449" t="s">
        <v>864</v>
      </c>
      <c r="B4671" s="449"/>
      <c r="C4671" s="449"/>
      <c r="D4671" s="449"/>
      <c r="E4671" s="449"/>
      <c r="F4671" s="449"/>
      <c r="G4671" s="449"/>
      <c r="H4671" s="449"/>
      <c r="I4671" s="384"/>
      <c r="J4671" s="387">
        <f>L4671</f>
        <v>432370000</v>
      </c>
      <c r="L4671" s="413">
        <v>432370000</v>
      </c>
      <c r="M4671" s="413">
        <f>L4671</f>
        <v>432370000</v>
      </c>
    </row>
    <row r="4672" spans="1:13" s="388" customFormat="1">
      <c r="A4672" s="406"/>
      <c r="B4672" s="406"/>
      <c r="C4672" s="406"/>
      <c r="D4672" s="406"/>
      <c r="E4672" s="406"/>
      <c r="F4672" s="406"/>
      <c r="G4672" s="407"/>
      <c r="H4672" s="407"/>
      <c r="I4672" s="407"/>
      <c r="J4672" s="408"/>
      <c r="L4672" s="413"/>
    </row>
    <row r="4673" spans="1:13">
      <c r="A4673" s="376" t="s">
        <v>7965</v>
      </c>
      <c r="B4673" s="377"/>
      <c r="C4673" s="377"/>
      <c r="D4673" s="377"/>
      <c r="E4673" s="377"/>
      <c r="F4673" s="377"/>
      <c r="G4673" s="378" t="str">
        <f>VLOOKUP(D4678,Sheet3!$C$30:$D$37,2,0)</f>
        <v>: Kehutanan</v>
      </c>
      <c r="H4673" s="374"/>
      <c r="I4673" s="374"/>
      <c r="J4673" s="375"/>
      <c r="L4673" s="413"/>
    </row>
    <row r="4674" spans="1:13">
      <c r="A4674" s="376" t="s">
        <v>3</v>
      </c>
      <c r="B4674" s="377"/>
      <c r="C4674" s="377"/>
      <c r="D4674" s="377"/>
      <c r="E4674" s="377"/>
      <c r="F4674" s="377"/>
      <c r="G4674" s="378" t="str">
        <f>VLOOKUP($C4678,Sheet3!$A$2:$B$48,2,0)</f>
        <v>: Dinas Perikanan Kelautan dan Pertanian</v>
      </c>
      <c r="H4674" s="374"/>
      <c r="I4674" s="374"/>
      <c r="J4674" s="375"/>
      <c r="L4674" s="413"/>
    </row>
    <row r="4675" spans="1:13">
      <c r="L4675" s="413"/>
    </row>
    <row r="4676" spans="1:13" s="375" customFormat="1" ht="33">
      <c r="A4676" s="445" t="s">
        <v>69</v>
      </c>
      <c r="B4676" s="445" t="s">
        <v>7962</v>
      </c>
      <c r="C4676" s="445" t="s">
        <v>83</v>
      </c>
      <c r="D4676" s="445" t="s">
        <v>7963</v>
      </c>
      <c r="E4676" s="445" t="s">
        <v>7964</v>
      </c>
      <c r="F4676" s="445" t="s">
        <v>5508</v>
      </c>
      <c r="G4676" s="380" t="s">
        <v>8115</v>
      </c>
      <c r="H4676" s="380" t="s">
        <v>65</v>
      </c>
      <c r="I4676" s="380" t="s">
        <v>72</v>
      </c>
      <c r="J4676" s="380" t="s">
        <v>7961</v>
      </c>
    </row>
    <row r="4677" spans="1:13" s="411" customFormat="1" ht="12">
      <c r="A4677" s="409">
        <v>1</v>
      </c>
      <c r="B4677" s="409"/>
      <c r="C4677" s="409"/>
      <c r="D4677" s="409"/>
      <c r="E4677" s="409"/>
      <c r="F4677" s="409"/>
      <c r="G4677" s="410">
        <v>2</v>
      </c>
      <c r="H4677" s="409">
        <v>3</v>
      </c>
      <c r="I4677" s="409">
        <v>4</v>
      </c>
      <c r="J4677" s="409">
        <v>5</v>
      </c>
    </row>
    <row r="4678" spans="1:13">
      <c r="A4678" s="398" t="s">
        <v>6462</v>
      </c>
      <c r="B4678" s="383">
        <v>2</v>
      </c>
      <c r="C4678" s="398">
        <v>45</v>
      </c>
      <c r="D4678" s="383">
        <v>2</v>
      </c>
      <c r="E4678" s="383">
        <v>15</v>
      </c>
      <c r="F4678" s="383" t="s">
        <v>8031</v>
      </c>
      <c r="G4678" s="399" t="s">
        <v>6463</v>
      </c>
      <c r="H4678" s="400"/>
      <c r="I4678" s="401"/>
      <c r="J4678" s="402">
        <f>SUM(J4679)</f>
        <v>198510000</v>
      </c>
      <c r="L4678" s="413">
        <f>J4678</f>
        <v>198510000</v>
      </c>
    </row>
    <row r="4679" spans="1:13" ht="33">
      <c r="A4679" s="398" t="s">
        <v>6464</v>
      </c>
      <c r="B4679" s="383">
        <v>2</v>
      </c>
      <c r="C4679" s="398">
        <v>45</v>
      </c>
      <c r="D4679" s="383">
        <v>2</v>
      </c>
      <c r="E4679" s="383">
        <v>15</v>
      </c>
      <c r="F4679" s="383">
        <v>6</v>
      </c>
      <c r="G4679" s="400" t="s">
        <v>6465</v>
      </c>
      <c r="H4679" s="400" t="s">
        <v>6466</v>
      </c>
      <c r="I4679" s="397">
        <v>1</v>
      </c>
      <c r="J4679" s="403">
        <v>198510000</v>
      </c>
    </row>
    <row r="4680" spans="1:13">
      <c r="A4680" s="398" t="s">
        <v>6467</v>
      </c>
      <c r="B4680" s="383">
        <v>2</v>
      </c>
      <c r="C4680" s="398">
        <v>45</v>
      </c>
      <c r="D4680" s="383">
        <v>2</v>
      </c>
      <c r="E4680" s="383">
        <v>16</v>
      </c>
      <c r="F4680" s="383" t="s">
        <v>8031</v>
      </c>
      <c r="G4680" s="399" t="s">
        <v>6468</v>
      </c>
      <c r="H4680" s="400"/>
      <c r="I4680" s="401"/>
      <c r="J4680" s="402">
        <f>SUM(J4681:J4684)</f>
        <v>1469225000</v>
      </c>
      <c r="L4680" s="413">
        <f>J4680</f>
        <v>1469225000</v>
      </c>
    </row>
    <row r="4681" spans="1:13" ht="33">
      <c r="A4681" s="398" t="s">
        <v>6469</v>
      </c>
      <c r="B4681" s="383">
        <v>2</v>
      </c>
      <c r="C4681" s="398">
        <v>45</v>
      </c>
      <c r="D4681" s="383">
        <v>2</v>
      </c>
      <c r="E4681" s="383">
        <v>16</v>
      </c>
      <c r="F4681" s="383">
        <v>5</v>
      </c>
      <c r="G4681" s="400" t="s">
        <v>6470</v>
      </c>
      <c r="H4681" s="400" t="s">
        <v>6471</v>
      </c>
      <c r="I4681" s="397">
        <v>1</v>
      </c>
      <c r="J4681" s="403">
        <v>62150000</v>
      </c>
    </row>
    <row r="4682" spans="1:13" ht="33">
      <c r="A4682" s="398" t="s">
        <v>6472</v>
      </c>
      <c r="B4682" s="383">
        <v>2</v>
      </c>
      <c r="C4682" s="398">
        <v>45</v>
      </c>
      <c r="D4682" s="383">
        <v>2</v>
      </c>
      <c r="E4682" s="383">
        <v>16</v>
      </c>
      <c r="F4682" s="383">
        <v>6</v>
      </c>
      <c r="G4682" s="400" t="s">
        <v>6473</v>
      </c>
      <c r="H4682" s="400" t="s">
        <v>6474</v>
      </c>
      <c r="I4682" s="397">
        <v>1</v>
      </c>
      <c r="J4682" s="403">
        <v>1042625000</v>
      </c>
    </row>
    <row r="4683" spans="1:13" ht="33">
      <c r="A4683" s="398" t="s">
        <v>6475</v>
      </c>
      <c r="B4683" s="383">
        <v>2</v>
      </c>
      <c r="C4683" s="398">
        <v>45</v>
      </c>
      <c r="D4683" s="383">
        <v>2</v>
      </c>
      <c r="E4683" s="383">
        <v>16</v>
      </c>
      <c r="F4683" s="383">
        <v>9</v>
      </c>
      <c r="G4683" s="400" t="s">
        <v>6476</v>
      </c>
      <c r="H4683" s="400" t="s">
        <v>6477</v>
      </c>
      <c r="I4683" s="400" t="s">
        <v>6478</v>
      </c>
      <c r="J4683" s="403">
        <v>93975000</v>
      </c>
    </row>
    <row r="4684" spans="1:13" ht="33">
      <c r="A4684" s="398" t="s">
        <v>6479</v>
      </c>
      <c r="B4684" s="383">
        <v>2</v>
      </c>
      <c r="C4684" s="398">
        <v>45</v>
      </c>
      <c r="D4684" s="383">
        <v>2</v>
      </c>
      <c r="E4684" s="383">
        <v>16</v>
      </c>
      <c r="F4684" s="383">
        <v>10</v>
      </c>
      <c r="G4684" s="400" t="s">
        <v>6480</v>
      </c>
      <c r="H4684" s="400" t="s">
        <v>6481</v>
      </c>
      <c r="I4684" s="397">
        <v>1</v>
      </c>
      <c r="J4684" s="403">
        <v>270475000</v>
      </c>
    </row>
    <row r="4685" spans="1:13" s="388" customFormat="1">
      <c r="A4685" s="449" t="s">
        <v>864</v>
      </c>
      <c r="B4685" s="449"/>
      <c r="C4685" s="449"/>
      <c r="D4685" s="449"/>
      <c r="E4685" s="449"/>
      <c r="F4685" s="449"/>
      <c r="G4685" s="449"/>
      <c r="H4685" s="449"/>
      <c r="I4685" s="384"/>
      <c r="J4685" s="387">
        <f>L4685</f>
        <v>1667735000</v>
      </c>
      <c r="L4685" s="413">
        <v>1667735000</v>
      </c>
      <c r="M4685" s="413">
        <f>L4685</f>
        <v>1667735000</v>
      </c>
    </row>
    <row r="4686" spans="1:13" s="388" customFormat="1">
      <c r="A4686" s="406"/>
      <c r="B4686" s="406"/>
      <c r="C4686" s="406"/>
      <c r="D4686" s="406"/>
      <c r="E4686" s="406"/>
      <c r="F4686" s="406"/>
      <c r="G4686" s="407"/>
      <c r="H4686" s="407"/>
      <c r="I4686" s="407"/>
      <c r="J4686" s="408"/>
      <c r="L4686" s="413"/>
    </row>
    <row r="4687" spans="1:13">
      <c r="A4687" s="376" t="s">
        <v>7965</v>
      </c>
      <c r="B4687" s="377"/>
      <c r="C4687" s="377"/>
      <c r="D4687" s="377"/>
      <c r="E4687" s="377"/>
      <c r="F4687" s="377"/>
      <c r="G4687" s="378" t="str">
        <f>VLOOKUP(D4692,Sheet3!$C$30:$D$37,2,0)</f>
        <v>: Energi Dan Sumber Daya Mineral</v>
      </c>
      <c r="H4687" s="374"/>
      <c r="I4687" s="374"/>
      <c r="J4687" s="375"/>
      <c r="L4687" s="413"/>
    </row>
    <row r="4688" spans="1:13">
      <c r="A4688" s="376" t="s">
        <v>3</v>
      </c>
      <c r="B4688" s="377"/>
      <c r="C4688" s="377"/>
      <c r="D4688" s="377"/>
      <c r="E4688" s="377"/>
      <c r="F4688" s="377"/>
      <c r="G4688" s="378" t="str">
        <f>VLOOKUP($C4692,Sheet3!$A$2:$B$48,2,0)</f>
        <v>: Dinas Perindustian Perdagangan Koperasi dan UMKM</v>
      </c>
      <c r="H4688" s="374"/>
      <c r="I4688" s="374"/>
      <c r="J4688" s="375"/>
      <c r="L4688" s="413"/>
    </row>
    <row r="4689" spans="1:13">
      <c r="L4689" s="413"/>
    </row>
    <row r="4690" spans="1:13" s="375" customFormat="1" ht="33">
      <c r="A4690" s="445" t="s">
        <v>69</v>
      </c>
      <c r="B4690" s="445" t="s">
        <v>7962</v>
      </c>
      <c r="C4690" s="445" t="s">
        <v>83</v>
      </c>
      <c r="D4690" s="445" t="s">
        <v>7963</v>
      </c>
      <c r="E4690" s="445" t="s">
        <v>7964</v>
      </c>
      <c r="F4690" s="445" t="s">
        <v>5508</v>
      </c>
      <c r="G4690" s="380" t="s">
        <v>8115</v>
      </c>
      <c r="H4690" s="380" t="s">
        <v>65</v>
      </c>
      <c r="I4690" s="380" t="s">
        <v>72</v>
      </c>
      <c r="J4690" s="380" t="s">
        <v>7961</v>
      </c>
    </row>
    <row r="4691" spans="1:13" s="411" customFormat="1" ht="12">
      <c r="A4691" s="409">
        <v>1</v>
      </c>
      <c r="B4691" s="409"/>
      <c r="C4691" s="409"/>
      <c r="D4691" s="409"/>
      <c r="E4691" s="409"/>
      <c r="F4691" s="409"/>
      <c r="G4691" s="410">
        <v>2</v>
      </c>
      <c r="H4691" s="409">
        <v>3</v>
      </c>
      <c r="I4691" s="409">
        <v>4</v>
      </c>
      <c r="J4691" s="409">
        <v>5</v>
      </c>
    </row>
    <row r="4692" spans="1:13">
      <c r="A4692" s="398" t="s">
        <v>3213</v>
      </c>
      <c r="B4692" s="383">
        <v>2</v>
      </c>
      <c r="C4692" s="398">
        <v>13</v>
      </c>
      <c r="D4692" s="383">
        <v>3</v>
      </c>
      <c r="E4692" s="383">
        <v>15</v>
      </c>
      <c r="F4692" s="383" t="s">
        <v>8031</v>
      </c>
      <c r="G4692" s="399" t="s">
        <v>3214</v>
      </c>
      <c r="H4692" s="400"/>
      <c r="I4692" s="401"/>
      <c r="J4692" s="402">
        <f>J4693</f>
        <v>29230000</v>
      </c>
      <c r="L4692" s="413">
        <f>J4692</f>
        <v>29230000</v>
      </c>
    </row>
    <row r="4693" spans="1:13" ht="33">
      <c r="A4693" s="398" t="s">
        <v>3215</v>
      </c>
      <c r="B4693" s="383">
        <v>2</v>
      </c>
      <c r="C4693" s="398">
        <v>13</v>
      </c>
      <c r="D4693" s="383">
        <v>3</v>
      </c>
      <c r="E4693" s="383">
        <v>15</v>
      </c>
      <c r="F4693" s="383">
        <v>7</v>
      </c>
      <c r="G4693" s="400" t="s">
        <v>3216</v>
      </c>
      <c r="H4693" s="400" t="s">
        <v>3217</v>
      </c>
      <c r="I4693" s="400" t="s">
        <v>2857</v>
      </c>
      <c r="J4693" s="403">
        <v>29230000</v>
      </c>
    </row>
    <row r="4694" spans="1:13" ht="33">
      <c r="A4694" s="398" t="s">
        <v>3218</v>
      </c>
      <c r="B4694" s="383">
        <v>2</v>
      </c>
      <c r="C4694" s="398">
        <v>13</v>
      </c>
      <c r="D4694" s="383">
        <v>3</v>
      </c>
      <c r="E4694" s="383">
        <v>16</v>
      </c>
      <c r="F4694" s="383" t="s">
        <v>8031</v>
      </c>
      <c r="G4694" s="399" t="s">
        <v>3219</v>
      </c>
      <c r="H4694" s="400"/>
      <c r="I4694" s="401"/>
      <c r="J4694" s="402">
        <f>J4695</f>
        <v>10915000</v>
      </c>
      <c r="L4694" s="413">
        <f>J4694</f>
        <v>10915000</v>
      </c>
    </row>
    <row r="4695" spans="1:13">
      <c r="A4695" s="398" t="s">
        <v>3220</v>
      </c>
      <c r="B4695" s="383">
        <v>2</v>
      </c>
      <c r="C4695" s="398">
        <v>13</v>
      </c>
      <c r="D4695" s="383">
        <v>3</v>
      </c>
      <c r="E4695" s="383">
        <v>16</v>
      </c>
      <c r="F4695" s="383">
        <v>4</v>
      </c>
      <c r="G4695" s="400" t="s">
        <v>3221</v>
      </c>
      <c r="H4695" s="400" t="s">
        <v>3222</v>
      </c>
      <c r="I4695" s="400" t="s">
        <v>2857</v>
      </c>
      <c r="J4695" s="403">
        <v>10915000</v>
      </c>
    </row>
    <row r="4696" spans="1:13" ht="33">
      <c r="A4696" s="398" t="s">
        <v>3223</v>
      </c>
      <c r="B4696" s="383">
        <v>2</v>
      </c>
      <c r="C4696" s="398">
        <v>13</v>
      </c>
      <c r="D4696" s="383">
        <v>3</v>
      </c>
      <c r="E4696" s="383">
        <v>17</v>
      </c>
      <c r="F4696" s="383" t="s">
        <v>8031</v>
      </c>
      <c r="G4696" s="399" t="s">
        <v>3224</v>
      </c>
      <c r="H4696" s="400"/>
      <c r="I4696" s="401"/>
      <c r="J4696" s="402">
        <f>SUM(J4697:J4698)</f>
        <v>873200000</v>
      </c>
      <c r="L4696" s="413">
        <f>J4696</f>
        <v>873200000</v>
      </c>
    </row>
    <row r="4697" spans="1:13" ht="33">
      <c r="A4697" s="398" t="s">
        <v>3225</v>
      </c>
      <c r="B4697" s="383">
        <v>2</v>
      </c>
      <c r="C4697" s="398">
        <v>13</v>
      </c>
      <c r="D4697" s="383">
        <v>3</v>
      </c>
      <c r="E4697" s="383">
        <v>17</v>
      </c>
      <c r="F4697" s="383">
        <v>2</v>
      </c>
      <c r="G4697" s="400" t="s">
        <v>3226</v>
      </c>
      <c r="H4697" s="400" t="s">
        <v>3227</v>
      </c>
      <c r="I4697" s="400" t="s">
        <v>3228</v>
      </c>
      <c r="J4697" s="403">
        <v>30715000</v>
      </c>
    </row>
    <row r="4698" spans="1:13" ht="66">
      <c r="A4698" s="398" t="s">
        <v>3229</v>
      </c>
      <c r="B4698" s="383">
        <v>2</v>
      </c>
      <c r="C4698" s="398">
        <v>13</v>
      </c>
      <c r="D4698" s="383">
        <v>3</v>
      </c>
      <c r="E4698" s="383">
        <v>17</v>
      </c>
      <c r="F4698" s="383">
        <v>15</v>
      </c>
      <c r="G4698" s="400" t="s">
        <v>3230</v>
      </c>
      <c r="H4698" s="400" t="s">
        <v>3231</v>
      </c>
      <c r="I4698" s="400" t="s">
        <v>3232</v>
      </c>
      <c r="J4698" s="403">
        <v>842485000</v>
      </c>
    </row>
    <row r="4699" spans="1:13" ht="33">
      <c r="A4699" s="398" t="s">
        <v>3233</v>
      </c>
      <c r="B4699" s="383">
        <v>2</v>
      </c>
      <c r="C4699" s="398">
        <v>13</v>
      </c>
      <c r="D4699" s="383">
        <v>3</v>
      </c>
      <c r="E4699" s="383">
        <v>18</v>
      </c>
      <c r="F4699" s="383" t="s">
        <v>8031</v>
      </c>
      <c r="G4699" s="399" t="s">
        <v>3234</v>
      </c>
      <c r="H4699" s="400"/>
      <c r="I4699" s="401"/>
      <c r="J4699" s="402">
        <f>J4700</f>
        <v>47065000</v>
      </c>
      <c r="L4699" s="413">
        <f>J4699</f>
        <v>47065000</v>
      </c>
    </row>
    <row r="4700" spans="1:13">
      <c r="A4700" s="398" t="s">
        <v>3235</v>
      </c>
      <c r="B4700" s="383">
        <v>2</v>
      </c>
      <c r="C4700" s="398">
        <v>13</v>
      </c>
      <c r="D4700" s="383">
        <v>3</v>
      </c>
      <c r="E4700" s="383">
        <v>18</v>
      </c>
      <c r="F4700" s="383">
        <v>3</v>
      </c>
      <c r="G4700" s="400" t="s">
        <v>3236</v>
      </c>
      <c r="H4700" s="400" t="s">
        <v>3237</v>
      </c>
      <c r="I4700" s="400" t="s">
        <v>594</v>
      </c>
      <c r="J4700" s="403">
        <v>47065000</v>
      </c>
    </row>
    <row r="4701" spans="1:13" ht="33">
      <c r="A4701" s="398" t="s">
        <v>3238</v>
      </c>
      <c r="B4701" s="383">
        <v>2</v>
      </c>
      <c r="C4701" s="398">
        <v>13</v>
      </c>
      <c r="D4701" s="383">
        <v>3</v>
      </c>
      <c r="E4701" s="383">
        <v>19</v>
      </c>
      <c r="F4701" s="383" t="s">
        <v>8031</v>
      </c>
      <c r="G4701" s="399" t="s">
        <v>3239</v>
      </c>
      <c r="H4701" s="400"/>
      <c r="I4701" s="401"/>
      <c r="J4701" s="402">
        <f>J4702</f>
        <v>4520350000</v>
      </c>
      <c r="L4701" s="413">
        <f>J4701</f>
        <v>4520350000</v>
      </c>
    </row>
    <row r="4702" spans="1:13" ht="82.5">
      <c r="A4702" s="398" t="s">
        <v>3240</v>
      </c>
      <c r="B4702" s="383">
        <v>2</v>
      </c>
      <c r="C4702" s="398">
        <v>13</v>
      </c>
      <c r="D4702" s="383">
        <v>3</v>
      </c>
      <c r="E4702" s="383">
        <v>19</v>
      </c>
      <c r="F4702" s="383">
        <v>7</v>
      </c>
      <c r="G4702" s="400" t="s">
        <v>3241</v>
      </c>
      <c r="H4702" s="400" t="s">
        <v>3242</v>
      </c>
      <c r="I4702" s="400" t="s">
        <v>3243</v>
      </c>
      <c r="J4702" s="403">
        <v>4520350000</v>
      </c>
    </row>
    <row r="4703" spans="1:13" s="388" customFormat="1">
      <c r="A4703" s="449" t="s">
        <v>864</v>
      </c>
      <c r="B4703" s="449"/>
      <c r="C4703" s="449"/>
      <c r="D4703" s="449"/>
      <c r="E4703" s="449"/>
      <c r="F4703" s="449"/>
      <c r="G4703" s="449"/>
      <c r="H4703" s="449"/>
      <c r="I4703" s="384"/>
      <c r="J4703" s="387">
        <f>L4703</f>
        <v>5480760000</v>
      </c>
      <c r="L4703" s="413">
        <v>5480760000</v>
      </c>
      <c r="M4703" s="413">
        <f>L4703</f>
        <v>5480760000</v>
      </c>
    </row>
    <row r="4704" spans="1:13" s="388" customFormat="1">
      <c r="A4704" s="406"/>
      <c r="B4704" s="406"/>
      <c r="C4704" s="406"/>
      <c r="D4704" s="406"/>
      <c r="E4704" s="406"/>
      <c r="F4704" s="406"/>
      <c r="G4704" s="407"/>
      <c r="H4704" s="407"/>
      <c r="I4704" s="407"/>
      <c r="J4704" s="408"/>
      <c r="L4704" s="413"/>
    </row>
    <row r="4705" spans="1:13">
      <c r="A4705" s="376" t="s">
        <v>7965</v>
      </c>
      <c r="B4705" s="377"/>
      <c r="C4705" s="377"/>
      <c r="D4705" s="377"/>
      <c r="E4705" s="377"/>
      <c r="F4705" s="377"/>
      <c r="G4705" s="378" t="str">
        <f>VLOOKUP(D4710,Sheet3!$C$30:$D$37,2,0)</f>
        <v>: Pariwisata</v>
      </c>
      <c r="H4705" s="374"/>
      <c r="I4705" s="374"/>
      <c r="J4705" s="375"/>
      <c r="L4705" s="413"/>
    </row>
    <row r="4706" spans="1:13">
      <c r="A4706" s="376" t="s">
        <v>3</v>
      </c>
      <c r="B4706" s="377"/>
      <c r="C4706" s="377"/>
      <c r="D4706" s="377"/>
      <c r="E4706" s="377"/>
      <c r="F4706" s="377"/>
      <c r="G4706" s="378" t="str">
        <f>VLOOKUP($C4710,Sheet3!$A$2:$B$48,2,0)</f>
        <v>:  Dinas Kebudayaan dan Pariwisata</v>
      </c>
      <c r="H4706" s="374"/>
      <c r="I4706" s="374"/>
      <c r="J4706" s="375"/>
      <c r="L4706" s="413"/>
    </row>
    <row r="4707" spans="1:13">
      <c r="L4707" s="413"/>
    </row>
    <row r="4708" spans="1:13" s="375" customFormat="1" ht="33">
      <c r="A4708" s="445" t="s">
        <v>69</v>
      </c>
      <c r="B4708" s="445" t="s">
        <v>7962</v>
      </c>
      <c r="C4708" s="445" t="s">
        <v>83</v>
      </c>
      <c r="D4708" s="445" t="s">
        <v>7963</v>
      </c>
      <c r="E4708" s="445" t="s">
        <v>7964</v>
      </c>
      <c r="F4708" s="445" t="s">
        <v>5508</v>
      </c>
      <c r="G4708" s="380" t="s">
        <v>8115</v>
      </c>
      <c r="H4708" s="380" t="s">
        <v>65</v>
      </c>
      <c r="I4708" s="380" t="s">
        <v>72</v>
      </c>
      <c r="J4708" s="380" t="s">
        <v>7961</v>
      </c>
    </row>
    <row r="4709" spans="1:13" s="411" customFormat="1" ht="12">
      <c r="A4709" s="409">
        <v>1</v>
      </c>
      <c r="B4709" s="409"/>
      <c r="C4709" s="409"/>
      <c r="D4709" s="409"/>
      <c r="E4709" s="409"/>
      <c r="F4709" s="409"/>
      <c r="G4709" s="410">
        <v>2</v>
      </c>
      <c r="H4709" s="409">
        <v>3</v>
      </c>
      <c r="I4709" s="409">
        <v>4</v>
      </c>
      <c r="J4709" s="409">
        <v>5</v>
      </c>
    </row>
    <row r="4710" spans="1:13">
      <c r="A4710" s="383" t="s">
        <v>3464</v>
      </c>
      <c r="B4710" s="383">
        <v>2</v>
      </c>
      <c r="C4710" s="383">
        <v>14</v>
      </c>
      <c r="D4710" s="383">
        <v>4</v>
      </c>
      <c r="E4710" s="383">
        <v>15</v>
      </c>
      <c r="F4710" s="383" t="s">
        <v>8031</v>
      </c>
      <c r="G4710" s="384" t="s">
        <v>3465</v>
      </c>
      <c r="H4710" s="385"/>
      <c r="I4710" s="386"/>
      <c r="J4710" s="387">
        <f>SUM(J4711:J4712)</f>
        <v>1138900000</v>
      </c>
      <c r="L4710" s="413">
        <f>J4710</f>
        <v>1138900000</v>
      </c>
    </row>
    <row r="4711" spans="1:13" ht="33">
      <c r="A4711" s="383" t="s">
        <v>3466</v>
      </c>
      <c r="B4711" s="383">
        <v>2</v>
      </c>
      <c r="C4711" s="383">
        <v>14</v>
      </c>
      <c r="D4711" s="383">
        <v>4</v>
      </c>
      <c r="E4711" s="383">
        <v>15</v>
      </c>
      <c r="F4711" s="383">
        <v>3</v>
      </c>
      <c r="G4711" s="385" t="s">
        <v>3467</v>
      </c>
      <c r="H4711" s="385" t="s">
        <v>3468</v>
      </c>
      <c r="I4711" s="385" t="s">
        <v>3469</v>
      </c>
      <c r="J4711" s="389">
        <v>758000000</v>
      </c>
    </row>
    <row r="4712" spans="1:13" ht="33">
      <c r="A4712" s="383" t="s">
        <v>3470</v>
      </c>
      <c r="B4712" s="383">
        <v>2</v>
      </c>
      <c r="C4712" s="383">
        <v>14</v>
      </c>
      <c r="D4712" s="383">
        <v>4</v>
      </c>
      <c r="E4712" s="383">
        <v>15</v>
      </c>
      <c r="F4712" s="383">
        <v>4</v>
      </c>
      <c r="G4712" s="385" t="s">
        <v>3471</v>
      </c>
      <c r="H4712" s="385" t="s">
        <v>3472</v>
      </c>
      <c r="I4712" s="385" t="s">
        <v>3473</v>
      </c>
      <c r="J4712" s="389">
        <v>380900000</v>
      </c>
    </row>
    <row r="4713" spans="1:13">
      <c r="A4713" s="383" t="s">
        <v>3474</v>
      </c>
      <c r="B4713" s="383">
        <v>2</v>
      </c>
      <c r="C4713" s="383">
        <v>14</v>
      </c>
      <c r="D4713" s="383">
        <v>4</v>
      </c>
      <c r="E4713" s="383">
        <v>16</v>
      </c>
      <c r="F4713" s="383" t="s">
        <v>8031</v>
      </c>
      <c r="G4713" s="384" t="s">
        <v>3475</v>
      </c>
      <c r="H4713" s="385"/>
      <c r="I4713" s="386"/>
      <c r="J4713" s="387">
        <f>SUM(J4714:J4714)</f>
        <v>1000000000</v>
      </c>
      <c r="L4713" s="413">
        <f>J4713</f>
        <v>1000000000</v>
      </c>
    </row>
    <row r="4714" spans="1:13" ht="49.5">
      <c r="A4714" s="383" t="s">
        <v>3476</v>
      </c>
      <c r="B4714" s="383">
        <v>2</v>
      </c>
      <c r="C4714" s="383">
        <v>14</v>
      </c>
      <c r="D4714" s="383">
        <v>4</v>
      </c>
      <c r="E4714" s="383">
        <v>16</v>
      </c>
      <c r="F4714" s="383">
        <v>2</v>
      </c>
      <c r="G4714" s="385" t="s">
        <v>3477</v>
      </c>
      <c r="H4714" s="385" t="s">
        <v>3478</v>
      </c>
      <c r="I4714" s="385" t="s">
        <v>3479</v>
      </c>
      <c r="J4714" s="389">
        <f>3472900000-2472900000</f>
        <v>1000000000</v>
      </c>
    </row>
    <row r="4715" spans="1:13">
      <c r="A4715" s="383" t="s">
        <v>3480</v>
      </c>
      <c r="B4715" s="383">
        <v>2</v>
      </c>
      <c r="C4715" s="383">
        <v>14</v>
      </c>
      <c r="D4715" s="383">
        <v>4</v>
      </c>
      <c r="E4715" s="383">
        <v>17</v>
      </c>
      <c r="F4715" s="383" t="s">
        <v>8031</v>
      </c>
      <c r="G4715" s="384" t="s">
        <v>3481</v>
      </c>
      <c r="H4715" s="385"/>
      <c r="I4715" s="386"/>
      <c r="J4715" s="387">
        <f>SUM(J4716:J4717)</f>
        <v>1102000000</v>
      </c>
      <c r="L4715" s="413">
        <f>J4715</f>
        <v>1102000000</v>
      </c>
    </row>
    <row r="4716" spans="1:13" ht="33">
      <c r="A4716" s="383" t="s">
        <v>3482</v>
      </c>
      <c r="B4716" s="383">
        <v>2</v>
      </c>
      <c r="C4716" s="383">
        <v>14</v>
      </c>
      <c r="D4716" s="383">
        <v>4</v>
      </c>
      <c r="E4716" s="383">
        <v>17</v>
      </c>
      <c r="F4716" s="383">
        <v>8</v>
      </c>
      <c r="G4716" s="385" t="s">
        <v>3483</v>
      </c>
      <c r="H4716" s="385" t="s">
        <v>3484</v>
      </c>
      <c r="I4716" s="385" t="s">
        <v>2113</v>
      </c>
      <c r="J4716" s="389">
        <v>592000000</v>
      </c>
    </row>
    <row r="4717" spans="1:13" ht="33">
      <c r="A4717" s="383" t="s">
        <v>3485</v>
      </c>
      <c r="B4717" s="383">
        <v>2</v>
      </c>
      <c r="C4717" s="383">
        <v>14</v>
      </c>
      <c r="D4717" s="383">
        <v>4</v>
      </c>
      <c r="E4717" s="383">
        <v>17</v>
      </c>
      <c r="F4717" s="383">
        <v>13</v>
      </c>
      <c r="G4717" s="385" t="s">
        <v>3486</v>
      </c>
      <c r="H4717" s="385" t="s">
        <v>3487</v>
      </c>
      <c r="I4717" s="385" t="s">
        <v>3488</v>
      </c>
      <c r="J4717" s="389">
        <v>510000000</v>
      </c>
    </row>
    <row r="4718" spans="1:13" s="388" customFormat="1">
      <c r="A4718" s="449" t="s">
        <v>864</v>
      </c>
      <c r="B4718" s="449"/>
      <c r="C4718" s="449"/>
      <c r="D4718" s="449"/>
      <c r="E4718" s="449"/>
      <c r="F4718" s="449"/>
      <c r="G4718" s="449"/>
      <c r="H4718" s="449"/>
      <c r="I4718" s="384"/>
      <c r="J4718" s="387">
        <f>L4718</f>
        <v>3240900000</v>
      </c>
      <c r="L4718" s="413">
        <v>3240900000</v>
      </c>
      <c r="M4718" s="413">
        <f>L4718</f>
        <v>3240900000</v>
      </c>
    </row>
    <row r="4719" spans="1:13" s="388" customFormat="1">
      <c r="A4719" s="406"/>
      <c r="B4719" s="406"/>
      <c r="C4719" s="406"/>
      <c r="D4719" s="406"/>
      <c r="E4719" s="406"/>
      <c r="F4719" s="406"/>
      <c r="G4719" s="407"/>
      <c r="H4719" s="407"/>
      <c r="I4719" s="407"/>
      <c r="J4719" s="408"/>
      <c r="L4719" s="413"/>
    </row>
    <row r="4720" spans="1:13">
      <c r="A4720" s="376" t="s">
        <v>7965</v>
      </c>
      <c r="B4720" s="377"/>
      <c r="C4720" s="377"/>
      <c r="D4720" s="377"/>
      <c r="E4720" s="377"/>
      <c r="F4720" s="377"/>
      <c r="G4720" s="378" t="str">
        <f>VLOOKUP(D4725,Sheet3!$C$30:$D$37,2,0)</f>
        <v>: Kelautan Dan Perikanan</v>
      </c>
      <c r="H4720" s="374"/>
      <c r="I4720" s="374"/>
      <c r="J4720" s="375"/>
      <c r="L4720" s="413"/>
    </row>
    <row r="4721" spans="1:12">
      <c r="A4721" s="376" t="s">
        <v>3</v>
      </c>
      <c r="B4721" s="377"/>
      <c r="C4721" s="377"/>
      <c r="D4721" s="377"/>
      <c r="E4721" s="377"/>
      <c r="F4721" s="377"/>
      <c r="G4721" s="378" t="str">
        <f>VLOOKUP($C4725,Sheet3!$A$2:$B$48,2,0)</f>
        <v>: Dinas Perikanan Kelautan dan Pertanian</v>
      </c>
      <c r="H4721" s="374"/>
      <c r="I4721" s="374"/>
      <c r="J4721" s="375"/>
      <c r="L4721" s="413"/>
    </row>
    <row r="4722" spans="1:12">
      <c r="L4722" s="413"/>
    </row>
    <row r="4723" spans="1:12" s="375" customFormat="1" ht="33">
      <c r="A4723" s="445" t="s">
        <v>69</v>
      </c>
      <c r="B4723" s="445" t="s">
        <v>7962</v>
      </c>
      <c r="C4723" s="445" t="s">
        <v>83</v>
      </c>
      <c r="D4723" s="445" t="s">
        <v>7963</v>
      </c>
      <c r="E4723" s="445" t="s">
        <v>7964</v>
      </c>
      <c r="F4723" s="445" t="s">
        <v>5508</v>
      </c>
      <c r="G4723" s="380" t="s">
        <v>8115</v>
      </c>
      <c r="H4723" s="380" t="s">
        <v>65</v>
      </c>
      <c r="I4723" s="380" t="s">
        <v>72</v>
      </c>
      <c r="J4723" s="380" t="s">
        <v>7961</v>
      </c>
    </row>
    <row r="4724" spans="1:12" s="411" customFormat="1" ht="12">
      <c r="A4724" s="409">
        <v>1</v>
      </c>
      <c r="B4724" s="409"/>
      <c r="C4724" s="409"/>
      <c r="D4724" s="409"/>
      <c r="E4724" s="409"/>
      <c r="F4724" s="409"/>
      <c r="G4724" s="410">
        <v>2</v>
      </c>
      <c r="H4724" s="409">
        <v>3</v>
      </c>
      <c r="I4724" s="409">
        <v>4</v>
      </c>
      <c r="J4724" s="409">
        <v>5</v>
      </c>
    </row>
    <row r="4725" spans="1:12">
      <c r="A4725" s="398" t="s">
        <v>6483</v>
      </c>
      <c r="B4725" s="383">
        <v>2</v>
      </c>
      <c r="C4725" s="398">
        <v>45</v>
      </c>
      <c r="D4725" s="383">
        <v>5</v>
      </c>
      <c r="E4725" s="383">
        <v>15</v>
      </c>
      <c r="F4725" s="383" t="s">
        <v>8031</v>
      </c>
      <c r="G4725" s="399" t="s">
        <v>6484</v>
      </c>
      <c r="H4725" s="400"/>
      <c r="I4725" s="401"/>
      <c r="J4725" s="402">
        <f>SUM(J4726)</f>
        <v>193100000</v>
      </c>
      <c r="L4725" s="413">
        <f>J4725</f>
        <v>193100000</v>
      </c>
    </row>
    <row r="4726" spans="1:12" ht="33">
      <c r="A4726" s="398" t="s">
        <v>6485</v>
      </c>
      <c r="B4726" s="383">
        <v>2</v>
      </c>
      <c r="C4726" s="398">
        <v>45</v>
      </c>
      <c r="D4726" s="383">
        <v>5</v>
      </c>
      <c r="E4726" s="383">
        <v>15</v>
      </c>
      <c r="F4726" s="383">
        <v>2</v>
      </c>
      <c r="G4726" s="400" t="s">
        <v>6486</v>
      </c>
      <c r="H4726" s="400" t="s">
        <v>6487</v>
      </c>
      <c r="I4726" s="397">
        <v>1</v>
      </c>
      <c r="J4726" s="403">
        <v>193100000</v>
      </c>
    </row>
    <row r="4727" spans="1:12" ht="33">
      <c r="A4727" s="398" t="s">
        <v>6488</v>
      </c>
      <c r="B4727" s="383">
        <v>2</v>
      </c>
      <c r="C4727" s="398">
        <v>45</v>
      </c>
      <c r="D4727" s="383">
        <v>5</v>
      </c>
      <c r="E4727" s="383">
        <v>17</v>
      </c>
      <c r="F4727" s="383" t="s">
        <v>8031</v>
      </c>
      <c r="G4727" s="399" t="s">
        <v>6489</v>
      </c>
      <c r="H4727" s="400"/>
      <c r="I4727" s="401"/>
      <c r="J4727" s="402">
        <f>J4728</f>
        <v>101795000</v>
      </c>
      <c r="L4727" s="413">
        <f>J4727</f>
        <v>101795000</v>
      </c>
    </row>
    <row r="4728" spans="1:12" ht="82.5">
      <c r="A4728" s="398" t="s">
        <v>6490</v>
      </c>
      <c r="B4728" s="383">
        <v>2</v>
      </c>
      <c r="C4728" s="398">
        <v>45</v>
      </c>
      <c r="D4728" s="383">
        <v>5</v>
      </c>
      <c r="E4728" s="383">
        <v>17</v>
      </c>
      <c r="F4728" s="383">
        <v>2</v>
      </c>
      <c r="G4728" s="400" t="s">
        <v>6491</v>
      </c>
      <c r="H4728" s="400" t="s">
        <v>6492</v>
      </c>
      <c r="I4728" s="397">
        <v>1</v>
      </c>
      <c r="J4728" s="403">
        <v>101795000</v>
      </c>
    </row>
    <row r="4729" spans="1:12" ht="33">
      <c r="A4729" s="398" t="s">
        <v>6493</v>
      </c>
      <c r="B4729" s="383">
        <v>2</v>
      </c>
      <c r="C4729" s="398">
        <v>45</v>
      </c>
      <c r="D4729" s="383">
        <v>5</v>
      </c>
      <c r="E4729" s="383">
        <v>18</v>
      </c>
      <c r="F4729" s="383" t="s">
        <v>8031</v>
      </c>
      <c r="G4729" s="399" t="s">
        <v>6494</v>
      </c>
      <c r="H4729" s="400"/>
      <c r="I4729" s="401"/>
      <c r="J4729" s="402">
        <f>J4730</f>
        <v>919925000</v>
      </c>
      <c r="L4729" s="413">
        <f>J4729</f>
        <v>919925000</v>
      </c>
    </row>
    <row r="4730" spans="1:12" ht="33">
      <c r="A4730" s="398" t="s">
        <v>6495</v>
      </c>
      <c r="B4730" s="383">
        <v>2</v>
      </c>
      <c r="C4730" s="398">
        <v>45</v>
      </c>
      <c r="D4730" s="383">
        <v>5</v>
      </c>
      <c r="E4730" s="383">
        <v>18</v>
      </c>
      <c r="F4730" s="383">
        <v>2</v>
      </c>
      <c r="G4730" s="400" t="s">
        <v>6496</v>
      </c>
      <c r="H4730" s="400" t="s">
        <v>6497</v>
      </c>
      <c r="I4730" s="397">
        <v>1</v>
      </c>
      <c r="J4730" s="403">
        <v>919925000</v>
      </c>
    </row>
    <row r="4731" spans="1:12">
      <c r="A4731" s="398" t="s">
        <v>6498</v>
      </c>
      <c r="B4731" s="383">
        <v>2</v>
      </c>
      <c r="C4731" s="398">
        <v>45</v>
      </c>
      <c r="D4731" s="383">
        <v>5</v>
      </c>
      <c r="E4731" s="383">
        <v>20</v>
      </c>
      <c r="F4731" s="383" t="s">
        <v>8031</v>
      </c>
      <c r="G4731" s="399" t="s">
        <v>6499</v>
      </c>
      <c r="H4731" s="400"/>
      <c r="I4731" s="401"/>
      <c r="J4731" s="402">
        <f>SUM(J4732:J4738)</f>
        <v>5760699400</v>
      </c>
      <c r="L4731" s="413">
        <f>J4731</f>
        <v>5760699400</v>
      </c>
    </row>
    <row r="4732" spans="1:12" ht="33">
      <c r="A4732" s="398" t="s">
        <v>6500</v>
      </c>
      <c r="B4732" s="383">
        <v>2</v>
      </c>
      <c r="C4732" s="398">
        <v>45</v>
      </c>
      <c r="D4732" s="383">
        <v>5</v>
      </c>
      <c r="E4732" s="383">
        <v>20</v>
      </c>
      <c r="F4732" s="383">
        <v>2</v>
      </c>
      <c r="G4732" s="400" t="s">
        <v>6501</v>
      </c>
      <c r="H4732" s="400" t="s">
        <v>6502</v>
      </c>
      <c r="I4732" s="397">
        <v>1</v>
      </c>
      <c r="J4732" s="403">
        <v>51550000</v>
      </c>
    </row>
    <row r="4733" spans="1:12" ht="33">
      <c r="A4733" s="398" t="s">
        <v>6503</v>
      </c>
      <c r="B4733" s="383">
        <v>2</v>
      </c>
      <c r="C4733" s="398">
        <v>45</v>
      </c>
      <c r="D4733" s="383">
        <v>5</v>
      </c>
      <c r="E4733" s="383">
        <v>20</v>
      </c>
      <c r="F4733" s="383">
        <v>3</v>
      </c>
      <c r="G4733" s="400" t="s">
        <v>6504</v>
      </c>
      <c r="H4733" s="400" t="s">
        <v>6505</v>
      </c>
      <c r="I4733" s="397">
        <v>1</v>
      </c>
      <c r="J4733" s="403">
        <v>2017476000</v>
      </c>
    </row>
    <row r="4734" spans="1:12">
      <c r="A4734" s="398" t="s">
        <v>7941</v>
      </c>
      <c r="B4734" s="383">
        <v>2</v>
      </c>
      <c r="C4734" s="398">
        <v>45</v>
      </c>
      <c r="D4734" s="383">
        <v>5</v>
      </c>
      <c r="E4734" s="383">
        <v>20</v>
      </c>
      <c r="F4734" s="383">
        <v>4</v>
      </c>
      <c r="G4734" s="400" t="s">
        <v>6842</v>
      </c>
      <c r="H4734" s="400" t="s">
        <v>6843</v>
      </c>
      <c r="I4734" s="400"/>
      <c r="J4734" s="403">
        <v>200000000</v>
      </c>
    </row>
    <row r="4735" spans="1:12" ht="33">
      <c r="A4735" s="398" t="s">
        <v>6506</v>
      </c>
      <c r="B4735" s="383">
        <v>2</v>
      </c>
      <c r="C4735" s="398">
        <v>45</v>
      </c>
      <c r="D4735" s="383">
        <v>5</v>
      </c>
      <c r="E4735" s="383">
        <v>20</v>
      </c>
      <c r="F4735" s="383">
        <v>7</v>
      </c>
      <c r="G4735" s="400" t="s">
        <v>6507</v>
      </c>
      <c r="H4735" s="400" t="s">
        <v>6508</v>
      </c>
      <c r="I4735" s="397">
        <v>1</v>
      </c>
      <c r="J4735" s="403">
        <v>740460000</v>
      </c>
    </row>
    <row r="4736" spans="1:12" ht="33">
      <c r="A4736" s="398" t="s">
        <v>6509</v>
      </c>
      <c r="B4736" s="383">
        <v>2</v>
      </c>
      <c r="C4736" s="398">
        <v>45</v>
      </c>
      <c r="D4736" s="383">
        <v>5</v>
      </c>
      <c r="E4736" s="383">
        <v>20</v>
      </c>
      <c r="F4736" s="383">
        <v>11</v>
      </c>
      <c r="G4736" s="400" t="s">
        <v>6510</v>
      </c>
      <c r="H4736" s="400" t="s">
        <v>6511</v>
      </c>
      <c r="I4736" s="400" t="s">
        <v>6512</v>
      </c>
      <c r="J4736" s="403">
        <v>1007000000</v>
      </c>
    </row>
    <row r="4737" spans="1:12">
      <c r="A4737" s="398" t="s">
        <v>6513</v>
      </c>
      <c r="B4737" s="383">
        <v>2</v>
      </c>
      <c r="C4737" s="398">
        <v>45</v>
      </c>
      <c r="D4737" s="383">
        <v>5</v>
      </c>
      <c r="E4737" s="383">
        <v>20</v>
      </c>
      <c r="F4737" s="383">
        <v>12</v>
      </c>
      <c r="G4737" s="400" t="s">
        <v>7213</v>
      </c>
      <c r="H4737" s="400" t="s">
        <v>6845</v>
      </c>
      <c r="I4737" s="400"/>
      <c r="J4737" s="403">
        <f>1887522000-163308600</f>
        <v>1724213400</v>
      </c>
    </row>
    <row r="4738" spans="1:12" ht="33">
      <c r="A4738" s="398" t="s">
        <v>6513</v>
      </c>
      <c r="B4738" s="383">
        <v>2</v>
      </c>
      <c r="C4738" s="398">
        <v>45</v>
      </c>
      <c r="D4738" s="383">
        <v>5</v>
      </c>
      <c r="E4738" s="383">
        <v>20</v>
      </c>
      <c r="F4738" s="383">
        <v>12</v>
      </c>
      <c r="G4738" s="400" t="s">
        <v>6514</v>
      </c>
      <c r="H4738" s="400" t="s">
        <v>6515</v>
      </c>
      <c r="I4738" s="397">
        <v>1</v>
      </c>
      <c r="J4738" s="403">
        <v>20000000</v>
      </c>
    </row>
    <row r="4739" spans="1:12">
      <c r="A4739" s="398" t="s">
        <v>6516</v>
      </c>
      <c r="B4739" s="383">
        <v>2</v>
      </c>
      <c r="C4739" s="398">
        <v>45</v>
      </c>
      <c r="D4739" s="383">
        <v>5</v>
      </c>
      <c r="E4739" s="383">
        <v>21</v>
      </c>
      <c r="F4739" s="383" t="s">
        <v>8031</v>
      </c>
      <c r="G4739" s="399" t="s">
        <v>6517</v>
      </c>
      <c r="H4739" s="400"/>
      <c r="I4739" s="401"/>
      <c r="J4739" s="402">
        <f>SUM(J4740:J4759)</f>
        <v>6275215000</v>
      </c>
      <c r="L4739" s="413">
        <f>J4739</f>
        <v>6275215000</v>
      </c>
    </row>
    <row r="4740" spans="1:12" ht="33">
      <c r="A4740" s="398" t="s">
        <v>6518</v>
      </c>
      <c r="B4740" s="383">
        <v>2</v>
      </c>
      <c r="C4740" s="398">
        <v>45</v>
      </c>
      <c r="D4740" s="383">
        <v>5</v>
      </c>
      <c r="E4740" s="383">
        <v>21</v>
      </c>
      <c r="F4740" s="383">
        <v>1</v>
      </c>
      <c r="G4740" s="400" t="s">
        <v>6519</v>
      </c>
      <c r="H4740" s="400" t="s">
        <v>6520</v>
      </c>
      <c r="I4740" s="397">
        <v>1</v>
      </c>
      <c r="J4740" s="403">
        <v>60000000</v>
      </c>
    </row>
    <row r="4741" spans="1:12">
      <c r="A4741" s="398" t="s">
        <v>7942</v>
      </c>
      <c r="B4741" s="383">
        <v>2</v>
      </c>
      <c r="C4741" s="398">
        <v>45</v>
      </c>
      <c r="D4741" s="383">
        <v>5</v>
      </c>
      <c r="E4741" s="383">
        <v>21</v>
      </c>
      <c r="F4741" s="383">
        <v>2</v>
      </c>
      <c r="G4741" s="400" t="s">
        <v>6847</v>
      </c>
      <c r="H4741" s="400" t="s">
        <v>6848</v>
      </c>
      <c r="I4741" s="400"/>
      <c r="J4741" s="403">
        <v>200000000</v>
      </c>
    </row>
    <row r="4742" spans="1:12" ht="33">
      <c r="A4742" s="398" t="s">
        <v>7948</v>
      </c>
      <c r="B4742" s="383">
        <v>2</v>
      </c>
      <c r="C4742" s="398">
        <v>45</v>
      </c>
      <c r="D4742" s="383">
        <v>5</v>
      </c>
      <c r="E4742" s="383">
        <v>21</v>
      </c>
      <c r="F4742" s="383">
        <v>3</v>
      </c>
      <c r="G4742" s="400" t="s">
        <v>6522</v>
      </c>
      <c r="H4742" s="400" t="s">
        <v>6523</v>
      </c>
      <c r="I4742" s="397">
        <v>1</v>
      </c>
      <c r="J4742" s="403">
        <v>2000000000</v>
      </c>
    </row>
    <row r="4743" spans="1:12">
      <c r="A4743" s="398" t="s">
        <v>7949</v>
      </c>
      <c r="B4743" s="383">
        <v>2</v>
      </c>
      <c r="C4743" s="398">
        <v>45</v>
      </c>
      <c r="D4743" s="383">
        <v>5</v>
      </c>
      <c r="E4743" s="383">
        <v>21</v>
      </c>
      <c r="F4743" s="383">
        <v>4</v>
      </c>
      <c r="G4743" s="400" t="s">
        <v>6849</v>
      </c>
      <c r="H4743" s="400" t="s">
        <v>6850</v>
      </c>
      <c r="I4743" s="400"/>
      <c r="J4743" s="403">
        <v>200000000</v>
      </c>
    </row>
    <row r="4744" spans="1:12">
      <c r="A4744" s="398" t="s">
        <v>7950</v>
      </c>
      <c r="B4744" s="383">
        <v>2</v>
      </c>
      <c r="C4744" s="398">
        <v>45</v>
      </c>
      <c r="D4744" s="383">
        <v>5</v>
      </c>
      <c r="E4744" s="383">
        <v>21</v>
      </c>
      <c r="F4744" s="383">
        <v>5</v>
      </c>
      <c r="G4744" s="400" t="s">
        <v>6852</v>
      </c>
      <c r="H4744" s="400" t="s">
        <v>6853</v>
      </c>
      <c r="I4744" s="400"/>
      <c r="J4744" s="403">
        <v>200000000</v>
      </c>
    </row>
    <row r="4745" spans="1:12">
      <c r="A4745" s="398" t="s">
        <v>6521</v>
      </c>
      <c r="B4745" s="383">
        <v>2</v>
      </c>
      <c r="C4745" s="398">
        <v>45</v>
      </c>
      <c r="D4745" s="383">
        <v>5</v>
      </c>
      <c r="E4745" s="383">
        <v>21</v>
      </c>
      <c r="F4745" s="383">
        <v>6</v>
      </c>
      <c r="G4745" s="400" t="s">
        <v>7223</v>
      </c>
      <c r="H4745" s="400" t="s">
        <v>6854</v>
      </c>
      <c r="I4745" s="400"/>
      <c r="J4745" s="403">
        <v>200000000</v>
      </c>
    </row>
    <row r="4746" spans="1:12">
      <c r="A4746" s="398" t="s">
        <v>6524</v>
      </c>
      <c r="B4746" s="383">
        <v>2</v>
      </c>
      <c r="C4746" s="398">
        <v>45</v>
      </c>
      <c r="D4746" s="383">
        <v>5</v>
      </c>
      <c r="E4746" s="383">
        <v>21</v>
      </c>
      <c r="F4746" s="383">
        <v>7</v>
      </c>
      <c r="G4746" s="400" t="s">
        <v>6889</v>
      </c>
      <c r="H4746" s="400" t="s">
        <v>6854</v>
      </c>
      <c r="I4746" s="400"/>
      <c r="J4746" s="403">
        <v>200000000</v>
      </c>
    </row>
    <row r="4747" spans="1:12" ht="33">
      <c r="A4747" s="398" t="s">
        <v>6527</v>
      </c>
      <c r="B4747" s="383">
        <v>2</v>
      </c>
      <c r="C4747" s="398">
        <v>45</v>
      </c>
      <c r="D4747" s="383">
        <v>5</v>
      </c>
      <c r="E4747" s="383">
        <v>21</v>
      </c>
      <c r="F4747" s="383">
        <v>8</v>
      </c>
      <c r="G4747" s="400" t="s">
        <v>6890</v>
      </c>
      <c r="H4747" s="400" t="s">
        <v>6854</v>
      </c>
      <c r="I4747" s="400"/>
      <c r="J4747" s="403">
        <v>200000000</v>
      </c>
    </row>
    <row r="4748" spans="1:12">
      <c r="A4748" s="398" t="s">
        <v>7943</v>
      </c>
      <c r="B4748" s="383">
        <v>2</v>
      </c>
      <c r="C4748" s="398">
        <v>45</v>
      </c>
      <c r="D4748" s="383">
        <v>5</v>
      </c>
      <c r="E4748" s="383">
        <v>21</v>
      </c>
      <c r="F4748" s="383">
        <v>9</v>
      </c>
      <c r="G4748" s="400" t="s">
        <v>7224</v>
      </c>
      <c r="H4748" s="400" t="s">
        <v>6856</v>
      </c>
      <c r="I4748" s="400"/>
      <c r="J4748" s="403">
        <v>200000000</v>
      </c>
    </row>
    <row r="4749" spans="1:12" ht="33">
      <c r="A4749" s="398" t="s">
        <v>7944</v>
      </c>
      <c r="B4749" s="383">
        <v>2</v>
      </c>
      <c r="C4749" s="398">
        <v>45</v>
      </c>
      <c r="D4749" s="383">
        <v>5</v>
      </c>
      <c r="E4749" s="383">
        <v>21</v>
      </c>
      <c r="F4749" s="383">
        <v>10</v>
      </c>
      <c r="G4749" s="400" t="s">
        <v>6892</v>
      </c>
      <c r="H4749" s="400" t="s">
        <v>6857</v>
      </c>
      <c r="I4749" s="400" t="s">
        <v>6891</v>
      </c>
      <c r="J4749" s="403">
        <v>390000000</v>
      </c>
    </row>
    <row r="4750" spans="1:12" ht="33">
      <c r="A4750" s="398" t="s">
        <v>7945</v>
      </c>
      <c r="B4750" s="383">
        <v>2</v>
      </c>
      <c r="C4750" s="398">
        <v>45</v>
      </c>
      <c r="D4750" s="383">
        <v>5</v>
      </c>
      <c r="E4750" s="383">
        <v>21</v>
      </c>
      <c r="F4750" s="383">
        <v>11</v>
      </c>
      <c r="G4750" s="400" t="s">
        <v>6525</v>
      </c>
      <c r="H4750" s="400" t="s">
        <v>6526</v>
      </c>
      <c r="I4750" s="397">
        <v>1</v>
      </c>
      <c r="J4750" s="403">
        <v>101940000</v>
      </c>
    </row>
    <row r="4751" spans="1:12">
      <c r="A4751" s="398" t="s">
        <v>7946</v>
      </c>
      <c r="B4751" s="383">
        <v>2</v>
      </c>
      <c r="C4751" s="398">
        <v>45</v>
      </c>
      <c r="D4751" s="383">
        <v>5</v>
      </c>
      <c r="E4751" s="383">
        <v>21</v>
      </c>
      <c r="F4751" s="383">
        <v>12</v>
      </c>
      <c r="G4751" s="400" t="s">
        <v>6528</v>
      </c>
      <c r="H4751" s="400" t="s">
        <v>6529</v>
      </c>
      <c r="I4751" s="397">
        <v>1</v>
      </c>
      <c r="J4751" s="403">
        <v>1051360000</v>
      </c>
    </row>
    <row r="4752" spans="1:12" ht="33">
      <c r="A4752" s="398" t="s">
        <v>7947</v>
      </c>
      <c r="B4752" s="383">
        <v>2</v>
      </c>
      <c r="C4752" s="398">
        <v>45</v>
      </c>
      <c r="D4752" s="383">
        <v>5</v>
      </c>
      <c r="E4752" s="383">
        <v>21</v>
      </c>
      <c r="F4752" s="383">
        <v>13</v>
      </c>
      <c r="G4752" s="400" t="s">
        <v>7225</v>
      </c>
      <c r="H4752" s="400" t="s">
        <v>6860</v>
      </c>
      <c r="I4752" s="400"/>
      <c r="J4752" s="403">
        <v>200000000</v>
      </c>
    </row>
    <row r="4753" spans="1:12" ht="33">
      <c r="A4753" s="398" t="s">
        <v>7951</v>
      </c>
      <c r="B4753" s="383">
        <v>2</v>
      </c>
      <c r="C4753" s="398">
        <v>45</v>
      </c>
      <c r="D4753" s="383">
        <v>5</v>
      </c>
      <c r="E4753" s="383">
        <v>21</v>
      </c>
      <c r="F4753" s="383">
        <v>14</v>
      </c>
      <c r="G4753" s="400" t="s">
        <v>7226</v>
      </c>
      <c r="H4753" s="400" t="s">
        <v>6861</v>
      </c>
      <c r="I4753" s="400"/>
      <c r="J4753" s="403">
        <v>200000000</v>
      </c>
    </row>
    <row r="4754" spans="1:12" ht="33">
      <c r="A4754" s="398" t="s">
        <v>6530</v>
      </c>
      <c r="B4754" s="383">
        <v>2</v>
      </c>
      <c r="C4754" s="398">
        <v>45</v>
      </c>
      <c r="D4754" s="383">
        <v>5</v>
      </c>
      <c r="E4754" s="383">
        <v>21</v>
      </c>
      <c r="F4754" s="383">
        <v>15</v>
      </c>
      <c r="G4754" s="400" t="s">
        <v>7227</v>
      </c>
      <c r="H4754" s="400" t="s">
        <v>6862</v>
      </c>
      <c r="I4754" s="400"/>
      <c r="J4754" s="403">
        <v>227100000</v>
      </c>
    </row>
    <row r="4755" spans="1:12">
      <c r="A4755" s="398" t="s">
        <v>7952</v>
      </c>
      <c r="B4755" s="383">
        <v>2</v>
      </c>
      <c r="C4755" s="398">
        <v>45</v>
      </c>
      <c r="D4755" s="383">
        <v>5</v>
      </c>
      <c r="E4755" s="383">
        <v>21</v>
      </c>
      <c r="F4755" s="383">
        <v>16</v>
      </c>
      <c r="G4755" s="414" t="s">
        <v>6864</v>
      </c>
      <c r="H4755" s="414" t="s">
        <v>6865</v>
      </c>
      <c r="I4755" s="414"/>
      <c r="J4755" s="403">
        <v>227100000</v>
      </c>
    </row>
    <row r="4756" spans="1:12" ht="33">
      <c r="A4756" s="398" t="s">
        <v>6533</v>
      </c>
      <c r="B4756" s="383">
        <v>2</v>
      </c>
      <c r="C4756" s="398">
        <v>45</v>
      </c>
      <c r="D4756" s="383">
        <v>5</v>
      </c>
      <c r="E4756" s="383">
        <v>21</v>
      </c>
      <c r="F4756" s="383">
        <v>17</v>
      </c>
      <c r="G4756" s="400" t="s">
        <v>6531</v>
      </c>
      <c r="H4756" s="400" t="s">
        <v>6532</v>
      </c>
      <c r="I4756" s="397">
        <v>1</v>
      </c>
      <c r="J4756" s="403">
        <v>50340000</v>
      </c>
    </row>
    <row r="4757" spans="1:12">
      <c r="A4757" s="398" t="s">
        <v>7953</v>
      </c>
      <c r="B4757" s="383">
        <v>2</v>
      </c>
      <c r="C4757" s="398">
        <v>45</v>
      </c>
      <c r="D4757" s="383">
        <v>5</v>
      </c>
      <c r="E4757" s="383">
        <v>21</v>
      </c>
      <c r="F4757" s="383">
        <v>18</v>
      </c>
      <c r="G4757" s="400" t="s">
        <v>6534</v>
      </c>
      <c r="H4757" s="400" t="s">
        <v>6535</v>
      </c>
      <c r="I4757" s="397">
        <v>1</v>
      </c>
      <c r="J4757" s="403">
        <v>107375000</v>
      </c>
    </row>
    <row r="4758" spans="1:12">
      <c r="A4758" s="398" t="s">
        <v>7954</v>
      </c>
      <c r="B4758" s="383">
        <v>2</v>
      </c>
      <c r="C4758" s="398">
        <v>45</v>
      </c>
      <c r="D4758" s="383">
        <v>5</v>
      </c>
      <c r="E4758" s="383">
        <v>21</v>
      </c>
      <c r="F4758" s="383">
        <v>19</v>
      </c>
      <c r="G4758" s="400" t="s">
        <v>6536</v>
      </c>
      <c r="H4758" s="400" t="s">
        <v>6537</v>
      </c>
      <c r="I4758" s="400" t="s">
        <v>151</v>
      </c>
      <c r="J4758" s="403">
        <v>60000000</v>
      </c>
    </row>
    <row r="4759" spans="1:12">
      <c r="A4759" s="398" t="s">
        <v>8245</v>
      </c>
      <c r="B4759" s="383"/>
      <c r="C4759" s="398"/>
      <c r="D4759" s="383"/>
      <c r="E4759" s="383"/>
      <c r="F4759" s="383"/>
      <c r="G4759" s="400" t="s">
        <v>8246</v>
      </c>
      <c r="H4759" s="400" t="s">
        <v>8247</v>
      </c>
      <c r="I4759" s="400" t="s">
        <v>496</v>
      </c>
      <c r="J4759" s="403">
        <v>200000000</v>
      </c>
    </row>
    <row r="4760" spans="1:12" ht="33">
      <c r="A4760" s="398" t="s">
        <v>6539</v>
      </c>
      <c r="B4760" s="383">
        <v>2</v>
      </c>
      <c r="C4760" s="398">
        <v>45</v>
      </c>
      <c r="D4760" s="383">
        <v>5</v>
      </c>
      <c r="E4760" s="383">
        <v>23</v>
      </c>
      <c r="F4760" s="383" t="s">
        <v>8031</v>
      </c>
      <c r="G4760" s="399" t="s">
        <v>6540</v>
      </c>
      <c r="H4760" s="400"/>
      <c r="I4760" s="401"/>
      <c r="J4760" s="402">
        <f>SUM(J4761:J4764)</f>
        <v>563885000</v>
      </c>
      <c r="L4760" s="413">
        <f>J4760</f>
        <v>563885000</v>
      </c>
    </row>
    <row r="4761" spans="1:12" ht="49.5">
      <c r="A4761" s="398" t="s">
        <v>6541</v>
      </c>
      <c r="B4761" s="383">
        <v>2</v>
      </c>
      <c r="C4761" s="398">
        <v>45</v>
      </c>
      <c r="D4761" s="383">
        <v>5</v>
      </c>
      <c r="E4761" s="383">
        <v>23</v>
      </c>
      <c r="F4761" s="383">
        <v>2</v>
      </c>
      <c r="G4761" s="400" t="s">
        <v>6542</v>
      </c>
      <c r="H4761" s="400" t="s">
        <v>6543</v>
      </c>
      <c r="I4761" s="397">
        <v>1</v>
      </c>
      <c r="J4761" s="403">
        <v>202870000</v>
      </c>
    </row>
    <row r="4762" spans="1:12" ht="49.5">
      <c r="A4762" s="398" t="s">
        <v>6544</v>
      </c>
      <c r="B4762" s="383">
        <v>2</v>
      </c>
      <c r="C4762" s="398">
        <v>45</v>
      </c>
      <c r="D4762" s="383">
        <v>5</v>
      </c>
      <c r="E4762" s="383">
        <v>23</v>
      </c>
      <c r="F4762" s="383">
        <v>3</v>
      </c>
      <c r="G4762" s="400" t="s">
        <v>6545</v>
      </c>
      <c r="H4762" s="400" t="s">
        <v>6543</v>
      </c>
      <c r="I4762" s="397">
        <v>1</v>
      </c>
      <c r="J4762" s="403">
        <v>70645000</v>
      </c>
    </row>
    <row r="4763" spans="1:12" ht="49.5">
      <c r="A4763" s="398" t="s">
        <v>6546</v>
      </c>
      <c r="B4763" s="383">
        <v>2</v>
      </c>
      <c r="C4763" s="398">
        <v>45</v>
      </c>
      <c r="D4763" s="383">
        <v>5</v>
      </c>
      <c r="E4763" s="383">
        <v>23</v>
      </c>
      <c r="F4763" s="383">
        <v>4</v>
      </c>
      <c r="G4763" s="400" t="s">
        <v>6547</v>
      </c>
      <c r="H4763" s="400" t="s">
        <v>6548</v>
      </c>
      <c r="I4763" s="397">
        <v>1</v>
      </c>
      <c r="J4763" s="403">
        <v>270000000</v>
      </c>
    </row>
    <row r="4764" spans="1:12">
      <c r="A4764" s="398" t="s">
        <v>6549</v>
      </c>
      <c r="B4764" s="383">
        <v>2</v>
      </c>
      <c r="C4764" s="398">
        <v>45</v>
      </c>
      <c r="D4764" s="383">
        <v>5</v>
      </c>
      <c r="E4764" s="383">
        <v>23</v>
      </c>
      <c r="F4764" s="383">
        <v>5</v>
      </c>
      <c r="G4764" s="400" t="s">
        <v>6550</v>
      </c>
      <c r="H4764" s="400" t="s">
        <v>6551</v>
      </c>
      <c r="I4764" s="397">
        <v>1</v>
      </c>
      <c r="J4764" s="403">
        <v>20370000</v>
      </c>
    </row>
    <row r="4765" spans="1:12" ht="33">
      <c r="A4765" s="398" t="s">
        <v>6552</v>
      </c>
      <c r="B4765" s="383">
        <v>2</v>
      </c>
      <c r="C4765" s="398">
        <v>45</v>
      </c>
      <c r="D4765" s="383">
        <v>5</v>
      </c>
      <c r="E4765" s="383">
        <v>27</v>
      </c>
      <c r="F4765" s="383" t="s">
        <v>8031</v>
      </c>
      <c r="G4765" s="399" t="s">
        <v>6553</v>
      </c>
      <c r="H4765" s="400"/>
      <c r="I4765" s="401"/>
      <c r="J4765" s="402">
        <f>J4766</f>
        <v>210300000</v>
      </c>
      <c r="L4765" s="413">
        <f>J4765</f>
        <v>210300000</v>
      </c>
    </row>
    <row r="4766" spans="1:12" ht="33">
      <c r="A4766" s="398" t="s">
        <v>6554</v>
      </c>
      <c r="B4766" s="383">
        <v>2</v>
      </c>
      <c r="C4766" s="398">
        <v>45</v>
      </c>
      <c r="D4766" s="383">
        <v>5</v>
      </c>
      <c r="E4766" s="383">
        <v>27</v>
      </c>
      <c r="F4766" s="383">
        <v>2</v>
      </c>
      <c r="G4766" s="400" t="s">
        <v>6555</v>
      </c>
      <c r="H4766" s="400" t="s">
        <v>6556</v>
      </c>
      <c r="I4766" s="397">
        <v>1</v>
      </c>
      <c r="J4766" s="403">
        <v>210300000</v>
      </c>
    </row>
    <row r="4767" spans="1:12">
      <c r="A4767" s="398" t="s">
        <v>6557</v>
      </c>
      <c r="B4767" s="383">
        <v>2</v>
      </c>
      <c r="C4767" s="398">
        <v>45</v>
      </c>
      <c r="D4767" s="383">
        <v>5</v>
      </c>
      <c r="E4767" s="383">
        <v>1</v>
      </c>
      <c r="F4767" s="383" t="s">
        <v>8031</v>
      </c>
      <c r="G4767" s="399" t="s">
        <v>79</v>
      </c>
      <c r="H4767" s="400"/>
      <c r="I4767" s="401"/>
      <c r="J4767" s="402">
        <f>SUM(J4768:J4780)</f>
        <v>8023205000</v>
      </c>
      <c r="L4767" s="413">
        <f>J4767</f>
        <v>8023205000</v>
      </c>
    </row>
    <row r="4768" spans="1:12" ht="33">
      <c r="A4768" s="398" t="s">
        <v>6558</v>
      </c>
      <c r="B4768" s="383">
        <v>2</v>
      </c>
      <c r="C4768" s="398">
        <v>45</v>
      </c>
      <c r="D4768" s="383">
        <v>5</v>
      </c>
      <c r="E4768" s="383">
        <v>1</v>
      </c>
      <c r="F4768" s="383">
        <v>1</v>
      </c>
      <c r="G4768" s="400" t="s">
        <v>81</v>
      </c>
      <c r="H4768" s="400" t="s">
        <v>6559</v>
      </c>
      <c r="I4768" s="397">
        <v>1</v>
      </c>
      <c r="J4768" s="403">
        <v>21250000</v>
      </c>
    </row>
    <row r="4769" spans="1:12" ht="33">
      <c r="A4769" s="398" t="s">
        <v>6560</v>
      </c>
      <c r="B4769" s="383">
        <v>2</v>
      </c>
      <c r="C4769" s="398">
        <v>45</v>
      </c>
      <c r="D4769" s="383">
        <v>5</v>
      </c>
      <c r="E4769" s="383">
        <v>1</v>
      </c>
      <c r="F4769" s="383">
        <v>2</v>
      </c>
      <c r="G4769" s="400" t="s">
        <v>86</v>
      </c>
      <c r="H4769" s="400" t="s">
        <v>6561</v>
      </c>
      <c r="I4769" s="397">
        <v>1</v>
      </c>
      <c r="J4769" s="403">
        <v>24000000</v>
      </c>
    </row>
    <row r="4770" spans="1:12" ht="33">
      <c r="A4770" s="398" t="s">
        <v>6562</v>
      </c>
      <c r="B4770" s="383">
        <v>2</v>
      </c>
      <c r="C4770" s="398">
        <v>45</v>
      </c>
      <c r="D4770" s="383">
        <v>5</v>
      </c>
      <c r="E4770" s="383">
        <v>1</v>
      </c>
      <c r="F4770" s="383">
        <v>6</v>
      </c>
      <c r="G4770" s="400" t="s">
        <v>90</v>
      </c>
      <c r="H4770" s="400" t="s">
        <v>6563</v>
      </c>
      <c r="I4770" s="397">
        <v>1</v>
      </c>
      <c r="J4770" s="403">
        <v>53100000</v>
      </c>
    </row>
    <row r="4771" spans="1:12">
      <c r="A4771" s="398" t="s">
        <v>6564</v>
      </c>
      <c r="B4771" s="383">
        <v>2</v>
      </c>
      <c r="C4771" s="398">
        <v>45</v>
      </c>
      <c r="D4771" s="383">
        <v>5</v>
      </c>
      <c r="E4771" s="383">
        <v>1</v>
      </c>
      <c r="F4771" s="383">
        <v>10</v>
      </c>
      <c r="G4771" s="400" t="s">
        <v>94</v>
      </c>
      <c r="H4771" s="400" t="s">
        <v>6565</v>
      </c>
      <c r="I4771" s="397">
        <v>1</v>
      </c>
      <c r="J4771" s="403">
        <v>175000000</v>
      </c>
    </row>
    <row r="4772" spans="1:12">
      <c r="A4772" s="398" t="s">
        <v>6566</v>
      </c>
      <c r="B4772" s="383">
        <v>2</v>
      </c>
      <c r="C4772" s="398">
        <v>45</v>
      </c>
      <c r="D4772" s="383">
        <v>5</v>
      </c>
      <c r="E4772" s="383">
        <v>1</v>
      </c>
      <c r="F4772" s="383">
        <v>11</v>
      </c>
      <c r="G4772" s="400" t="s">
        <v>97</v>
      </c>
      <c r="H4772" s="400" t="s">
        <v>6567</v>
      </c>
      <c r="I4772" s="397">
        <v>1</v>
      </c>
      <c r="J4772" s="403">
        <v>326585000</v>
      </c>
    </row>
    <row r="4773" spans="1:12">
      <c r="A4773" s="398" t="s">
        <v>6568</v>
      </c>
      <c r="B4773" s="383">
        <v>2</v>
      </c>
      <c r="C4773" s="398">
        <v>45</v>
      </c>
      <c r="D4773" s="383">
        <v>5</v>
      </c>
      <c r="E4773" s="383">
        <v>1</v>
      </c>
      <c r="F4773" s="383">
        <v>12</v>
      </c>
      <c r="G4773" s="400" t="s">
        <v>100</v>
      </c>
      <c r="H4773" s="400" t="s">
        <v>6569</v>
      </c>
      <c r="I4773" s="397">
        <v>1</v>
      </c>
      <c r="J4773" s="403">
        <v>20000000</v>
      </c>
    </row>
    <row r="4774" spans="1:12">
      <c r="A4774" s="398" t="s">
        <v>6570</v>
      </c>
      <c r="B4774" s="383">
        <v>2</v>
      </c>
      <c r="C4774" s="398">
        <v>45</v>
      </c>
      <c r="D4774" s="383">
        <v>5</v>
      </c>
      <c r="E4774" s="383">
        <v>1</v>
      </c>
      <c r="F4774" s="383">
        <v>13</v>
      </c>
      <c r="G4774" s="400" t="s">
        <v>103</v>
      </c>
      <c r="H4774" s="400" t="s">
        <v>6571</v>
      </c>
      <c r="I4774" s="397">
        <v>1</v>
      </c>
      <c r="J4774" s="403">
        <v>236010000</v>
      </c>
    </row>
    <row r="4775" spans="1:12">
      <c r="A4775" s="398" t="s">
        <v>6572</v>
      </c>
      <c r="B4775" s="383">
        <v>2</v>
      </c>
      <c r="C4775" s="398">
        <v>45</v>
      </c>
      <c r="D4775" s="383">
        <v>5</v>
      </c>
      <c r="E4775" s="383">
        <v>1</v>
      </c>
      <c r="F4775" s="383">
        <v>14</v>
      </c>
      <c r="G4775" s="400" t="s">
        <v>106</v>
      </c>
      <c r="H4775" s="400" t="s">
        <v>6573</v>
      </c>
      <c r="I4775" s="397">
        <v>1</v>
      </c>
      <c r="J4775" s="403">
        <v>14980000</v>
      </c>
    </row>
    <row r="4776" spans="1:12">
      <c r="A4776" s="398" t="s">
        <v>6574</v>
      </c>
      <c r="B4776" s="383">
        <v>2</v>
      </c>
      <c r="C4776" s="398">
        <v>45</v>
      </c>
      <c r="D4776" s="383">
        <v>5</v>
      </c>
      <c r="E4776" s="383">
        <v>1</v>
      </c>
      <c r="F4776" s="383">
        <v>15</v>
      </c>
      <c r="G4776" s="400" t="s">
        <v>110</v>
      </c>
      <c r="H4776" s="400" t="s">
        <v>6575</v>
      </c>
      <c r="I4776" s="397">
        <v>1</v>
      </c>
      <c r="J4776" s="403">
        <v>50000000</v>
      </c>
    </row>
    <row r="4777" spans="1:12" ht="33">
      <c r="A4777" s="398" t="s">
        <v>6576</v>
      </c>
      <c r="B4777" s="383">
        <v>2</v>
      </c>
      <c r="C4777" s="398">
        <v>45</v>
      </c>
      <c r="D4777" s="383">
        <v>5</v>
      </c>
      <c r="E4777" s="383">
        <v>1</v>
      </c>
      <c r="F4777" s="383">
        <v>16</v>
      </c>
      <c r="G4777" s="400" t="s">
        <v>113</v>
      </c>
      <c r="H4777" s="400" t="s">
        <v>6577</v>
      </c>
      <c r="I4777" s="397">
        <v>1</v>
      </c>
      <c r="J4777" s="403">
        <v>33000000</v>
      </c>
    </row>
    <row r="4778" spans="1:12" ht="33">
      <c r="A4778" s="398" t="s">
        <v>6578</v>
      </c>
      <c r="B4778" s="383">
        <v>2</v>
      </c>
      <c r="C4778" s="398">
        <v>45</v>
      </c>
      <c r="D4778" s="383">
        <v>5</v>
      </c>
      <c r="E4778" s="383">
        <v>1</v>
      </c>
      <c r="F4778" s="383">
        <v>17</v>
      </c>
      <c r="G4778" s="400" t="s">
        <v>116</v>
      </c>
      <c r="H4778" s="400" t="s">
        <v>6579</v>
      </c>
      <c r="I4778" s="400" t="s">
        <v>6580</v>
      </c>
      <c r="J4778" s="403">
        <v>116000000</v>
      </c>
    </row>
    <row r="4779" spans="1:12" ht="33">
      <c r="A4779" s="398" t="s">
        <v>6581</v>
      </c>
      <c r="B4779" s="383">
        <v>2</v>
      </c>
      <c r="C4779" s="398">
        <v>45</v>
      </c>
      <c r="D4779" s="383">
        <v>5</v>
      </c>
      <c r="E4779" s="383">
        <v>1</v>
      </c>
      <c r="F4779" s="383">
        <v>18</v>
      </c>
      <c r="G4779" s="400" t="s">
        <v>120</v>
      </c>
      <c r="H4779" s="400" t="s">
        <v>6582</v>
      </c>
      <c r="I4779" s="397">
        <v>1</v>
      </c>
      <c r="J4779" s="403">
        <v>1300000000</v>
      </c>
    </row>
    <row r="4780" spans="1:12" ht="33">
      <c r="A4780" s="398" t="s">
        <v>6583</v>
      </c>
      <c r="B4780" s="383">
        <v>2</v>
      </c>
      <c r="C4780" s="398">
        <v>45</v>
      </c>
      <c r="D4780" s="383">
        <v>5</v>
      </c>
      <c r="E4780" s="383">
        <v>1</v>
      </c>
      <c r="F4780" s="383">
        <v>19</v>
      </c>
      <c r="G4780" s="400" t="s">
        <v>124</v>
      </c>
      <c r="H4780" s="400" t="s">
        <v>6584</v>
      </c>
      <c r="I4780" s="397">
        <v>1</v>
      </c>
      <c r="J4780" s="403">
        <v>5653280000</v>
      </c>
    </row>
    <row r="4781" spans="1:12">
      <c r="A4781" s="398" t="s">
        <v>6585</v>
      </c>
      <c r="B4781" s="383">
        <v>2</v>
      </c>
      <c r="C4781" s="398">
        <v>45</v>
      </c>
      <c r="D4781" s="383">
        <v>5</v>
      </c>
      <c r="E4781" s="383">
        <v>2</v>
      </c>
      <c r="F4781" s="383" t="s">
        <v>8031</v>
      </c>
      <c r="G4781" s="399" t="s">
        <v>127</v>
      </c>
      <c r="H4781" s="400"/>
      <c r="I4781" s="401"/>
      <c r="J4781" s="402">
        <f>SUM(J4782:J4785)</f>
        <v>1492400000</v>
      </c>
      <c r="L4781" s="413">
        <f>J4781</f>
        <v>1492400000</v>
      </c>
    </row>
    <row r="4782" spans="1:12">
      <c r="A4782" s="398" t="s">
        <v>6586</v>
      </c>
      <c r="B4782" s="383">
        <v>2</v>
      </c>
      <c r="C4782" s="398">
        <v>45</v>
      </c>
      <c r="D4782" s="383">
        <v>5</v>
      </c>
      <c r="E4782" s="383">
        <v>2</v>
      </c>
      <c r="F4782" s="383">
        <v>21</v>
      </c>
      <c r="G4782" s="400" t="s">
        <v>573</v>
      </c>
      <c r="H4782" s="400" t="s">
        <v>6587</v>
      </c>
      <c r="I4782" s="397">
        <v>1</v>
      </c>
      <c r="J4782" s="403">
        <v>237600000</v>
      </c>
    </row>
    <row r="4783" spans="1:12" ht="33">
      <c r="A4783" s="398" t="s">
        <v>6588</v>
      </c>
      <c r="B4783" s="383">
        <v>2</v>
      </c>
      <c r="C4783" s="398">
        <v>45</v>
      </c>
      <c r="D4783" s="383">
        <v>5</v>
      </c>
      <c r="E4783" s="383">
        <v>2</v>
      </c>
      <c r="F4783" s="383">
        <v>23</v>
      </c>
      <c r="G4783" s="400" t="s">
        <v>129</v>
      </c>
      <c r="H4783" s="400" t="s">
        <v>6589</v>
      </c>
      <c r="I4783" s="397">
        <v>1</v>
      </c>
      <c r="J4783" s="403">
        <v>1143800000</v>
      </c>
    </row>
    <row r="4784" spans="1:12">
      <c r="A4784" s="398" t="s">
        <v>6590</v>
      </c>
      <c r="B4784" s="383">
        <v>2</v>
      </c>
      <c r="C4784" s="398">
        <v>45</v>
      </c>
      <c r="D4784" s="383">
        <v>5</v>
      </c>
      <c r="E4784" s="383">
        <v>2</v>
      </c>
      <c r="F4784" s="383">
        <v>27</v>
      </c>
      <c r="G4784" s="400" t="s">
        <v>133</v>
      </c>
      <c r="H4784" s="400" t="s">
        <v>6591</v>
      </c>
      <c r="I4784" s="397">
        <v>1</v>
      </c>
      <c r="J4784" s="403">
        <v>83000000</v>
      </c>
    </row>
    <row r="4785" spans="1:13">
      <c r="A4785" s="398" t="s">
        <v>6592</v>
      </c>
      <c r="B4785" s="383">
        <v>2</v>
      </c>
      <c r="C4785" s="398">
        <v>45</v>
      </c>
      <c r="D4785" s="383">
        <v>5</v>
      </c>
      <c r="E4785" s="383">
        <v>2</v>
      </c>
      <c r="F4785" s="383">
        <v>30</v>
      </c>
      <c r="G4785" s="400" t="s">
        <v>2500</v>
      </c>
      <c r="H4785" s="400" t="s">
        <v>6593</v>
      </c>
      <c r="I4785" s="397">
        <v>1</v>
      </c>
      <c r="J4785" s="403">
        <v>28000000</v>
      </c>
    </row>
    <row r="4786" spans="1:13">
      <c r="A4786" s="398" t="s">
        <v>6594</v>
      </c>
      <c r="B4786" s="383">
        <v>2</v>
      </c>
      <c r="C4786" s="398">
        <v>45</v>
      </c>
      <c r="D4786" s="383">
        <v>5</v>
      </c>
      <c r="E4786" s="383">
        <v>5</v>
      </c>
      <c r="F4786" s="383" t="s">
        <v>8031</v>
      </c>
      <c r="G4786" s="399" t="s">
        <v>143</v>
      </c>
      <c r="H4786" s="400"/>
      <c r="I4786" s="401"/>
      <c r="J4786" s="402">
        <f>SUM(J4787,J4788)</f>
        <v>991000000</v>
      </c>
      <c r="L4786" s="413">
        <f>J4786</f>
        <v>991000000</v>
      </c>
    </row>
    <row r="4787" spans="1:13">
      <c r="A4787" s="398" t="s">
        <v>6595</v>
      </c>
      <c r="B4787" s="383">
        <v>2</v>
      </c>
      <c r="C4787" s="398">
        <v>45</v>
      </c>
      <c r="D4787" s="383">
        <v>5</v>
      </c>
      <c r="E4787" s="383">
        <v>5</v>
      </c>
      <c r="F4787" s="383">
        <v>1</v>
      </c>
      <c r="G4787" s="400" t="s">
        <v>145</v>
      </c>
      <c r="H4787" s="400" t="s">
        <v>6596</v>
      </c>
      <c r="I4787" s="397">
        <v>1</v>
      </c>
      <c r="J4787" s="403">
        <v>991000000</v>
      </c>
    </row>
    <row r="4788" spans="1:13">
      <c r="A4788" s="398" t="s">
        <v>6597</v>
      </c>
      <c r="B4788" s="383">
        <v>2</v>
      </c>
      <c r="C4788" s="398">
        <v>45</v>
      </c>
      <c r="D4788" s="383">
        <v>5</v>
      </c>
      <c r="E4788" s="383">
        <v>5</v>
      </c>
      <c r="F4788" s="383">
        <v>21</v>
      </c>
      <c r="G4788" s="400" t="s">
        <v>2512</v>
      </c>
      <c r="H4788" s="400" t="s">
        <v>6598</v>
      </c>
      <c r="I4788" s="397">
        <v>1</v>
      </c>
      <c r="J4788" s="403">
        <f>830000000-830000000</f>
        <v>0</v>
      </c>
    </row>
    <row r="4789" spans="1:13" ht="33">
      <c r="A4789" s="398" t="s">
        <v>6599</v>
      </c>
      <c r="B4789" s="383">
        <v>2</v>
      </c>
      <c r="C4789" s="398">
        <v>45</v>
      </c>
      <c r="D4789" s="383">
        <v>5</v>
      </c>
      <c r="E4789" s="383">
        <v>6</v>
      </c>
      <c r="F4789" s="383" t="s">
        <v>8031</v>
      </c>
      <c r="G4789" s="399" t="s">
        <v>148</v>
      </c>
      <c r="H4789" s="400"/>
      <c r="I4789" s="401"/>
      <c r="J4789" s="402">
        <f>J4790+J4791</f>
        <v>109045000</v>
      </c>
      <c r="L4789" s="413">
        <f>J4789</f>
        <v>109045000</v>
      </c>
    </row>
    <row r="4790" spans="1:13" ht="33">
      <c r="A4790" s="398" t="s">
        <v>6600</v>
      </c>
      <c r="B4790" s="383">
        <v>2</v>
      </c>
      <c r="C4790" s="398">
        <v>45</v>
      </c>
      <c r="D4790" s="383">
        <v>5</v>
      </c>
      <c r="E4790" s="383">
        <v>6</v>
      </c>
      <c r="F4790" s="383">
        <v>9</v>
      </c>
      <c r="G4790" s="400" t="s">
        <v>6601</v>
      </c>
      <c r="H4790" s="400" t="s">
        <v>6602</v>
      </c>
      <c r="I4790" s="397">
        <v>1</v>
      </c>
      <c r="J4790" s="403">
        <v>82250000</v>
      </c>
    </row>
    <row r="4791" spans="1:13" ht="33">
      <c r="A4791" s="398" t="s">
        <v>7960</v>
      </c>
      <c r="B4791" s="383">
        <v>2</v>
      </c>
      <c r="C4791" s="398">
        <v>45</v>
      </c>
      <c r="D4791" s="383">
        <v>5</v>
      </c>
      <c r="E4791" s="383">
        <v>6</v>
      </c>
      <c r="F4791" s="383">
        <v>6</v>
      </c>
      <c r="G4791" s="400" t="s">
        <v>156</v>
      </c>
      <c r="H4791" s="400" t="s">
        <v>6604</v>
      </c>
      <c r="I4791" s="397">
        <v>1</v>
      </c>
      <c r="J4791" s="403">
        <v>26795000</v>
      </c>
    </row>
    <row r="4792" spans="1:13">
      <c r="A4792" s="398" t="s">
        <v>6605</v>
      </c>
      <c r="B4792" s="383">
        <v>2</v>
      </c>
      <c r="C4792" s="398">
        <v>45</v>
      </c>
      <c r="D4792" s="383">
        <v>5</v>
      </c>
      <c r="E4792" s="383">
        <v>9</v>
      </c>
      <c r="F4792" s="383" t="s">
        <v>8031</v>
      </c>
      <c r="G4792" s="399" t="s">
        <v>906</v>
      </c>
      <c r="H4792" s="400"/>
      <c r="I4792" s="401"/>
      <c r="J4792" s="402">
        <f>J4793</f>
        <v>45000000</v>
      </c>
      <c r="L4792" s="413">
        <f>J4792</f>
        <v>45000000</v>
      </c>
    </row>
    <row r="4793" spans="1:13">
      <c r="A4793" s="398" t="s">
        <v>6606</v>
      </c>
      <c r="B4793" s="383">
        <v>2</v>
      </c>
      <c r="C4793" s="398">
        <v>45</v>
      </c>
      <c r="D4793" s="383">
        <v>5</v>
      </c>
      <c r="E4793" s="383">
        <v>9</v>
      </c>
      <c r="F4793" s="383">
        <v>12</v>
      </c>
      <c r="G4793" s="400" t="s">
        <v>3887</v>
      </c>
      <c r="H4793" s="400" t="s">
        <v>6607</v>
      </c>
      <c r="I4793" s="397">
        <v>1</v>
      </c>
      <c r="J4793" s="403">
        <v>45000000</v>
      </c>
    </row>
    <row r="4794" spans="1:13" s="388" customFormat="1">
      <c r="A4794" s="449" t="s">
        <v>864</v>
      </c>
      <c r="B4794" s="449"/>
      <c r="C4794" s="449"/>
      <c r="D4794" s="449"/>
      <c r="E4794" s="449"/>
      <c r="F4794" s="449"/>
      <c r="G4794" s="449"/>
      <c r="H4794" s="449"/>
      <c r="I4794" s="384"/>
      <c r="J4794" s="387">
        <f>L4794</f>
        <v>24648878000</v>
      </c>
      <c r="L4794" s="413">
        <v>24648878000</v>
      </c>
      <c r="M4794" s="413">
        <f>L4794</f>
        <v>24648878000</v>
      </c>
    </row>
    <row r="4795" spans="1:13" s="388" customFormat="1">
      <c r="A4795" s="406"/>
      <c r="B4795" s="406"/>
      <c r="C4795" s="406"/>
      <c r="D4795" s="406"/>
      <c r="E4795" s="406"/>
      <c r="F4795" s="406"/>
      <c r="G4795" s="407"/>
      <c r="H4795" s="407"/>
      <c r="I4795" s="407"/>
      <c r="J4795" s="408"/>
      <c r="L4795" s="413"/>
    </row>
    <row r="4796" spans="1:13">
      <c r="A4796" s="376" t="s">
        <v>7965</v>
      </c>
      <c r="B4796" s="377"/>
      <c r="C4796" s="377"/>
      <c r="D4796" s="377"/>
      <c r="E4796" s="377"/>
      <c r="F4796" s="377"/>
      <c r="G4796" s="378" t="str">
        <f>VLOOKUP(D4801,Sheet3!$C$30:$D$37,2,0)</f>
        <v>: Perdagangan</v>
      </c>
      <c r="H4796" s="374"/>
      <c r="I4796" s="374"/>
      <c r="J4796" s="375"/>
      <c r="L4796" s="413"/>
    </row>
    <row r="4797" spans="1:13">
      <c r="A4797" s="376" t="s">
        <v>3</v>
      </c>
      <c r="B4797" s="377"/>
      <c r="C4797" s="377"/>
      <c r="D4797" s="377"/>
      <c r="E4797" s="377"/>
      <c r="F4797" s="377"/>
      <c r="G4797" s="378" t="str">
        <f>VLOOKUP($C4801,Sheet3!$A$2:$B$48,2,0)</f>
        <v>: Dinas Pekerjaan Umum</v>
      </c>
      <c r="H4797" s="374"/>
      <c r="I4797" s="374"/>
      <c r="J4797" s="375"/>
      <c r="L4797" s="413"/>
    </row>
    <row r="4798" spans="1:13">
      <c r="L4798" s="413"/>
    </row>
    <row r="4799" spans="1:13" s="375" customFormat="1" ht="33">
      <c r="A4799" s="445" t="s">
        <v>69</v>
      </c>
      <c r="B4799" s="445" t="s">
        <v>7962</v>
      </c>
      <c r="C4799" s="445" t="s">
        <v>83</v>
      </c>
      <c r="D4799" s="445" t="s">
        <v>7963</v>
      </c>
      <c r="E4799" s="445" t="s">
        <v>7964</v>
      </c>
      <c r="F4799" s="445" t="s">
        <v>5508</v>
      </c>
      <c r="G4799" s="380" t="s">
        <v>8115</v>
      </c>
      <c r="H4799" s="380" t="s">
        <v>65</v>
      </c>
      <c r="I4799" s="380" t="s">
        <v>72</v>
      </c>
      <c r="J4799" s="380" t="s">
        <v>7961</v>
      </c>
    </row>
    <row r="4800" spans="1:13" s="411" customFormat="1" ht="12">
      <c r="A4800" s="409">
        <v>1</v>
      </c>
      <c r="B4800" s="409"/>
      <c r="C4800" s="409"/>
      <c r="D4800" s="409"/>
      <c r="E4800" s="409"/>
      <c r="F4800" s="409"/>
      <c r="G4800" s="410">
        <v>2</v>
      </c>
      <c r="H4800" s="409">
        <v>3</v>
      </c>
      <c r="I4800" s="409">
        <v>4</v>
      </c>
      <c r="J4800" s="409">
        <v>5</v>
      </c>
    </row>
    <row r="4801" spans="1:13" ht="33">
      <c r="A4801" s="383" t="s">
        <v>1617</v>
      </c>
      <c r="B4801" s="383">
        <v>2</v>
      </c>
      <c r="C4801" s="383">
        <v>4</v>
      </c>
      <c r="D4801" s="383">
        <v>6</v>
      </c>
      <c r="E4801" s="383">
        <v>20</v>
      </c>
      <c r="F4801" s="383" t="s">
        <v>8031</v>
      </c>
      <c r="G4801" s="384" t="s">
        <v>1618</v>
      </c>
      <c r="H4801" s="385"/>
      <c r="I4801" s="386"/>
      <c r="J4801" s="387">
        <f>SUM(J4802:J4803)</f>
        <v>4000000000</v>
      </c>
      <c r="L4801" s="413">
        <f>J4801</f>
        <v>4000000000</v>
      </c>
    </row>
    <row r="4802" spans="1:13">
      <c r="A4802" s="383" t="s">
        <v>1619</v>
      </c>
      <c r="B4802" s="383">
        <v>2</v>
      </c>
      <c r="C4802" s="383">
        <v>4</v>
      </c>
      <c r="D4802" s="383">
        <v>6</v>
      </c>
      <c r="E4802" s="383">
        <v>20</v>
      </c>
      <c r="F4802" s="383">
        <v>21</v>
      </c>
      <c r="G4802" s="385" t="s">
        <v>1620</v>
      </c>
      <c r="H4802" s="385" t="s">
        <v>1621</v>
      </c>
      <c r="I4802" s="385" t="s">
        <v>171</v>
      </c>
      <c r="J4802" s="389">
        <f>6750000000-3750000000-1500000000</f>
        <v>1500000000</v>
      </c>
    </row>
    <row r="4803" spans="1:13">
      <c r="A4803" s="383" t="s">
        <v>7880</v>
      </c>
      <c r="B4803" s="383">
        <v>2</v>
      </c>
      <c r="C4803" s="383">
        <v>4</v>
      </c>
      <c r="D4803" s="383">
        <v>6</v>
      </c>
      <c r="E4803" s="383">
        <v>20</v>
      </c>
      <c r="F4803" s="383">
        <v>22</v>
      </c>
      <c r="G4803" s="385" t="s">
        <v>1622</v>
      </c>
      <c r="H4803" s="385" t="s">
        <v>1623</v>
      </c>
      <c r="I4803" s="385" t="s">
        <v>171</v>
      </c>
      <c r="J4803" s="389">
        <f>10000000000-7500000000</f>
        <v>2500000000</v>
      </c>
    </row>
    <row r="4804" spans="1:13" s="388" customFormat="1">
      <c r="A4804" s="449" t="s">
        <v>864</v>
      </c>
      <c r="B4804" s="449"/>
      <c r="C4804" s="449"/>
      <c r="D4804" s="449"/>
      <c r="E4804" s="449"/>
      <c r="F4804" s="449"/>
      <c r="G4804" s="449"/>
      <c r="H4804" s="449"/>
      <c r="I4804" s="384"/>
      <c r="J4804" s="387">
        <f>L4804</f>
        <v>4000000000</v>
      </c>
      <c r="L4804" s="413">
        <v>4000000000</v>
      </c>
      <c r="M4804" s="413">
        <f>L4804</f>
        <v>4000000000</v>
      </c>
    </row>
    <row r="4805" spans="1:13" s="388" customFormat="1">
      <c r="A4805" s="406"/>
      <c r="B4805" s="406"/>
      <c r="C4805" s="406"/>
      <c r="D4805" s="406"/>
      <c r="E4805" s="406"/>
      <c r="F4805" s="406"/>
      <c r="G4805" s="407"/>
      <c r="H4805" s="407"/>
      <c r="I4805" s="407"/>
      <c r="J4805" s="408"/>
      <c r="L4805" s="413"/>
    </row>
    <row r="4806" spans="1:13">
      <c r="A4806" s="376" t="s">
        <v>7965</v>
      </c>
      <c r="B4806" s="377"/>
      <c r="C4806" s="377"/>
      <c r="D4806" s="377"/>
      <c r="E4806" s="377"/>
      <c r="F4806" s="377"/>
      <c r="G4806" s="378" t="str">
        <f>VLOOKUP(D4811,Sheet3!$C$30:$D$37,2,0)</f>
        <v>: Perdagangan</v>
      </c>
      <c r="H4806" s="374"/>
      <c r="I4806" s="374"/>
      <c r="J4806" s="375"/>
      <c r="L4806" s="413"/>
    </row>
    <row r="4807" spans="1:13">
      <c r="A4807" s="376" t="s">
        <v>3</v>
      </c>
      <c r="B4807" s="377"/>
      <c r="C4807" s="377"/>
      <c r="D4807" s="377"/>
      <c r="E4807" s="377"/>
      <c r="F4807" s="377"/>
      <c r="G4807" s="378" t="str">
        <f>VLOOKUP($C4811,Sheet3!$A$2:$B$48,2,0)</f>
        <v>: Dinas Perindustian Perdagangan Koperasi dan UMKM</v>
      </c>
      <c r="H4807" s="374"/>
      <c r="I4807" s="374"/>
      <c r="J4807" s="375"/>
      <c r="L4807" s="413"/>
    </row>
    <row r="4808" spans="1:13">
      <c r="L4808" s="413"/>
    </row>
    <row r="4809" spans="1:13" s="375" customFormat="1" ht="33">
      <c r="A4809" s="445" t="s">
        <v>69</v>
      </c>
      <c r="B4809" s="445" t="s">
        <v>7962</v>
      </c>
      <c r="C4809" s="445" t="s">
        <v>83</v>
      </c>
      <c r="D4809" s="445" t="s">
        <v>7963</v>
      </c>
      <c r="E4809" s="445" t="s">
        <v>7964</v>
      </c>
      <c r="F4809" s="445" t="s">
        <v>5508</v>
      </c>
      <c r="G4809" s="380" t="s">
        <v>8115</v>
      </c>
      <c r="H4809" s="380" t="s">
        <v>65</v>
      </c>
      <c r="I4809" s="380" t="s">
        <v>72</v>
      </c>
      <c r="J4809" s="380" t="s">
        <v>7961</v>
      </c>
    </row>
    <row r="4810" spans="1:13" s="411" customFormat="1" ht="12">
      <c r="A4810" s="409">
        <v>1</v>
      </c>
      <c r="B4810" s="409"/>
      <c r="C4810" s="409"/>
      <c r="D4810" s="409"/>
      <c r="E4810" s="409"/>
      <c r="F4810" s="409"/>
      <c r="G4810" s="410">
        <v>2</v>
      </c>
      <c r="H4810" s="409">
        <v>3</v>
      </c>
      <c r="I4810" s="409">
        <v>4</v>
      </c>
      <c r="J4810" s="409">
        <v>5</v>
      </c>
    </row>
    <row r="4811" spans="1:13" ht="33">
      <c r="A4811" s="398" t="s">
        <v>3244</v>
      </c>
      <c r="B4811" s="383">
        <v>2</v>
      </c>
      <c r="C4811" s="398">
        <v>13</v>
      </c>
      <c r="D4811" s="383">
        <v>6</v>
      </c>
      <c r="E4811" s="383">
        <v>15</v>
      </c>
      <c r="F4811" s="383" t="s">
        <v>8031</v>
      </c>
      <c r="G4811" s="399" t="s">
        <v>3245</v>
      </c>
      <c r="H4811" s="400"/>
      <c r="I4811" s="401"/>
      <c r="J4811" s="402">
        <f>SUM(J4812:J4817)</f>
        <v>875060000</v>
      </c>
      <c r="L4811" s="413">
        <f>J4811</f>
        <v>875060000</v>
      </c>
    </row>
    <row r="4812" spans="1:13" ht="49.5">
      <c r="A4812" s="398" t="s">
        <v>3246</v>
      </c>
      <c r="B4812" s="383">
        <v>2</v>
      </c>
      <c r="C4812" s="398">
        <v>13</v>
      </c>
      <c r="D4812" s="383">
        <v>6</v>
      </c>
      <c r="E4812" s="383">
        <v>15</v>
      </c>
      <c r="F4812" s="383">
        <v>6</v>
      </c>
      <c r="G4812" s="400" t="s">
        <v>3247</v>
      </c>
      <c r="H4812" s="400" t="s">
        <v>3248</v>
      </c>
      <c r="I4812" s="400" t="s">
        <v>3249</v>
      </c>
      <c r="J4812" s="403">
        <v>41460000</v>
      </c>
    </row>
    <row r="4813" spans="1:13">
      <c r="A4813" s="398" t="s">
        <v>3250</v>
      </c>
      <c r="B4813" s="383">
        <v>2</v>
      </c>
      <c r="C4813" s="398">
        <v>13</v>
      </c>
      <c r="D4813" s="383">
        <v>6</v>
      </c>
      <c r="E4813" s="383">
        <v>15</v>
      </c>
      <c r="F4813" s="383">
        <v>14</v>
      </c>
      <c r="G4813" s="400" t="s">
        <v>3251</v>
      </c>
      <c r="H4813" s="400" t="s">
        <v>3252</v>
      </c>
      <c r="I4813" s="400" t="s">
        <v>3253</v>
      </c>
      <c r="J4813" s="403">
        <v>205000000</v>
      </c>
    </row>
    <row r="4814" spans="1:13" ht="49.5">
      <c r="A4814" s="398" t="s">
        <v>3254</v>
      </c>
      <c r="B4814" s="383">
        <v>2</v>
      </c>
      <c r="C4814" s="398">
        <v>13</v>
      </c>
      <c r="D4814" s="383">
        <v>6</v>
      </c>
      <c r="E4814" s="383">
        <v>15</v>
      </c>
      <c r="F4814" s="383">
        <v>15</v>
      </c>
      <c r="G4814" s="400" t="s">
        <v>3255</v>
      </c>
      <c r="H4814" s="400" t="s">
        <v>3255</v>
      </c>
      <c r="I4814" s="400" t="s">
        <v>3256</v>
      </c>
      <c r="J4814" s="403">
        <v>37970000</v>
      </c>
    </row>
    <row r="4815" spans="1:13" ht="33">
      <c r="A4815" s="398" t="s">
        <v>3257</v>
      </c>
      <c r="B4815" s="383">
        <v>2</v>
      </c>
      <c r="C4815" s="398">
        <v>13</v>
      </c>
      <c r="D4815" s="383">
        <v>6</v>
      </c>
      <c r="E4815" s="383">
        <v>15</v>
      </c>
      <c r="F4815" s="383">
        <v>16</v>
      </c>
      <c r="G4815" s="400" t="s">
        <v>3258</v>
      </c>
      <c r="H4815" s="400" t="s">
        <v>3259</v>
      </c>
      <c r="I4815" s="400" t="s">
        <v>3260</v>
      </c>
      <c r="J4815" s="403">
        <v>475420000</v>
      </c>
    </row>
    <row r="4816" spans="1:13" ht="49.5">
      <c r="A4816" s="398" t="s">
        <v>3261</v>
      </c>
      <c r="B4816" s="383">
        <v>2</v>
      </c>
      <c r="C4816" s="398">
        <v>13</v>
      </c>
      <c r="D4816" s="383">
        <v>6</v>
      </c>
      <c r="E4816" s="383">
        <v>15</v>
      </c>
      <c r="F4816" s="383">
        <v>18</v>
      </c>
      <c r="G4816" s="400" t="s">
        <v>3262</v>
      </c>
      <c r="H4816" s="400" t="s">
        <v>3263</v>
      </c>
      <c r="I4816" s="400" t="s">
        <v>3264</v>
      </c>
      <c r="J4816" s="403">
        <v>38790000</v>
      </c>
    </row>
    <row r="4817" spans="1:12" ht="33">
      <c r="A4817" s="398" t="s">
        <v>3265</v>
      </c>
      <c r="B4817" s="383">
        <v>2</v>
      </c>
      <c r="C4817" s="398">
        <v>13</v>
      </c>
      <c r="D4817" s="383">
        <v>6</v>
      </c>
      <c r="E4817" s="383">
        <v>15</v>
      </c>
      <c r="F4817" s="383">
        <v>19</v>
      </c>
      <c r="G4817" s="400" t="s">
        <v>3266</v>
      </c>
      <c r="H4817" s="400" t="s">
        <v>3267</v>
      </c>
      <c r="I4817" s="400" t="s">
        <v>3268</v>
      </c>
      <c r="J4817" s="403">
        <v>76420000</v>
      </c>
    </row>
    <row r="4818" spans="1:12">
      <c r="A4818" s="398" t="s">
        <v>3269</v>
      </c>
      <c r="B4818" s="383">
        <v>2</v>
      </c>
      <c r="C4818" s="398">
        <v>13</v>
      </c>
      <c r="D4818" s="383">
        <v>6</v>
      </c>
      <c r="E4818" s="383">
        <v>17</v>
      </c>
      <c r="F4818" s="383" t="s">
        <v>8031</v>
      </c>
      <c r="G4818" s="399" t="s">
        <v>3270</v>
      </c>
      <c r="H4818" s="400"/>
      <c r="I4818" s="401"/>
      <c r="J4818" s="402">
        <f>SUM(J4819:J4822)</f>
        <v>218729000</v>
      </c>
      <c r="L4818" s="413">
        <f>J4818</f>
        <v>218729000</v>
      </c>
    </row>
    <row r="4819" spans="1:12">
      <c r="A4819" s="398" t="s">
        <v>8028</v>
      </c>
      <c r="B4819" s="383">
        <v>2</v>
      </c>
      <c r="C4819" s="398">
        <v>13</v>
      </c>
      <c r="D4819" s="383">
        <v>6</v>
      </c>
      <c r="E4819" s="383">
        <v>17</v>
      </c>
      <c r="F4819" s="383">
        <v>2</v>
      </c>
      <c r="G4819" s="400" t="s">
        <v>3272</v>
      </c>
      <c r="H4819" s="400" t="s">
        <v>3273</v>
      </c>
      <c r="I4819" s="401" t="s">
        <v>3274</v>
      </c>
      <c r="J4819" s="403">
        <v>26000000</v>
      </c>
    </row>
    <row r="4820" spans="1:12">
      <c r="A4820" s="398" t="s">
        <v>8029</v>
      </c>
      <c r="B4820" s="383">
        <v>2</v>
      </c>
      <c r="C4820" s="398">
        <v>13</v>
      </c>
      <c r="D4820" s="383">
        <v>6</v>
      </c>
      <c r="E4820" s="383">
        <v>17</v>
      </c>
      <c r="F4820" s="383">
        <v>3</v>
      </c>
      <c r="G4820" s="400" t="s">
        <v>3276</v>
      </c>
      <c r="H4820" s="400" t="s">
        <v>622</v>
      </c>
      <c r="I4820" s="401" t="s">
        <v>2665</v>
      </c>
      <c r="J4820" s="403">
        <f>55589000-17000000</f>
        <v>38589000</v>
      </c>
    </row>
    <row r="4821" spans="1:12">
      <c r="A4821" s="398" t="s">
        <v>3277</v>
      </c>
      <c r="B4821" s="383">
        <v>2</v>
      </c>
      <c r="C4821" s="398">
        <v>13</v>
      </c>
      <c r="D4821" s="383">
        <v>6</v>
      </c>
      <c r="E4821" s="383">
        <v>17</v>
      </c>
      <c r="F4821" s="383">
        <v>19</v>
      </c>
      <c r="G4821" s="400" t="s">
        <v>3278</v>
      </c>
      <c r="H4821" s="400" t="s">
        <v>3279</v>
      </c>
      <c r="I4821" s="400" t="s">
        <v>3280</v>
      </c>
      <c r="J4821" s="403">
        <v>89700000</v>
      </c>
    </row>
    <row r="4822" spans="1:12" ht="33">
      <c r="A4822" s="398" t="s">
        <v>3281</v>
      </c>
      <c r="B4822" s="383">
        <v>2</v>
      </c>
      <c r="C4822" s="398">
        <v>13</v>
      </c>
      <c r="D4822" s="383">
        <v>6</v>
      </c>
      <c r="E4822" s="383">
        <v>17</v>
      </c>
      <c r="F4822" s="383">
        <v>21</v>
      </c>
      <c r="G4822" s="400" t="s">
        <v>3282</v>
      </c>
      <c r="H4822" s="400" t="s">
        <v>3283</v>
      </c>
      <c r="I4822" s="400" t="s">
        <v>3284</v>
      </c>
      <c r="J4822" s="403">
        <v>64440000</v>
      </c>
    </row>
    <row r="4823" spans="1:12">
      <c r="A4823" s="398" t="s">
        <v>3285</v>
      </c>
      <c r="B4823" s="383">
        <v>2</v>
      </c>
      <c r="C4823" s="398">
        <v>13</v>
      </c>
      <c r="D4823" s="383">
        <v>6</v>
      </c>
      <c r="E4823" s="383">
        <v>18</v>
      </c>
      <c r="F4823" s="383" t="s">
        <v>8031</v>
      </c>
      <c r="G4823" s="399" t="s">
        <v>3286</v>
      </c>
      <c r="H4823" s="400"/>
      <c r="I4823" s="401"/>
      <c r="J4823" s="402">
        <f>SUM(J4824:J4829)</f>
        <v>1812095000</v>
      </c>
      <c r="L4823" s="413">
        <f>J4823</f>
        <v>1812095000</v>
      </c>
    </row>
    <row r="4824" spans="1:12" ht="33">
      <c r="A4824" s="398" t="s">
        <v>3287</v>
      </c>
      <c r="B4824" s="383">
        <v>2</v>
      </c>
      <c r="C4824" s="398">
        <v>13</v>
      </c>
      <c r="D4824" s="383">
        <v>6</v>
      </c>
      <c r="E4824" s="383">
        <v>18</v>
      </c>
      <c r="F4824" s="383">
        <v>8</v>
      </c>
      <c r="G4824" s="400" t="s">
        <v>3288</v>
      </c>
      <c r="H4824" s="400" t="s">
        <v>3289</v>
      </c>
      <c r="I4824" s="400" t="s">
        <v>3290</v>
      </c>
      <c r="J4824" s="403">
        <v>121240000</v>
      </c>
    </row>
    <row r="4825" spans="1:12" ht="49.5">
      <c r="A4825" s="398" t="s">
        <v>3291</v>
      </c>
      <c r="B4825" s="383">
        <v>2</v>
      </c>
      <c r="C4825" s="398">
        <v>13</v>
      </c>
      <c r="D4825" s="383">
        <v>6</v>
      </c>
      <c r="E4825" s="383">
        <v>18</v>
      </c>
      <c r="F4825" s="383">
        <v>9</v>
      </c>
      <c r="G4825" s="400" t="s">
        <v>3292</v>
      </c>
      <c r="H4825" s="400" t="s">
        <v>3293</v>
      </c>
      <c r="I4825" s="400" t="s">
        <v>3294</v>
      </c>
      <c r="J4825" s="403">
        <v>247860000</v>
      </c>
    </row>
    <row r="4826" spans="1:12" ht="264">
      <c r="A4826" s="398" t="s">
        <v>3295</v>
      </c>
      <c r="B4826" s="383">
        <v>2</v>
      </c>
      <c r="C4826" s="398">
        <v>13</v>
      </c>
      <c r="D4826" s="383">
        <v>6</v>
      </c>
      <c r="E4826" s="383">
        <v>18</v>
      </c>
      <c r="F4826" s="383">
        <v>11</v>
      </c>
      <c r="G4826" s="400" t="s">
        <v>3296</v>
      </c>
      <c r="H4826" s="400" t="s">
        <v>3297</v>
      </c>
      <c r="I4826" s="400" t="s">
        <v>3298</v>
      </c>
      <c r="J4826" s="403">
        <v>481725000</v>
      </c>
    </row>
    <row r="4827" spans="1:12" ht="49.5">
      <c r="A4827" s="398" t="s">
        <v>3299</v>
      </c>
      <c r="B4827" s="383">
        <v>2</v>
      </c>
      <c r="C4827" s="398">
        <v>13</v>
      </c>
      <c r="D4827" s="383">
        <v>6</v>
      </c>
      <c r="E4827" s="383">
        <v>18</v>
      </c>
      <c r="F4827" s="383">
        <v>17</v>
      </c>
      <c r="G4827" s="400" t="s">
        <v>3300</v>
      </c>
      <c r="H4827" s="400" t="s">
        <v>3301</v>
      </c>
      <c r="I4827" s="400" t="s">
        <v>3302</v>
      </c>
      <c r="J4827" s="403">
        <v>605620000</v>
      </c>
    </row>
    <row r="4828" spans="1:12" ht="33">
      <c r="A4828" s="398" t="s">
        <v>3303</v>
      </c>
      <c r="B4828" s="383">
        <v>2</v>
      </c>
      <c r="C4828" s="398">
        <v>13</v>
      </c>
      <c r="D4828" s="383">
        <v>6</v>
      </c>
      <c r="E4828" s="383">
        <v>18</v>
      </c>
      <c r="F4828" s="383">
        <v>18</v>
      </c>
      <c r="G4828" s="400" t="s">
        <v>3304</v>
      </c>
      <c r="H4828" s="400" t="s">
        <v>3305</v>
      </c>
      <c r="I4828" s="400" t="s">
        <v>3306</v>
      </c>
      <c r="J4828" s="403">
        <v>330550000</v>
      </c>
    </row>
    <row r="4829" spans="1:12" ht="66">
      <c r="A4829" s="398" t="s">
        <v>3307</v>
      </c>
      <c r="B4829" s="383">
        <v>2</v>
      </c>
      <c r="C4829" s="398">
        <v>13</v>
      </c>
      <c r="D4829" s="383">
        <v>6</v>
      </c>
      <c r="E4829" s="383">
        <v>18</v>
      </c>
      <c r="F4829" s="383">
        <v>24</v>
      </c>
      <c r="G4829" s="400" t="s">
        <v>3308</v>
      </c>
      <c r="H4829" s="400" t="s">
        <v>3309</v>
      </c>
      <c r="I4829" s="400" t="s">
        <v>3310</v>
      </c>
      <c r="J4829" s="403">
        <v>25100000</v>
      </c>
    </row>
    <row r="4830" spans="1:12">
      <c r="A4830" s="398" t="s">
        <v>3311</v>
      </c>
      <c r="B4830" s="383">
        <v>2</v>
      </c>
      <c r="C4830" s="398">
        <v>13</v>
      </c>
      <c r="D4830" s="383">
        <v>6</v>
      </c>
      <c r="E4830" s="383">
        <v>19</v>
      </c>
      <c r="F4830" s="383" t="s">
        <v>8031</v>
      </c>
      <c r="G4830" s="399" t="s">
        <v>3312</v>
      </c>
      <c r="H4830" s="400"/>
      <c r="I4830" s="401"/>
      <c r="J4830" s="402">
        <f>SUM(J4831:J4833)</f>
        <v>87059000</v>
      </c>
      <c r="L4830" s="413">
        <f>J4830</f>
        <v>87059000</v>
      </c>
    </row>
    <row r="4831" spans="1:12">
      <c r="A4831" s="398" t="s">
        <v>3313</v>
      </c>
      <c r="B4831" s="383">
        <v>2</v>
      </c>
      <c r="C4831" s="398">
        <v>13</v>
      </c>
      <c r="D4831" s="383">
        <v>6</v>
      </c>
      <c r="E4831" s="383">
        <v>19</v>
      </c>
      <c r="F4831" s="383">
        <v>7</v>
      </c>
      <c r="G4831" s="400" t="s">
        <v>3314</v>
      </c>
      <c r="H4831" s="400" t="s">
        <v>3315</v>
      </c>
      <c r="I4831" s="400" t="s">
        <v>3316</v>
      </c>
      <c r="J4831" s="403">
        <v>46294000</v>
      </c>
    </row>
    <row r="4832" spans="1:12" ht="82.5">
      <c r="A4832" s="398" t="s">
        <v>3317</v>
      </c>
      <c r="B4832" s="383">
        <v>2</v>
      </c>
      <c r="C4832" s="398">
        <v>13</v>
      </c>
      <c r="D4832" s="383">
        <v>6</v>
      </c>
      <c r="E4832" s="383">
        <v>19</v>
      </c>
      <c r="F4832" s="383">
        <v>10</v>
      </c>
      <c r="G4832" s="400" t="s">
        <v>3318</v>
      </c>
      <c r="H4832" s="400" t="s">
        <v>3319</v>
      </c>
      <c r="I4832" s="400" t="s">
        <v>3320</v>
      </c>
      <c r="J4832" s="403">
        <v>36410000</v>
      </c>
    </row>
    <row r="4833" spans="1:13" ht="33">
      <c r="A4833" s="398" t="s">
        <v>3321</v>
      </c>
      <c r="B4833" s="383">
        <v>2</v>
      </c>
      <c r="C4833" s="398">
        <v>13</v>
      </c>
      <c r="D4833" s="383">
        <v>6</v>
      </c>
      <c r="E4833" s="383">
        <v>19</v>
      </c>
      <c r="F4833" s="383">
        <v>12</v>
      </c>
      <c r="G4833" s="400" t="s">
        <v>3322</v>
      </c>
      <c r="H4833" s="400" t="s">
        <v>3323</v>
      </c>
      <c r="I4833" s="400" t="s">
        <v>3324</v>
      </c>
      <c r="J4833" s="403">
        <v>4355000</v>
      </c>
    </row>
    <row r="4834" spans="1:13" ht="33">
      <c r="A4834" s="398" t="s">
        <v>1617</v>
      </c>
      <c r="B4834" s="383">
        <v>2</v>
      </c>
      <c r="C4834" s="398">
        <v>13</v>
      </c>
      <c r="D4834" s="383">
        <v>6</v>
      </c>
      <c r="E4834" s="383">
        <v>20</v>
      </c>
      <c r="F4834" s="383" t="s">
        <v>8031</v>
      </c>
      <c r="G4834" s="399" t="s">
        <v>1618</v>
      </c>
      <c r="H4834" s="400"/>
      <c r="I4834" s="401"/>
      <c r="J4834" s="402">
        <f>J4835</f>
        <v>186150000</v>
      </c>
      <c r="L4834" s="413">
        <f>J4834</f>
        <v>186150000</v>
      </c>
    </row>
    <row r="4835" spans="1:13">
      <c r="A4835" s="398" t="s">
        <v>3325</v>
      </c>
      <c r="B4835" s="383">
        <v>2</v>
      </c>
      <c r="C4835" s="398">
        <v>13</v>
      </c>
      <c r="D4835" s="383">
        <v>6</v>
      </c>
      <c r="E4835" s="383">
        <v>20</v>
      </c>
      <c r="F4835" s="383">
        <v>6</v>
      </c>
      <c r="G4835" s="400" t="s">
        <v>3326</v>
      </c>
      <c r="H4835" s="400" t="s">
        <v>3327</v>
      </c>
      <c r="I4835" s="397">
        <v>1</v>
      </c>
      <c r="J4835" s="403">
        <v>186150000</v>
      </c>
    </row>
    <row r="4836" spans="1:13" s="388" customFormat="1">
      <c r="A4836" s="449" t="s">
        <v>864</v>
      </c>
      <c r="B4836" s="449"/>
      <c r="C4836" s="449"/>
      <c r="D4836" s="449"/>
      <c r="E4836" s="449"/>
      <c r="F4836" s="449"/>
      <c r="G4836" s="449"/>
      <c r="H4836" s="449"/>
      <c r="I4836" s="384"/>
      <c r="J4836" s="387">
        <f>L4836</f>
        <v>3179093000</v>
      </c>
      <c r="L4836" s="413">
        <v>3179093000</v>
      </c>
      <c r="M4836" s="413">
        <f>L4836</f>
        <v>3179093000</v>
      </c>
    </row>
    <row r="4837" spans="1:13" s="388" customFormat="1">
      <c r="A4837" s="406"/>
      <c r="B4837" s="406"/>
      <c r="C4837" s="406"/>
      <c r="D4837" s="406"/>
      <c r="E4837" s="406"/>
      <c r="F4837" s="406"/>
      <c r="G4837" s="407"/>
      <c r="H4837" s="407"/>
      <c r="I4837" s="407"/>
      <c r="J4837" s="408"/>
      <c r="L4837" s="413"/>
    </row>
    <row r="4838" spans="1:13">
      <c r="A4838" s="376" t="s">
        <v>7965</v>
      </c>
      <c r="B4838" s="377"/>
      <c r="C4838" s="377"/>
      <c r="D4838" s="377"/>
      <c r="E4838" s="377"/>
      <c r="F4838" s="377"/>
      <c r="G4838" s="378" t="str">
        <f>VLOOKUP(D4843,Sheet3!$C$30:$D$37,2,0)</f>
        <v>: Industri</v>
      </c>
      <c r="H4838" s="374"/>
      <c r="I4838" s="374"/>
      <c r="J4838" s="375"/>
      <c r="L4838" s="413"/>
    </row>
    <row r="4839" spans="1:13">
      <c r="A4839" s="376" t="s">
        <v>3</v>
      </c>
      <c r="B4839" s="377"/>
      <c r="C4839" s="377"/>
      <c r="D4839" s="377"/>
      <c r="E4839" s="377"/>
      <c r="F4839" s="377"/>
      <c r="G4839" s="378" t="str">
        <f>VLOOKUP($C4843,Sheet3!$A$2:$B$48,2,0)</f>
        <v>: Dinas Perindustian Perdagangan Koperasi dan UMKM</v>
      </c>
      <c r="H4839" s="374"/>
      <c r="I4839" s="374"/>
      <c r="J4839" s="375"/>
      <c r="L4839" s="413"/>
    </row>
    <row r="4840" spans="1:13">
      <c r="L4840" s="413"/>
    </row>
    <row r="4841" spans="1:13" s="375" customFormat="1" ht="33">
      <c r="A4841" s="445" t="s">
        <v>69</v>
      </c>
      <c r="B4841" s="445" t="s">
        <v>7962</v>
      </c>
      <c r="C4841" s="445" t="s">
        <v>83</v>
      </c>
      <c r="D4841" s="445" t="s">
        <v>7963</v>
      </c>
      <c r="E4841" s="445" t="s">
        <v>7964</v>
      </c>
      <c r="F4841" s="445" t="s">
        <v>5508</v>
      </c>
      <c r="G4841" s="380" t="s">
        <v>8115</v>
      </c>
      <c r="H4841" s="380" t="s">
        <v>65</v>
      </c>
      <c r="I4841" s="380" t="s">
        <v>72</v>
      </c>
      <c r="J4841" s="380" t="s">
        <v>7961</v>
      </c>
    </row>
    <row r="4842" spans="1:13" s="411" customFormat="1" ht="12">
      <c r="A4842" s="409">
        <v>1</v>
      </c>
      <c r="B4842" s="409"/>
      <c r="C4842" s="409"/>
      <c r="D4842" s="409"/>
      <c r="E4842" s="409"/>
      <c r="F4842" s="409"/>
      <c r="G4842" s="410">
        <v>2</v>
      </c>
      <c r="H4842" s="409">
        <v>3</v>
      </c>
      <c r="I4842" s="409">
        <v>4</v>
      </c>
      <c r="J4842" s="409">
        <v>5</v>
      </c>
    </row>
    <row r="4843" spans="1:13">
      <c r="A4843" s="398" t="s">
        <v>3329</v>
      </c>
      <c r="B4843" s="383">
        <v>2</v>
      </c>
      <c r="C4843" s="398">
        <v>13</v>
      </c>
      <c r="D4843" s="383">
        <v>7</v>
      </c>
      <c r="E4843" s="383">
        <v>16</v>
      </c>
      <c r="F4843" s="383" t="s">
        <v>8031</v>
      </c>
      <c r="G4843" s="399" t="s">
        <v>3330</v>
      </c>
      <c r="H4843" s="400"/>
      <c r="I4843" s="401"/>
      <c r="J4843" s="402">
        <f>SUM(J4844:J4851)</f>
        <v>743380000</v>
      </c>
      <c r="L4843" s="413">
        <f>J4843</f>
        <v>743380000</v>
      </c>
    </row>
    <row r="4844" spans="1:13" ht="33">
      <c r="A4844" s="398" t="s">
        <v>3331</v>
      </c>
      <c r="B4844" s="383">
        <v>2</v>
      </c>
      <c r="C4844" s="398">
        <v>13</v>
      </c>
      <c r="D4844" s="383">
        <v>7</v>
      </c>
      <c r="E4844" s="383">
        <v>16</v>
      </c>
      <c r="F4844" s="383">
        <v>1</v>
      </c>
      <c r="G4844" s="400" t="s">
        <v>3332</v>
      </c>
      <c r="H4844" s="400" t="s">
        <v>3333</v>
      </c>
      <c r="I4844" s="400" t="s">
        <v>3334</v>
      </c>
      <c r="J4844" s="403">
        <v>57352000</v>
      </c>
    </row>
    <row r="4845" spans="1:13" ht="33">
      <c r="A4845" s="398" t="s">
        <v>3335</v>
      </c>
      <c r="B4845" s="383">
        <v>2</v>
      </c>
      <c r="C4845" s="398">
        <v>13</v>
      </c>
      <c r="D4845" s="383">
        <v>7</v>
      </c>
      <c r="E4845" s="383">
        <v>16</v>
      </c>
      <c r="F4845" s="383">
        <v>10</v>
      </c>
      <c r="G4845" s="400" t="s">
        <v>194</v>
      </c>
      <c r="H4845" s="400" t="s">
        <v>3336</v>
      </c>
      <c r="I4845" s="400" t="s">
        <v>3337</v>
      </c>
      <c r="J4845" s="403">
        <v>16900000</v>
      </c>
    </row>
    <row r="4846" spans="1:13" ht="33">
      <c r="A4846" s="398" t="s">
        <v>3338</v>
      </c>
      <c r="B4846" s="383">
        <v>2</v>
      </c>
      <c r="C4846" s="398">
        <v>13</v>
      </c>
      <c r="D4846" s="383">
        <v>7</v>
      </c>
      <c r="E4846" s="383">
        <v>16</v>
      </c>
      <c r="F4846" s="383">
        <v>17</v>
      </c>
      <c r="G4846" s="400" t="s">
        <v>3339</v>
      </c>
      <c r="H4846" s="400" t="s">
        <v>3340</v>
      </c>
      <c r="I4846" s="400" t="s">
        <v>3341</v>
      </c>
      <c r="J4846" s="403">
        <v>65160000</v>
      </c>
    </row>
    <row r="4847" spans="1:13">
      <c r="A4847" s="398" t="s">
        <v>3342</v>
      </c>
      <c r="B4847" s="383">
        <v>2</v>
      </c>
      <c r="C4847" s="398">
        <v>13</v>
      </c>
      <c r="D4847" s="383">
        <v>7</v>
      </c>
      <c r="E4847" s="383">
        <v>16</v>
      </c>
      <c r="F4847" s="383">
        <v>20</v>
      </c>
      <c r="G4847" s="400" t="s">
        <v>3343</v>
      </c>
      <c r="H4847" s="400" t="s">
        <v>3344</v>
      </c>
      <c r="I4847" s="400" t="s">
        <v>3345</v>
      </c>
      <c r="J4847" s="403">
        <v>70610000</v>
      </c>
    </row>
    <row r="4848" spans="1:13" ht="33">
      <c r="A4848" s="398" t="s">
        <v>3346</v>
      </c>
      <c r="B4848" s="383">
        <v>2</v>
      </c>
      <c r="C4848" s="398">
        <v>13</v>
      </c>
      <c r="D4848" s="383">
        <v>7</v>
      </c>
      <c r="E4848" s="383">
        <v>16</v>
      </c>
      <c r="F4848" s="383">
        <v>23</v>
      </c>
      <c r="G4848" s="400" t="s">
        <v>3347</v>
      </c>
      <c r="H4848" s="400" t="s">
        <v>3348</v>
      </c>
      <c r="I4848" s="400" t="s">
        <v>3349</v>
      </c>
      <c r="J4848" s="403">
        <v>318095000</v>
      </c>
    </row>
    <row r="4849" spans="1:13">
      <c r="A4849" s="398" t="s">
        <v>3350</v>
      </c>
      <c r="B4849" s="383">
        <v>2</v>
      </c>
      <c r="C4849" s="398">
        <v>13</v>
      </c>
      <c r="D4849" s="383">
        <v>7</v>
      </c>
      <c r="E4849" s="383">
        <v>16</v>
      </c>
      <c r="F4849" s="383">
        <v>25</v>
      </c>
      <c r="G4849" s="400" t="s">
        <v>3351</v>
      </c>
      <c r="H4849" s="400" t="s">
        <v>3352</v>
      </c>
      <c r="I4849" s="400" t="s">
        <v>3353</v>
      </c>
      <c r="J4849" s="403">
        <v>54975000</v>
      </c>
    </row>
    <row r="4850" spans="1:13" ht="33">
      <c r="A4850" s="398" t="s">
        <v>3354</v>
      </c>
      <c r="B4850" s="383">
        <v>2</v>
      </c>
      <c r="C4850" s="398">
        <v>13</v>
      </c>
      <c r="D4850" s="383">
        <v>7</v>
      </c>
      <c r="E4850" s="383">
        <v>16</v>
      </c>
      <c r="F4850" s="383">
        <v>37</v>
      </c>
      <c r="G4850" s="400" t="s">
        <v>3355</v>
      </c>
      <c r="H4850" s="400" t="s">
        <v>3356</v>
      </c>
      <c r="I4850" s="400" t="s">
        <v>3357</v>
      </c>
      <c r="J4850" s="403">
        <v>55118000</v>
      </c>
    </row>
    <row r="4851" spans="1:13" ht="66">
      <c r="A4851" s="398" t="s">
        <v>3358</v>
      </c>
      <c r="B4851" s="383">
        <v>2</v>
      </c>
      <c r="C4851" s="398">
        <v>13</v>
      </c>
      <c r="D4851" s="383">
        <v>7</v>
      </c>
      <c r="E4851" s="383">
        <v>16</v>
      </c>
      <c r="F4851" s="383">
        <v>47</v>
      </c>
      <c r="G4851" s="400" t="s">
        <v>3359</v>
      </c>
      <c r="H4851" s="400" t="s">
        <v>3360</v>
      </c>
      <c r="I4851" s="400" t="s">
        <v>3361</v>
      </c>
      <c r="J4851" s="403">
        <v>105170000</v>
      </c>
    </row>
    <row r="4852" spans="1:13">
      <c r="A4852" s="398" t="s">
        <v>3362</v>
      </c>
      <c r="B4852" s="383">
        <v>2</v>
      </c>
      <c r="C4852" s="398">
        <v>13</v>
      </c>
      <c r="D4852" s="383">
        <v>7</v>
      </c>
      <c r="E4852" s="383">
        <v>17</v>
      </c>
      <c r="F4852" s="383" t="s">
        <v>8031</v>
      </c>
      <c r="G4852" s="399" t="s">
        <v>3363</v>
      </c>
      <c r="H4852" s="400"/>
      <c r="I4852" s="401"/>
      <c r="J4852" s="402">
        <f>J4853</f>
        <v>54990000</v>
      </c>
      <c r="L4852" s="413">
        <f>J4852</f>
        <v>54990000</v>
      </c>
    </row>
    <row r="4853" spans="1:13">
      <c r="A4853" s="398" t="s">
        <v>3364</v>
      </c>
      <c r="B4853" s="383">
        <v>2</v>
      </c>
      <c r="C4853" s="398">
        <v>13</v>
      </c>
      <c r="D4853" s="383">
        <v>7</v>
      </c>
      <c r="E4853" s="383">
        <v>17</v>
      </c>
      <c r="F4853" s="383">
        <v>6</v>
      </c>
      <c r="G4853" s="400" t="s">
        <v>3365</v>
      </c>
      <c r="H4853" s="400" t="s">
        <v>3366</v>
      </c>
      <c r="I4853" s="400" t="s">
        <v>3367</v>
      </c>
      <c r="J4853" s="403">
        <v>54990000</v>
      </c>
    </row>
    <row r="4854" spans="1:13" s="388" customFormat="1">
      <c r="A4854" s="449" t="s">
        <v>864</v>
      </c>
      <c r="B4854" s="449"/>
      <c r="C4854" s="449"/>
      <c r="D4854" s="449"/>
      <c r="E4854" s="449"/>
      <c r="F4854" s="449"/>
      <c r="G4854" s="449"/>
      <c r="H4854" s="449"/>
      <c r="I4854" s="384"/>
      <c r="J4854" s="387">
        <f>L4854</f>
        <v>798370000</v>
      </c>
      <c r="L4854" s="413">
        <v>798370000</v>
      </c>
      <c r="M4854" s="413">
        <f>L4854</f>
        <v>798370000</v>
      </c>
    </row>
    <row r="4855" spans="1:13">
      <c r="A4855" s="448" t="s">
        <v>8202</v>
      </c>
      <c r="B4855" s="448"/>
      <c r="C4855" s="448"/>
      <c r="D4855" s="448"/>
      <c r="E4855" s="448"/>
      <c r="F4855" s="448"/>
      <c r="G4855" s="448"/>
      <c r="H4855" s="448"/>
      <c r="I4855" s="448"/>
      <c r="J4855" s="446">
        <f>SUM(M6:M4854)</f>
        <v>1318462399000</v>
      </c>
    </row>
  </sheetData>
  <autoFilter ref="A1:J4856"/>
  <mergeCells count="103">
    <mergeCell ref="A189:H189"/>
    <mergeCell ref="A198:H198"/>
    <mergeCell ref="A464:H464"/>
    <mergeCell ref="A474:H474"/>
    <mergeCell ref="A483:H483"/>
    <mergeCell ref="A493:H493"/>
    <mergeCell ref="A502:H502"/>
    <mergeCell ref="A208:H208"/>
    <mergeCell ref="A217:H217"/>
    <mergeCell ref="A236:H236"/>
    <mergeCell ref="A391:H391"/>
    <mergeCell ref="A454:H454"/>
    <mergeCell ref="A1020:H1020"/>
    <mergeCell ref="A1032:H1032"/>
    <mergeCell ref="A1082:H1082"/>
    <mergeCell ref="A1093:H1093"/>
    <mergeCell ref="A1101:H1101"/>
    <mergeCell ref="A511:H511"/>
    <mergeCell ref="A520:H520"/>
    <mergeCell ref="A990:H990"/>
    <mergeCell ref="A999:H999"/>
    <mergeCell ref="A1009:H1009"/>
    <mergeCell ref="A1349:H1349"/>
    <mergeCell ref="A1404:H1404"/>
    <mergeCell ref="A1413:H1413"/>
    <mergeCell ref="A1427:H1427"/>
    <mergeCell ref="A1464:H1464"/>
    <mergeCell ref="A1175:H1175"/>
    <mergeCell ref="A1184:H1184"/>
    <mergeCell ref="A1275:H1275"/>
    <mergeCell ref="A1285:H1285"/>
    <mergeCell ref="A1295:H1295"/>
    <mergeCell ref="A1676:H1676"/>
    <mergeCell ref="A1687:H1687"/>
    <mergeCell ref="A1698:H1698"/>
    <mergeCell ref="A1730:H1730"/>
    <mergeCell ref="A1795:H1795"/>
    <mergeCell ref="A1472:H1472"/>
    <mergeCell ref="A1538:H1538"/>
    <mergeCell ref="A1597:H1597"/>
    <mergeCell ref="A1606:H1606"/>
    <mergeCell ref="A1611:H1611"/>
    <mergeCell ref="A1909:H1909"/>
    <mergeCell ref="A1984:H1984"/>
    <mergeCell ref="A1993:H1993"/>
    <mergeCell ref="A2063:H2063"/>
    <mergeCell ref="A2125:H2125"/>
    <mergeCell ref="A1808:H1808"/>
    <mergeCell ref="A1818:H1818"/>
    <mergeCell ref="A1834:H1834"/>
    <mergeCell ref="A1888:H1888"/>
    <mergeCell ref="A1897:H1897"/>
    <mergeCell ref="A2184:H2184"/>
    <mergeCell ref="A2324:H2324"/>
    <mergeCell ref="A2386:H2386"/>
    <mergeCell ref="A2443:H2443"/>
    <mergeCell ref="A2546:H2546"/>
    <mergeCell ref="A2138:H2138"/>
    <mergeCell ref="A2147:H2147"/>
    <mergeCell ref="A2157:H2157"/>
    <mergeCell ref="A2166:H2166"/>
    <mergeCell ref="A2175:H2175"/>
    <mergeCell ref="A2974:H2974"/>
    <mergeCell ref="A3062:H3062"/>
    <mergeCell ref="A3153:H3153"/>
    <mergeCell ref="A3236:H3236"/>
    <mergeCell ref="A3355:H3355"/>
    <mergeCell ref="A2600:H2600"/>
    <mergeCell ref="A2666:H2666"/>
    <mergeCell ref="A2735:H2735"/>
    <mergeCell ref="A2798:H2798"/>
    <mergeCell ref="A2867:H2867"/>
    <mergeCell ref="A3928:H3928"/>
    <mergeCell ref="A4032:H4032"/>
    <mergeCell ref="A4142:H4142"/>
    <mergeCell ref="A4222:H4222"/>
    <mergeCell ref="A4318:H4318"/>
    <mergeCell ref="A3465:H3465"/>
    <mergeCell ref="A3555:H3555"/>
    <mergeCell ref="A3672:H3672"/>
    <mergeCell ref="A3744:H3744"/>
    <mergeCell ref="A3834:H3834"/>
    <mergeCell ref="A4534:H4534"/>
    <mergeCell ref="A4546:H4546"/>
    <mergeCell ref="A4568:H4568"/>
    <mergeCell ref="A4580:H4580"/>
    <mergeCell ref="A4589:H4589"/>
    <mergeCell ref="A4361:H4361"/>
    <mergeCell ref="A4411:H4411"/>
    <mergeCell ref="A4420:H4420"/>
    <mergeCell ref="A4462:H4462"/>
    <mergeCell ref="A4473:H4473"/>
    <mergeCell ref="A4855:I4855"/>
    <mergeCell ref="A4794:H4794"/>
    <mergeCell ref="A4804:H4804"/>
    <mergeCell ref="A4836:H4836"/>
    <mergeCell ref="A4854:H4854"/>
    <mergeCell ref="A4718:H4718"/>
    <mergeCell ref="A4632:H4632"/>
    <mergeCell ref="A4659:H4659"/>
    <mergeCell ref="A4671:H4671"/>
    <mergeCell ref="A4685:H4685"/>
    <mergeCell ref="A4703:H4703"/>
  </mergeCells>
  <printOptions horizontalCentered="1"/>
  <pageMargins left="0.39370078740157483" right="0.39370078740157483" top="0.9055118110236221" bottom="0.94488188976377963" header="0.31496062992125984" footer="0.31496062992125984"/>
  <pageSetup paperSize="9" scale="87" orientation="landscape" r:id="rId1"/>
  <legacyDrawing r:id="rId2"/>
</worksheet>
</file>

<file path=xl/worksheets/sheet3.xml><?xml version="1.0" encoding="utf-8"?>
<worksheet xmlns="http://schemas.openxmlformats.org/spreadsheetml/2006/main" xmlns:r="http://schemas.openxmlformats.org/officeDocument/2006/relationships">
  <sheetPr>
    <tabColor rgb="FF92D050"/>
  </sheetPr>
  <dimension ref="A1:L199"/>
  <sheetViews>
    <sheetView topLeftCell="A28" zoomScale="75" zoomScaleNormal="75" workbookViewId="0">
      <selection activeCell="E57" sqref="E57"/>
    </sheetView>
  </sheetViews>
  <sheetFormatPr defaultRowHeight="15"/>
  <cols>
    <col min="1" max="1" width="4.42578125" style="10" customWidth="1"/>
    <col min="2" max="2" width="12.7109375" style="14" customWidth="1"/>
    <col min="3" max="3" width="43.42578125" style="14" customWidth="1"/>
    <col min="4" max="4" width="28.5703125" style="14" customWidth="1"/>
    <col min="5" max="5" width="13.42578125" style="14" customWidth="1"/>
    <col min="6" max="6" width="17.5703125" style="14" customWidth="1"/>
    <col min="7" max="7" width="8.7109375" style="12" customWidth="1"/>
    <col min="8" max="8" width="20" style="13" bestFit="1" customWidth="1"/>
    <col min="9" max="9" width="16.28515625" style="14" hidden="1" customWidth="1"/>
    <col min="10" max="10" width="20.42578125" style="14" hidden="1" customWidth="1"/>
    <col min="11" max="11" width="17.7109375" style="167" hidden="1" customWidth="1"/>
    <col min="12" max="12" width="9.140625" style="14" hidden="1" customWidth="1"/>
    <col min="13" max="15" width="0" style="14" hidden="1" customWidth="1"/>
    <col min="16" max="16384" width="9.140625" style="14"/>
  </cols>
  <sheetData>
    <row r="1" spans="1:11" ht="15" hidden="1" customHeight="1">
      <c r="B1" s="11"/>
      <c r="C1" s="11"/>
      <c r="D1" s="11"/>
      <c r="E1" s="11"/>
      <c r="F1" s="11"/>
      <c r="I1" s="11"/>
    </row>
    <row r="2" spans="1:11" ht="18.75" hidden="1" customHeight="1">
      <c r="A2" s="454" t="s">
        <v>59</v>
      </c>
      <c r="B2" s="454"/>
      <c r="C2" s="454"/>
      <c r="D2" s="454"/>
      <c r="E2" s="454"/>
      <c r="F2" s="454"/>
      <c r="G2" s="454"/>
      <c r="H2" s="454"/>
      <c r="I2" s="11"/>
    </row>
    <row r="3" spans="1:11" ht="18.75" hidden="1" customHeight="1">
      <c r="A3" s="454" t="s">
        <v>60</v>
      </c>
      <c r="B3" s="454"/>
      <c r="C3" s="454"/>
      <c r="D3" s="454"/>
      <c r="E3" s="454"/>
      <c r="F3" s="454"/>
      <c r="G3" s="454"/>
      <c r="H3" s="454"/>
      <c r="I3" s="11"/>
    </row>
    <row r="4" spans="1:11" ht="15" hidden="1" customHeight="1">
      <c r="B4" s="15"/>
      <c r="C4" s="15"/>
      <c r="D4" s="15"/>
      <c r="E4" s="15"/>
      <c r="F4" s="15"/>
      <c r="G4" s="10"/>
      <c r="H4" s="10"/>
      <c r="I4" s="11"/>
    </row>
    <row r="5" spans="1:11" ht="15" customHeight="1">
      <c r="A5" s="455" t="s">
        <v>61</v>
      </c>
      <c r="B5" s="455"/>
      <c r="C5" s="16" t="s">
        <v>62</v>
      </c>
      <c r="D5" s="15"/>
      <c r="E5" s="15"/>
      <c r="F5" s="15"/>
      <c r="G5" s="10"/>
      <c r="H5" s="10"/>
      <c r="I5" s="11"/>
    </row>
    <row r="6" spans="1:11" ht="15" customHeight="1">
      <c r="A6" s="455" t="s">
        <v>3</v>
      </c>
      <c r="B6" s="455"/>
      <c r="C6" s="16" t="s">
        <v>63</v>
      </c>
      <c r="D6" s="15"/>
      <c r="E6" s="15"/>
      <c r="F6" s="15"/>
      <c r="G6" s="10"/>
      <c r="H6" s="10"/>
      <c r="I6" s="11"/>
    </row>
    <row r="7" spans="1:11" ht="15" customHeight="1">
      <c r="B7" s="11"/>
      <c r="C7" s="11"/>
      <c r="D7" s="11"/>
      <c r="E7" s="11"/>
      <c r="F7" s="11"/>
      <c r="I7" s="11"/>
    </row>
    <row r="8" spans="1:11" s="10" customFormat="1" ht="30.75" customHeight="1">
      <c r="A8" s="456" t="s">
        <v>2</v>
      </c>
      <c r="B8" s="458" t="s">
        <v>64</v>
      </c>
      <c r="C8" s="459"/>
      <c r="D8" s="460" t="s">
        <v>65</v>
      </c>
      <c r="E8" s="458" t="s">
        <v>66</v>
      </c>
      <c r="F8" s="462"/>
      <c r="G8" s="462"/>
      <c r="H8" s="459"/>
      <c r="I8" s="450" t="s">
        <v>6866</v>
      </c>
      <c r="K8" s="168"/>
    </row>
    <row r="9" spans="1:11" s="10" customFormat="1" ht="60" customHeight="1">
      <c r="A9" s="457"/>
      <c r="B9" s="17" t="s">
        <v>69</v>
      </c>
      <c r="C9" s="18" t="s">
        <v>6779</v>
      </c>
      <c r="D9" s="461"/>
      <c r="E9" s="17" t="s">
        <v>71</v>
      </c>
      <c r="F9" s="18" t="s">
        <v>72</v>
      </c>
      <c r="G9" s="452" t="s">
        <v>73</v>
      </c>
      <c r="H9" s="453"/>
      <c r="I9" s="451"/>
      <c r="K9" s="168"/>
    </row>
    <row r="10" spans="1:11" s="24" customFormat="1" ht="11.25">
      <c r="A10" s="20">
        <v>1</v>
      </c>
      <c r="B10" s="21">
        <v>2</v>
      </c>
      <c r="C10" s="22">
        <v>3</v>
      </c>
      <c r="D10" s="21">
        <v>4</v>
      </c>
      <c r="E10" s="21">
        <v>5</v>
      </c>
      <c r="F10" s="21">
        <v>6</v>
      </c>
      <c r="G10" s="352">
        <v>7</v>
      </c>
      <c r="H10" s="353"/>
      <c r="I10" s="151"/>
      <c r="K10" s="169"/>
    </row>
    <row r="11" spans="1:11" s="32" customFormat="1">
      <c r="A11" s="315"/>
      <c r="B11" s="26">
        <v>1</v>
      </c>
      <c r="C11" s="27" t="s">
        <v>74</v>
      </c>
      <c r="D11" s="28"/>
      <c r="E11" s="29"/>
      <c r="F11" s="29"/>
      <c r="G11" s="30" t="s">
        <v>75</v>
      </c>
      <c r="H11" s="31">
        <f>+H12+H194</f>
        <v>138333443000</v>
      </c>
      <c r="I11" s="50"/>
      <c r="K11" s="68"/>
    </row>
    <row r="12" spans="1:11" s="32" customFormat="1">
      <c r="A12" s="315"/>
      <c r="B12" s="26">
        <v>1.1000000000000001</v>
      </c>
      <c r="C12" s="27" t="s">
        <v>76</v>
      </c>
      <c r="D12" s="28"/>
      <c r="E12" s="29"/>
      <c r="F12" s="29"/>
      <c r="G12" s="33" t="s">
        <v>75</v>
      </c>
      <c r="H12" s="31">
        <f>H13+H27+H30+H32+H39+H57+H79+H89+H106+H113+H123+H175+H179+H187+H34</f>
        <v>137814949000</v>
      </c>
      <c r="I12" s="50"/>
      <c r="K12" s="68"/>
    </row>
    <row r="13" spans="1:11" s="32" customFormat="1" ht="30">
      <c r="A13" s="315"/>
      <c r="B13" s="26" t="s">
        <v>78</v>
      </c>
      <c r="C13" s="27" t="s">
        <v>79</v>
      </c>
      <c r="D13" s="28"/>
      <c r="E13" s="29"/>
      <c r="F13" s="29"/>
      <c r="G13" s="30" t="s">
        <v>75</v>
      </c>
      <c r="H13" s="31">
        <f>SUM(H14:H26)</f>
        <v>16878599000</v>
      </c>
      <c r="I13" s="50"/>
      <c r="J13" s="32" t="s">
        <v>6781</v>
      </c>
      <c r="K13" s="68"/>
    </row>
    <row r="14" spans="1:11" s="32" customFormat="1">
      <c r="A14" s="315"/>
      <c r="B14" s="29" t="s">
        <v>80</v>
      </c>
      <c r="C14" s="35" t="s">
        <v>81</v>
      </c>
      <c r="D14" s="28" t="s">
        <v>82</v>
      </c>
      <c r="E14" s="28" t="s">
        <v>83</v>
      </c>
      <c r="F14" s="28" t="s">
        <v>84</v>
      </c>
      <c r="G14" s="30" t="s">
        <v>75</v>
      </c>
      <c r="H14" s="34">
        <f>19000000-9000000</f>
        <v>10000000</v>
      </c>
      <c r="I14" s="50"/>
      <c r="J14" s="32" t="s">
        <v>6782</v>
      </c>
      <c r="K14" s="68"/>
    </row>
    <row r="15" spans="1:11" s="32" customFormat="1" ht="30">
      <c r="A15" s="315"/>
      <c r="B15" s="29" t="s">
        <v>85</v>
      </c>
      <c r="C15" s="35" t="s">
        <v>86</v>
      </c>
      <c r="D15" s="28" t="s">
        <v>87</v>
      </c>
      <c r="E15" s="28" t="s">
        <v>83</v>
      </c>
      <c r="F15" s="28" t="s">
        <v>88</v>
      </c>
      <c r="G15" s="30" t="s">
        <v>75</v>
      </c>
      <c r="H15" s="34">
        <f>96000000-6000000</f>
        <v>90000000</v>
      </c>
      <c r="I15" s="50"/>
      <c r="J15" s="32" t="s">
        <v>6783</v>
      </c>
      <c r="K15" s="68"/>
    </row>
    <row r="16" spans="1:11" s="32" customFormat="1" ht="30">
      <c r="A16" s="315"/>
      <c r="B16" s="29" t="s">
        <v>89</v>
      </c>
      <c r="C16" s="35" t="s">
        <v>90</v>
      </c>
      <c r="D16" s="28" t="s">
        <v>91</v>
      </c>
      <c r="E16" s="28" t="s">
        <v>83</v>
      </c>
      <c r="F16" s="28" t="s">
        <v>92</v>
      </c>
      <c r="G16" s="30" t="s">
        <v>75</v>
      </c>
      <c r="H16" s="34">
        <v>19000000</v>
      </c>
      <c r="I16" s="50"/>
      <c r="K16" s="68"/>
    </row>
    <row r="17" spans="1:11" s="32" customFormat="1">
      <c r="A17" s="315"/>
      <c r="B17" s="29" t="s">
        <v>93</v>
      </c>
      <c r="C17" s="35" t="s">
        <v>94</v>
      </c>
      <c r="D17" s="28" t="s">
        <v>95</v>
      </c>
      <c r="E17" s="28" t="s">
        <v>83</v>
      </c>
      <c r="F17" s="28" t="s">
        <v>84</v>
      </c>
      <c r="G17" s="30" t="s">
        <v>75</v>
      </c>
      <c r="H17" s="34">
        <f>221320000-50000000</f>
        <v>171320000</v>
      </c>
      <c r="I17" s="50"/>
      <c r="K17" s="68"/>
    </row>
    <row r="18" spans="1:11" s="32" customFormat="1" ht="30">
      <c r="A18" s="315"/>
      <c r="B18" s="29" t="s">
        <v>96</v>
      </c>
      <c r="C18" s="35" t="s">
        <v>97</v>
      </c>
      <c r="D18" s="28" t="s">
        <v>98</v>
      </c>
      <c r="E18" s="28" t="s">
        <v>83</v>
      </c>
      <c r="F18" s="28" t="s">
        <v>84</v>
      </c>
      <c r="G18" s="30" t="s">
        <v>75</v>
      </c>
      <c r="H18" s="34">
        <f>227960000-35000000</f>
        <v>192960000</v>
      </c>
      <c r="I18" s="50"/>
      <c r="K18" s="68"/>
    </row>
    <row r="19" spans="1:11" s="32" customFormat="1" ht="30">
      <c r="A19" s="315"/>
      <c r="B19" s="29" t="s">
        <v>99</v>
      </c>
      <c r="C19" s="35" t="s">
        <v>100</v>
      </c>
      <c r="D19" s="28" t="s">
        <v>101</v>
      </c>
      <c r="E19" s="28" t="s">
        <v>83</v>
      </c>
      <c r="F19" s="28" t="s">
        <v>84</v>
      </c>
      <c r="G19" s="30" t="s">
        <v>75</v>
      </c>
      <c r="H19" s="34">
        <f>10000000-5000000</f>
        <v>5000000</v>
      </c>
      <c r="I19" s="50"/>
      <c r="K19" s="68"/>
    </row>
    <row r="20" spans="1:11" s="32" customFormat="1" ht="30">
      <c r="A20" s="315"/>
      <c r="B20" s="29" t="s">
        <v>102</v>
      </c>
      <c r="C20" s="35" t="s">
        <v>103</v>
      </c>
      <c r="D20" s="28" t="s">
        <v>104</v>
      </c>
      <c r="E20" s="28" t="s">
        <v>83</v>
      </c>
      <c r="F20" s="28" t="s">
        <v>88</v>
      </c>
      <c r="G20" s="30" t="s">
        <v>75</v>
      </c>
      <c r="H20" s="34">
        <f>203280000-50000000</f>
        <v>153280000</v>
      </c>
      <c r="I20" s="50"/>
      <c r="K20" s="68"/>
    </row>
    <row r="21" spans="1:11" s="32" customFormat="1" ht="30">
      <c r="A21" s="315"/>
      <c r="B21" s="29" t="s">
        <v>105</v>
      </c>
      <c r="C21" s="35" t="s">
        <v>106</v>
      </c>
      <c r="D21" s="28" t="s">
        <v>107</v>
      </c>
      <c r="E21" s="28" t="s">
        <v>83</v>
      </c>
      <c r="F21" s="28" t="s">
        <v>108</v>
      </c>
      <c r="G21" s="30" t="s">
        <v>75</v>
      </c>
      <c r="H21" s="34">
        <v>3600000</v>
      </c>
      <c r="I21" s="50"/>
      <c r="K21" s="68"/>
    </row>
    <row r="22" spans="1:11" s="32" customFormat="1" ht="30">
      <c r="A22" s="315"/>
      <c r="B22" s="29" t="s">
        <v>109</v>
      </c>
      <c r="C22" s="35" t="s">
        <v>110</v>
      </c>
      <c r="D22" s="28" t="s">
        <v>111</v>
      </c>
      <c r="E22" s="28" t="s">
        <v>83</v>
      </c>
      <c r="F22" s="28" t="s">
        <v>84</v>
      </c>
      <c r="G22" s="30" t="s">
        <v>75</v>
      </c>
      <c r="H22" s="34">
        <f>469720000-19000000</f>
        <v>450720000</v>
      </c>
      <c r="I22" s="50"/>
      <c r="K22" s="68"/>
    </row>
    <row r="23" spans="1:11" s="32" customFormat="1">
      <c r="A23" s="315"/>
      <c r="B23" s="29" t="s">
        <v>112</v>
      </c>
      <c r="C23" s="35" t="s">
        <v>113</v>
      </c>
      <c r="D23" s="28" t="s">
        <v>114</v>
      </c>
      <c r="E23" s="28" t="s">
        <v>83</v>
      </c>
      <c r="F23" s="28" t="s">
        <v>84</v>
      </c>
      <c r="G23" s="30" t="s">
        <v>75</v>
      </c>
      <c r="H23" s="34">
        <v>33000000</v>
      </c>
      <c r="I23" s="50"/>
      <c r="K23" s="68"/>
    </row>
    <row r="24" spans="1:11" s="32" customFormat="1" ht="30">
      <c r="A24" s="315"/>
      <c r="B24" s="29" t="s">
        <v>115</v>
      </c>
      <c r="C24" s="35" t="s">
        <v>116</v>
      </c>
      <c r="D24" s="28" t="s">
        <v>117</v>
      </c>
      <c r="E24" s="28" t="s">
        <v>83</v>
      </c>
      <c r="F24" s="28" t="s">
        <v>118</v>
      </c>
      <c r="G24" s="30" t="s">
        <v>75</v>
      </c>
      <c r="H24" s="34">
        <f>122000000-10000000</f>
        <v>112000000</v>
      </c>
      <c r="I24" s="50"/>
      <c r="K24" s="68"/>
    </row>
    <row r="25" spans="1:11" s="32" customFormat="1" ht="30">
      <c r="A25" s="315"/>
      <c r="B25" s="29" t="s">
        <v>119</v>
      </c>
      <c r="C25" s="35" t="s">
        <v>120</v>
      </c>
      <c r="D25" s="28" t="s">
        <v>121</v>
      </c>
      <c r="E25" s="28" t="s">
        <v>83</v>
      </c>
      <c r="F25" s="28" t="s">
        <v>122</v>
      </c>
      <c r="G25" s="30" t="s">
        <v>75</v>
      </c>
      <c r="H25" s="34">
        <f>1001600000-100000000</f>
        <v>901600000</v>
      </c>
      <c r="I25" s="206">
        <v>500000000</v>
      </c>
      <c r="K25" s="68"/>
    </row>
    <row r="26" spans="1:11" s="32" customFormat="1" ht="30">
      <c r="A26" s="315"/>
      <c r="B26" s="29" t="s">
        <v>123</v>
      </c>
      <c r="C26" s="35" t="s">
        <v>124</v>
      </c>
      <c r="D26" s="28" t="s">
        <v>125</v>
      </c>
      <c r="E26" s="28" t="s">
        <v>83</v>
      </c>
      <c r="F26" s="207" t="s">
        <v>341</v>
      </c>
      <c r="G26" s="30" t="s">
        <v>75</v>
      </c>
      <c r="H26" s="34">
        <v>14736119000</v>
      </c>
      <c r="I26" s="50"/>
      <c r="K26" s="68"/>
    </row>
    <row r="27" spans="1:11" s="32" customFormat="1" ht="30">
      <c r="A27" s="315"/>
      <c r="B27" s="26" t="s">
        <v>126</v>
      </c>
      <c r="C27" s="27" t="s">
        <v>127</v>
      </c>
      <c r="D27" s="28"/>
      <c r="E27" s="29"/>
      <c r="F27" s="29"/>
      <c r="G27" s="30" t="s">
        <v>75</v>
      </c>
      <c r="H27" s="31">
        <f>SUM(H28:H29)</f>
        <v>806480000</v>
      </c>
      <c r="I27" s="50"/>
      <c r="K27" s="68"/>
    </row>
    <row r="28" spans="1:11" s="32" customFormat="1" ht="30">
      <c r="A28" s="315"/>
      <c r="B28" s="29" t="s">
        <v>128</v>
      </c>
      <c r="C28" s="35" t="s">
        <v>129</v>
      </c>
      <c r="D28" s="28" t="s">
        <v>130</v>
      </c>
      <c r="E28" s="28" t="s">
        <v>83</v>
      </c>
      <c r="F28" s="28" t="s">
        <v>131</v>
      </c>
      <c r="G28" s="30" t="s">
        <v>75</v>
      </c>
      <c r="H28" s="34">
        <v>775380000</v>
      </c>
      <c r="I28" s="50"/>
      <c r="K28" s="68"/>
    </row>
    <row r="29" spans="1:11" s="32" customFormat="1" ht="30">
      <c r="A29" s="315"/>
      <c r="B29" s="29" t="s">
        <v>132</v>
      </c>
      <c r="C29" s="35" t="s">
        <v>133</v>
      </c>
      <c r="D29" s="28" t="s">
        <v>134</v>
      </c>
      <c r="E29" s="28" t="s">
        <v>83</v>
      </c>
      <c r="F29" s="28" t="s">
        <v>135</v>
      </c>
      <c r="G29" s="30" t="s">
        <v>75</v>
      </c>
      <c r="H29" s="34">
        <f>36100000-5000000</f>
        <v>31100000</v>
      </c>
      <c r="I29" s="50"/>
      <c r="K29" s="68"/>
    </row>
    <row r="30" spans="1:11" s="32" customFormat="1" ht="30">
      <c r="A30" s="315"/>
      <c r="B30" s="26" t="s">
        <v>136</v>
      </c>
      <c r="C30" s="27" t="s">
        <v>137</v>
      </c>
      <c r="D30" s="28"/>
      <c r="E30" s="29"/>
      <c r="F30" s="29"/>
      <c r="G30" s="30" t="s">
        <v>75</v>
      </c>
      <c r="H30" s="31">
        <f>SUM(H31)</f>
        <v>120000000</v>
      </c>
      <c r="I30" s="50"/>
      <c r="K30" s="68"/>
    </row>
    <row r="31" spans="1:11" s="32" customFormat="1" ht="30">
      <c r="A31" s="315"/>
      <c r="B31" s="29" t="s">
        <v>138</v>
      </c>
      <c r="C31" s="35" t="s">
        <v>139</v>
      </c>
      <c r="D31" s="28" t="s">
        <v>140</v>
      </c>
      <c r="E31" s="28" t="s">
        <v>83</v>
      </c>
      <c r="F31" s="28" t="s">
        <v>141</v>
      </c>
      <c r="G31" s="30" t="s">
        <v>75</v>
      </c>
      <c r="H31" s="34">
        <f>200000000-80000000</f>
        <v>120000000</v>
      </c>
      <c r="I31" s="50"/>
      <c r="K31" s="68"/>
    </row>
    <row r="32" spans="1:11" s="32" customFormat="1" ht="30">
      <c r="A32" s="315"/>
      <c r="B32" s="26" t="s">
        <v>142</v>
      </c>
      <c r="C32" s="27" t="s">
        <v>143</v>
      </c>
      <c r="D32" s="28"/>
      <c r="E32" s="29"/>
      <c r="F32" s="29"/>
      <c r="G32" s="30" t="s">
        <v>75</v>
      </c>
      <c r="H32" s="31">
        <f>SUM(H33)</f>
        <v>218500000</v>
      </c>
      <c r="I32" s="50"/>
      <c r="K32" s="68"/>
    </row>
    <row r="33" spans="1:11" s="32" customFormat="1" ht="30">
      <c r="A33" s="315"/>
      <c r="B33" s="29" t="s">
        <v>144</v>
      </c>
      <c r="C33" s="35" t="s">
        <v>145</v>
      </c>
      <c r="D33" s="28" t="s">
        <v>146</v>
      </c>
      <c r="E33" s="28" t="s">
        <v>83</v>
      </c>
      <c r="F33" s="28" t="s">
        <v>147</v>
      </c>
      <c r="G33" s="30" t="s">
        <v>75</v>
      </c>
      <c r="H33" s="34">
        <f>468500000-250000000</f>
        <v>218500000</v>
      </c>
      <c r="I33" s="50"/>
      <c r="K33" s="68"/>
    </row>
    <row r="34" spans="1:11" s="32" customFormat="1" ht="45">
      <c r="A34" s="315"/>
      <c r="B34" s="29" t="s">
        <v>7493</v>
      </c>
      <c r="C34" s="27" t="s">
        <v>148</v>
      </c>
      <c r="D34" s="28"/>
      <c r="E34" s="28"/>
      <c r="F34" s="28"/>
      <c r="G34" s="30"/>
      <c r="H34" s="31">
        <f>SUM(H35:H38)</f>
        <v>31000000</v>
      </c>
      <c r="I34" s="50"/>
      <c r="K34" s="68"/>
    </row>
    <row r="35" spans="1:11" s="32" customFormat="1" ht="30">
      <c r="A35" s="315"/>
      <c r="B35" s="29" t="s">
        <v>7494</v>
      </c>
      <c r="C35" s="35" t="s">
        <v>149</v>
      </c>
      <c r="D35" s="28" t="s">
        <v>150</v>
      </c>
      <c r="E35" s="28" t="s">
        <v>83</v>
      </c>
      <c r="F35" s="28" t="s">
        <v>151</v>
      </c>
      <c r="G35" s="30"/>
      <c r="H35" s="34">
        <v>2000000</v>
      </c>
      <c r="I35" s="50"/>
      <c r="K35" s="68"/>
    </row>
    <row r="36" spans="1:11" s="32" customFormat="1" ht="30">
      <c r="A36" s="315"/>
      <c r="B36" s="29" t="s">
        <v>7495</v>
      </c>
      <c r="C36" s="35" t="s">
        <v>152</v>
      </c>
      <c r="D36" s="28" t="s">
        <v>153</v>
      </c>
      <c r="E36" s="28" t="s">
        <v>83</v>
      </c>
      <c r="F36" s="28" t="s">
        <v>151</v>
      </c>
      <c r="G36" s="30"/>
      <c r="H36" s="34">
        <v>2000000</v>
      </c>
      <c r="I36" s="50"/>
      <c r="K36" s="68"/>
    </row>
    <row r="37" spans="1:11" s="32" customFormat="1">
      <c r="A37" s="315"/>
      <c r="B37" s="29" t="s">
        <v>7496</v>
      </c>
      <c r="C37" s="35" t="s">
        <v>154</v>
      </c>
      <c r="D37" s="28" t="s">
        <v>155</v>
      </c>
      <c r="E37" s="28" t="s">
        <v>83</v>
      </c>
      <c r="F37" s="28" t="s">
        <v>151</v>
      </c>
      <c r="G37" s="30"/>
      <c r="H37" s="34">
        <v>2000000</v>
      </c>
      <c r="I37" s="50"/>
      <c r="K37" s="68"/>
    </row>
    <row r="38" spans="1:11" s="32" customFormat="1">
      <c r="A38" s="315"/>
      <c r="B38" s="29" t="s">
        <v>7497</v>
      </c>
      <c r="C38" s="35" t="s">
        <v>156</v>
      </c>
      <c r="D38" s="28" t="s">
        <v>157</v>
      </c>
      <c r="E38" s="28" t="s">
        <v>83</v>
      </c>
      <c r="F38" s="28" t="s">
        <v>151</v>
      </c>
      <c r="G38" s="30"/>
      <c r="H38" s="34">
        <v>25000000</v>
      </c>
      <c r="I38" s="50"/>
      <c r="K38" s="68"/>
    </row>
    <row r="39" spans="1:11" s="32" customFormat="1">
      <c r="A39" s="315"/>
      <c r="B39" s="26" t="s">
        <v>158</v>
      </c>
      <c r="C39" s="27" t="s">
        <v>159</v>
      </c>
      <c r="D39" s="28"/>
      <c r="E39" s="29"/>
      <c r="F39" s="29"/>
      <c r="G39" s="30" t="s">
        <v>75</v>
      </c>
      <c r="H39" s="31">
        <f>SUM(H40:H56)</f>
        <v>2375360000</v>
      </c>
      <c r="I39" s="50"/>
      <c r="K39" s="68"/>
    </row>
    <row r="40" spans="1:11" s="32" customFormat="1" ht="45">
      <c r="A40" s="315"/>
      <c r="B40" s="29" t="s">
        <v>160</v>
      </c>
      <c r="C40" s="35" t="s">
        <v>161</v>
      </c>
      <c r="D40" s="28" t="s">
        <v>162</v>
      </c>
      <c r="E40" s="28" t="s">
        <v>33</v>
      </c>
      <c r="F40" s="28" t="s">
        <v>163</v>
      </c>
      <c r="G40" s="30" t="s">
        <v>75</v>
      </c>
      <c r="H40" s="34">
        <v>415820000</v>
      </c>
      <c r="I40" s="50"/>
      <c r="K40" s="68"/>
    </row>
    <row r="41" spans="1:11" s="32" customFormat="1" ht="45">
      <c r="A41" s="315"/>
      <c r="B41" s="29" t="s">
        <v>164</v>
      </c>
      <c r="C41" s="35" t="s">
        <v>165</v>
      </c>
      <c r="D41" s="28" t="s">
        <v>166</v>
      </c>
      <c r="E41" s="28" t="s">
        <v>32</v>
      </c>
      <c r="F41" s="28" t="s">
        <v>167</v>
      </c>
      <c r="G41" s="30" t="s">
        <v>75</v>
      </c>
      <c r="H41" s="34">
        <f>230520000-30000000</f>
        <v>200520000</v>
      </c>
      <c r="I41" s="50"/>
      <c r="K41" s="68"/>
    </row>
    <row r="42" spans="1:11" s="32" customFormat="1" ht="45">
      <c r="A42" s="315"/>
      <c r="B42" s="29" t="s">
        <v>168</v>
      </c>
      <c r="C42" s="35" t="s">
        <v>169</v>
      </c>
      <c r="D42" s="28" t="s">
        <v>170</v>
      </c>
      <c r="E42" s="28" t="s">
        <v>32</v>
      </c>
      <c r="F42" s="28" t="s">
        <v>171</v>
      </c>
      <c r="G42" s="30" t="s">
        <v>75</v>
      </c>
      <c r="H42" s="34">
        <f>230520000-30000000</f>
        <v>200520000</v>
      </c>
      <c r="I42" s="50"/>
      <c r="K42" s="68"/>
    </row>
    <row r="43" spans="1:11" s="32" customFormat="1" ht="45">
      <c r="A43" s="315"/>
      <c r="B43" s="29" t="s">
        <v>172</v>
      </c>
      <c r="C43" s="35" t="s">
        <v>173</v>
      </c>
      <c r="D43" s="28" t="s">
        <v>174</v>
      </c>
      <c r="E43" s="28" t="s">
        <v>175</v>
      </c>
      <c r="F43" s="28" t="s">
        <v>176</v>
      </c>
      <c r="G43" s="30" t="s">
        <v>75</v>
      </c>
      <c r="H43" s="34">
        <v>43900000</v>
      </c>
      <c r="I43" s="50"/>
      <c r="K43" s="68"/>
    </row>
    <row r="44" spans="1:11" s="32" customFormat="1" ht="30">
      <c r="A44" s="315"/>
      <c r="B44" s="29" t="s">
        <v>7498</v>
      </c>
      <c r="C44" s="35" t="s">
        <v>6899</v>
      </c>
      <c r="D44" s="28" t="s">
        <v>6900</v>
      </c>
      <c r="E44" s="28" t="s">
        <v>175</v>
      </c>
      <c r="F44" s="28" t="s">
        <v>6901</v>
      </c>
      <c r="G44" s="30" t="s">
        <v>75</v>
      </c>
      <c r="H44" s="153">
        <v>370600000</v>
      </c>
      <c r="I44" s="50"/>
      <c r="J44" s="32" t="s">
        <v>6905</v>
      </c>
      <c r="K44" s="68"/>
    </row>
    <row r="45" spans="1:11" s="32" customFormat="1" ht="30">
      <c r="A45" s="315"/>
      <c r="B45" s="29" t="s">
        <v>7499</v>
      </c>
      <c r="C45" s="35" t="s">
        <v>179</v>
      </c>
      <c r="D45" s="28" t="s">
        <v>177</v>
      </c>
      <c r="E45" s="28" t="s">
        <v>175</v>
      </c>
      <c r="F45" s="28" t="s">
        <v>178</v>
      </c>
      <c r="G45" s="30"/>
      <c r="H45" s="34">
        <v>200000000</v>
      </c>
      <c r="I45" s="50"/>
      <c r="K45" s="68"/>
    </row>
    <row r="46" spans="1:11" s="32" customFormat="1" ht="30">
      <c r="A46" s="315"/>
      <c r="B46" s="29" t="s">
        <v>6025</v>
      </c>
      <c r="C46" s="35" t="s">
        <v>180</v>
      </c>
      <c r="D46" s="28" t="s">
        <v>181</v>
      </c>
      <c r="E46" s="28"/>
      <c r="F46" s="28" t="s">
        <v>182</v>
      </c>
      <c r="G46" s="30"/>
      <c r="H46" s="34">
        <f>600000000-400000000</f>
        <v>200000000</v>
      </c>
      <c r="I46" s="50"/>
      <c r="K46" s="68"/>
    </row>
    <row r="47" spans="1:11" s="32" customFormat="1" ht="60">
      <c r="A47" s="315"/>
      <c r="B47" s="29" t="s">
        <v>7500</v>
      </c>
      <c r="C47" s="35" t="s">
        <v>183</v>
      </c>
      <c r="D47" s="28" t="s">
        <v>184</v>
      </c>
      <c r="E47" s="37"/>
      <c r="F47" s="28" t="s">
        <v>185</v>
      </c>
      <c r="G47" s="30"/>
      <c r="H47" s="34">
        <f>75000000-50000000</f>
        <v>25000000</v>
      </c>
      <c r="I47" s="50"/>
      <c r="K47" s="68"/>
    </row>
    <row r="48" spans="1:11" s="32" customFormat="1" ht="60">
      <c r="A48" s="315"/>
      <c r="B48" s="29" t="s">
        <v>7501</v>
      </c>
      <c r="C48" s="35" t="s">
        <v>186</v>
      </c>
      <c r="D48" s="28" t="s">
        <v>187</v>
      </c>
      <c r="E48" s="37"/>
      <c r="F48" s="28" t="s">
        <v>151</v>
      </c>
      <c r="G48" s="30"/>
      <c r="H48" s="34">
        <v>100000000</v>
      </c>
      <c r="I48" s="50"/>
      <c r="K48" s="68"/>
    </row>
    <row r="49" spans="1:11" s="32" customFormat="1" ht="30">
      <c r="A49" s="315"/>
      <c r="B49" s="29" t="s">
        <v>7502</v>
      </c>
      <c r="C49" s="35" t="s">
        <v>188</v>
      </c>
      <c r="D49" s="28" t="s">
        <v>189</v>
      </c>
      <c r="E49" s="38"/>
      <c r="F49" s="28"/>
      <c r="G49" s="30"/>
      <c r="H49" s="34">
        <f>200000000-150000000</f>
        <v>50000000</v>
      </c>
      <c r="I49" s="50"/>
      <c r="K49" s="68"/>
    </row>
    <row r="50" spans="1:11" s="32" customFormat="1" ht="30">
      <c r="A50" s="315"/>
      <c r="B50" s="29" t="s">
        <v>7503</v>
      </c>
      <c r="C50" s="35" t="s">
        <v>190</v>
      </c>
      <c r="D50" s="28" t="s">
        <v>191</v>
      </c>
      <c r="E50" s="37"/>
      <c r="F50" s="28" t="s">
        <v>151</v>
      </c>
      <c r="G50" s="30"/>
      <c r="H50" s="34">
        <f>100000000-50000000</f>
        <v>50000000</v>
      </c>
      <c r="I50" s="50"/>
      <c r="K50" s="68"/>
    </row>
    <row r="51" spans="1:11" s="32" customFormat="1" ht="30">
      <c r="A51" s="315"/>
      <c r="B51" s="29" t="s">
        <v>7504</v>
      </c>
      <c r="C51" s="35" t="s">
        <v>192</v>
      </c>
      <c r="D51" s="28" t="s">
        <v>193</v>
      </c>
      <c r="E51" s="38"/>
      <c r="F51" s="28"/>
      <c r="G51" s="30"/>
      <c r="H51" s="34">
        <f>84000000-30000000</f>
        <v>54000000</v>
      </c>
      <c r="I51" s="50"/>
      <c r="K51" s="68"/>
    </row>
    <row r="52" spans="1:11" s="32" customFormat="1" ht="30">
      <c r="A52" s="315"/>
      <c r="B52" s="29" t="s">
        <v>7505</v>
      </c>
      <c r="C52" s="35" t="s">
        <v>194</v>
      </c>
      <c r="D52" s="28" t="s">
        <v>195</v>
      </c>
      <c r="E52" s="37"/>
      <c r="F52" s="28" t="s">
        <v>185</v>
      </c>
      <c r="G52" s="30"/>
      <c r="H52" s="34">
        <f>100000000-60000000</f>
        <v>40000000</v>
      </c>
      <c r="I52" s="50"/>
      <c r="K52" s="68"/>
    </row>
    <row r="53" spans="1:11" s="32" customFormat="1" ht="30">
      <c r="A53" s="315"/>
      <c r="B53" s="29" t="s">
        <v>7506</v>
      </c>
      <c r="C53" s="35" t="s">
        <v>196</v>
      </c>
      <c r="D53" s="28" t="s">
        <v>197</v>
      </c>
      <c r="E53" s="37"/>
      <c r="F53" s="28" t="s">
        <v>198</v>
      </c>
      <c r="G53" s="30"/>
      <c r="H53" s="34">
        <v>75000000</v>
      </c>
      <c r="I53" s="50"/>
      <c r="K53" s="68"/>
    </row>
    <row r="54" spans="1:11" s="32" customFormat="1" ht="45">
      <c r="A54" s="315"/>
      <c r="B54" s="29" t="s">
        <v>7507</v>
      </c>
      <c r="C54" s="35" t="s">
        <v>199</v>
      </c>
      <c r="D54" s="28" t="s">
        <v>200</v>
      </c>
      <c r="E54" s="37"/>
      <c r="F54" s="28" t="s">
        <v>201</v>
      </c>
      <c r="G54" s="30"/>
      <c r="H54" s="34">
        <f>150000000-50000000</f>
        <v>100000000</v>
      </c>
      <c r="I54" s="50"/>
      <c r="K54" s="68"/>
    </row>
    <row r="55" spans="1:11" s="32" customFormat="1" ht="45">
      <c r="A55" s="315"/>
      <c r="B55" s="29" t="s">
        <v>7508</v>
      </c>
      <c r="C55" s="35" t="s">
        <v>202</v>
      </c>
      <c r="D55" s="28" t="s">
        <v>203</v>
      </c>
      <c r="E55" s="37"/>
      <c r="F55" s="28" t="s">
        <v>204</v>
      </c>
      <c r="G55" s="30"/>
      <c r="H55" s="34">
        <v>100000000</v>
      </c>
      <c r="I55" s="50"/>
      <c r="K55" s="68"/>
    </row>
    <row r="56" spans="1:11" s="32" customFormat="1" ht="45">
      <c r="A56" s="315"/>
      <c r="B56" s="29" t="s">
        <v>7509</v>
      </c>
      <c r="C56" s="35" t="s">
        <v>205</v>
      </c>
      <c r="D56" s="28" t="s">
        <v>206</v>
      </c>
      <c r="E56" s="37"/>
      <c r="F56" s="28" t="s">
        <v>204</v>
      </c>
      <c r="G56" s="30"/>
      <c r="H56" s="34">
        <f>350000000-200000000</f>
        <v>150000000</v>
      </c>
      <c r="I56" s="50"/>
      <c r="K56" s="68"/>
    </row>
    <row r="57" spans="1:11" s="32" customFormat="1" ht="30">
      <c r="A57" s="315"/>
      <c r="B57" s="26" t="s">
        <v>207</v>
      </c>
      <c r="C57" s="27" t="s">
        <v>208</v>
      </c>
      <c r="D57" s="28"/>
      <c r="E57" s="29"/>
      <c r="F57" s="29"/>
      <c r="G57" s="30" t="s">
        <v>75</v>
      </c>
      <c r="H57" s="31">
        <f>SUM(H58:H78)</f>
        <v>32052390000</v>
      </c>
      <c r="I57" s="50"/>
      <c r="K57" s="68"/>
    </row>
    <row r="58" spans="1:11" s="32" customFormat="1" ht="45">
      <c r="A58" s="306"/>
      <c r="B58" s="323" t="s">
        <v>209</v>
      </c>
      <c r="C58" s="318" t="s">
        <v>161</v>
      </c>
      <c r="D58" s="318" t="s">
        <v>210</v>
      </c>
      <c r="E58" s="39" t="s">
        <v>32</v>
      </c>
      <c r="F58" s="318" t="s">
        <v>211</v>
      </c>
      <c r="G58" s="323" t="s">
        <v>75</v>
      </c>
      <c r="H58" s="309">
        <f>5356000000-2000000000</f>
        <v>3356000000</v>
      </c>
      <c r="I58" s="323"/>
      <c r="K58" s="68"/>
    </row>
    <row r="59" spans="1:11" s="32" customFormat="1" ht="45">
      <c r="A59" s="315"/>
      <c r="B59" s="29" t="s">
        <v>212</v>
      </c>
      <c r="C59" s="35" t="s">
        <v>213</v>
      </c>
      <c r="D59" s="28" t="s">
        <v>214</v>
      </c>
      <c r="E59" s="28" t="s">
        <v>32</v>
      </c>
      <c r="F59" s="28" t="s">
        <v>215</v>
      </c>
      <c r="G59" s="30" t="s">
        <v>75</v>
      </c>
      <c r="H59" s="34">
        <v>1591380000</v>
      </c>
      <c r="I59" s="50"/>
      <c r="K59" s="68"/>
    </row>
    <row r="60" spans="1:11" s="32" customFormat="1" ht="45">
      <c r="A60" s="315"/>
      <c r="B60" s="29" t="s">
        <v>216</v>
      </c>
      <c r="C60" s="35" t="s">
        <v>217</v>
      </c>
      <c r="D60" s="28" t="s">
        <v>218</v>
      </c>
      <c r="E60" s="28" t="s">
        <v>32</v>
      </c>
      <c r="F60" s="28" t="s">
        <v>219</v>
      </c>
      <c r="G60" s="30" t="s">
        <v>75</v>
      </c>
      <c r="H60" s="34">
        <v>420520000</v>
      </c>
      <c r="I60" s="50"/>
      <c r="K60" s="68"/>
    </row>
    <row r="61" spans="1:11" s="32" customFormat="1" ht="45">
      <c r="A61" s="315"/>
      <c r="B61" s="29" t="s">
        <v>220</v>
      </c>
      <c r="C61" s="35" t="s">
        <v>169</v>
      </c>
      <c r="D61" s="28" t="s">
        <v>221</v>
      </c>
      <c r="E61" s="28" t="s">
        <v>33</v>
      </c>
      <c r="F61" s="28" t="s">
        <v>222</v>
      </c>
      <c r="G61" s="30" t="s">
        <v>75</v>
      </c>
      <c r="H61" s="34">
        <v>2827120000</v>
      </c>
      <c r="I61" s="50"/>
      <c r="K61" s="68"/>
    </row>
    <row r="62" spans="1:11" s="32" customFormat="1" ht="60">
      <c r="A62" s="315"/>
      <c r="B62" s="29" t="s">
        <v>223</v>
      </c>
      <c r="C62" s="35" t="s">
        <v>224</v>
      </c>
      <c r="D62" s="28" t="s">
        <v>225</v>
      </c>
      <c r="E62" s="28" t="s">
        <v>175</v>
      </c>
      <c r="F62" s="28" t="s">
        <v>6868</v>
      </c>
      <c r="G62" s="30" t="s">
        <v>75</v>
      </c>
      <c r="H62" s="34">
        <v>803840000</v>
      </c>
      <c r="I62" s="208" t="s">
        <v>6869</v>
      </c>
      <c r="K62" s="68">
        <v>100000000</v>
      </c>
    </row>
    <row r="63" spans="1:11" s="32" customFormat="1" ht="30">
      <c r="A63" s="315"/>
      <c r="B63" s="29" t="s">
        <v>226</v>
      </c>
      <c r="C63" s="35" t="s">
        <v>179</v>
      </c>
      <c r="D63" s="28" t="s">
        <v>227</v>
      </c>
      <c r="E63" s="28" t="s">
        <v>175</v>
      </c>
      <c r="F63" s="28" t="s">
        <v>228</v>
      </c>
      <c r="G63" s="30" t="s">
        <v>75</v>
      </c>
      <c r="H63" s="34">
        <v>1786180000</v>
      </c>
      <c r="I63" s="50"/>
      <c r="J63" s="32" t="s">
        <v>6859</v>
      </c>
      <c r="K63" s="68">
        <v>200000000</v>
      </c>
    </row>
    <row r="64" spans="1:11" s="32" customFormat="1" ht="45" customHeight="1">
      <c r="A64" s="306"/>
      <c r="B64" s="323" t="s">
        <v>229</v>
      </c>
      <c r="C64" s="318" t="s">
        <v>230</v>
      </c>
      <c r="D64" s="318" t="s">
        <v>231</v>
      </c>
      <c r="E64" s="39" t="s">
        <v>32</v>
      </c>
      <c r="F64" s="318" t="s">
        <v>6870</v>
      </c>
      <c r="G64" s="323" t="s">
        <v>75</v>
      </c>
      <c r="H64" s="309">
        <f>12187780000</f>
        <v>12187780000</v>
      </c>
      <c r="I64" s="354" t="s">
        <v>6871</v>
      </c>
      <c r="J64" s="68" t="s">
        <v>6872</v>
      </c>
      <c r="K64" s="68">
        <v>454200000</v>
      </c>
    </row>
    <row r="65" spans="1:12" s="32" customFormat="1" ht="45" customHeight="1">
      <c r="A65" s="306"/>
      <c r="B65" s="323" t="s">
        <v>232</v>
      </c>
      <c r="C65" s="318" t="s">
        <v>233</v>
      </c>
      <c r="D65" s="318" t="s">
        <v>234</v>
      </c>
      <c r="E65" s="39" t="s">
        <v>32</v>
      </c>
      <c r="F65" s="318" t="s">
        <v>6873</v>
      </c>
      <c r="G65" s="323" t="s">
        <v>75</v>
      </c>
      <c r="H65" s="309">
        <f>2159570000-1000000000</f>
        <v>1159570000</v>
      </c>
      <c r="I65" s="354" t="s">
        <v>6874</v>
      </c>
      <c r="J65" s="32" t="s">
        <v>6867</v>
      </c>
      <c r="K65" s="68">
        <v>400000000</v>
      </c>
    </row>
    <row r="66" spans="1:12" s="32" customFormat="1" ht="45">
      <c r="A66" s="315"/>
      <c r="B66" s="323" t="s">
        <v>7510</v>
      </c>
      <c r="C66" s="35" t="s">
        <v>180</v>
      </c>
      <c r="D66" s="28" t="s">
        <v>235</v>
      </c>
      <c r="E66" s="28"/>
      <c r="F66" s="28" t="s">
        <v>236</v>
      </c>
      <c r="G66" s="30"/>
      <c r="H66" s="34">
        <v>850000000</v>
      </c>
      <c r="I66" s="208" t="s">
        <v>6869</v>
      </c>
      <c r="J66" s="32" t="s">
        <v>6875</v>
      </c>
      <c r="K66" s="68">
        <v>100000000</v>
      </c>
    </row>
    <row r="67" spans="1:12" s="32" customFormat="1" ht="30">
      <c r="A67" s="315"/>
      <c r="B67" s="323" t="s">
        <v>7511</v>
      </c>
      <c r="C67" s="35" t="s">
        <v>7210</v>
      </c>
      <c r="D67" s="28" t="s">
        <v>6876</v>
      </c>
      <c r="E67" s="28"/>
      <c r="F67" s="28" t="s">
        <v>6877</v>
      </c>
      <c r="G67" s="30"/>
      <c r="H67" s="34">
        <v>700000000</v>
      </c>
      <c r="I67" s="208"/>
      <c r="J67" s="32" t="s">
        <v>6878</v>
      </c>
      <c r="K67" s="34">
        <v>700000000</v>
      </c>
      <c r="L67" s="32" t="s">
        <v>7211</v>
      </c>
    </row>
    <row r="68" spans="1:12" s="32" customFormat="1" ht="30">
      <c r="A68" s="209"/>
      <c r="B68" s="323" t="s">
        <v>7512</v>
      </c>
      <c r="C68" s="35" t="s">
        <v>6879</v>
      </c>
      <c r="D68" s="210" t="s">
        <v>6880</v>
      </c>
      <c r="E68" s="210" t="s">
        <v>7212</v>
      </c>
      <c r="F68" s="210" t="s">
        <v>6877</v>
      </c>
      <c r="G68" s="210" t="s">
        <v>75</v>
      </c>
      <c r="H68" s="211">
        <v>200000000</v>
      </c>
      <c r="I68" s="210"/>
      <c r="J68" s="209" t="s">
        <v>6881</v>
      </c>
      <c r="K68" s="212">
        <v>200000000</v>
      </c>
    </row>
    <row r="69" spans="1:12" s="32" customFormat="1" ht="30">
      <c r="A69" s="315"/>
      <c r="B69" s="323" t="s">
        <v>7513</v>
      </c>
      <c r="C69" s="35" t="s">
        <v>237</v>
      </c>
      <c r="D69" s="28" t="s">
        <v>238</v>
      </c>
      <c r="E69" s="28"/>
      <c r="F69" s="28" t="s">
        <v>236</v>
      </c>
      <c r="G69" s="30"/>
      <c r="H69" s="34">
        <f>750000000-200000000</f>
        <v>550000000</v>
      </c>
      <c r="I69" s="83"/>
      <c r="K69" s="68"/>
    </row>
    <row r="70" spans="1:12" s="32" customFormat="1" ht="75">
      <c r="A70" s="315"/>
      <c r="B70" s="323" t="s">
        <v>7514</v>
      </c>
      <c r="C70" s="35" t="s">
        <v>239</v>
      </c>
      <c r="D70" s="28" t="s">
        <v>240</v>
      </c>
      <c r="E70" s="28"/>
      <c r="F70" s="28" t="s">
        <v>241</v>
      </c>
      <c r="G70" s="30"/>
      <c r="H70" s="34">
        <v>300000000</v>
      </c>
      <c r="I70" s="50"/>
      <c r="K70" s="68"/>
    </row>
    <row r="71" spans="1:12" s="32" customFormat="1" ht="45">
      <c r="A71" s="315"/>
      <c r="B71" s="323" t="s">
        <v>7515</v>
      </c>
      <c r="C71" s="35" t="s">
        <v>242</v>
      </c>
      <c r="D71" s="28" t="s">
        <v>243</v>
      </c>
      <c r="E71" s="28"/>
      <c r="F71" s="28" t="s">
        <v>244</v>
      </c>
      <c r="G71" s="30"/>
      <c r="H71" s="34">
        <f>400000000-200000000</f>
        <v>200000000</v>
      </c>
      <c r="I71" s="50"/>
      <c r="K71" s="68"/>
    </row>
    <row r="72" spans="1:12" s="32" customFormat="1" ht="45">
      <c r="A72" s="315"/>
      <c r="B72" s="323" t="s">
        <v>7516</v>
      </c>
      <c r="C72" s="35" t="s">
        <v>245</v>
      </c>
      <c r="D72" s="28" t="s">
        <v>246</v>
      </c>
      <c r="E72" s="28"/>
      <c r="F72" s="28" t="s">
        <v>247</v>
      </c>
      <c r="G72" s="30"/>
      <c r="H72" s="34">
        <f>600000000-200000000</f>
        <v>400000000</v>
      </c>
      <c r="I72" s="50"/>
      <c r="K72" s="68"/>
    </row>
    <row r="73" spans="1:12" s="32" customFormat="1" ht="30">
      <c r="A73" s="315"/>
      <c r="B73" s="323" t="s">
        <v>7517</v>
      </c>
      <c r="C73" s="35" t="s">
        <v>248</v>
      </c>
      <c r="D73" s="28" t="s">
        <v>249</v>
      </c>
      <c r="E73" s="28"/>
      <c r="F73" s="28" t="s">
        <v>250</v>
      </c>
      <c r="G73" s="30"/>
      <c r="H73" s="34">
        <f>1750000000-700000000</f>
        <v>1050000000</v>
      </c>
      <c r="I73" s="50"/>
      <c r="K73" s="68"/>
    </row>
    <row r="74" spans="1:12" s="32" customFormat="1" ht="45">
      <c r="A74" s="315"/>
      <c r="B74" s="323" t="s">
        <v>7518</v>
      </c>
      <c r="C74" s="35" t="s">
        <v>251</v>
      </c>
      <c r="D74" s="28" t="s">
        <v>252</v>
      </c>
      <c r="E74" s="28"/>
      <c r="F74" s="28" t="s">
        <v>253</v>
      </c>
      <c r="G74" s="30"/>
      <c r="H74" s="34">
        <f>600000000-120000000</f>
        <v>480000000</v>
      </c>
      <c r="I74" s="50"/>
      <c r="K74" s="68"/>
    </row>
    <row r="75" spans="1:12" s="32" customFormat="1" ht="30">
      <c r="A75" s="315"/>
      <c r="B75" s="323" t="s">
        <v>7519</v>
      </c>
      <c r="C75" s="35" t="s">
        <v>254</v>
      </c>
      <c r="D75" s="28" t="s">
        <v>255</v>
      </c>
      <c r="E75" s="28"/>
      <c r="F75" s="28" t="s">
        <v>236</v>
      </c>
      <c r="G75" s="30"/>
      <c r="H75" s="34">
        <v>40000000</v>
      </c>
      <c r="I75" s="50"/>
      <c r="K75" s="68"/>
    </row>
    <row r="76" spans="1:12" s="32" customFormat="1" ht="75">
      <c r="A76" s="315"/>
      <c r="B76" s="323" t="s">
        <v>7520</v>
      </c>
      <c r="C76" s="35" t="s">
        <v>256</v>
      </c>
      <c r="D76" s="28" t="s">
        <v>257</v>
      </c>
      <c r="E76" s="28"/>
      <c r="F76" s="28" t="s">
        <v>84</v>
      </c>
      <c r="G76" s="30"/>
      <c r="H76" s="34">
        <f>450000000-200000000</f>
        <v>250000000</v>
      </c>
      <c r="I76" s="50"/>
      <c r="K76" s="68"/>
    </row>
    <row r="77" spans="1:12" s="32" customFormat="1" ht="45">
      <c r="A77" s="315"/>
      <c r="B77" s="323" t="s">
        <v>7521</v>
      </c>
      <c r="C77" s="35" t="s">
        <v>258</v>
      </c>
      <c r="D77" s="28" t="s">
        <v>259</v>
      </c>
      <c r="E77" s="28"/>
      <c r="F77" s="28" t="s">
        <v>260</v>
      </c>
      <c r="G77" s="30"/>
      <c r="H77" s="34">
        <v>2000000000</v>
      </c>
      <c r="I77" s="50"/>
      <c r="K77" s="68"/>
    </row>
    <row r="78" spans="1:12" s="32" customFormat="1" ht="30">
      <c r="A78" s="315"/>
      <c r="B78" s="323" t="s">
        <v>7522</v>
      </c>
      <c r="C78" s="35" t="s">
        <v>261</v>
      </c>
      <c r="D78" s="28" t="s">
        <v>262</v>
      </c>
      <c r="E78" s="28"/>
      <c r="F78" s="28" t="s">
        <v>263</v>
      </c>
      <c r="G78" s="30"/>
      <c r="H78" s="34">
        <v>900000000</v>
      </c>
      <c r="I78" s="50"/>
      <c r="K78" s="68"/>
    </row>
    <row r="79" spans="1:12" s="41" customFormat="1">
      <c r="A79" s="322"/>
      <c r="B79" s="26" t="s">
        <v>264</v>
      </c>
      <c r="C79" s="27" t="s">
        <v>265</v>
      </c>
      <c r="D79" s="40"/>
      <c r="E79" s="40"/>
      <c r="F79" s="40"/>
      <c r="G79" s="33"/>
      <c r="H79" s="31">
        <f>SUM(H80:H88)</f>
        <v>3643870000</v>
      </c>
      <c r="I79" s="213"/>
      <c r="K79" s="214"/>
    </row>
    <row r="80" spans="1:12" s="41" customFormat="1" ht="45">
      <c r="A80" s="322"/>
      <c r="B80" s="222" t="s">
        <v>7523</v>
      </c>
      <c r="C80" s="35" t="s">
        <v>6882</v>
      </c>
      <c r="D80" s="28" t="s">
        <v>6883</v>
      </c>
      <c r="E80" s="28" t="s">
        <v>33</v>
      </c>
      <c r="F80" s="28" t="s">
        <v>520</v>
      </c>
      <c r="G80" s="30"/>
      <c r="H80" s="34">
        <v>460000000</v>
      </c>
      <c r="I80" s="208" t="s">
        <v>6884</v>
      </c>
      <c r="J80" s="41" t="s">
        <v>6885</v>
      </c>
      <c r="K80" s="214">
        <v>215000000</v>
      </c>
    </row>
    <row r="81" spans="1:11" s="32" customFormat="1" ht="30">
      <c r="A81" s="315"/>
      <c r="B81" s="29" t="s">
        <v>7524</v>
      </c>
      <c r="C81" s="35" t="s">
        <v>6886</v>
      </c>
      <c r="D81" s="215"/>
      <c r="E81" s="215" t="s">
        <v>5413</v>
      </c>
      <c r="F81" s="28"/>
      <c r="G81" s="30"/>
      <c r="H81" s="34">
        <v>200000000</v>
      </c>
      <c r="I81" s="50"/>
      <c r="J81" s="32" t="s">
        <v>6859</v>
      </c>
      <c r="K81" s="68">
        <v>200000000</v>
      </c>
    </row>
    <row r="82" spans="1:11" s="32" customFormat="1" ht="45">
      <c r="A82" s="315"/>
      <c r="B82" s="29" t="s">
        <v>7525</v>
      </c>
      <c r="C82" s="35" t="s">
        <v>239</v>
      </c>
      <c r="D82" s="28" t="s">
        <v>266</v>
      </c>
      <c r="E82" s="28"/>
      <c r="F82" s="28" t="s">
        <v>267</v>
      </c>
      <c r="G82" s="30"/>
      <c r="H82" s="34">
        <f>373850000-120000000</f>
        <v>253850000</v>
      </c>
      <c r="I82" s="50"/>
      <c r="K82" s="68"/>
    </row>
    <row r="83" spans="1:11" s="32" customFormat="1" ht="45">
      <c r="A83" s="315"/>
      <c r="B83" s="29" t="s">
        <v>7526</v>
      </c>
      <c r="C83" s="35" t="s">
        <v>268</v>
      </c>
      <c r="D83" s="28" t="s">
        <v>269</v>
      </c>
      <c r="E83" s="28"/>
      <c r="F83" s="28" t="s">
        <v>270</v>
      </c>
      <c r="G83" s="30"/>
      <c r="H83" s="34">
        <v>461520000</v>
      </c>
      <c r="I83" s="50"/>
      <c r="K83" s="68"/>
    </row>
    <row r="84" spans="1:11" s="32" customFormat="1" ht="30">
      <c r="A84" s="315"/>
      <c r="B84" s="29" t="s">
        <v>7527</v>
      </c>
      <c r="C84" s="35" t="s">
        <v>271</v>
      </c>
      <c r="D84" s="28" t="s">
        <v>272</v>
      </c>
      <c r="E84" s="28"/>
      <c r="F84" s="28" t="s">
        <v>273</v>
      </c>
      <c r="G84" s="30"/>
      <c r="H84" s="34">
        <f>460500000-200000000</f>
        <v>260500000</v>
      </c>
      <c r="I84" s="50"/>
      <c r="K84" s="68"/>
    </row>
    <row r="85" spans="1:11" s="32" customFormat="1" ht="60">
      <c r="A85" s="315"/>
      <c r="B85" s="29" t="s">
        <v>7528</v>
      </c>
      <c r="C85" s="35" t="s">
        <v>256</v>
      </c>
      <c r="D85" s="28" t="s">
        <v>274</v>
      </c>
      <c r="E85" s="28"/>
      <c r="F85" s="28" t="s">
        <v>275</v>
      </c>
      <c r="G85" s="30"/>
      <c r="H85" s="34">
        <f>540000000-140000000</f>
        <v>400000000</v>
      </c>
      <c r="I85" s="50"/>
      <c r="K85" s="68"/>
    </row>
    <row r="86" spans="1:11" s="32" customFormat="1" ht="30">
      <c r="A86" s="315"/>
      <c r="B86" s="29" t="s">
        <v>7529</v>
      </c>
      <c r="C86" s="35" t="s">
        <v>276</v>
      </c>
      <c r="D86" s="28" t="s">
        <v>277</v>
      </c>
      <c r="E86" s="28"/>
      <c r="F86" s="28" t="s">
        <v>278</v>
      </c>
      <c r="G86" s="30"/>
      <c r="H86" s="34">
        <f>900000000-150000000</f>
        <v>750000000</v>
      </c>
      <c r="I86" s="50"/>
      <c r="K86" s="68"/>
    </row>
    <row r="87" spans="1:11" s="32" customFormat="1" ht="30">
      <c r="A87" s="315"/>
      <c r="B87" s="29" t="s">
        <v>7530</v>
      </c>
      <c r="C87" s="35" t="s">
        <v>248</v>
      </c>
      <c r="D87" s="28" t="s">
        <v>280</v>
      </c>
      <c r="E87" s="28"/>
      <c r="F87" s="28" t="s">
        <v>279</v>
      </c>
      <c r="G87" s="30"/>
      <c r="H87" s="34">
        <v>508000000</v>
      </c>
      <c r="I87" s="50"/>
      <c r="K87" s="68"/>
    </row>
    <row r="88" spans="1:11" s="32" customFormat="1" ht="30">
      <c r="A88" s="315"/>
      <c r="B88" s="29" t="s">
        <v>7531</v>
      </c>
      <c r="C88" s="35" t="s">
        <v>237</v>
      </c>
      <c r="D88" s="28" t="s">
        <v>281</v>
      </c>
      <c r="E88" s="28"/>
      <c r="F88" s="28" t="s">
        <v>282</v>
      </c>
      <c r="G88" s="30"/>
      <c r="H88" s="34">
        <v>350000000</v>
      </c>
      <c r="I88" s="50"/>
      <c r="K88" s="68"/>
    </row>
    <row r="89" spans="1:11" s="32" customFormat="1">
      <c r="A89" s="315"/>
      <c r="B89" s="26" t="s">
        <v>283</v>
      </c>
      <c r="C89" s="27" t="s">
        <v>284</v>
      </c>
      <c r="D89" s="28"/>
      <c r="E89" s="29"/>
      <c r="F89" s="29"/>
      <c r="G89" s="30" t="s">
        <v>75</v>
      </c>
      <c r="H89" s="31">
        <f>SUM(H90:H105)</f>
        <v>3655421000</v>
      </c>
      <c r="I89" s="50"/>
      <c r="K89" s="68"/>
    </row>
    <row r="90" spans="1:11" s="32" customFormat="1" ht="45">
      <c r="A90" s="315"/>
      <c r="B90" s="29" t="s">
        <v>285</v>
      </c>
      <c r="C90" s="35" t="s">
        <v>286</v>
      </c>
      <c r="D90" s="28" t="s">
        <v>287</v>
      </c>
      <c r="E90" s="28" t="s">
        <v>175</v>
      </c>
      <c r="F90" s="28" t="s">
        <v>167</v>
      </c>
      <c r="G90" s="30" t="s">
        <v>75</v>
      </c>
      <c r="H90" s="34">
        <f>1923650000-400000000</f>
        <v>1523650000</v>
      </c>
      <c r="I90" s="50"/>
      <c r="K90" s="68"/>
    </row>
    <row r="91" spans="1:11" s="32" customFormat="1" ht="45" customHeight="1">
      <c r="A91" s="306"/>
      <c r="B91" s="323" t="s">
        <v>288</v>
      </c>
      <c r="C91" s="318" t="s">
        <v>289</v>
      </c>
      <c r="D91" s="318" t="s">
        <v>290</v>
      </c>
      <c r="E91" s="39" t="s">
        <v>32</v>
      </c>
      <c r="F91" s="318" t="s">
        <v>291</v>
      </c>
      <c r="G91" s="323" t="s">
        <v>75</v>
      </c>
      <c r="H91" s="309">
        <f>1121536000-600000000</f>
        <v>521536000</v>
      </c>
      <c r="I91" s="323"/>
      <c r="K91" s="68"/>
    </row>
    <row r="92" spans="1:11" s="32" customFormat="1" ht="45" customHeight="1">
      <c r="A92" s="306"/>
      <c r="B92" s="323" t="s">
        <v>292</v>
      </c>
      <c r="C92" s="318" t="s">
        <v>293</v>
      </c>
      <c r="D92" s="318" t="s">
        <v>294</v>
      </c>
      <c r="E92" s="39" t="s">
        <v>32</v>
      </c>
      <c r="F92" s="318" t="s">
        <v>295</v>
      </c>
      <c r="G92" s="323" t="s">
        <v>75</v>
      </c>
      <c r="H92" s="309">
        <f>470235000-250000000</f>
        <v>220235000</v>
      </c>
      <c r="I92" s="323"/>
      <c r="K92" s="68"/>
    </row>
    <row r="93" spans="1:11" s="32" customFormat="1" ht="45">
      <c r="A93" s="315"/>
      <c r="B93" s="323" t="s">
        <v>7532</v>
      </c>
      <c r="C93" s="35" t="s">
        <v>296</v>
      </c>
      <c r="D93" s="28" t="s">
        <v>297</v>
      </c>
      <c r="E93" s="28"/>
      <c r="F93" s="28" t="s">
        <v>298</v>
      </c>
      <c r="G93" s="30"/>
      <c r="H93" s="34">
        <f>135000000-35000000</f>
        <v>100000000</v>
      </c>
      <c r="I93" s="50"/>
      <c r="K93" s="68"/>
    </row>
    <row r="94" spans="1:11" s="32" customFormat="1" ht="30">
      <c r="A94" s="315"/>
      <c r="B94" s="323" t="s">
        <v>7533</v>
      </c>
      <c r="C94" s="35" t="s">
        <v>299</v>
      </c>
      <c r="D94" s="28" t="s">
        <v>300</v>
      </c>
      <c r="E94" s="28"/>
      <c r="F94" s="28" t="s">
        <v>301</v>
      </c>
      <c r="G94" s="30"/>
      <c r="H94" s="34">
        <f>300000000-160000000</f>
        <v>140000000</v>
      </c>
      <c r="I94" s="50"/>
      <c r="K94" s="68"/>
    </row>
    <row r="95" spans="1:11" s="32" customFormat="1" ht="45">
      <c r="A95" s="315"/>
      <c r="B95" s="323" t="s">
        <v>7534</v>
      </c>
      <c r="C95" s="35" t="s">
        <v>302</v>
      </c>
      <c r="D95" s="28" t="s">
        <v>303</v>
      </c>
      <c r="E95" s="28"/>
      <c r="F95" s="28" t="s">
        <v>304</v>
      </c>
      <c r="G95" s="30"/>
      <c r="H95" s="34">
        <v>180000000</v>
      </c>
      <c r="I95" s="50"/>
      <c r="K95" s="68"/>
    </row>
    <row r="96" spans="1:11" s="32" customFormat="1" ht="45">
      <c r="A96" s="315"/>
      <c r="B96" s="323" t="s">
        <v>7535</v>
      </c>
      <c r="C96" s="35" t="s">
        <v>305</v>
      </c>
      <c r="D96" s="28" t="s">
        <v>306</v>
      </c>
      <c r="E96" s="28"/>
      <c r="F96" s="28" t="s">
        <v>307</v>
      </c>
      <c r="G96" s="30"/>
      <c r="H96" s="34">
        <f>225000000-30000000</f>
        <v>195000000</v>
      </c>
      <c r="I96" s="50"/>
      <c r="K96" s="68"/>
    </row>
    <row r="97" spans="1:11" s="32" customFormat="1" ht="60">
      <c r="A97" s="315"/>
      <c r="B97" s="323" t="s">
        <v>7536</v>
      </c>
      <c r="C97" s="35" t="s">
        <v>308</v>
      </c>
      <c r="D97" s="28" t="s">
        <v>309</v>
      </c>
      <c r="E97" s="28"/>
      <c r="F97" s="28" t="s">
        <v>310</v>
      </c>
      <c r="G97" s="30"/>
      <c r="H97" s="34">
        <f>340000000-100000000</f>
        <v>240000000</v>
      </c>
      <c r="I97" s="50"/>
      <c r="K97" s="68"/>
    </row>
    <row r="98" spans="1:11" s="32" customFormat="1" ht="45">
      <c r="A98" s="315"/>
      <c r="B98" s="323" t="s">
        <v>7537</v>
      </c>
      <c r="C98" s="35" t="s">
        <v>311</v>
      </c>
      <c r="D98" s="28" t="s">
        <v>312</v>
      </c>
      <c r="E98" s="28"/>
      <c r="F98" s="28" t="s">
        <v>313</v>
      </c>
      <c r="G98" s="30"/>
      <c r="H98" s="34">
        <v>150000000</v>
      </c>
      <c r="I98" s="50"/>
      <c r="K98" s="68"/>
    </row>
    <row r="99" spans="1:11" s="32" customFormat="1" ht="45">
      <c r="A99" s="315"/>
      <c r="B99" s="323" t="s">
        <v>7538</v>
      </c>
      <c r="C99" s="35" t="s">
        <v>314</v>
      </c>
      <c r="D99" s="28" t="s">
        <v>315</v>
      </c>
      <c r="E99" s="28"/>
      <c r="F99" s="28" t="s">
        <v>84</v>
      </c>
      <c r="G99" s="30"/>
      <c r="H99" s="34">
        <f>80000000-60000000</f>
        <v>20000000</v>
      </c>
      <c r="I99" s="50"/>
      <c r="K99" s="68"/>
    </row>
    <row r="100" spans="1:11" s="32" customFormat="1" ht="60">
      <c r="A100" s="315"/>
      <c r="B100" s="323" t="s">
        <v>7539</v>
      </c>
      <c r="C100" s="35" t="s">
        <v>316</v>
      </c>
      <c r="D100" s="28" t="s">
        <v>317</v>
      </c>
      <c r="E100" s="28"/>
      <c r="F100" s="28" t="s">
        <v>318</v>
      </c>
      <c r="G100" s="30"/>
      <c r="H100" s="34">
        <f>200000000-125000000</f>
        <v>75000000</v>
      </c>
      <c r="I100" s="50"/>
      <c r="K100" s="68"/>
    </row>
    <row r="101" spans="1:11" s="32" customFormat="1" ht="45">
      <c r="A101" s="315"/>
      <c r="B101" s="323" t="s">
        <v>7540</v>
      </c>
      <c r="C101" s="35" t="s">
        <v>319</v>
      </c>
      <c r="D101" s="28" t="s">
        <v>320</v>
      </c>
      <c r="E101" s="28"/>
      <c r="F101" s="28" t="s">
        <v>321</v>
      </c>
      <c r="G101" s="30"/>
      <c r="H101" s="34">
        <f>150000000-75000000</f>
        <v>75000000</v>
      </c>
      <c r="I101" s="50"/>
      <c r="K101" s="68"/>
    </row>
    <row r="102" spans="1:11" s="32" customFormat="1" ht="45">
      <c r="A102" s="315"/>
      <c r="B102" s="323" t="s">
        <v>7541</v>
      </c>
      <c r="C102" s="35" t="s">
        <v>322</v>
      </c>
      <c r="D102" s="28" t="s">
        <v>323</v>
      </c>
      <c r="E102" s="28"/>
      <c r="F102" s="28" t="s">
        <v>324</v>
      </c>
      <c r="G102" s="30"/>
      <c r="H102" s="34">
        <v>40000000</v>
      </c>
      <c r="I102" s="50"/>
      <c r="K102" s="68"/>
    </row>
    <row r="103" spans="1:11" s="32" customFormat="1" ht="45">
      <c r="A103" s="315"/>
      <c r="B103" s="323" t="s">
        <v>7542</v>
      </c>
      <c r="C103" s="35" t="s">
        <v>325</v>
      </c>
      <c r="D103" s="28" t="s">
        <v>326</v>
      </c>
      <c r="E103" s="28"/>
      <c r="F103" s="28" t="s">
        <v>151</v>
      </c>
      <c r="G103" s="30"/>
      <c r="H103" s="34">
        <f>125000000-50000000</f>
        <v>75000000</v>
      </c>
      <c r="I103" s="50"/>
      <c r="K103" s="68"/>
    </row>
    <row r="104" spans="1:11" s="32" customFormat="1" ht="45">
      <c r="A104" s="315"/>
      <c r="B104" s="323" t="s">
        <v>7543</v>
      </c>
      <c r="C104" s="35" t="s">
        <v>327</v>
      </c>
      <c r="D104" s="28" t="s">
        <v>328</v>
      </c>
      <c r="E104" s="28"/>
      <c r="F104" s="28" t="s">
        <v>185</v>
      </c>
      <c r="G104" s="30"/>
      <c r="H104" s="34">
        <f>150000000-75000000</f>
        <v>75000000</v>
      </c>
      <c r="I104" s="50"/>
      <c r="K104" s="68"/>
    </row>
    <row r="105" spans="1:11" s="32" customFormat="1" ht="60">
      <c r="A105" s="315"/>
      <c r="B105" s="323" t="s">
        <v>7544</v>
      </c>
      <c r="C105" s="35" t="s">
        <v>194</v>
      </c>
      <c r="D105" s="28" t="s">
        <v>329</v>
      </c>
      <c r="E105" s="28"/>
      <c r="F105" s="28" t="s">
        <v>84</v>
      </c>
      <c r="G105" s="30"/>
      <c r="H105" s="34">
        <f>100000000-75000000</f>
        <v>25000000</v>
      </c>
      <c r="I105" s="50"/>
      <c r="K105" s="68"/>
    </row>
    <row r="106" spans="1:11" s="32" customFormat="1" ht="30">
      <c r="A106" s="315"/>
      <c r="B106" s="26" t="s">
        <v>330</v>
      </c>
      <c r="C106" s="27" t="s">
        <v>331</v>
      </c>
      <c r="D106" s="28"/>
      <c r="E106" s="29"/>
      <c r="F106" s="29"/>
      <c r="G106" s="30" t="s">
        <v>75</v>
      </c>
      <c r="H106" s="31">
        <f>SUM(H107:H112)</f>
        <v>37876300000</v>
      </c>
      <c r="I106" s="50"/>
      <c r="K106" s="68"/>
    </row>
    <row r="107" spans="1:11" s="32" customFormat="1" ht="30">
      <c r="A107" s="315"/>
      <c r="B107" s="29" t="s">
        <v>332</v>
      </c>
      <c r="C107" s="35" t="s">
        <v>333</v>
      </c>
      <c r="D107" s="28" t="s">
        <v>334</v>
      </c>
      <c r="E107" s="28" t="s">
        <v>175</v>
      </c>
      <c r="F107" s="28" t="s">
        <v>335</v>
      </c>
      <c r="G107" s="30" t="s">
        <v>75</v>
      </c>
      <c r="H107" s="34">
        <v>2745500000</v>
      </c>
      <c r="I107" s="50"/>
      <c r="K107" s="68"/>
    </row>
    <row r="108" spans="1:11" s="32" customFormat="1" ht="60">
      <c r="A108" s="315"/>
      <c r="B108" s="29" t="s">
        <v>336</v>
      </c>
      <c r="C108" s="35" t="s">
        <v>337</v>
      </c>
      <c r="D108" s="28" t="s">
        <v>338</v>
      </c>
      <c r="E108" s="28" t="s">
        <v>175</v>
      </c>
      <c r="F108" s="28" t="s">
        <v>339</v>
      </c>
      <c r="G108" s="30" t="s">
        <v>75</v>
      </c>
      <c r="H108" s="34">
        <f>25200000000-3000000000</f>
        <v>22200000000</v>
      </c>
      <c r="I108" s="50"/>
      <c r="K108" s="68"/>
    </row>
    <row r="109" spans="1:11" s="32" customFormat="1" ht="60">
      <c r="A109" s="315"/>
      <c r="B109" s="29" t="s">
        <v>7545</v>
      </c>
      <c r="C109" s="35" t="s">
        <v>202</v>
      </c>
      <c r="D109" s="28" t="s">
        <v>340</v>
      </c>
      <c r="E109" s="28"/>
      <c r="F109" s="28" t="s">
        <v>968</v>
      </c>
      <c r="G109" s="30"/>
      <c r="H109" s="34">
        <v>1500000000</v>
      </c>
      <c r="I109" s="208"/>
      <c r="K109" s="68"/>
    </row>
    <row r="110" spans="1:11" s="32" customFormat="1" ht="60">
      <c r="A110" s="315"/>
      <c r="B110" s="29" t="s">
        <v>7546</v>
      </c>
      <c r="C110" s="35" t="s">
        <v>342</v>
      </c>
      <c r="D110" s="28" t="s">
        <v>343</v>
      </c>
      <c r="E110" s="28"/>
      <c r="F110" s="28" t="s">
        <v>84</v>
      </c>
      <c r="G110" s="30"/>
      <c r="H110" s="34">
        <f>250000000-170000000</f>
        <v>80000000</v>
      </c>
      <c r="I110" s="50"/>
      <c r="K110" s="68"/>
    </row>
    <row r="111" spans="1:11" s="32" customFormat="1" ht="60">
      <c r="A111" s="315"/>
      <c r="B111" s="29" t="s">
        <v>7547</v>
      </c>
      <c r="C111" s="35" t="s">
        <v>344</v>
      </c>
      <c r="D111" s="28" t="s">
        <v>345</v>
      </c>
      <c r="E111" s="28"/>
      <c r="F111" s="28" t="s">
        <v>346</v>
      </c>
      <c r="G111" s="30"/>
      <c r="H111" s="34">
        <v>8132400000</v>
      </c>
      <c r="I111" s="50"/>
      <c r="K111" s="68"/>
    </row>
    <row r="112" spans="1:11" s="32" customFormat="1" ht="60">
      <c r="A112" s="315"/>
      <c r="B112" s="29" t="s">
        <v>7548</v>
      </c>
      <c r="C112" s="35" t="s">
        <v>347</v>
      </c>
      <c r="D112" s="28" t="s">
        <v>348</v>
      </c>
      <c r="E112" s="28"/>
      <c r="F112" s="28" t="s">
        <v>349</v>
      </c>
      <c r="G112" s="30"/>
      <c r="H112" s="34">
        <v>3218400000</v>
      </c>
      <c r="I112" s="50"/>
      <c r="K112" s="68"/>
    </row>
    <row r="113" spans="1:11" s="32" customFormat="1" ht="30">
      <c r="A113" s="315"/>
      <c r="B113" s="26" t="s">
        <v>350</v>
      </c>
      <c r="C113" s="27" t="s">
        <v>351</v>
      </c>
      <c r="D113" s="28"/>
      <c r="E113" s="29"/>
      <c r="F113" s="29"/>
      <c r="G113" s="30" t="s">
        <v>75</v>
      </c>
      <c r="H113" s="31">
        <f>SUM(H114:H122)</f>
        <v>12120229000</v>
      </c>
      <c r="I113" s="50"/>
      <c r="K113" s="68"/>
    </row>
    <row r="114" spans="1:11" s="32" customFormat="1" ht="30">
      <c r="A114" s="315"/>
      <c r="B114" s="29" t="s">
        <v>7549</v>
      </c>
      <c r="C114" s="35" t="s">
        <v>352</v>
      </c>
      <c r="D114" s="28" t="s">
        <v>353</v>
      </c>
      <c r="E114" s="28"/>
      <c r="F114" s="28"/>
      <c r="G114" s="30"/>
      <c r="H114" s="34">
        <f>1250000000-250000000</f>
        <v>1000000000</v>
      </c>
      <c r="I114" s="50"/>
      <c r="K114" s="68"/>
    </row>
    <row r="115" spans="1:11" s="32" customFormat="1" ht="30">
      <c r="A115" s="315"/>
      <c r="B115" s="29" t="s">
        <v>7550</v>
      </c>
      <c r="C115" s="35" t="s">
        <v>354</v>
      </c>
      <c r="D115" s="28" t="s">
        <v>355</v>
      </c>
      <c r="E115" s="28"/>
      <c r="F115" s="28" t="s">
        <v>356</v>
      </c>
      <c r="G115" s="30"/>
      <c r="H115" s="34">
        <f>600000000-100000000</f>
        <v>500000000</v>
      </c>
      <c r="I115" s="50"/>
      <c r="K115" s="68"/>
    </row>
    <row r="116" spans="1:11" s="32" customFormat="1" ht="30">
      <c r="A116" s="315"/>
      <c r="B116" s="29" t="s">
        <v>7551</v>
      </c>
      <c r="C116" s="35" t="s">
        <v>357</v>
      </c>
      <c r="D116" s="28" t="s">
        <v>358</v>
      </c>
      <c r="E116" s="28"/>
      <c r="F116" s="28" t="s">
        <v>84</v>
      </c>
      <c r="G116" s="30"/>
      <c r="H116" s="34">
        <f>500000000-350000000</f>
        <v>150000000</v>
      </c>
      <c r="I116" s="50"/>
      <c r="K116" s="68"/>
    </row>
    <row r="117" spans="1:11" s="32" customFormat="1" ht="30">
      <c r="A117" s="315"/>
      <c r="B117" s="29" t="s">
        <v>7552</v>
      </c>
      <c r="C117" s="35" t="s">
        <v>359</v>
      </c>
      <c r="D117" s="28" t="s">
        <v>360</v>
      </c>
      <c r="E117" s="28"/>
      <c r="F117" s="28" t="s">
        <v>361</v>
      </c>
      <c r="G117" s="30"/>
      <c r="H117" s="34">
        <v>200000000</v>
      </c>
      <c r="I117" s="50"/>
      <c r="K117" s="68"/>
    </row>
    <row r="118" spans="1:11" s="32" customFormat="1" ht="30">
      <c r="A118" s="315"/>
      <c r="B118" s="29" t="s">
        <v>7553</v>
      </c>
      <c r="C118" s="35" t="s">
        <v>362</v>
      </c>
      <c r="D118" s="28" t="s">
        <v>363</v>
      </c>
      <c r="E118" s="28"/>
      <c r="F118" s="28" t="s">
        <v>364</v>
      </c>
      <c r="G118" s="30"/>
      <c r="H118" s="34">
        <f>325000000-100000000</f>
        <v>225000000</v>
      </c>
      <c r="I118" s="50"/>
      <c r="K118" s="68"/>
    </row>
    <row r="119" spans="1:11" s="32" customFormat="1" ht="45">
      <c r="A119" s="315"/>
      <c r="B119" s="29" t="s">
        <v>7554</v>
      </c>
      <c r="C119" s="35" t="s">
        <v>365</v>
      </c>
      <c r="D119" s="28" t="s">
        <v>366</v>
      </c>
      <c r="E119" s="28"/>
      <c r="F119" s="28" t="s">
        <v>367</v>
      </c>
      <c r="G119" s="30"/>
      <c r="H119" s="34">
        <v>9940500000</v>
      </c>
      <c r="I119" s="50"/>
      <c r="K119" s="68"/>
    </row>
    <row r="120" spans="1:11" s="32" customFormat="1" ht="45">
      <c r="A120" s="315"/>
      <c r="B120" s="29" t="s">
        <v>7555</v>
      </c>
      <c r="C120" s="35" t="s">
        <v>368</v>
      </c>
      <c r="D120" s="28" t="s">
        <v>369</v>
      </c>
      <c r="E120" s="28"/>
      <c r="F120" s="28" t="s">
        <v>84</v>
      </c>
      <c r="G120" s="30"/>
      <c r="H120" s="34">
        <f>69729600-45000600</f>
        <v>24729000</v>
      </c>
      <c r="I120" s="50"/>
      <c r="K120" s="68"/>
    </row>
    <row r="121" spans="1:11" s="32" customFormat="1" ht="75">
      <c r="A121" s="315"/>
      <c r="B121" s="29" t="s">
        <v>7556</v>
      </c>
      <c r="C121" s="35" t="s">
        <v>370</v>
      </c>
      <c r="D121" s="28" t="s">
        <v>371</v>
      </c>
      <c r="E121" s="28"/>
      <c r="F121" s="28" t="s">
        <v>84</v>
      </c>
      <c r="G121" s="30"/>
      <c r="H121" s="34">
        <f>80000000-30000000</f>
        <v>50000000</v>
      </c>
      <c r="I121" s="50"/>
      <c r="K121" s="68"/>
    </row>
    <row r="122" spans="1:11" s="32" customFormat="1" ht="30">
      <c r="A122" s="315"/>
      <c r="B122" s="29" t="s">
        <v>7557</v>
      </c>
      <c r="C122" s="35" t="s">
        <v>372</v>
      </c>
      <c r="D122" s="28" t="s">
        <v>373</v>
      </c>
      <c r="E122" s="28"/>
      <c r="F122" s="28" t="s">
        <v>84</v>
      </c>
      <c r="G122" s="30"/>
      <c r="H122" s="34">
        <f>60000000-30000000</f>
        <v>30000000</v>
      </c>
      <c r="I122" s="50"/>
      <c r="K122" s="68"/>
    </row>
    <row r="123" spans="1:11" s="32" customFormat="1" ht="30">
      <c r="A123" s="315"/>
      <c r="B123" s="26" t="s">
        <v>374</v>
      </c>
      <c r="C123" s="27" t="s">
        <v>375</v>
      </c>
      <c r="D123" s="28"/>
      <c r="E123" s="29"/>
      <c r="F123" s="29"/>
      <c r="G123" s="30" t="s">
        <v>75</v>
      </c>
      <c r="H123" s="31">
        <f>SUM(H124:H174)</f>
        <v>20736800000</v>
      </c>
      <c r="I123" s="50"/>
      <c r="K123" s="68"/>
    </row>
    <row r="124" spans="1:11" s="32" customFormat="1" ht="60">
      <c r="A124" s="315"/>
      <c r="B124" s="29" t="s">
        <v>7558</v>
      </c>
      <c r="C124" s="35" t="s">
        <v>376</v>
      </c>
      <c r="D124" s="28" t="s">
        <v>377</v>
      </c>
      <c r="E124" s="28"/>
      <c r="F124" s="28" t="s">
        <v>378</v>
      </c>
      <c r="G124" s="30"/>
      <c r="H124" s="34">
        <f>10164400000-10000000000</f>
        <v>164400000</v>
      </c>
      <c r="I124" s="50"/>
      <c r="K124" s="68"/>
    </row>
    <row r="125" spans="1:11" s="32" customFormat="1" ht="45">
      <c r="A125" s="315"/>
      <c r="B125" s="29" t="s">
        <v>7559</v>
      </c>
      <c r="C125" s="35" t="s">
        <v>194</v>
      </c>
      <c r="D125" s="28" t="s">
        <v>379</v>
      </c>
      <c r="E125" s="28"/>
      <c r="F125" s="28" t="s">
        <v>84</v>
      </c>
      <c r="G125" s="30"/>
      <c r="H125" s="34">
        <f>120000000-95000000</f>
        <v>25000000</v>
      </c>
      <c r="I125" s="50"/>
      <c r="K125" s="68"/>
    </row>
    <row r="126" spans="1:11" s="32" customFormat="1" ht="60">
      <c r="A126" s="315"/>
      <c r="B126" s="29" t="s">
        <v>7560</v>
      </c>
      <c r="C126" s="35" t="s">
        <v>380</v>
      </c>
      <c r="D126" s="28" t="s">
        <v>381</v>
      </c>
      <c r="E126" s="28"/>
      <c r="F126" s="28" t="s">
        <v>282</v>
      </c>
      <c r="G126" s="30"/>
      <c r="H126" s="34">
        <v>160000000</v>
      </c>
      <c r="I126" s="50"/>
      <c r="K126" s="68"/>
    </row>
    <row r="127" spans="1:11" s="32" customFormat="1" ht="60">
      <c r="A127" s="315"/>
      <c r="B127" s="29" t="s">
        <v>7561</v>
      </c>
      <c r="C127" s="35" t="s">
        <v>382</v>
      </c>
      <c r="D127" s="28" t="s">
        <v>381</v>
      </c>
      <c r="E127" s="28"/>
      <c r="F127" s="28" t="s">
        <v>383</v>
      </c>
      <c r="G127" s="30"/>
      <c r="H127" s="34">
        <v>37600000</v>
      </c>
      <c r="I127" s="50"/>
      <c r="K127" s="68"/>
    </row>
    <row r="128" spans="1:11" s="32" customFormat="1" ht="60">
      <c r="A128" s="315"/>
      <c r="B128" s="29" t="s">
        <v>7562</v>
      </c>
      <c r="C128" s="35" t="s">
        <v>384</v>
      </c>
      <c r="D128" s="28" t="s">
        <v>381</v>
      </c>
      <c r="E128" s="28"/>
      <c r="F128" s="28" t="s">
        <v>385</v>
      </c>
      <c r="G128" s="30"/>
      <c r="H128" s="34">
        <v>27600000</v>
      </c>
      <c r="I128" s="50"/>
      <c r="K128" s="68"/>
    </row>
    <row r="129" spans="1:11" s="32" customFormat="1" ht="60">
      <c r="A129" s="315"/>
      <c r="B129" s="29" t="s">
        <v>7563</v>
      </c>
      <c r="C129" s="35" t="s">
        <v>386</v>
      </c>
      <c r="D129" s="28" t="s">
        <v>381</v>
      </c>
      <c r="E129" s="28"/>
      <c r="F129" s="28" t="s">
        <v>387</v>
      </c>
      <c r="G129" s="30"/>
      <c r="H129" s="34">
        <v>324500000</v>
      </c>
      <c r="I129" s="50"/>
      <c r="K129" s="68"/>
    </row>
    <row r="130" spans="1:11" s="32" customFormat="1" ht="60">
      <c r="A130" s="315"/>
      <c r="B130" s="29" t="s">
        <v>7564</v>
      </c>
      <c r="C130" s="35" t="s">
        <v>388</v>
      </c>
      <c r="D130" s="28" t="s">
        <v>381</v>
      </c>
      <c r="E130" s="28"/>
      <c r="F130" s="28" t="s">
        <v>389</v>
      </c>
      <c r="G130" s="30"/>
      <c r="H130" s="34">
        <v>278000000</v>
      </c>
      <c r="I130" s="50"/>
      <c r="K130" s="68"/>
    </row>
    <row r="131" spans="1:11" s="32" customFormat="1" ht="60">
      <c r="A131" s="315"/>
      <c r="B131" s="29" t="s">
        <v>7565</v>
      </c>
      <c r="C131" s="35" t="s">
        <v>390</v>
      </c>
      <c r="D131" s="28" t="s">
        <v>381</v>
      </c>
      <c r="E131" s="28"/>
      <c r="F131" s="28" t="s">
        <v>391</v>
      </c>
      <c r="G131" s="30"/>
      <c r="H131" s="34">
        <v>401000000</v>
      </c>
      <c r="I131" s="50"/>
      <c r="K131" s="68"/>
    </row>
    <row r="132" spans="1:11" s="32" customFormat="1" ht="60">
      <c r="A132" s="315"/>
      <c r="B132" s="29" t="s">
        <v>7566</v>
      </c>
      <c r="C132" s="35" t="s">
        <v>392</v>
      </c>
      <c r="D132" s="28" t="s">
        <v>381</v>
      </c>
      <c r="E132" s="28"/>
      <c r="F132" s="28" t="s">
        <v>393</v>
      </c>
      <c r="G132" s="30"/>
      <c r="H132" s="34">
        <v>256000000</v>
      </c>
      <c r="I132" s="50"/>
      <c r="K132" s="68"/>
    </row>
    <row r="133" spans="1:11" s="32" customFormat="1" ht="60">
      <c r="A133" s="315"/>
      <c r="B133" s="29" t="s">
        <v>7567</v>
      </c>
      <c r="C133" s="35" t="s">
        <v>394</v>
      </c>
      <c r="D133" s="28" t="s">
        <v>381</v>
      </c>
      <c r="E133" s="28"/>
      <c r="F133" s="28" t="s">
        <v>395</v>
      </c>
      <c r="G133" s="30"/>
      <c r="H133" s="34">
        <v>248500000</v>
      </c>
      <c r="I133" s="50"/>
      <c r="K133" s="68"/>
    </row>
    <row r="134" spans="1:11" s="32" customFormat="1" ht="60">
      <c r="A134" s="315"/>
      <c r="B134" s="29" t="s">
        <v>7568</v>
      </c>
      <c r="C134" s="35" t="s">
        <v>396</v>
      </c>
      <c r="D134" s="28" t="s">
        <v>381</v>
      </c>
      <c r="E134" s="28"/>
      <c r="F134" s="28" t="s">
        <v>397</v>
      </c>
      <c r="G134" s="30"/>
      <c r="H134" s="34">
        <v>242000000</v>
      </c>
      <c r="I134" s="50"/>
      <c r="K134" s="68"/>
    </row>
    <row r="135" spans="1:11" s="32" customFormat="1" ht="60">
      <c r="A135" s="315"/>
      <c r="B135" s="29" t="s">
        <v>7569</v>
      </c>
      <c r="C135" s="35" t="s">
        <v>398</v>
      </c>
      <c r="D135" s="28" t="s">
        <v>381</v>
      </c>
      <c r="E135" s="28"/>
      <c r="F135" s="28" t="s">
        <v>399</v>
      </c>
      <c r="G135" s="30"/>
      <c r="H135" s="34">
        <v>302500000</v>
      </c>
      <c r="I135" s="50"/>
      <c r="K135" s="68"/>
    </row>
    <row r="136" spans="1:11" s="32" customFormat="1" ht="60">
      <c r="A136" s="315"/>
      <c r="B136" s="29" t="s">
        <v>7570</v>
      </c>
      <c r="C136" s="35" t="s">
        <v>400</v>
      </c>
      <c r="D136" s="28" t="s">
        <v>381</v>
      </c>
      <c r="E136" s="28"/>
      <c r="F136" s="28" t="s">
        <v>401</v>
      </c>
      <c r="G136" s="30"/>
      <c r="H136" s="34">
        <v>821600000</v>
      </c>
      <c r="I136" s="50"/>
      <c r="K136" s="68"/>
    </row>
    <row r="137" spans="1:11" s="32" customFormat="1" ht="60">
      <c r="A137" s="315"/>
      <c r="B137" s="29" t="s">
        <v>7571</v>
      </c>
      <c r="C137" s="35" t="s">
        <v>402</v>
      </c>
      <c r="D137" s="28" t="s">
        <v>381</v>
      </c>
      <c r="E137" s="28"/>
      <c r="F137" s="28" t="s">
        <v>403</v>
      </c>
      <c r="G137" s="30"/>
      <c r="H137" s="34">
        <v>222500000</v>
      </c>
      <c r="I137" s="50"/>
      <c r="K137" s="68"/>
    </row>
    <row r="138" spans="1:11" s="32" customFormat="1" ht="60">
      <c r="A138" s="315"/>
      <c r="B138" s="29" t="s">
        <v>7572</v>
      </c>
      <c r="C138" s="35" t="s">
        <v>404</v>
      </c>
      <c r="D138" s="28" t="s">
        <v>381</v>
      </c>
      <c r="E138" s="28"/>
      <c r="F138" s="28" t="s">
        <v>405</v>
      </c>
      <c r="G138" s="30"/>
      <c r="H138" s="34">
        <v>227500000</v>
      </c>
      <c r="I138" s="50"/>
      <c r="K138" s="68"/>
    </row>
    <row r="139" spans="1:11" s="32" customFormat="1" ht="60">
      <c r="A139" s="315"/>
      <c r="B139" s="29" t="s">
        <v>7573</v>
      </c>
      <c r="C139" s="35" t="s">
        <v>406</v>
      </c>
      <c r="D139" s="28" t="s">
        <v>381</v>
      </c>
      <c r="E139" s="28"/>
      <c r="F139" s="28" t="s">
        <v>407</v>
      </c>
      <c r="G139" s="30"/>
      <c r="H139" s="34">
        <v>100500000</v>
      </c>
      <c r="I139" s="50"/>
      <c r="K139" s="68"/>
    </row>
    <row r="140" spans="1:11" s="32" customFormat="1" ht="60">
      <c r="A140" s="315"/>
      <c r="B140" s="29" t="s">
        <v>7574</v>
      </c>
      <c r="C140" s="35" t="s">
        <v>408</v>
      </c>
      <c r="D140" s="28" t="s">
        <v>381</v>
      </c>
      <c r="E140" s="28"/>
      <c r="F140" s="28" t="s">
        <v>389</v>
      </c>
      <c r="G140" s="30"/>
      <c r="H140" s="34">
        <v>444800000</v>
      </c>
      <c r="I140" s="50"/>
      <c r="K140" s="68"/>
    </row>
    <row r="141" spans="1:11" s="32" customFormat="1" ht="60">
      <c r="A141" s="315"/>
      <c r="B141" s="29" t="s">
        <v>7575</v>
      </c>
      <c r="C141" s="35" t="s">
        <v>409</v>
      </c>
      <c r="D141" s="28" t="s">
        <v>381</v>
      </c>
      <c r="E141" s="28"/>
      <c r="F141" s="28" t="s">
        <v>410</v>
      </c>
      <c r="G141" s="30"/>
      <c r="H141" s="34">
        <v>376500000</v>
      </c>
      <c r="I141" s="50"/>
      <c r="K141" s="68"/>
    </row>
    <row r="142" spans="1:11" s="32" customFormat="1" ht="60">
      <c r="A142" s="315"/>
      <c r="B142" s="29" t="s">
        <v>7576</v>
      </c>
      <c r="C142" s="35" t="s">
        <v>411</v>
      </c>
      <c r="D142" s="28" t="s">
        <v>381</v>
      </c>
      <c r="E142" s="28"/>
      <c r="F142" s="28" t="s">
        <v>412</v>
      </c>
      <c r="G142" s="30"/>
      <c r="H142" s="34">
        <v>269000000</v>
      </c>
      <c r="I142" s="50"/>
      <c r="K142" s="68"/>
    </row>
    <row r="143" spans="1:11" s="32" customFormat="1" ht="60">
      <c r="A143" s="315"/>
      <c r="B143" s="29" t="s">
        <v>7577</v>
      </c>
      <c r="C143" s="35" t="s">
        <v>413</v>
      </c>
      <c r="D143" s="28" t="s">
        <v>381</v>
      </c>
      <c r="E143" s="28"/>
      <c r="F143" s="28" t="s">
        <v>414</v>
      </c>
      <c r="G143" s="30"/>
      <c r="H143" s="34">
        <v>147000000</v>
      </c>
      <c r="I143" s="50"/>
      <c r="K143" s="68"/>
    </row>
    <row r="144" spans="1:11" s="32" customFormat="1" ht="60">
      <c r="A144" s="315"/>
      <c r="B144" s="29" t="s">
        <v>7578</v>
      </c>
      <c r="C144" s="35" t="s">
        <v>415</v>
      </c>
      <c r="D144" s="28" t="s">
        <v>381</v>
      </c>
      <c r="E144" s="28"/>
      <c r="F144" s="28" t="s">
        <v>416</v>
      </c>
      <c r="G144" s="30"/>
      <c r="H144" s="34">
        <v>198000000</v>
      </c>
      <c r="I144" s="50"/>
      <c r="K144" s="68"/>
    </row>
    <row r="145" spans="1:11" s="32" customFormat="1" ht="60">
      <c r="A145" s="315"/>
      <c r="B145" s="29" t="s">
        <v>7579</v>
      </c>
      <c r="C145" s="35" t="s">
        <v>417</v>
      </c>
      <c r="D145" s="28" t="s">
        <v>381</v>
      </c>
      <c r="E145" s="28"/>
      <c r="F145" s="28" t="s">
        <v>418</v>
      </c>
      <c r="G145" s="30"/>
      <c r="H145" s="34">
        <v>357600000</v>
      </c>
      <c r="I145" s="50"/>
      <c r="K145" s="68"/>
    </row>
    <row r="146" spans="1:11" s="32" customFormat="1" ht="60">
      <c r="A146" s="315"/>
      <c r="B146" s="29" t="s">
        <v>7580</v>
      </c>
      <c r="C146" s="35" t="s">
        <v>419</v>
      </c>
      <c r="D146" s="28" t="s">
        <v>381</v>
      </c>
      <c r="E146" s="28"/>
      <c r="F146" s="28" t="s">
        <v>420</v>
      </c>
      <c r="G146" s="30"/>
      <c r="H146" s="34">
        <v>94500000</v>
      </c>
      <c r="I146" s="50"/>
      <c r="K146" s="68"/>
    </row>
    <row r="147" spans="1:11" s="32" customFormat="1" ht="60">
      <c r="A147" s="315"/>
      <c r="B147" s="29" t="s">
        <v>7581</v>
      </c>
      <c r="C147" s="35" t="s">
        <v>421</v>
      </c>
      <c r="D147" s="28" t="s">
        <v>381</v>
      </c>
      <c r="E147" s="28"/>
      <c r="F147" s="28" t="s">
        <v>422</v>
      </c>
      <c r="G147" s="30"/>
      <c r="H147" s="34">
        <v>353000000</v>
      </c>
      <c r="I147" s="50"/>
      <c r="K147" s="68"/>
    </row>
    <row r="148" spans="1:11" s="32" customFormat="1" ht="60">
      <c r="A148" s="315"/>
      <c r="B148" s="29" t="s">
        <v>7582</v>
      </c>
      <c r="C148" s="35" t="s">
        <v>423</v>
      </c>
      <c r="D148" s="28" t="s">
        <v>381</v>
      </c>
      <c r="E148" s="28"/>
      <c r="F148" s="28" t="s">
        <v>424</v>
      </c>
      <c r="G148" s="30"/>
      <c r="H148" s="34">
        <v>239000000</v>
      </c>
      <c r="I148" s="50"/>
      <c r="K148" s="68"/>
    </row>
    <row r="149" spans="1:11" s="32" customFormat="1" ht="60">
      <c r="A149" s="315"/>
      <c r="B149" s="29" t="s">
        <v>7583</v>
      </c>
      <c r="C149" s="35" t="s">
        <v>425</v>
      </c>
      <c r="D149" s="28" t="s">
        <v>381</v>
      </c>
      <c r="E149" s="28"/>
      <c r="F149" s="28" t="s">
        <v>426</v>
      </c>
      <c r="G149" s="30"/>
      <c r="H149" s="34">
        <v>251000000</v>
      </c>
      <c r="I149" s="50"/>
      <c r="K149" s="68"/>
    </row>
    <row r="150" spans="1:11" s="32" customFormat="1" ht="60">
      <c r="A150" s="315"/>
      <c r="B150" s="29" t="s">
        <v>7584</v>
      </c>
      <c r="C150" s="35" t="s">
        <v>427</v>
      </c>
      <c r="D150" s="28" t="s">
        <v>381</v>
      </c>
      <c r="E150" s="28"/>
      <c r="F150" s="28" t="s">
        <v>428</v>
      </c>
      <c r="G150" s="30"/>
      <c r="H150" s="34">
        <v>232500000</v>
      </c>
      <c r="I150" s="50"/>
      <c r="K150" s="68"/>
    </row>
    <row r="151" spans="1:11" s="32" customFormat="1" ht="60">
      <c r="A151" s="315"/>
      <c r="B151" s="29" t="s">
        <v>7585</v>
      </c>
      <c r="C151" s="35" t="s">
        <v>429</v>
      </c>
      <c r="D151" s="28" t="s">
        <v>381</v>
      </c>
      <c r="E151" s="28"/>
      <c r="F151" s="28" t="s">
        <v>430</v>
      </c>
      <c r="G151" s="30"/>
      <c r="H151" s="34">
        <v>389600000</v>
      </c>
      <c r="I151" s="50"/>
      <c r="K151" s="68"/>
    </row>
    <row r="152" spans="1:11" s="32" customFormat="1" ht="60">
      <c r="A152" s="315"/>
      <c r="B152" s="29" t="s">
        <v>7586</v>
      </c>
      <c r="C152" s="35" t="s">
        <v>431</v>
      </c>
      <c r="D152" s="28" t="s">
        <v>381</v>
      </c>
      <c r="E152" s="28"/>
      <c r="F152" s="28" t="s">
        <v>432</v>
      </c>
      <c r="G152" s="30"/>
      <c r="H152" s="34">
        <v>64500000</v>
      </c>
      <c r="I152" s="50"/>
      <c r="K152" s="68"/>
    </row>
    <row r="153" spans="1:11" s="32" customFormat="1" ht="60">
      <c r="A153" s="315"/>
      <c r="B153" s="29" t="s">
        <v>7587</v>
      </c>
      <c r="C153" s="35" t="s">
        <v>433</v>
      </c>
      <c r="D153" s="28" t="s">
        <v>381</v>
      </c>
      <c r="E153" s="28"/>
      <c r="F153" s="28" t="s">
        <v>434</v>
      </c>
      <c r="G153" s="30"/>
      <c r="H153" s="34">
        <v>54000000</v>
      </c>
      <c r="I153" s="50"/>
      <c r="K153" s="68"/>
    </row>
    <row r="154" spans="1:11" s="32" customFormat="1" ht="60">
      <c r="A154" s="315"/>
      <c r="B154" s="29" t="s">
        <v>7588</v>
      </c>
      <c r="C154" s="35" t="s">
        <v>435</v>
      </c>
      <c r="D154" s="28" t="s">
        <v>381</v>
      </c>
      <c r="E154" s="28"/>
      <c r="F154" s="28" t="s">
        <v>436</v>
      </c>
      <c r="G154" s="30"/>
      <c r="H154" s="34">
        <v>91500000</v>
      </c>
      <c r="I154" s="50"/>
      <c r="K154" s="68"/>
    </row>
    <row r="155" spans="1:11" s="32" customFormat="1" ht="60">
      <c r="A155" s="315"/>
      <c r="B155" s="29" t="s">
        <v>7589</v>
      </c>
      <c r="C155" s="35" t="s">
        <v>437</v>
      </c>
      <c r="D155" s="28" t="s">
        <v>381</v>
      </c>
      <c r="E155" s="28"/>
      <c r="F155" s="28" t="s">
        <v>438</v>
      </c>
      <c r="G155" s="30"/>
      <c r="H155" s="34">
        <v>143500000</v>
      </c>
      <c r="I155" s="50"/>
      <c r="K155" s="68"/>
    </row>
    <row r="156" spans="1:11" s="32" customFormat="1" ht="60">
      <c r="A156" s="315"/>
      <c r="B156" s="29" t="s">
        <v>7590</v>
      </c>
      <c r="C156" s="35" t="s">
        <v>439</v>
      </c>
      <c r="D156" s="28" t="s">
        <v>381</v>
      </c>
      <c r="E156" s="28"/>
      <c r="F156" s="28" t="s">
        <v>440</v>
      </c>
      <c r="G156" s="30"/>
      <c r="H156" s="34">
        <v>161000000</v>
      </c>
      <c r="I156" s="50"/>
      <c r="K156" s="68"/>
    </row>
    <row r="157" spans="1:11" s="32" customFormat="1" ht="60">
      <c r="A157" s="315"/>
      <c r="B157" s="29" t="s">
        <v>7591</v>
      </c>
      <c r="C157" s="35" t="s">
        <v>441</v>
      </c>
      <c r="D157" s="28" t="s">
        <v>381</v>
      </c>
      <c r="E157" s="28"/>
      <c r="F157" s="28" t="s">
        <v>442</v>
      </c>
      <c r="G157" s="30"/>
      <c r="H157" s="34">
        <v>192500000</v>
      </c>
      <c r="I157" s="50"/>
      <c r="K157" s="68"/>
    </row>
    <row r="158" spans="1:11" s="32" customFormat="1" ht="60">
      <c r="A158" s="315"/>
      <c r="B158" s="29" t="s">
        <v>7592</v>
      </c>
      <c r="C158" s="35" t="s">
        <v>443</v>
      </c>
      <c r="D158" s="28" t="s">
        <v>381</v>
      </c>
      <c r="E158" s="28"/>
      <c r="F158" s="28" t="s">
        <v>444</v>
      </c>
      <c r="G158" s="30"/>
      <c r="H158" s="34">
        <v>644800000</v>
      </c>
      <c r="I158" s="50"/>
      <c r="K158" s="68"/>
    </row>
    <row r="159" spans="1:11" s="32" customFormat="1" ht="60">
      <c r="A159" s="315"/>
      <c r="B159" s="29" t="s">
        <v>7593</v>
      </c>
      <c r="C159" s="35" t="s">
        <v>445</v>
      </c>
      <c r="D159" s="28" t="s">
        <v>381</v>
      </c>
      <c r="E159" s="28"/>
      <c r="F159" s="28" t="s">
        <v>446</v>
      </c>
      <c r="G159" s="30"/>
      <c r="H159" s="34">
        <v>711150000</v>
      </c>
      <c r="I159" s="50"/>
      <c r="K159" s="68"/>
    </row>
    <row r="160" spans="1:11" s="32" customFormat="1" ht="60">
      <c r="A160" s="315"/>
      <c r="B160" s="29" t="s">
        <v>7594</v>
      </c>
      <c r="C160" s="35" t="s">
        <v>447</v>
      </c>
      <c r="D160" s="28" t="s">
        <v>381</v>
      </c>
      <c r="E160" s="28"/>
      <c r="F160" s="28" t="s">
        <v>448</v>
      </c>
      <c r="G160" s="30"/>
      <c r="H160" s="34">
        <v>652000000</v>
      </c>
      <c r="I160" s="50"/>
      <c r="K160" s="68"/>
    </row>
    <row r="161" spans="1:11" s="32" customFormat="1" ht="60">
      <c r="A161" s="315"/>
      <c r="B161" s="29" t="s">
        <v>7595</v>
      </c>
      <c r="C161" s="35" t="s">
        <v>449</v>
      </c>
      <c r="D161" s="28" t="s">
        <v>381</v>
      </c>
      <c r="E161" s="28"/>
      <c r="F161" s="28" t="s">
        <v>450</v>
      </c>
      <c r="G161" s="30"/>
      <c r="H161" s="34">
        <v>554000000</v>
      </c>
      <c r="I161" s="50"/>
      <c r="K161" s="68"/>
    </row>
    <row r="162" spans="1:11" s="32" customFormat="1" ht="60">
      <c r="A162" s="315"/>
      <c r="B162" s="29" t="s">
        <v>7596</v>
      </c>
      <c r="C162" s="35" t="s">
        <v>451</v>
      </c>
      <c r="D162" s="28" t="s">
        <v>381</v>
      </c>
      <c r="E162" s="28"/>
      <c r="F162" s="28" t="s">
        <v>452</v>
      </c>
      <c r="G162" s="30"/>
      <c r="H162" s="34">
        <v>488000000</v>
      </c>
      <c r="I162" s="50"/>
      <c r="K162" s="68"/>
    </row>
    <row r="163" spans="1:11" s="32" customFormat="1" ht="60">
      <c r="A163" s="315"/>
      <c r="B163" s="29" t="s">
        <v>7597</v>
      </c>
      <c r="C163" s="35" t="s">
        <v>453</v>
      </c>
      <c r="D163" s="28" t="s">
        <v>381</v>
      </c>
      <c r="E163" s="28"/>
      <c r="F163" s="28" t="s">
        <v>454</v>
      </c>
      <c r="G163" s="30"/>
      <c r="H163" s="34">
        <v>727000000</v>
      </c>
      <c r="I163" s="50"/>
      <c r="K163" s="68"/>
    </row>
    <row r="164" spans="1:11" s="32" customFormat="1" ht="60">
      <c r="A164" s="315"/>
      <c r="B164" s="29" t="s">
        <v>7598</v>
      </c>
      <c r="C164" s="35" t="s">
        <v>455</v>
      </c>
      <c r="D164" s="28" t="s">
        <v>381</v>
      </c>
      <c r="E164" s="28"/>
      <c r="F164" s="28" t="s">
        <v>456</v>
      </c>
      <c r="G164" s="30"/>
      <c r="H164" s="34">
        <v>151300000</v>
      </c>
      <c r="I164" s="50"/>
      <c r="K164" s="68"/>
    </row>
    <row r="165" spans="1:11" s="32" customFormat="1" ht="60">
      <c r="A165" s="315"/>
      <c r="B165" s="29" t="s">
        <v>7599</v>
      </c>
      <c r="C165" s="35" t="s">
        <v>457</v>
      </c>
      <c r="D165" s="28" t="s">
        <v>381</v>
      </c>
      <c r="E165" s="28"/>
      <c r="F165" s="28" t="s">
        <v>458</v>
      </c>
      <c r="G165" s="30"/>
      <c r="H165" s="34">
        <v>213350000</v>
      </c>
      <c r="I165" s="50"/>
      <c r="K165" s="68"/>
    </row>
    <row r="166" spans="1:11" s="32" customFormat="1" ht="60">
      <c r="A166" s="315"/>
      <c r="B166" s="29" t="s">
        <v>7600</v>
      </c>
      <c r="C166" s="35" t="s">
        <v>459</v>
      </c>
      <c r="D166" s="28" t="s">
        <v>381</v>
      </c>
      <c r="E166" s="28"/>
      <c r="F166" s="28" t="s">
        <v>460</v>
      </c>
      <c r="G166" s="30"/>
      <c r="H166" s="34">
        <v>231200000</v>
      </c>
      <c r="I166" s="50"/>
      <c r="K166" s="68"/>
    </row>
    <row r="167" spans="1:11" s="32" customFormat="1" ht="60">
      <c r="A167" s="315"/>
      <c r="B167" s="29" t="s">
        <v>7601</v>
      </c>
      <c r="C167" s="35" t="s">
        <v>461</v>
      </c>
      <c r="D167" s="28" t="s">
        <v>381</v>
      </c>
      <c r="E167" s="28"/>
      <c r="F167" s="28" t="s">
        <v>462</v>
      </c>
      <c r="G167" s="30"/>
      <c r="H167" s="34">
        <v>1480800000</v>
      </c>
      <c r="I167" s="50"/>
      <c r="K167" s="68"/>
    </row>
    <row r="168" spans="1:11" s="32" customFormat="1" ht="60">
      <c r="A168" s="315"/>
      <c r="B168" s="29" t="s">
        <v>7602</v>
      </c>
      <c r="C168" s="35" t="s">
        <v>463</v>
      </c>
      <c r="D168" s="28" t="s">
        <v>381</v>
      </c>
      <c r="E168" s="28"/>
      <c r="F168" s="28" t="s">
        <v>464</v>
      </c>
      <c r="G168" s="30"/>
      <c r="H168" s="34">
        <v>1055250000</v>
      </c>
      <c r="I168" s="50"/>
      <c r="K168" s="68"/>
    </row>
    <row r="169" spans="1:11" s="32" customFormat="1" ht="60">
      <c r="A169" s="315"/>
      <c r="B169" s="29" t="s">
        <v>7603</v>
      </c>
      <c r="C169" s="35" t="s">
        <v>465</v>
      </c>
      <c r="D169" s="28" t="s">
        <v>381</v>
      </c>
      <c r="E169" s="28"/>
      <c r="F169" s="28" t="s">
        <v>466</v>
      </c>
      <c r="G169" s="30"/>
      <c r="H169" s="34">
        <v>829500000</v>
      </c>
      <c r="I169" s="50"/>
      <c r="K169" s="68"/>
    </row>
    <row r="170" spans="1:11" s="32" customFormat="1" ht="60">
      <c r="A170" s="315"/>
      <c r="B170" s="29" t="s">
        <v>7604</v>
      </c>
      <c r="C170" s="35" t="s">
        <v>467</v>
      </c>
      <c r="D170" s="28" t="s">
        <v>381</v>
      </c>
      <c r="E170" s="28"/>
      <c r="F170" s="28" t="s">
        <v>468</v>
      </c>
      <c r="G170" s="30"/>
      <c r="H170" s="34">
        <v>2590000000</v>
      </c>
      <c r="I170" s="50"/>
      <c r="K170" s="68"/>
    </row>
    <row r="171" spans="1:11" s="32" customFormat="1" ht="60">
      <c r="A171" s="315"/>
      <c r="B171" s="29" t="s">
        <v>7605</v>
      </c>
      <c r="C171" s="35" t="s">
        <v>469</v>
      </c>
      <c r="D171" s="28" t="s">
        <v>381</v>
      </c>
      <c r="E171" s="28"/>
      <c r="F171" s="28" t="s">
        <v>470</v>
      </c>
      <c r="G171" s="30"/>
      <c r="H171" s="34">
        <v>1080000000</v>
      </c>
      <c r="I171" s="50"/>
      <c r="K171" s="68"/>
    </row>
    <row r="172" spans="1:11" s="32" customFormat="1" ht="60">
      <c r="A172" s="315"/>
      <c r="B172" s="29" t="s">
        <v>7606</v>
      </c>
      <c r="C172" s="35" t="s">
        <v>471</v>
      </c>
      <c r="D172" s="28" t="s">
        <v>381</v>
      </c>
      <c r="E172" s="28"/>
      <c r="F172" s="28" t="s">
        <v>472</v>
      </c>
      <c r="G172" s="30"/>
      <c r="H172" s="34">
        <v>688000000</v>
      </c>
      <c r="I172" s="50"/>
      <c r="K172" s="68"/>
    </row>
    <row r="173" spans="1:11" s="32" customFormat="1" ht="60">
      <c r="A173" s="315"/>
      <c r="B173" s="29" t="s">
        <v>7607</v>
      </c>
      <c r="C173" s="35" t="s">
        <v>473</v>
      </c>
      <c r="D173" s="28" t="s">
        <v>381</v>
      </c>
      <c r="E173" s="28"/>
      <c r="F173" s="28" t="s">
        <v>474</v>
      </c>
      <c r="G173" s="30"/>
      <c r="H173" s="34">
        <v>614250000</v>
      </c>
      <c r="I173" s="50"/>
      <c r="K173" s="68"/>
    </row>
    <row r="174" spans="1:11" s="32" customFormat="1" ht="60">
      <c r="A174" s="315"/>
      <c r="B174" s="29" t="s">
        <v>7608</v>
      </c>
      <c r="C174" s="35" t="s">
        <v>475</v>
      </c>
      <c r="D174" s="28" t="s">
        <v>381</v>
      </c>
      <c r="E174" s="28"/>
      <c r="F174" s="28" t="s">
        <v>476</v>
      </c>
      <c r="G174" s="30"/>
      <c r="H174" s="34">
        <v>127500000</v>
      </c>
      <c r="I174" s="50"/>
      <c r="K174" s="68"/>
    </row>
    <row r="175" spans="1:11" s="32" customFormat="1" ht="30">
      <c r="A175" s="315"/>
      <c r="B175" s="26" t="s">
        <v>477</v>
      </c>
      <c r="C175" s="27" t="s">
        <v>478</v>
      </c>
      <c r="D175" s="28"/>
      <c r="E175" s="29"/>
      <c r="F175" s="29"/>
      <c r="G175" s="30" t="s">
        <v>75</v>
      </c>
      <c r="H175" s="31">
        <f>SUM(H176:H178)</f>
        <v>1050000000</v>
      </c>
      <c r="I175" s="50"/>
      <c r="K175" s="68"/>
    </row>
    <row r="176" spans="1:11" s="32" customFormat="1" ht="75">
      <c r="A176" s="315"/>
      <c r="B176" s="29" t="s">
        <v>7609</v>
      </c>
      <c r="C176" s="35" t="s">
        <v>479</v>
      </c>
      <c r="D176" s="28" t="s">
        <v>480</v>
      </c>
      <c r="E176" s="28"/>
      <c r="F176" s="28" t="s">
        <v>84</v>
      </c>
      <c r="G176" s="30"/>
      <c r="H176" s="34">
        <f>300000000-100000000</f>
        <v>200000000</v>
      </c>
      <c r="I176" s="50"/>
      <c r="K176" s="68"/>
    </row>
    <row r="177" spans="1:11" s="32" customFormat="1" ht="60">
      <c r="A177" s="315"/>
      <c r="B177" s="29" t="s">
        <v>7610</v>
      </c>
      <c r="C177" s="35" t="s">
        <v>481</v>
      </c>
      <c r="D177" s="28" t="s">
        <v>482</v>
      </c>
      <c r="E177" s="28"/>
      <c r="F177" s="28" t="s">
        <v>483</v>
      </c>
      <c r="G177" s="30"/>
      <c r="H177" s="34">
        <f>1000000000-400000000</f>
        <v>600000000</v>
      </c>
      <c r="I177" s="50"/>
      <c r="K177" s="68"/>
    </row>
    <row r="178" spans="1:11" s="32" customFormat="1" ht="45">
      <c r="A178" s="315"/>
      <c r="B178" s="29" t="s">
        <v>7611</v>
      </c>
      <c r="C178" s="35" t="s">
        <v>484</v>
      </c>
      <c r="D178" s="28" t="s">
        <v>485</v>
      </c>
      <c r="E178" s="28"/>
      <c r="F178" s="28" t="s">
        <v>318</v>
      </c>
      <c r="G178" s="30"/>
      <c r="H178" s="34">
        <f>400000000-150000000</f>
        <v>250000000</v>
      </c>
      <c r="I178" s="50"/>
      <c r="K178" s="68"/>
    </row>
    <row r="179" spans="1:11" s="32" customFormat="1" ht="45">
      <c r="A179" s="315"/>
      <c r="B179" s="26" t="s">
        <v>486</v>
      </c>
      <c r="C179" s="27" t="s">
        <v>487</v>
      </c>
      <c r="D179" s="28"/>
      <c r="E179" s="29"/>
      <c r="F179" s="29"/>
      <c r="G179" s="30" t="s">
        <v>75</v>
      </c>
      <c r="H179" s="31">
        <f>SUM(H180:H186)</f>
        <v>2650000000</v>
      </c>
      <c r="I179" s="50"/>
      <c r="K179" s="68"/>
    </row>
    <row r="180" spans="1:11" s="32" customFormat="1" ht="30">
      <c r="A180" s="315"/>
      <c r="B180" s="29" t="s">
        <v>7612</v>
      </c>
      <c r="C180" s="35" t="s">
        <v>488</v>
      </c>
      <c r="D180" s="28" t="s">
        <v>489</v>
      </c>
      <c r="E180" s="28"/>
      <c r="F180" s="28" t="s">
        <v>490</v>
      </c>
      <c r="G180" s="30"/>
      <c r="H180" s="34">
        <f>600000000-100000000</f>
        <v>500000000</v>
      </c>
      <c r="I180" s="50"/>
      <c r="K180" s="68"/>
    </row>
    <row r="181" spans="1:11" s="32" customFormat="1" ht="30">
      <c r="A181" s="315"/>
      <c r="B181" s="29" t="s">
        <v>7613</v>
      </c>
      <c r="C181" s="35" t="s">
        <v>491</v>
      </c>
      <c r="D181" s="28" t="s">
        <v>492</v>
      </c>
      <c r="E181" s="28"/>
      <c r="F181" s="28" t="s">
        <v>493</v>
      </c>
      <c r="G181" s="30"/>
      <c r="H181" s="34">
        <f>500000000-250000000</f>
        <v>250000000</v>
      </c>
      <c r="I181" s="50"/>
      <c r="K181" s="68"/>
    </row>
    <row r="182" spans="1:11" s="32" customFormat="1" ht="30">
      <c r="A182" s="315"/>
      <c r="B182" s="29" t="s">
        <v>7614</v>
      </c>
      <c r="C182" s="35" t="s">
        <v>494</v>
      </c>
      <c r="D182" s="28" t="s">
        <v>495</v>
      </c>
      <c r="E182" s="28"/>
      <c r="F182" s="28" t="s">
        <v>496</v>
      </c>
      <c r="G182" s="30"/>
      <c r="H182" s="34">
        <v>300000000</v>
      </c>
      <c r="I182" s="50"/>
      <c r="K182" s="68"/>
    </row>
    <row r="183" spans="1:11" s="32" customFormat="1" ht="30">
      <c r="A183" s="315"/>
      <c r="B183" s="29" t="s">
        <v>7615</v>
      </c>
      <c r="C183" s="35" t="s">
        <v>497</v>
      </c>
      <c r="D183" s="28" t="s">
        <v>498</v>
      </c>
      <c r="E183" s="28"/>
      <c r="F183" s="28" t="s">
        <v>499</v>
      </c>
      <c r="G183" s="30"/>
      <c r="H183" s="34">
        <f>500000000-250000000</f>
        <v>250000000</v>
      </c>
      <c r="I183" s="50"/>
      <c r="K183" s="68"/>
    </row>
    <row r="184" spans="1:11" s="32" customFormat="1" ht="60">
      <c r="A184" s="315"/>
      <c r="B184" s="29" t="s">
        <v>7616</v>
      </c>
      <c r="C184" s="35" t="s">
        <v>500</v>
      </c>
      <c r="D184" s="28" t="s">
        <v>501</v>
      </c>
      <c r="E184" s="28"/>
      <c r="F184" s="28" t="s">
        <v>502</v>
      </c>
      <c r="G184" s="30"/>
      <c r="H184" s="34">
        <v>750000000</v>
      </c>
      <c r="I184" s="50"/>
      <c r="K184" s="68"/>
    </row>
    <row r="185" spans="1:11" s="32" customFormat="1" ht="30">
      <c r="A185" s="315"/>
      <c r="B185" s="29" t="s">
        <v>7617</v>
      </c>
      <c r="C185" s="35" t="s">
        <v>503</v>
      </c>
      <c r="D185" s="28" t="s">
        <v>504</v>
      </c>
      <c r="E185" s="28"/>
      <c r="F185" s="28" t="s">
        <v>505</v>
      </c>
      <c r="G185" s="30"/>
      <c r="H185" s="34">
        <v>100000000</v>
      </c>
      <c r="I185" s="50"/>
      <c r="K185" s="68"/>
    </row>
    <row r="186" spans="1:11" s="32" customFormat="1" ht="30">
      <c r="A186" s="315"/>
      <c r="B186" s="29" t="s">
        <v>7618</v>
      </c>
      <c r="C186" s="35" t="s">
        <v>506</v>
      </c>
      <c r="D186" s="28" t="s">
        <v>498</v>
      </c>
      <c r="E186" s="28"/>
      <c r="F186" s="28" t="s">
        <v>84</v>
      </c>
      <c r="G186" s="30"/>
      <c r="H186" s="34">
        <f>750000000-250000000</f>
        <v>500000000</v>
      </c>
      <c r="I186" s="50"/>
      <c r="K186" s="68"/>
    </row>
    <row r="187" spans="1:11" s="41" customFormat="1">
      <c r="A187" s="322"/>
      <c r="B187" s="26" t="s">
        <v>507</v>
      </c>
      <c r="C187" s="27" t="s">
        <v>508</v>
      </c>
      <c r="D187" s="40"/>
      <c r="E187" s="26"/>
      <c r="F187" s="26"/>
      <c r="G187" s="33" t="s">
        <v>75</v>
      </c>
      <c r="H187" s="31">
        <f>SUM(H188:H193)</f>
        <v>3600000000</v>
      </c>
      <c r="I187" s="213"/>
      <c r="K187" s="214"/>
    </row>
    <row r="188" spans="1:11" s="32" customFormat="1" ht="45">
      <c r="A188" s="315"/>
      <c r="B188" s="29" t="s">
        <v>7619</v>
      </c>
      <c r="C188" s="35" t="s">
        <v>509</v>
      </c>
      <c r="D188" s="28" t="s">
        <v>510</v>
      </c>
      <c r="E188" s="28"/>
      <c r="F188" s="28" t="s">
        <v>511</v>
      </c>
      <c r="G188" s="30"/>
      <c r="H188" s="34">
        <v>500000000</v>
      </c>
      <c r="I188" s="50"/>
      <c r="K188" s="68"/>
    </row>
    <row r="189" spans="1:11" s="32" customFormat="1" ht="30">
      <c r="A189" s="315"/>
      <c r="B189" s="29" t="s">
        <v>7620</v>
      </c>
      <c r="C189" s="35" t="s">
        <v>512</v>
      </c>
      <c r="D189" s="28" t="s">
        <v>513</v>
      </c>
      <c r="E189" s="28"/>
      <c r="F189" s="28" t="s">
        <v>514</v>
      </c>
      <c r="G189" s="30"/>
      <c r="H189" s="34">
        <f>750000000-250000000</f>
        <v>500000000</v>
      </c>
      <c r="I189" s="50"/>
      <c r="K189" s="68"/>
    </row>
    <row r="190" spans="1:11" s="32" customFormat="1" ht="30">
      <c r="A190" s="315"/>
      <c r="B190" s="29" t="s">
        <v>7621</v>
      </c>
      <c r="C190" s="35" t="s">
        <v>515</v>
      </c>
      <c r="D190" s="28" t="s">
        <v>516</v>
      </c>
      <c r="E190" s="28"/>
      <c r="F190" s="28" t="s">
        <v>511</v>
      </c>
      <c r="G190" s="30"/>
      <c r="H190" s="34">
        <v>500000000</v>
      </c>
      <c r="I190" s="50"/>
      <c r="K190" s="68"/>
    </row>
    <row r="191" spans="1:11" s="32" customFormat="1" ht="30">
      <c r="A191" s="315"/>
      <c r="B191" s="29" t="s">
        <v>7622</v>
      </c>
      <c r="C191" s="35" t="s">
        <v>180</v>
      </c>
      <c r="D191" s="28" t="s">
        <v>517</v>
      </c>
      <c r="E191" s="28"/>
      <c r="F191" s="28" t="s">
        <v>324</v>
      </c>
      <c r="G191" s="30"/>
      <c r="H191" s="34">
        <v>600000000</v>
      </c>
      <c r="I191" s="50"/>
      <c r="K191" s="68"/>
    </row>
    <row r="192" spans="1:11" s="32" customFormat="1" ht="30">
      <c r="A192" s="315"/>
      <c r="B192" s="29" t="s">
        <v>7623</v>
      </c>
      <c r="C192" s="35" t="s">
        <v>518</v>
      </c>
      <c r="D192" s="28" t="s">
        <v>519</v>
      </c>
      <c r="E192" s="28"/>
      <c r="F192" s="28" t="s">
        <v>520</v>
      </c>
      <c r="G192" s="30"/>
      <c r="H192" s="34">
        <v>1000000000</v>
      </c>
      <c r="I192" s="50"/>
      <c r="K192" s="68"/>
    </row>
    <row r="193" spans="1:11" s="32" customFormat="1" ht="30">
      <c r="A193" s="315"/>
      <c r="B193" s="29" t="s">
        <v>7624</v>
      </c>
      <c r="C193" s="35" t="s">
        <v>521</v>
      </c>
      <c r="D193" s="28" t="s">
        <v>522</v>
      </c>
      <c r="E193" s="28"/>
      <c r="F193" s="28" t="s">
        <v>84</v>
      </c>
      <c r="G193" s="30"/>
      <c r="H193" s="34">
        <f>750000000-250000000</f>
        <v>500000000</v>
      </c>
      <c r="I193" s="50"/>
      <c r="K193" s="68"/>
    </row>
    <row r="194" spans="1:11" s="32" customFormat="1">
      <c r="A194" s="315"/>
      <c r="B194" s="26">
        <v>1.18</v>
      </c>
      <c r="C194" s="27" t="s">
        <v>523</v>
      </c>
      <c r="D194" s="28"/>
      <c r="E194" s="29"/>
      <c r="F194" s="29"/>
      <c r="G194" s="33" t="s">
        <v>75</v>
      </c>
      <c r="H194" s="31">
        <f>H195</f>
        <v>518494000</v>
      </c>
      <c r="I194" s="50"/>
      <c r="K194" s="68"/>
    </row>
    <row r="195" spans="1:11" s="32" customFormat="1" ht="30">
      <c r="A195" s="315"/>
      <c r="B195" s="26" t="s">
        <v>524</v>
      </c>
      <c r="C195" s="27" t="s">
        <v>525</v>
      </c>
      <c r="D195" s="28"/>
      <c r="E195" s="29"/>
      <c r="F195" s="29"/>
      <c r="G195" s="30" t="s">
        <v>75</v>
      </c>
      <c r="H195" s="31">
        <f>SUM(H196)</f>
        <v>518494000</v>
      </c>
      <c r="I195" s="50"/>
      <c r="K195" s="68"/>
    </row>
    <row r="196" spans="1:11" s="32" customFormat="1" ht="30">
      <c r="A196" s="315"/>
      <c r="B196" s="29" t="s">
        <v>526</v>
      </c>
      <c r="C196" s="35" t="s">
        <v>527</v>
      </c>
      <c r="D196" s="28" t="s">
        <v>528</v>
      </c>
      <c r="E196" s="28" t="s">
        <v>175</v>
      </c>
      <c r="F196" s="28" t="s">
        <v>529</v>
      </c>
      <c r="G196" s="30" t="s">
        <v>75</v>
      </c>
      <c r="H196" s="34">
        <f>818494060-300000060</f>
        <v>518494000</v>
      </c>
      <c r="I196" s="50"/>
      <c r="K196" s="68"/>
    </row>
    <row r="197" spans="1:11" s="44" customFormat="1">
      <c r="A197" s="349" t="s">
        <v>530</v>
      </c>
      <c r="B197" s="350"/>
      <c r="C197" s="350"/>
      <c r="D197" s="350"/>
      <c r="E197" s="350"/>
      <c r="F197" s="351"/>
      <c r="G197" s="18" t="s">
        <v>75</v>
      </c>
      <c r="H197" s="42">
        <f>H11</f>
        <v>138333443000</v>
      </c>
      <c r="I197" s="216"/>
      <c r="K197" s="217">
        <v>136402843000</v>
      </c>
    </row>
    <row r="198" spans="1:11">
      <c r="B198" s="11"/>
      <c r="C198" s="11"/>
      <c r="D198" s="46"/>
      <c r="E198" s="11"/>
      <c r="F198" s="11" t="s">
        <v>6887</v>
      </c>
      <c r="H198" s="13">
        <v>136402843000</v>
      </c>
      <c r="I198" s="11"/>
      <c r="K198" s="167">
        <f>K197-H197</f>
        <v>-1930600000</v>
      </c>
    </row>
    <row r="199" spans="1:11">
      <c r="A199" s="14"/>
      <c r="F199" s="218" t="s">
        <v>6888</v>
      </c>
      <c r="G199" s="219"/>
      <c r="H199" s="220">
        <f>H197-H198</f>
        <v>1930600000</v>
      </c>
    </row>
  </sheetData>
  <autoFilter ref="A10:H199">
    <filterColumn colId="6" showButton="0"/>
  </autoFilter>
  <mergeCells count="10">
    <mergeCell ref="I8:I9"/>
    <mergeCell ref="G9:H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J165"/>
  <sheetViews>
    <sheetView topLeftCell="A5" zoomScale="90" zoomScaleNormal="90" workbookViewId="0">
      <pane ySplit="5" topLeftCell="A233" activePane="bottomLeft" state="frozen"/>
      <selection activeCell="E57" sqref="E57"/>
      <selection pane="bottomLeft" activeCell="E57" sqref="E57"/>
    </sheetView>
  </sheetViews>
  <sheetFormatPr defaultRowHeight="15"/>
  <cols>
    <col min="1" max="1" width="4.42578125" style="14"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4.1406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0" style="14" hidden="1"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0" style="14" hidden="1"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0" style="14" hidden="1"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0" style="14" hidden="1"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0" style="14" hidden="1"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0" style="14" hidden="1"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0" style="14" hidden="1"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0" style="14" hidden="1"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0" style="14" hidden="1"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0" style="14" hidden="1"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0" style="14" hidden="1"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0" style="14" hidden="1"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0" style="14" hidden="1"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0" style="14" hidden="1"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0" style="14" hidden="1"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0" style="14" hidden="1"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0" style="14" hidden="1"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0" style="14" hidden="1"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0" style="14" hidden="1"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0" style="14" hidden="1"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0" style="14" hidden="1"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0" style="14" hidden="1"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0" style="14" hidden="1"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0" style="14" hidden="1"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0" style="14" hidden="1"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0" style="14" hidden="1"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0" style="14" hidden="1"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0" style="14" hidden="1"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0" style="14" hidden="1"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0" style="14" hidden="1"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0" style="14" hidden="1"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0" style="14" hidden="1"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0" style="14" hidden="1"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0" style="14" hidden="1"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0" style="14" hidden="1"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0" style="14" hidden="1"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0" style="14" hidden="1"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0" style="14" hidden="1"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0" style="14" hidden="1"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0" style="14" hidden="1"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0" style="14" hidden="1"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0" style="14" hidden="1"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0" style="14" hidden="1"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0" style="14" hidden="1"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0" style="14" hidden="1"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0" style="14" hidden="1"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0" style="14" hidden="1"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0" style="14" hidden="1"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0" style="14" hidden="1"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0" style="14" hidden="1"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0" style="14" hidden="1"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0" style="14" hidden="1"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0" style="14" hidden="1"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0" style="14" hidden="1"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0" style="14" hidden="1"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0" style="14" hidden="1"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0" style="14" hidden="1"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0" style="14" hidden="1"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0" style="14" hidden="1"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0" style="14" hidden="1"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0" style="14" hidden="1"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0" style="14" hidden="1"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0" style="14" hidden="1" customWidth="1"/>
    <col min="16139" max="16384" width="9.140625" style="14"/>
  </cols>
  <sheetData>
    <row r="1" spans="1:9" hidden="1">
      <c r="A1" s="276"/>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276"/>
      <c r="H4" s="276"/>
      <c r="I4" s="11"/>
    </row>
    <row r="5" spans="1:9">
      <c r="A5" s="455" t="s">
        <v>61</v>
      </c>
      <c r="B5" s="455"/>
      <c r="C5" s="16" t="s">
        <v>531</v>
      </c>
      <c r="D5" s="15"/>
      <c r="E5" s="15"/>
      <c r="F5" s="15"/>
      <c r="G5" s="276"/>
      <c r="H5" s="276"/>
      <c r="I5" s="11"/>
    </row>
    <row r="6" spans="1:9">
      <c r="A6" s="455" t="s">
        <v>3</v>
      </c>
      <c r="B6" s="455"/>
      <c r="C6" s="16" t="s">
        <v>532</v>
      </c>
      <c r="D6" s="15"/>
      <c r="E6" s="15"/>
      <c r="F6" s="15"/>
      <c r="G6" s="276"/>
      <c r="H6" s="276"/>
      <c r="I6" s="11"/>
    </row>
    <row r="7" spans="1:9">
      <c r="B7" s="11"/>
      <c r="C7" s="11"/>
      <c r="D7" s="11"/>
      <c r="E7" s="11"/>
      <c r="F7" s="11"/>
      <c r="I7" s="11"/>
    </row>
    <row r="8" spans="1:9" s="276" customFormat="1" ht="15" customHeight="1">
      <c r="A8" s="456" t="s">
        <v>2</v>
      </c>
      <c r="B8" s="458" t="s">
        <v>64</v>
      </c>
      <c r="C8" s="459"/>
      <c r="D8" s="460" t="s">
        <v>65</v>
      </c>
      <c r="E8" s="458" t="s">
        <v>66</v>
      </c>
      <c r="F8" s="462"/>
      <c r="G8" s="462"/>
      <c r="H8" s="459"/>
    </row>
    <row r="9" spans="1:9" s="276" customFormat="1" ht="45" customHeight="1">
      <c r="A9" s="457"/>
      <c r="B9" s="17" t="s">
        <v>69</v>
      </c>
      <c r="C9" s="18" t="s">
        <v>6779</v>
      </c>
      <c r="D9" s="461"/>
      <c r="E9" s="17" t="s">
        <v>71</v>
      </c>
      <c r="F9" s="18" t="s">
        <v>72</v>
      </c>
      <c r="G9" s="452" t="s">
        <v>73</v>
      </c>
      <c r="H9" s="453"/>
    </row>
    <row r="10" spans="1:9" s="24" customFormat="1" ht="11.25">
      <c r="A10" s="272"/>
      <c r="B10" s="272">
        <v>2</v>
      </c>
      <c r="C10" s="49">
        <v>3</v>
      </c>
      <c r="D10" s="272">
        <v>4</v>
      </c>
      <c r="E10" s="272">
        <v>5</v>
      </c>
      <c r="F10" s="272">
        <v>6</v>
      </c>
      <c r="G10" s="463">
        <v>7</v>
      </c>
      <c r="H10" s="463"/>
    </row>
    <row r="11" spans="1:9" s="32" customFormat="1">
      <c r="A11" s="320"/>
      <c r="B11" s="51">
        <v>1</v>
      </c>
      <c r="C11" s="52" t="s">
        <v>74</v>
      </c>
      <c r="D11" s="333"/>
      <c r="E11" s="331"/>
      <c r="F11" s="331"/>
      <c r="G11" s="335" t="s">
        <v>75</v>
      </c>
      <c r="H11" s="55">
        <f>H12</f>
        <v>59450094000</v>
      </c>
    </row>
    <row r="12" spans="1:9" s="32" customFormat="1">
      <c r="A12" s="320"/>
      <c r="B12" s="51">
        <v>1.2</v>
      </c>
      <c r="C12" s="52" t="s">
        <v>533</v>
      </c>
      <c r="D12" s="333"/>
      <c r="E12" s="331"/>
      <c r="F12" s="331"/>
      <c r="G12" s="335" t="s">
        <v>75</v>
      </c>
      <c r="H12" s="55">
        <f>SUM(H13,H26,H33,H35,H38,H43,H46,H65,H67,H79,H89,H102,H114,H129,H136,H139,H141,H150,H155,H158)</f>
        <v>59450094000</v>
      </c>
    </row>
    <row r="13" spans="1:9" s="32" customFormat="1" ht="30">
      <c r="A13" s="320"/>
      <c r="B13" s="51" t="s">
        <v>534</v>
      </c>
      <c r="C13" s="52" t="s">
        <v>79</v>
      </c>
      <c r="D13" s="333"/>
      <c r="E13" s="331"/>
      <c r="F13" s="331"/>
      <c r="G13" s="335" t="s">
        <v>75</v>
      </c>
      <c r="H13" s="55">
        <f>SUM(H14:H25)</f>
        <v>13244081000</v>
      </c>
    </row>
    <row r="14" spans="1:9" s="32" customFormat="1" ht="30">
      <c r="A14" s="320"/>
      <c r="B14" s="331" t="s">
        <v>535</v>
      </c>
      <c r="C14" s="332" t="s">
        <v>81</v>
      </c>
      <c r="D14" s="333" t="s">
        <v>536</v>
      </c>
      <c r="E14" s="333" t="s">
        <v>175</v>
      </c>
      <c r="F14" s="333" t="s">
        <v>537</v>
      </c>
      <c r="G14" s="335" t="s">
        <v>75</v>
      </c>
      <c r="H14" s="336">
        <v>4350000</v>
      </c>
    </row>
    <row r="15" spans="1:9" s="32" customFormat="1" ht="30">
      <c r="A15" s="320"/>
      <c r="B15" s="331" t="s">
        <v>538</v>
      </c>
      <c r="C15" s="332" t="s">
        <v>86</v>
      </c>
      <c r="D15" s="333" t="s">
        <v>7228</v>
      </c>
      <c r="E15" s="333" t="s">
        <v>175</v>
      </c>
      <c r="F15" s="333" t="s">
        <v>539</v>
      </c>
      <c r="G15" s="335" t="s">
        <v>75</v>
      </c>
      <c r="H15" s="336">
        <v>374280000</v>
      </c>
    </row>
    <row r="16" spans="1:9" s="32" customFormat="1" ht="30">
      <c r="A16" s="320"/>
      <c r="B16" s="331" t="s">
        <v>540</v>
      </c>
      <c r="C16" s="332" t="s">
        <v>90</v>
      </c>
      <c r="D16" s="333" t="s">
        <v>541</v>
      </c>
      <c r="E16" s="333" t="s">
        <v>175</v>
      </c>
      <c r="F16" s="333" t="s">
        <v>542</v>
      </c>
      <c r="G16" s="335" t="s">
        <v>75</v>
      </c>
      <c r="H16" s="336">
        <v>39900000</v>
      </c>
    </row>
    <row r="17" spans="1:10" s="32" customFormat="1" ht="30">
      <c r="A17" s="320"/>
      <c r="B17" s="331" t="s">
        <v>543</v>
      </c>
      <c r="C17" s="332" t="s">
        <v>94</v>
      </c>
      <c r="D17" s="333" t="s">
        <v>544</v>
      </c>
      <c r="E17" s="333" t="s">
        <v>175</v>
      </c>
      <c r="F17" s="333" t="s">
        <v>545</v>
      </c>
      <c r="G17" s="335" t="s">
        <v>75</v>
      </c>
      <c r="H17" s="336">
        <v>134816000</v>
      </c>
    </row>
    <row r="18" spans="1:10" s="32" customFormat="1" ht="30">
      <c r="A18" s="320"/>
      <c r="B18" s="331" t="s">
        <v>546</v>
      </c>
      <c r="C18" s="332" t="s">
        <v>97</v>
      </c>
      <c r="D18" s="333" t="s">
        <v>547</v>
      </c>
      <c r="E18" s="333" t="s">
        <v>83</v>
      </c>
      <c r="F18" s="333" t="s">
        <v>548</v>
      </c>
      <c r="G18" s="335" t="s">
        <v>75</v>
      </c>
      <c r="H18" s="336">
        <v>122980000</v>
      </c>
    </row>
    <row r="19" spans="1:10" s="32" customFormat="1" ht="30">
      <c r="A19" s="320"/>
      <c r="B19" s="331" t="s">
        <v>549</v>
      </c>
      <c r="C19" s="332" t="s">
        <v>100</v>
      </c>
      <c r="D19" s="333" t="s">
        <v>550</v>
      </c>
      <c r="E19" s="333" t="s">
        <v>83</v>
      </c>
      <c r="F19" s="333" t="s">
        <v>84</v>
      </c>
      <c r="G19" s="335" t="s">
        <v>75</v>
      </c>
      <c r="H19" s="336">
        <v>9500000</v>
      </c>
    </row>
    <row r="20" spans="1:10" s="32" customFormat="1" ht="45">
      <c r="A20" s="320"/>
      <c r="B20" s="331" t="s">
        <v>551</v>
      </c>
      <c r="C20" s="332" t="s">
        <v>103</v>
      </c>
      <c r="D20" s="333" t="s">
        <v>552</v>
      </c>
      <c r="E20" s="333" t="s">
        <v>83</v>
      </c>
      <c r="F20" s="333" t="s">
        <v>84</v>
      </c>
      <c r="G20" s="335" t="s">
        <v>75</v>
      </c>
      <c r="H20" s="336">
        <v>97690000</v>
      </c>
    </row>
    <row r="21" spans="1:10" s="32" customFormat="1" ht="30">
      <c r="A21" s="320"/>
      <c r="B21" s="331" t="s">
        <v>553</v>
      </c>
      <c r="C21" s="332" t="s">
        <v>110</v>
      </c>
      <c r="D21" s="333" t="s">
        <v>554</v>
      </c>
      <c r="E21" s="333" t="s">
        <v>83</v>
      </c>
      <c r="F21" s="333" t="s">
        <v>539</v>
      </c>
      <c r="G21" s="335" t="s">
        <v>75</v>
      </c>
      <c r="H21" s="336">
        <v>43680000</v>
      </c>
    </row>
    <row r="22" spans="1:10" s="32" customFormat="1" ht="30">
      <c r="A22" s="320"/>
      <c r="B22" s="331" t="s">
        <v>555</v>
      </c>
      <c r="C22" s="332" t="s">
        <v>113</v>
      </c>
      <c r="D22" s="333" t="s">
        <v>556</v>
      </c>
      <c r="E22" s="333" t="s">
        <v>83</v>
      </c>
      <c r="F22" s="333" t="s">
        <v>84</v>
      </c>
      <c r="G22" s="335" t="s">
        <v>75</v>
      </c>
      <c r="H22" s="336">
        <v>44300000</v>
      </c>
    </row>
    <row r="23" spans="1:10" s="32" customFormat="1" ht="30">
      <c r="A23" s="320"/>
      <c r="B23" s="331" t="s">
        <v>557</v>
      </c>
      <c r="C23" s="332" t="s">
        <v>116</v>
      </c>
      <c r="D23" s="333" t="s">
        <v>558</v>
      </c>
      <c r="E23" s="333" t="s">
        <v>83</v>
      </c>
      <c r="F23" s="333" t="s">
        <v>539</v>
      </c>
      <c r="G23" s="335" t="s">
        <v>75</v>
      </c>
      <c r="H23" s="336">
        <v>74625000</v>
      </c>
    </row>
    <row r="24" spans="1:10" s="32" customFormat="1" ht="30">
      <c r="A24" s="320"/>
      <c r="B24" s="331" t="s">
        <v>559</v>
      </c>
      <c r="C24" s="332" t="s">
        <v>120</v>
      </c>
      <c r="D24" s="333" t="s">
        <v>560</v>
      </c>
      <c r="E24" s="333" t="s">
        <v>83</v>
      </c>
      <c r="F24" s="333" t="s">
        <v>561</v>
      </c>
      <c r="G24" s="335" t="s">
        <v>75</v>
      </c>
      <c r="H24" s="336">
        <f>797360000-50000000</f>
        <v>747360000</v>
      </c>
    </row>
    <row r="25" spans="1:10" s="32" customFormat="1" ht="30">
      <c r="A25" s="320"/>
      <c r="B25" s="331" t="s">
        <v>562</v>
      </c>
      <c r="C25" s="332" t="s">
        <v>124</v>
      </c>
      <c r="D25" s="333" t="s">
        <v>563</v>
      </c>
      <c r="E25" s="333" t="s">
        <v>83</v>
      </c>
      <c r="F25" s="333" t="s">
        <v>539</v>
      </c>
      <c r="G25" s="335" t="s">
        <v>75</v>
      </c>
      <c r="H25" s="336">
        <v>11550600000</v>
      </c>
    </row>
    <row r="26" spans="1:10" s="32" customFormat="1" ht="30">
      <c r="A26" s="320"/>
      <c r="B26" s="51" t="s">
        <v>564</v>
      </c>
      <c r="C26" s="52" t="s">
        <v>127</v>
      </c>
      <c r="D26" s="333"/>
      <c r="E26" s="331"/>
      <c r="F26" s="331"/>
      <c r="G26" s="335" t="s">
        <v>75</v>
      </c>
      <c r="H26" s="55">
        <f>SUM(H27:H32)</f>
        <v>1975850000</v>
      </c>
      <c r="J26" s="36"/>
    </row>
    <row r="27" spans="1:10" s="32" customFormat="1" ht="30">
      <c r="A27" s="320"/>
      <c r="B27" s="331" t="s">
        <v>565</v>
      </c>
      <c r="C27" s="332" t="s">
        <v>566</v>
      </c>
      <c r="D27" s="333" t="s">
        <v>567</v>
      </c>
      <c r="E27" s="333" t="s">
        <v>83</v>
      </c>
      <c r="F27" s="333" t="s">
        <v>568</v>
      </c>
      <c r="G27" s="335" t="s">
        <v>75</v>
      </c>
      <c r="H27" s="336">
        <f>651020000-334000000</f>
        <v>317020000</v>
      </c>
    </row>
    <row r="28" spans="1:10" s="32" customFormat="1">
      <c r="A28" s="320"/>
      <c r="B28" s="331" t="s">
        <v>569</v>
      </c>
      <c r="C28" s="332" t="s">
        <v>494</v>
      </c>
      <c r="D28" s="333" t="s">
        <v>570</v>
      </c>
      <c r="E28" s="333" t="s">
        <v>83</v>
      </c>
      <c r="F28" s="333" t="s">
        <v>7229</v>
      </c>
      <c r="G28" s="335" t="s">
        <v>75</v>
      </c>
      <c r="H28" s="336">
        <f>50000000-15000000</f>
        <v>35000000</v>
      </c>
    </row>
    <row r="29" spans="1:10" s="32" customFormat="1" ht="30">
      <c r="A29" s="320"/>
      <c r="B29" s="331" t="s">
        <v>572</v>
      </c>
      <c r="C29" s="332" t="s">
        <v>573</v>
      </c>
      <c r="D29" s="333" t="s">
        <v>573</v>
      </c>
      <c r="E29" s="333" t="s">
        <v>83</v>
      </c>
      <c r="F29" s="333" t="s">
        <v>539</v>
      </c>
      <c r="G29" s="335" t="s">
        <v>75</v>
      </c>
      <c r="H29" s="336">
        <v>25000000</v>
      </c>
    </row>
    <row r="30" spans="1:10" s="32" customFormat="1" ht="30">
      <c r="A30" s="320"/>
      <c r="B30" s="331" t="s">
        <v>574</v>
      </c>
      <c r="C30" s="332" t="s">
        <v>129</v>
      </c>
      <c r="D30" s="333" t="s">
        <v>575</v>
      </c>
      <c r="E30" s="333" t="s">
        <v>83</v>
      </c>
      <c r="F30" s="333" t="s">
        <v>7230</v>
      </c>
      <c r="G30" s="335" t="s">
        <v>75</v>
      </c>
      <c r="H30" s="336">
        <f>1449330000-100000000</f>
        <v>1349330000</v>
      </c>
    </row>
    <row r="31" spans="1:10" s="32" customFormat="1" ht="30">
      <c r="A31" s="320"/>
      <c r="B31" s="331" t="s">
        <v>576</v>
      </c>
      <c r="C31" s="332" t="s">
        <v>133</v>
      </c>
      <c r="D31" s="333" t="s">
        <v>577</v>
      </c>
      <c r="E31" s="333" t="s">
        <v>83</v>
      </c>
      <c r="F31" s="333" t="s">
        <v>539</v>
      </c>
      <c r="G31" s="335" t="s">
        <v>75</v>
      </c>
      <c r="H31" s="336">
        <v>80300000</v>
      </c>
    </row>
    <row r="32" spans="1:10" s="32" customFormat="1" ht="30">
      <c r="A32" s="320"/>
      <c r="B32" s="331" t="s">
        <v>578</v>
      </c>
      <c r="C32" s="332" t="s">
        <v>579</v>
      </c>
      <c r="D32" s="333" t="s">
        <v>7231</v>
      </c>
      <c r="E32" s="333" t="s">
        <v>83</v>
      </c>
      <c r="F32" s="333" t="s">
        <v>7232</v>
      </c>
      <c r="G32" s="335" t="s">
        <v>75</v>
      </c>
      <c r="H32" s="336">
        <v>169200000</v>
      </c>
    </row>
    <row r="33" spans="1:8" s="32" customFormat="1" ht="30">
      <c r="A33" s="320"/>
      <c r="B33" s="51" t="s">
        <v>580</v>
      </c>
      <c r="C33" s="52" t="s">
        <v>137</v>
      </c>
      <c r="D33" s="333"/>
      <c r="E33" s="331"/>
      <c r="F33" s="331"/>
      <c r="G33" s="335" t="s">
        <v>75</v>
      </c>
      <c r="H33" s="55">
        <f>H34</f>
        <v>35000000</v>
      </c>
    </row>
    <row r="34" spans="1:8" s="32" customFormat="1" ht="30">
      <c r="A34" s="320"/>
      <c r="B34" s="331" t="s">
        <v>581</v>
      </c>
      <c r="C34" s="332" t="s">
        <v>139</v>
      </c>
      <c r="D34" s="333" t="s">
        <v>582</v>
      </c>
      <c r="E34" s="333"/>
      <c r="F34" s="333" t="s">
        <v>7233</v>
      </c>
      <c r="G34" s="335" t="s">
        <v>75</v>
      </c>
      <c r="H34" s="336">
        <v>35000000</v>
      </c>
    </row>
    <row r="35" spans="1:8" s="32" customFormat="1" ht="30">
      <c r="A35" s="320"/>
      <c r="B35" s="51" t="s">
        <v>583</v>
      </c>
      <c r="C35" s="52" t="s">
        <v>143</v>
      </c>
      <c r="D35" s="333"/>
      <c r="E35" s="331"/>
      <c r="F35" s="331"/>
      <c r="G35" s="335" t="s">
        <v>75</v>
      </c>
      <c r="H35" s="55">
        <f>H36+H37</f>
        <v>452850000</v>
      </c>
    </row>
    <row r="36" spans="1:8" s="32" customFormat="1" ht="30">
      <c r="A36" s="320"/>
      <c r="B36" s="331" t="s">
        <v>584</v>
      </c>
      <c r="C36" s="332" t="s">
        <v>145</v>
      </c>
      <c r="D36" s="333" t="s">
        <v>585</v>
      </c>
      <c r="E36" s="333" t="s">
        <v>83</v>
      </c>
      <c r="F36" s="333" t="s">
        <v>586</v>
      </c>
      <c r="G36" s="335" t="s">
        <v>75</v>
      </c>
      <c r="H36" s="336">
        <f>602850000-200000000</f>
        <v>402850000</v>
      </c>
    </row>
    <row r="37" spans="1:8" s="32" customFormat="1" ht="60">
      <c r="A37" s="320"/>
      <c r="B37" s="331" t="s">
        <v>587</v>
      </c>
      <c r="C37" s="332" t="s">
        <v>588</v>
      </c>
      <c r="D37" s="333" t="s">
        <v>589</v>
      </c>
      <c r="E37" s="333" t="s">
        <v>83</v>
      </c>
      <c r="F37" s="333" t="s">
        <v>590</v>
      </c>
      <c r="G37" s="335" t="s">
        <v>75</v>
      </c>
      <c r="H37" s="279">
        <v>50000000</v>
      </c>
    </row>
    <row r="38" spans="1:8" s="32" customFormat="1" ht="45">
      <c r="A38" s="320"/>
      <c r="B38" s="51" t="s">
        <v>591</v>
      </c>
      <c r="C38" s="52" t="s">
        <v>148</v>
      </c>
      <c r="D38" s="333"/>
      <c r="E38" s="331"/>
      <c r="F38" s="331"/>
      <c r="G38" s="335" t="s">
        <v>75</v>
      </c>
      <c r="H38" s="55">
        <f>SUM(H39:H42)</f>
        <v>56655000</v>
      </c>
    </row>
    <row r="39" spans="1:8" s="32" customFormat="1" ht="30">
      <c r="A39" s="320"/>
      <c r="B39" s="331" t="s">
        <v>592</v>
      </c>
      <c r="C39" s="332" t="s">
        <v>149</v>
      </c>
      <c r="D39" s="333" t="s">
        <v>593</v>
      </c>
      <c r="E39" s="333" t="s">
        <v>83</v>
      </c>
      <c r="F39" s="333" t="s">
        <v>7234</v>
      </c>
      <c r="G39" s="335" t="s">
        <v>75</v>
      </c>
      <c r="H39" s="336">
        <f>132405000-127000000</f>
        <v>5405000</v>
      </c>
    </row>
    <row r="40" spans="1:8" s="32" customFormat="1" ht="30">
      <c r="A40" s="320"/>
      <c r="B40" s="331" t="s">
        <v>595</v>
      </c>
      <c r="C40" s="332" t="s">
        <v>152</v>
      </c>
      <c r="D40" s="333" t="s">
        <v>596</v>
      </c>
      <c r="E40" s="333" t="s">
        <v>83</v>
      </c>
      <c r="F40" s="333" t="s">
        <v>7235</v>
      </c>
      <c r="G40" s="335" t="s">
        <v>75</v>
      </c>
      <c r="H40" s="336">
        <v>5500000</v>
      </c>
    </row>
    <row r="41" spans="1:8" s="32" customFormat="1" ht="30">
      <c r="A41" s="320"/>
      <c r="B41" s="331" t="s">
        <v>597</v>
      </c>
      <c r="C41" s="332" t="s">
        <v>154</v>
      </c>
      <c r="D41" s="333" t="s">
        <v>596</v>
      </c>
      <c r="E41" s="333" t="s">
        <v>83</v>
      </c>
      <c r="F41" s="333" t="s">
        <v>594</v>
      </c>
      <c r="G41" s="335" t="s">
        <v>75</v>
      </c>
      <c r="H41" s="336">
        <v>20750000</v>
      </c>
    </row>
    <row r="42" spans="1:8" s="32" customFormat="1">
      <c r="A42" s="320"/>
      <c r="B42" s="331" t="s">
        <v>7625</v>
      </c>
      <c r="C42" s="332" t="s">
        <v>156</v>
      </c>
      <c r="D42" s="333" t="s">
        <v>598</v>
      </c>
      <c r="E42" s="333" t="s">
        <v>83</v>
      </c>
      <c r="F42" s="333" t="s">
        <v>594</v>
      </c>
      <c r="G42" s="335" t="s">
        <v>75</v>
      </c>
      <c r="H42" s="336">
        <v>25000000</v>
      </c>
    </row>
    <row r="43" spans="1:8" s="32" customFormat="1" ht="30">
      <c r="A43" s="320"/>
      <c r="B43" s="51" t="s">
        <v>599</v>
      </c>
      <c r="C43" s="52" t="s">
        <v>600</v>
      </c>
      <c r="D43" s="333"/>
      <c r="E43" s="331"/>
      <c r="F43" s="331"/>
      <c r="G43" s="335" t="s">
        <v>75</v>
      </c>
      <c r="H43" s="55">
        <f>SUM(H44:H45)</f>
        <v>5930209000</v>
      </c>
    </row>
    <row r="44" spans="1:8" s="32" customFormat="1" ht="30">
      <c r="A44" s="323"/>
      <c r="B44" s="323" t="s">
        <v>601</v>
      </c>
      <c r="C44" s="318" t="s">
        <v>602</v>
      </c>
      <c r="D44" s="280" t="s">
        <v>7630</v>
      </c>
      <c r="E44" s="280" t="s">
        <v>7236</v>
      </c>
      <c r="F44" s="280" t="s">
        <v>7631</v>
      </c>
      <c r="G44" s="323" t="s">
        <v>75</v>
      </c>
      <c r="H44" s="309">
        <f>4490358000-1000000000</f>
        <v>3490358000</v>
      </c>
    </row>
    <row r="45" spans="1:8" s="32" customFormat="1" ht="46.5" customHeight="1">
      <c r="A45" s="323"/>
      <c r="B45" s="323" t="s">
        <v>603</v>
      </c>
      <c r="C45" s="318" t="s">
        <v>604</v>
      </c>
      <c r="D45" s="280" t="s">
        <v>7628</v>
      </c>
      <c r="E45" s="280" t="s">
        <v>83</v>
      </c>
      <c r="F45" s="280" t="s">
        <v>7629</v>
      </c>
      <c r="G45" s="323" t="s">
        <v>75</v>
      </c>
      <c r="H45" s="309">
        <v>2439851000</v>
      </c>
    </row>
    <row r="46" spans="1:8" s="32" customFormat="1">
      <c r="A46" s="320"/>
      <c r="B46" s="51" t="s">
        <v>605</v>
      </c>
      <c r="C46" s="52" t="s">
        <v>606</v>
      </c>
      <c r="D46" s="333"/>
      <c r="E46" s="331"/>
      <c r="F46" s="331"/>
      <c r="G46" s="335" t="s">
        <v>75</v>
      </c>
      <c r="H46" s="55">
        <f>SUM(H47:H64)</f>
        <v>21575157500</v>
      </c>
    </row>
    <row r="47" spans="1:8" s="32" customFormat="1">
      <c r="A47" s="320"/>
      <c r="B47" s="331" t="s">
        <v>607</v>
      </c>
      <c r="C47" s="332" t="s">
        <v>608</v>
      </c>
      <c r="D47" s="333" t="s">
        <v>609</v>
      </c>
      <c r="E47" s="333" t="s">
        <v>83</v>
      </c>
      <c r="F47" s="333" t="s">
        <v>610</v>
      </c>
      <c r="G47" s="335" t="s">
        <v>75</v>
      </c>
      <c r="H47" s="336">
        <v>8400000</v>
      </c>
    </row>
    <row r="48" spans="1:8" s="32" customFormat="1" ht="60">
      <c r="A48" s="323"/>
      <c r="B48" s="323" t="s">
        <v>611</v>
      </c>
      <c r="C48" s="318" t="s">
        <v>612</v>
      </c>
      <c r="D48" s="280" t="s">
        <v>7626</v>
      </c>
      <c r="E48" s="280" t="s">
        <v>83</v>
      </c>
      <c r="F48" s="280" t="s">
        <v>7627</v>
      </c>
      <c r="G48" s="323" t="s">
        <v>75</v>
      </c>
      <c r="H48" s="309">
        <v>417857500</v>
      </c>
    </row>
    <row r="49" spans="1:9" s="32" customFormat="1" ht="30">
      <c r="A49" s="320"/>
      <c r="B49" s="331" t="s">
        <v>613</v>
      </c>
      <c r="C49" s="332" t="s">
        <v>614</v>
      </c>
      <c r="D49" s="333" t="s">
        <v>615</v>
      </c>
      <c r="E49" s="333" t="s">
        <v>83</v>
      </c>
      <c r="F49" s="333" t="s">
        <v>616</v>
      </c>
      <c r="G49" s="335" t="s">
        <v>75</v>
      </c>
      <c r="H49" s="336">
        <v>179875000</v>
      </c>
    </row>
    <row r="50" spans="1:9" s="32" customFormat="1">
      <c r="A50" s="320"/>
      <c r="B50" s="331" t="s">
        <v>617</v>
      </c>
      <c r="C50" s="332" t="s">
        <v>618</v>
      </c>
      <c r="D50" s="333" t="s">
        <v>7237</v>
      </c>
      <c r="E50" s="333" t="s">
        <v>7238</v>
      </c>
      <c r="F50" s="333" t="s">
        <v>5970</v>
      </c>
      <c r="G50" s="335" t="s">
        <v>75</v>
      </c>
      <c r="H50" s="336">
        <v>90965000</v>
      </c>
    </row>
    <row r="51" spans="1:9" s="32" customFormat="1" ht="30">
      <c r="A51" s="320"/>
      <c r="B51" s="331" t="s">
        <v>620</v>
      </c>
      <c r="C51" s="332" t="s">
        <v>621</v>
      </c>
      <c r="D51" s="333" t="s">
        <v>622</v>
      </c>
      <c r="E51" s="333" t="s">
        <v>83</v>
      </c>
      <c r="F51" s="333" t="s">
        <v>6778</v>
      </c>
      <c r="G51" s="335" t="s">
        <v>75</v>
      </c>
      <c r="H51" s="336">
        <v>217330000</v>
      </c>
    </row>
    <row r="52" spans="1:9" s="32" customFormat="1">
      <c r="A52" s="320"/>
      <c r="B52" s="331" t="s">
        <v>623</v>
      </c>
      <c r="C52" s="332" t="s">
        <v>624</v>
      </c>
      <c r="D52" s="333" t="s">
        <v>625</v>
      </c>
      <c r="E52" s="333" t="s">
        <v>83</v>
      </c>
      <c r="F52" s="333" t="s">
        <v>626</v>
      </c>
      <c r="G52" s="335" t="s">
        <v>75</v>
      </c>
      <c r="H52" s="336">
        <v>57650000</v>
      </c>
    </row>
    <row r="53" spans="1:9" s="32" customFormat="1" ht="60">
      <c r="A53" s="320"/>
      <c r="B53" s="331" t="s">
        <v>627</v>
      </c>
      <c r="C53" s="332" t="s">
        <v>628</v>
      </c>
      <c r="D53" s="333" t="s">
        <v>629</v>
      </c>
      <c r="E53" s="333" t="s">
        <v>675</v>
      </c>
      <c r="F53" s="333" t="s">
        <v>630</v>
      </c>
      <c r="G53" s="335" t="s">
        <v>75</v>
      </c>
      <c r="H53" s="336">
        <v>177900000</v>
      </c>
    </row>
    <row r="54" spans="1:9" s="32" customFormat="1" ht="60">
      <c r="A54" s="320"/>
      <c r="B54" s="331" t="s">
        <v>631</v>
      </c>
      <c r="C54" s="332" t="s">
        <v>632</v>
      </c>
      <c r="D54" s="333" t="s">
        <v>629</v>
      </c>
      <c r="E54" s="333" t="s">
        <v>678</v>
      </c>
      <c r="F54" s="333" t="s">
        <v>630</v>
      </c>
      <c r="G54" s="335" t="s">
        <v>75</v>
      </c>
      <c r="H54" s="336">
        <v>193000000</v>
      </c>
    </row>
    <row r="55" spans="1:9" s="32" customFormat="1" ht="45">
      <c r="A55" s="320"/>
      <c r="B55" s="331" t="s">
        <v>633</v>
      </c>
      <c r="C55" s="332" t="s">
        <v>634</v>
      </c>
      <c r="D55" s="333" t="s">
        <v>629</v>
      </c>
      <c r="E55" s="333" t="s">
        <v>44</v>
      </c>
      <c r="F55" s="333" t="s">
        <v>7239</v>
      </c>
      <c r="G55" s="335" t="s">
        <v>75</v>
      </c>
      <c r="H55" s="336">
        <v>101060000</v>
      </c>
    </row>
    <row r="56" spans="1:9" s="32" customFormat="1" ht="90">
      <c r="A56" s="320"/>
      <c r="B56" s="331" t="s">
        <v>635</v>
      </c>
      <c r="C56" s="332" t="s">
        <v>636</v>
      </c>
      <c r="D56" s="333" t="s">
        <v>629</v>
      </c>
      <c r="E56" s="333" t="s">
        <v>683</v>
      </c>
      <c r="F56" s="333" t="s">
        <v>7240</v>
      </c>
      <c r="G56" s="335" t="s">
        <v>75</v>
      </c>
      <c r="H56" s="336">
        <v>295700000</v>
      </c>
    </row>
    <row r="57" spans="1:9" s="32" customFormat="1" ht="45">
      <c r="A57" s="320"/>
      <c r="B57" s="331" t="s">
        <v>637</v>
      </c>
      <c r="C57" s="332" t="s">
        <v>638</v>
      </c>
      <c r="D57" s="333" t="s">
        <v>629</v>
      </c>
      <c r="E57" s="333" t="s">
        <v>686</v>
      </c>
      <c r="F57" s="333" t="s">
        <v>7241</v>
      </c>
      <c r="G57" s="335" t="s">
        <v>75</v>
      </c>
      <c r="H57" s="336">
        <v>221510000</v>
      </c>
    </row>
    <row r="58" spans="1:9" s="32" customFormat="1" ht="60">
      <c r="A58" s="320"/>
      <c r="B58" s="331" t="s">
        <v>639</v>
      </c>
      <c r="C58" s="332" t="s">
        <v>640</v>
      </c>
      <c r="D58" s="333" t="s">
        <v>629</v>
      </c>
      <c r="E58" s="333" t="s">
        <v>689</v>
      </c>
      <c r="F58" s="321" t="s">
        <v>7239</v>
      </c>
      <c r="G58" s="335" t="s">
        <v>75</v>
      </c>
      <c r="H58" s="336">
        <v>198260000</v>
      </c>
    </row>
    <row r="59" spans="1:9" s="32" customFormat="1" ht="45">
      <c r="A59" s="320"/>
      <c r="B59" s="331" t="s">
        <v>641</v>
      </c>
      <c r="C59" s="332" t="s">
        <v>642</v>
      </c>
      <c r="D59" s="333" t="s">
        <v>643</v>
      </c>
      <c r="E59" s="333" t="s">
        <v>175</v>
      </c>
      <c r="F59" s="333" t="s">
        <v>7242</v>
      </c>
      <c r="G59" s="335" t="s">
        <v>75</v>
      </c>
      <c r="H59" s="336">
        <f>19100905000-500000000</f>
        <v>18600905000</v>
      </c>
    </row>
    <row r="60" spans="1:9" s="32" customFormat="1">
      <c r="A60" s="320"/>
      <c r="B60" s="331" t="s">
        <v>644</v>
      </c>
      <c r="C60" s="332" t="s">
        <v>645</v>
      </c>
      <c r="D60" s="333" t="s">
        <v>646</v>
      </c>
      <c r="E60" s="333" t="s">
        <v>7243</v>
      </c>
      <c r="F60" s="333" t="s">
        <v>647</v>
      </c>
      <c r="G60" s="335" t="s">
        <v>75</v>
      </c>
      <c r="H60" s="336">
        <v>325260000</v>
      </c>
      <c r="I60" s="273"/>
    </row>
    <row r="61" spans="1:9" s="32" customFormat="1" ht="75">
      <c r="A61" s="320"/>
      <c r="B61" s="331" t="s">
        <v>648</v>
      </c>
      <c r="C61" s="332" t="s">
        <v>649</v>
      </c>
      <c r="D61" s="333" t="s">
        <v>650</v>
      </c>
      <c r="E61" s="333" t="s">
        <v>651</v>
      </c>
      <c r="F61" s="333" t="s">
        <v>7244</v>
      </c>
      <c r="G61" s="335" t="s">
        <v>75</v>
      </c>
      <c r="H61" s="336">
        <v>86250000</v>
      </c>
      <c r="I61" s="273"/>
    </row>
    <row r="62" spans="1:9" s="32" customFormat="1" ht="75">
      <c r="A62" s="320"/>
      <c r="B62" s="331" t="s">
        <v>652</v>
      </c>
      <c r="C62" s="332" t="s">
        <v>653</v>
      </c>
      <c r="D62" s="333" t="s">
        <v>654</v>
      </c>
      <c r="E62" s="333" t="s">
        <v>651</v>
      </c>
      <c r="F62" s="333" t="s">
        <v>84</v>
      </c>
      <c r="G62" s="335" t="s">
        <v>75</v>
      </c>
      <c r="H62" s="336">
        <v>13700000</v>
      </c>
      <c r="I62" s="273"/>
    </row>
    <row r="63" spans="1:9" s="32" customFormat="1" ht="30">
      <c r="A63" s="320"/>
      <c r="B63" s="331" t="s">
        <v>655</v>
      </c>
      <c r="C63" s="332" t="s">
        <v>656</v>
      </c>
      <c r="D63" s="281" t="s">
        <v>7245</v>
      </c>
      <c r="E63" s="333" t="s">
        <v>7246</v>
      </c>
      <c r="F63" s="333" t="s">
        <v>7247</v>
      </c>
      <c r="G63" s="335" t="s">
        <v>75</v>
      </c>
      <c r="H63" s="336">
        <v>156290000</v>
      </c>
      <c r="I63" s="273"/>
    </row>
    <row r="64" spans="1:9" s="32" customFormat="1" ht="90">
      <c r="A64" s="320"/>
      <c r="B64" s="331" t="s">
        <v>657</v>
      </c>
      <c r="C64" s="332" t="s">
        <v>658</v>
      </c>
      <c r="D64" s="333" t="s">
        <v>7248</v>
      </c>
      <c r="E64" s="333" t="s">
        <v>7249</v>
      </c>
      <c r="F64" s="333" t="s">
        <v>84</v>
      </c>
      <c r="G64" s="335" t="s">
        <v>75</v>
      </c>
      <c r="H64" s="336">
        <v>233245000</v>
      </c>
      <c r="I64" s="273"/>
    </row>
    <row r="65" spans="1:9" s="32" customFormat="1" ht="30">
      <c r="A65" s="320"/>
      <c r="B65" s="51" t="s">
        <v>659</v>
      </c>
      <c r="C65" s="52" t="s">
        <v>660</v>
      </c>
      <c r="D65" s="333"/>
      <c r="E65" s="331"/>
      <c r="F65" s="331"/>
      <c r="G65" s="335" t="s">
        <v>75</v>
      </c>
      <c r="H65" s="55">
        <f>H66</f>
        <v>55950000</v>
      </c>
    </row>
    <row r="66" spans="1:9" s="32" customFormat="1" ht="75">
      <c r="A66" s="320"/>
      <c r="B66" s="331" t="s">
        <v>661</v>
      </c>
      <c r="C66" s="332" t="s">
        <v>662</v>
      </c>
      <c r="D66" s="333" t="s">
        <v>7250</v>
      </c>
      <c r="E66" s="333" t="s">
        <v>651</v>
      </c>
      <c r="F66" s="333" t="s">
        <v>84</v>
      </c>
      <c r="G66" s="335" t="s">
        <v>75</v>
      </c>
      <c r="H66" s="336">
        <v>55950000</v>
      </c>
      <c r="I66" s="273"/>
    </row>
    <row r="67" spans="1:9" s="32" customFormat="1" ht="30">
      <c r="A67" s="320"/>
      <c r="B67" s="51" t="s">
        <v>663</v>
      </c>
      <c r="C67" s="52" t="s">
        <v>664</v>
      </c>
      <c r="D67" s="333"/>
      <c r="E67" s="331"/>
      <c r="F67" s="331"/>
      <c r="G67" s="335" t="s">
        <v>75</v>
      </c>
      <c r="H67" s="55">
        <f>SUM(H68:H78)</f>
        <v>1283822500</v>
      </c>
    </row>
    <row r="68" spans="1:9" s="32" customFormat="1" ht="75">
      <c r="A68" s="320"/>
      <c r="B68" s="331" t="s">
        <v>665</v>
      </c>
      <c r="C68" s="332" t="s">
        <v>666</v>
      </c>
      <c r="D68" s="333" t="s">
        <v>7251</v>
      </c>
      <c r="E68" s="333" t="s">
        <v>651</v>
      </c>
      <c r="F68" s="333" t="s">
        <v>6001</v>
      </c>
      <c r="G68" s="335" t="s">
        <v>75</v>
      </c>
      <c r="H68" s="336">
        <v>196000000</v>
      </c>
      <c r="I68" s="273"/>
    </row>
    <row r="69" spans="1:9" s="32" customFormat="1" ht="75">
      <c r="A69" s="320"/>
      <c r="B69" s="331" t="s">
        <v>667</v>
      </c>
      <c r="C69" s="332" t="s">
        <v>668</v>
      </c>
      <c r="D69" s="333" t="s">
        <v>7252</v>
      </c>
      <c r="E69" s="333" t="s">
        <v>651</v>
      </c>
      <c r="F69" s="333" t="s">
        <v>529</v>
      </c>
      <c r="G69" s="335" t="s">
        <v>75</v>
      </c>
      <c r="H69" s="336">
        <v>66750000</v>
      </c>
      <c r="I69" s="273"/>
    </row>
    <row r="70" spans="1:9" s="32" customFormat="1" ht="75">
      <c r="A70" s="320"/>
      <c r="B70" s="331" t="s">
        <v>669</v>
      </c>
      <c r="C70" s="332" t="s">
        <v>670</v>
      </c>
      <c r="D70" s="333" t="s">
        <v>7253</v>
      </c>
      <c r="E70" s="333" t="s">
        <v>651</v>
      </c>
      <c r="F70" s="333" t="s">
        <v>3948</v>
      </c>
      <c r="G70" s="335" t="s">
        <v>75</v>
      </c>
      <c r="H70" s="336">
        <v>163160000</v>
      </c>
      <c r="I70" s="273"/>
    </row>
    <row r="71" spans="1:9" s="32" customFormat="1" ht="75">
      <c r="A71" s="320"/>
      <c r="B71" s="331" t="s">
        <v>671</v>
      </c>
      <c r="C71" s="332" t="s">
        <v>672</v>
      </c>
      <c r="D71" s="333" t="s">
        <v>7254</v>
      </c>
      <c r="E71" s="333" t="s">
        <v>651</v>
      </c>
      <c r="F71" s="333" t="s">
        <v>7255</v>
      </c>
      <c r="G71" s="335" t="s">
        <v>75</v>
      </c>
      <c r="H71" s="336">
        <f>330300000-75000000</f>
        <v>255300000</v>
      </c>
      <c r="I71" s="273"/>
    </row>
    <row r="72" spans="1:9" s="32" customFormat="1" ht="60">
      <c r="A72" s="320"/>
      <c r="B72" s="331" t="s">
        <v>673</v>
      </c>
      <c r="C72" s="332" t="s">
        <v>674</v>
      </c>
      <c r="D72" s="333" t="s">
        <v>7256</v>
      </c>
      <c r="E72" s="333" t="s">
        <v>675</v>
      </c>
      <c r="F72" s="333" t="s">
        <v>5115</v>
      </c>
      <c r="G72" s="335" t="s">
        <v>75</v>
      </c>
      <c r="H72" s="336">
        <v>64330000</v>
      </c>
      <c r="I72" s="273"/>
    </row>
    <row r="73" spans="1:9" s="32" customFormat="1" ht="60">
      <c r="A73" s="320"/>
      <c r="B73" s="331" t="s">
        <v>676</v>
      </c>
      <c r="C73" s="332" t="s">
        <v>677</v>
      </c>
      <c r="D73" s="333" t="s">
        <v>7256</v>
      </c>
      <c r="E73" s="333" t="s">
        <v>678</v>
      </c>
      <c r="F73" s="333" t="s">
        <v>616</v>
      </c>
      <c r="G73" s="335" t="s">
        <v>75</v>
      </c>
      <c r="H73" s="336">
        <v>88960000</v>
      </c>
      <c r="I73" s="273"/>
    </row>
    <row r="74" spans="1:9" s="32" customFormat="1" ht="45">
      <c r="A74" s="320"/>
      <c r="B74" s="331" t="s">
        <v>679</v>
      </c>
      <c r="C74" s="332" t="s">
        <v>680</v>
      </c>
      <c r="D74" s="333" t="s">
        <v>7256</v>
      </c>
      <c r="E74" s="333" t="s">
        <v>44</v>
      </c>
      <c r="F74" s="333" t="s">
        <v>3455</v>
      </c>
      <c r="G74" s="335" t="s">
        <v>75</v>
      </c>
      <c r="H74" s="336">
        <v>83475000</v>
      </c>
      <c r="I74" s="273"/>
    </row>
    <row r="75" spans="1:9" s="32" customFormat="1" ht="90">
      <c r="A75" s="320"/>
      <c r="B75" s="331" t="s">
        <v>681</v>
      </c>
      <c r="C75" s="332" t="s">
        <v>682</v>
      </c>
      <c r="D75" s="333" t="s">
        <v>7256</v>
      </c>
      <c r="E75" s="333" t="s">
        <v>683</v>
      </c>
      <c r="F75" s="333" t="s">
        <v>7257</v>
      </c>
      <c r="G75" s="335" t="s">
        <v>75</v>
      </c>
      <c r="H75" s="336">
        <v>88220000</v>
      </c>
      <c r="I75" s="273"/>
    </row>
    <row r="76" spans="1:9" s="32" customFormat="1" ht="45">
      <c r="A76" s="320"/>
      <c r="B76" s="331" t="s">
        <v>684</v>
      </c>
      <c r="C76" s="332" t="s">
        <v>685</v>
      </c>
      <c r="D76" s="333" t="s">
        <v>7256</v>
      </c>
      <c r="E76" s="333" t="s">
        <v>686</v>
      </c>
      <c r="F76" s="333" t="s">
        <v>7257</v>
      </c>
      <c r="G76" s="335" t="s">
        <v>75</v>
      </c>
      <c r="H76" s="336">
        <v>67587500</v>
      </c>
      <c r="I76" s="273"/>
    </row>
    <row r="77" spans="1:9" s="32" customFormat="1" ht="60">
      <c r="A77" s="320"/>
      <c r="B77" s="331" t="s">
        <v>687</v>
      </c>
      <c r="C77" s="332" t="s">
        <v>688</v>
      </c>
      <c r="D77" s="333" t="s">
        <v>7256</v>
      </c>
      <c r="E77" s="333" t="s">
        <v>689</v>
      </c>
      <c r="F77" s="333" t="s">
        <v>529</v>
      </c>
      <c r="G77" s="335" t="s">
        <v>75</v>
      </c>
      <c r="H77" s="336">
        <v>98840000</v>
      </c>
      <c r="I77" s="273"/>
    </row>
    <row r="78" spans="1:9" s="32" customFormat="1" ht="45">
      <c r="A78" s="320"/>
      <c r="B78" s="331" t="s">
        <v>690</v>
      </c>
      <c r="C78" s="332" t="s">
        <v>691</v>
      </c>
      <c r="D78" s="333" t="s">
        <v>7258</v>
      </c>
      <c r="E78" s="333" t="s">
        <v>83</v>
      </c>
      <c r="F78" s="333" t="s">
        <v>2861</v>
      </c>
      <c r="G78" s="335" t="s">
        <v>75</v>
      </c>
      <c r="H78" s="336">
        <v>111200000</v>
      </c>
      <c r="I78" s="273"/>
    </row>
    <row r="79" spans="1:9" s="32" customFormat="1">
      <c r="A79" s="320"/>
      <c r="B79" s="51" t="s">
        <v>692</v>
      </c>
      <c r="C79" s="52" t="s">
        <v>693</v>
      </c>
      <c r="D79" s="333"/>
      <c r="E79" s="331"/>
      <c r="F79" s="331"/>
      <c r="G79" s="335" t="s">
        <v>75</v>
      </c>
      <c r="H79" s="55">
        <f>SUM(H80:H88)</f>
        <v>674040000</v>
      </c>
    </row>
    <row r="80" spans="1:9" s="32" customFormat="1" ht="30">
      <c r="A80" s="320"/>
      <c r="B80" s="331" t="s">
        <v>694</v>
      </c>
      <c r="C80" s="332" t="s">
        <v>695</v>
      </c>
      <c r="D80" s="333" t="s">
        <v>7259</v>
      </c>
      <c r="E80" s="333" t="s">
        <v>83</v>
      </c>
      <c r="F80" s="333" t="s">
        <v>7260</v>
      </c>
      <c r="G80" s="335" t="s">
        <v>75</v>
      </c>
      <c r="H80" s="336">
        <v>59550000</v>
      </c>
      <c r="I80" s="273"/>
    </row>
    <row r="81" spans="1:9" s="32" customFormat="1" ht="75">
      <c r="A81" s="320"/>
      <c r="B81" s="331" t="s">
        <v>696</v>
      </c>
      <c r="C81" s="332" t="s">
        <v>697</v>
      </c>
      <c r="D81" s="333" t="s">
        <v>7261</v>
      </c>
      <c r="E81" s="333"/>
      <c r="F81" s="333" t="s">
        <v>7262</v>
      </c>
      <c r="G81" s="335" t="s">
        <v>75</v>
      </c>
      <c r="H81" s="336">
        <v>198000000</v>
      </c>
    </row>
    <row r="82" spans="1:9" s="32" customFormat="1" ht="60">
      <c r="A82" s="320"/>
      <c r="B82" s="331" t="s">
        <v>698</v>
      </c>
      <c r="C82" s="332" t="s">
        <v>699</v>
      </c>
      <c r="D82" s="333" t="s">
        <v>7263</v>
      </c>
      <c r="E82" s="333" t="s">
        <v>675</v>
      </c>
      <c r="F82" s="333" t="s">
        <v>7257</v>
      </c>
      <c r="G82" s="335" t="s">
        <v>75</v>
      </c>
      <c r="H82" s="336">
        <v>21600000</v>
      </c>
    </row>
    <row r="83" spans="1:9" s="32" customFormat="1" ht="60">
      <c r="A83" s="320"/>
      <c r="B83" s="331" t="s">
        <v>700</v>
      </c>
      <c r="C83" s="332" t="s">
        <v>701</v>
      </c>
      <c r="D83" s="333" t="s">
        <v>7263</v>
      </c>
      <c r="E83" s="333" t="s">
        <v>678</v>
      </c>
      <c r="F83" s="333" t="s">
        <v>7264</v>
      </c>
      <c r="G83" s="335" t="s">
        <v>75</v>
      </c>
      <c r="H83" s="336">
        <v>23625000</v>
      </c>
    </row>
    <row r="84" spans="1:9" s="32" customFormat="1" ht="45">
      <c r="A84" s="320"/>
      <c r="B84" s="331" t="s">
        <v>702</v>
      </c>
      <c r="C84" s="332" t="s">
        <v>703</v>
      </c>
      <c r="D84" s="333" t="s">
        <v>7263</v>
      </c>
      <c r="E84" s="333" t="s">
        <v>44</v>
      </c>
      <c r="F84" s="333" t="s">
        <v>7265</v>
      </c>
      <c r="G84" s="335" t="s">
        <v>75</v>
      </c>
      <c r="H84" s="336">
        <v>16275000</v>
      </c>
    </row>
    <row r="85" spans="1:9" s="32" customFormat="1" ht="90">
      <c r="A85" s="320"/>
      <c r="B85" s="331" t="s">
        <v>704</v>
      </c>
      <c r="C85" s="332" t="s">
        <v>705</v>
      </c>
      <c r="D85" s="333" t="s">
        <v>7263</v>
      </c>
      <c r="E85" s="333" t="s">
        <v>683</v>
      </c>
      <c r="F85" s="333" t="s">
        <v>7266</v>
      </c>
      <c r="G85" s="335" t="s">
        <v>75</v>
      </c>
      <c r="H85" s="336">
        <v>60600000</v>
      </c>
    </row>
    <row r="86" spans="1:9" s="32" customFormat="1" ht="45">
      <c r="A86" s="320"/>
      <c r="B86" s="331" t="s">
        <v>706</v>
      </c>
      <c r="C86" s="332" t="s">
        <v>707</v>
      </c>
      <c r="D86" s="333" t="s">
        <v>7263</v>
      </c>
      <c r="E86" s="333" t="s">
        <v>686</v>
      </c>
      <c r="F86" s="333" t="s">
        <v>7267</v>
      </c>
      <c r="G86" s="335" t="s">
        <v>75</v>
      </c>
      <c r="H86" s="336">
        <v>37750000</v>
      </c>
    </row>
    <row r="87" spans="1:9" s="32" customFormat="1" ht="60">
      <c r="A87" s="320"/>
      <c r="B87" s="331" t="s">
        <v>708</v>
      </c>
      <c r="C87" s="332" t="s">
        <v>709</v>
      </c>
      <c r="D87" s="333" t="s">
        <v>7263</v>
      </c>
      <c r="E87" s="333" t="s">
        <v>689</v>
      </c>
      <c r="F87" s="333" t="s">
        <v>7268</v>
      </c>
      <c r="G87" s="335" t="s">
        <v>75</v>
      </c>
      <c r="H87" s="336">
        <v>35275000</v>
      </c>
    </row>
    <row r="88" spans="1:9" s="32" customFormat="1" ht="30">
      <c r="A88" s="320"/>
      <c r="B88" s="331" t="s">
        <v>710</v>
      </c>
      <c r="C88" s="332" t="s">
        <v>711</v>
      </c>
      <c r="D88" s="333" t="s">
        <v>650</v>
      </c>
      <c r="E88" s="333" t="s">
        <v>83</v>
      </c>
      <c r="F88" s="333" t="s">
        <v>7269</v>
      </c>
      <c r="G88" s="335" t="s">
        <v>75</v>
      </c>
      <c r="H88" s="336">
        <v>221365000</v>
      </c>
    </row>
    <row r="89" spans="1:9" s="32" customFormat="1" ht="30">
      <c r="A89" s="320"/>
      <c r="B89" s="51" t="s">
        <v>713</v>
      </c>
      <c r="C89" s="52" t="s">
        <v>714</v>
      </c>
      <c r="D89" s="333"/>
      <c r="E89" s="331"/>
      <c r="F89" s="331"/>
      <c r="G89" s="335" t="s">
        <v>75</v>
      </c>
      <c r="H89" s="55">
        <f>SUM(H90:H101)</f>
        <v>1574065000</v>
      </c>
    </row>
    <row r="90" spans="1:9" s="32" customFormat="1" ht="60">
      <c r="A90" s="320"/>
      <c r="B90" s="331" t="s">
        <v>715</v>
      </c>
      <c r="C90" s="332" t="s">
        <v>716</v>
      </c>
      <c r="D90" s="333" t="s">
        <v>7270</v>
      </c>
      <c r="E90" s="333" t="s">
        <v>83</v>
      </c>
      <c r="F90" s="333" t="s">
        <v>7271</v>
      </c>
      <c r="G90" s="335" t="s">
        <v>75</v>
      </c>
      <c r="H90" s="336">
        <f>1843590000-1400000000</f>
        <v>443590000</v>
      </c>
      <c r="I90" s="273"/>
    </row>
    <row r="91" spans="1:9" s="32" customFormat="1" ht="30">
      <c r="A91" s="320"/>
      <c r="B91" s="331" t="s">
        <v>717</v>
      </c>
      <c r="C91" s="332" t="s">
        <v>718</v>
      </c>
      <c r="D91" s="333" t="s">
        <v>7272</v>
      </c>
      <c r="E91" s="333" t="s">
        <v>83</v>
      </c>
      <c r="F91" s="333" t="s">
        <v>7273</v>
      </c>
      <c r="G91" s="335" t="s">
        <v>75</v>
      </c>
      <c r="H91" s="336">
        <v>109775000</v>
      </c>
      <c r="I91" s="273"/>
    </row>
    <row r="92" spans="1:9" s="32" customFormat="1" ht="45">
      <c r="A92" s="320"/>
      <c r="B92" s="331" t="s">
        <v>719</v>
      </c>
      <c r="C92" s="332" t="s">
        <v>720</v>
      </c>
      <c r="D92" s="333" t="s">
        <v>7274</v>
      </c>
      <c r="E92" s="333" t="s">
        <v>83</v>
      </c>
      <c r="F92" s="333" t="s">
        <v>7275</v>
      </c>
      <c r="G92" s="335" t="s">
        <v>75</v>
      </c>
      <c r="H92" s="336">
        <v>140250000</v>
      </c>
      <c r="I92" s="273"/>
    </row>
    <row r="93" spans="1:9" s="32" customFormat="1" ht="30">
      <c r="A93" s="320"/>
      <c r="B93" s="331" t="s">
        <v>721</v>
      </c>
      <c r="C93" s="332" t="s">
        <v>722</v>
      </c>
      <c r="D93" s="333" t="s">
        <v>7276</v>
      </c>
      <c r="E93" s="333" t="s">
        <v>83</v>
      </c>
      <c r="F93" s="333" t="s">
        <v>7277</v>
      </c>
      <c r="G93" s="335" t="s">
        <v>75</v>
      </c>
      <c r="H93" s="336">
        <v>113650000</v>
      </c>
      <c r="I93" s="273"/>
    </row>
    <row r="94" spans="1:9" s="32" customFormat="1" ht="60">
      <c r="A94" s="320"/>
      <c r="B94" s="331" t="s">
        <v>723</v>
      </c>
      <c r="C94" s="332" t="s">
        <v>724</v>
      </c>
      <c r="D94" s="333" t="s">
        <v>7278</v>
      </c>
      <c r="E94" s="333" t="s">
        <v>675</v>
      </c>
      <c r="F94" s="333" t="s">
        <v>7279</v>
      </c>
      <c r="G94" s="335" t="s">
        <v>75</v>
      </c>
      <c r="H94" s="336">
        <v>34820000</v>
      </c>
    </row>
    <row r="95" spans="1:9" s="32" customFormat="1" ht="60">
      <c r="A95" s="320"/>
      <c r="B95" s="331" t="s">
        <v>725</v>
      </c>
      <c r="C95" s="332" t="s">
        <v>726</v>
      </c>
      <c r="D95" s="333" t="s">
        <v>7278</v>
      </c>
      <c r="E95" s="333" t="s">
        <v>678</v>
      </c>
      <c r="F95" s="333" t="s">
        <v>7280</v>
      </c>
      <c r="G95" s="335" t="s">
        <v>75</v>
      </c>
      <c r="H95" s="336">
        <v>44890000</v>
      </c>
    </row>
    <row r="96" spans="1:9" s="32" customFormat="1" ht="60">
      <c r="A96" s="320"/>
      <c r="B96" s="331" t="s">
        <v>727</v>
      </c>
      <c r="C96" s="332" t="s">
        <v>728</v>
      </c>
      <c r="D96" s="333" t="s">
        <v>7278</v>
      </c>
      <c r="E96" s="333" t="s">
        <v>44</v>
      </c>
      <c r="F96" s="333" t="s">
        <v>7281</v>
      </c>
      <c r="G96" s="335" t="s">
        <v>75</v>
      </c>
      <c r="H96" s="336">
        <v>14610000</v>
      </c>
    </row>
    <row r="97" spans="1:9" s="32" customFormat="1" ht="90">
      <c r="A97" s="320"/>
      <c r="B97" s="331" t="s">
        <v>729</v>
      </c>
      <c r="C97" s="332" t="s">
        <v>730</v>
      </c>
      <c r="D97" s="333" t="s">
        <v>7278</v>
      </c>
      <c r="E97" s="333" t="s">
        <v>683</v>
      </c>
      <c r="F97" s="333" t="s">
        <v>7282</v>
      </c>
      <c r="G97" s="335" t="s">
        <v>75</v>
      </c>
      <c r="H97" s="336">
        <v>42360000</v>
      </c>
    </row>
    <row r="98" spans="1:9" s="32" customFormat="1" ht="60">
      <c r="A98" s="320"/>
      <c r="B98" s="331" t="s">
        <v>731</v>
      </c>
      <c r="C98" s="332" t="s">
        <v>732</v>
      </c>
      <c r="D98" s="333" t="s">
        <v>7278</v>
      </c>
      <c r="E98" s="333" t="s">
        <v>686</v>
      </c>
      <c r="F98" s="333" t="s">
        <v>7283</v>
      </c>
      <c r="G98" s="335" t="s">
        <v>75</v>
      </c>
      <c r="H98" s="336">
        <v>37900000</v>
      </c>
    </row>
    <row r="99" spans="1:9" s="32" customFormat="1" ht="60">
      <c r="A99" s="320"/>
      <c r="B99" s="331" t="s">
        <v>733</v>
      </c>
      <c r="C99" s="332" t="s">
        <v>734</v>
      </c>
      <c r="D99" s="333" t="s">
        <v>7278</v>
      </c>
      <c r="E99" s="333" t="s">
        <v>689</v>
      </c>
      <c r="F99" s="333" t="s">
        <v>7284</v>
      </c>
      <c r="G99" s="335" t="s">
        <v>75</v>
      </c>
      <c r="H99" s="336">
        <v>23660000</v>
      </c>
    </row>
    <row r="100" spans="1:9" s="32" customFormat="1" ht="30">
      <c r="A100" s="320"/>
      <c r="B100" s="331" t="s">
        <v>735</v>
      </c>
      <c r="C100" s="332" t="s">
        <v>736</v>
      </c>
      <c r="D100" s="333" t="s">
        <v>7285</v>
      </c>
      <c r="E100" s="333" t="s">
        <v>83</v>
      </c>
      <c r="F100" s="333" t="s">
        <v>84</v>
      </c>
      <c r="G100" s="335" t="s">
        <v>75</v>
      </c>
      <c r="H100" s="336">
        <f>499060000-20000000</f>
        <v>479060000</v>
      </c>
      <c r="I100" s="273"/>
    </row>
    <row r="101" spans="1:9" s="32" customFormat="1" ht="30">
      <c r="A101" s="320"/>
      <c r="B101" s="331" t="s">
        <v>737</v>
      </c>
      <c r="C101" s="332" t="s">
        <v>738</v>
      </c>
      <c r="D101" s="333" t="s">
        <v>7286</v>
      </c>
      <c r="E101" s="333" t="s">
        <v>83</v>
      </c>
      <c r="F101" s="333" t="s">
        <v>7287</v>
      </c>
      <c r="G101" s="335" t="s">
        <v>75</v>
      </c>
      <c r="H101" s="336">
        <v>89500000</v>
      </c>
    </row>
    <row r="102" spans="1:9" s="32" customFormat="1" ht="30">
      <c r="A102" s="320"/>
      <c r="B102" s="51" t="s">
        <v>739</v>
      </c>
      <c r="C102" s="52" t="s">
        <v>740</v>
      </c>
      <c r="D102" s="333"/>
      <c r="E102" s="331"/>
      <c r="F102" s="331"/>
      <c r="G102" s="335" t="s">
        <v>75</v>
      </c>
      <c r="H102" s="55">
        <f>SUM(H103:H113)</f>
        <v>1046969000</v>
      </c>
    </row>
    <row r="103" spans="1:9" s="32" customFormat="1" ht="30">
      <c r="A103" s="320"/>
      <c r="B103" s="331" t="s">
        <v>741</v>
      </c>
      <c r="C103" s="332" t="s">
        <v>742</v>
      </c>
      <c r="D103" s="333" t="s">
        <v>7288</v>
      </c>
      <c r="E103" s="333" t="s">
        <v>83</v>
      </c>
      <c r="F103" s="333" t="s">
        <v>7289</v>
      </c>
      <c r="G103" s="335" t="s">
        <v>75</v>
      </c>
      <c r="H103" s="336">
        <f>452670000-60000000</f>
        <v>392670000</v>
      </c>
    </row>
    <row r="104" spans="1:9" s="32" customFormat="1" ht="45">
      <c r="A104" s="320"/>
      <c r="B104" s="331" t="s">
        <v>743</v>
      </c>
      <c r="C104" s="332" t="s">
        <v>744</v>
      </c>
      <c r="D104" s="333" t="s">
        <v>7290</v>
      </c>
      <c r="E104" s="333" t="s">
        <v>83</v>
      </c>
      <c r="F104" s="333" t="s">
        <v>7291</v>
      </c>
      <c r="G104" s="335" t="s">
        <v>75</v>
      </c>
      <c r="H104" s="336">
        <f>297120000-25000000-5000000</f>
        <v>267120000</v>
      </c>
    </row>
    <row r="105" spans="1:9" s="32" customFormat="1" ht="30">
      <c r="A105" s="320"/>
      <c r="B105" s="331" t="s">
        <v>745</v>
      </c>
      <c r="C105" s="332" t="s">
        <v>746</v>
      </c>
      <c r="D105" s="333" t="s">
        <v>7292</v>
      </c>
      <c r="E105" s="333" t="s">
        <v>83</v>
      </c>
      <c r="F105" s="333" t="s">
        <v>7287</v>
      </c>
      <c r="G105" s="335" t="s">
        <v>75</v>
      </c>
      <c r="H105" s="336">
        <v>40550000</v>
      </c>
    </row>
    <row r="106" spans="1:9" s="32" customFormat="1" ht="45">
      <c r="A106" s="320"/>
      <c r="B106" s="331" t="s">
        <v>747</v>
      </c>
      <c r="C106" s="332" t="s">
        <v>748</v>
      </c>
      <c r="D106" s="333" t="s">
        <v>7293</v>
      </c>
      <c r="E106" s="333" t="s">
        <v>83</v>
      </c>
      <c r="F106" s="333" t="s">
        <v>7294</v>
      </c>
      <c r="G106" s="335" t="s">
        <v>75</v>
      </c>
      <c r="H106" s="336">
        <v>27250000</v>
      </c>
    </row>
    <row r="107" spans="1:9" s="32" customFormat="1" ht="60">
      <c r="A107" s="320"/>
      <c r="B107" s="331" t="s">
        <v>749</v>
      </c>
      <c r="C107" s="332" t="s">
        <v>750</v>
      </c>
      <c r="D107" s="333" t="s">
        <v>7295</v>
      </c>
      <c r="E107" s="333" t="s">
        <v>83</v>
      </c>
      <c r="F107" s="333" t="s">
        <v>5115</v>
      </c>
      <c r="G107" s="335" t="s">
        <v>75</v>
      </c>
      <c r="H107" s="336">
        <v>74975000</v>
      </c>
    </row>
    <row r="108" spans="1:9" s="32" customFormat="1" ht="60">
      <c r="A108" s="320"/>
      <c r="B108" s="331" t="s">
        <v>751</v>
      </c>
      <c r="C108" s="332" t="s">
        <v>752</v>
      </c>
      <c r="D108" s="333" t="s">
        <v>7296</v>
      </c>
      <c r="E108" s="333" t="s">
        <v>675</v>
      </c>
      <c r="F108" s="333" t="s">
        <v>7287</v>
      </c>
      <c r="G108" s="335" t="s">
        <v>75</v>
      </c>
      <c r="H108" s="336">
        <v>49470000</v>
      </c>
    </row>
    <row r="109" spans="1:9" s="32" customFormat="1" ht="60">
      <c r="A109" s="320"/>
      <c r="B109" s="331" t="s">
        <v>753</v>
      </c>
      <c r="C109" s="332" t="s">
        <v>754</v>
      </c>
      <c r="D109" s="333" t="s">
        <v>7296</v>
      </c>
      <c r="E109" s="333" t="s">
        <v>678</v>
      </c>
      <c r="F109" s="333" t="s">
        <v>7287</v>
      </c>
      <c r="G109" s="335" t="s">
        <v>75</v>
      </c>
      <c r="H109" s="336">
        <v>50000000</v>
      </c>
    </row>
    <row r="110" spans="1:9" s="32" customFormat="1" ht="45">
      <c r="A110" s="320"/>
      <c r="B110" s="331" t="s">
        <v>755</v>
      </c>
      <c r="C110" s="332" t="s">
        <v>756</v>
      </c>
      <c r="D110" s="333" t="s">
        <v>7296</v>
      </c>
      <c r="E110" s="333" t="s">
        <v>44</v>
      </c>
      <c r="F110" s="333" t="s">
        <v>5970</v>
      </c>
      <c r="G110" s="335" t="s">
        <v>75</v>
      </c>
      <c r="H110" s="336">
        <v>29850000</v>
      </c>
    </row>
    <row r="111" spans="1:9" s="32" customFormat="1" ht="90">
      <c r="A111" s="320"/>
      <c r="B111" s="331" t="s">
        <v>757</v>
      </c>
      <c r="C111" s="332" t="s">
        <v>758</v>
      </c>
      <c r="D111" s="333" t="s">
        <v>7296</v>
      </c>
      <c r="E111" s="333" t="s">
        <v>683</v>
      </c>
      <c r="F111" s="333" t="s">
        <v>7287</v>
      </c>
      <c r="G111" s="335" t="s">
        <v>75</v>
      </c>
      <c r="H111" s="336">
        <v>35624000</v>
      </c>
    </row>
    <row r="112" spans="1:9" s="32" customFormat="1" ht="45">
      <c r="A112" s="320"/>
      <c r="B112" s="331" t="s">
        <v>759</v>
      </c>
      <c r="C112" s="332" t="s">
        <v>760</v>
      </c>
      <c r="D112" s="333" t="s">
        <v>7296</v>
      </c>
      <c r="E112" s="333" t="s">
        <v>686</v>
      </c>
      <c r="F112" s="333" t="s">
        <v>2861</v>
      </c>
      <c r="G112" s="335" t="s">
        <v>75</v>
      </c>
      <c r="H112" s="336">
        <v>18050000</v>
      </c>
    </row>
    <row r="113" spans="1:8" s="32" customFormat="1" ht="60">
      <c r="A113" s="320"/>
      <c r="B113" s="331" t="s">
        <v>761</v>
      </c>
      <c r="C113" s="332" t="s">
        <v>762</v>
      </c>
      <c r="D113" s="333" t="s">
        <v>7296</v>
      </c>
      <c r="E113" s="333" t="s">
        <v>689</v>
      </c>
      <c r="F113" s="333" t="s">
        <v>7257</v>
      </c>
      <c r="G113" s="335" t="s">
        <v>75</v>
      </c>
      <c r="H113" s="336">
        <v>61410000</v>
      </c>
    </row>
    <row r="114" spans="1:8" s="32" customFormat="1" ht="60">
      <c r="A114" s="320"/>
      <c r="B114" s="51" t="s">
        <v>763</v>
      </c>
      <c r="C114" s="52" t="s">
        <v>764</v>
      </c>
      <c r="D114" s="333"/>
      <c r="E114" s="331"/>
      <c r="F114" s="331"/>
      <c r="G114" s="335" t="s">
        <v>75</v>
      </c>
      <c r="H114" s="55">
        <f>SUM(H115:H128)</f>
        <v>6921109500</v>
      </c>
    </row>
    <row r="115" spans="1:8" s="32" customFormat="1" ht="30">
      <c r="A115" s="320"/>
      <c r="B115" s="331" t="s">
        <v>765</v>
      </c>
      <c r="C115" s="332" t="s">
        <v>766</v>
      </c>
      <c r="D115" s="333" t="s">
        <v>767</v>
      </c>
      <c r="E115" s="333"/>
      <c r="F115" s="333" t="s">
        <v>768</v>
      </c>
      <c r="G115" s="335" t="s">
        <v>75</v>
      </c>
      <c r="H115" s="336">
        <f>3169680000-1500000000</f>
        <v>1669680000</v>
      </c>
    </row>
    <row r="116" spans="1:8" s="32" customFormat="1" ht="60">
      <c r="A116" s="320"/>
      <c r="B116" s="331" t="s">
        <v>769</v>
      </c>
      <c r="C116" s="332" t="s">
        <v>770</v>
      </c>
      <c r="D116" s="333" t="s">
        <v>7297</v>
      </c>
      <c r="E116" s="333" t="s">
        <v>675</v>
      </c>
      <c r="F116" s="333" t="s">
        <v>84</v>
      </c>
      <c r="G116" s="335" t="s">
        <v>75</v>
      </c>
      <c r="H116" s="336">
        <v>248582500</v>
      </c>
    </row>
    <row r="117" spans="1:8" s="32" customFormat="1" ht="60">
      <c r="A117" s="320"/>
      <c r="B117" s="331" t="s">
        <v>771</v>
      </c>
      <c r="C117" s="332" t="s">
        <v>772</v>
      </c>
      <c r="D117" s="333" t="s">
        <v>7297</v>
      </c>
      <c r="E117" s="333" t="s">
        <v>678</v>
      </c>
      <c r="F117" s="333" t="s">
        <v>84</v>
      </c>
      <c r="G117" s="335" t="s">
        <v>75</v>
      </c>
      <c r="H117" s="336">
        <v>296695000</v>
      </c>
    </row>
    <row r="118" spans="1:8" s="32" customFormat="1" ht="45">
      <c r="A118" s="320"/>
      <c r="B118" s="331" t="s">
        <v>773</v>
      </c>
      <c r="C118" s="332" t="s">
        <v>774</v>
      </c>
      <c r="D118" s="333" t="s">
        <v>7297</v>
      </c>
      <c r="E118" s="333" t="s">
        <v>44</v>
      </c>
      <c r="F118" s="333" t="s">
        <v>84</v>
      </c>
      <c r="G118" s="335" t="s">
        <v>75</v>
      </c>
      <c r="H118" s="336">
        <v>409490000</v>
      </c>
    </row>
    <row r="119" spans="1:8" s="32" customFormat="1" ht="90">
      <c r="A119" s="320"/>
      <c r="B119" s="331" t="s">
        <v>775</v>
      </c>
      <c r="C119" s="332" t="s">
        <v>776</v>
      </c>
      <c r="D119" s="333" t="s">
        <v>7297</v>
      </c>
      <c r="E119" s="333" t="s">
        <v>683</v>
      </c>
      <c r="F119" s="333" t="s">
        <v>84</v>
      </c>
      <c r="G119" s="335" t="s">
        <v>75</v>
      </c>
      <c r="H119" s="336">
        <v>305946000</v>
      </c>
    </row>
    <row r="120" spans="1:8" s="32" customFormat="1" ht="45">
      <c r="A120" s="320"/>
      <c r="B120" s="331" t="s">
        <v>777</v>
      </c>
      <c r="C120" s="332" t="s">
        <v>778</v>
      </c>
      <c r="D120" s="333" t="s">
        <v>7297</v>
      </c>
      <c r="E120" s="333" t="s">
        <v>686</v>
      </c>
      <c r="F120" s="333" t="s">
        <v>84</v>
      </c>
      <c r="G120" s="335" t="s">
        <v>75</v>
      </c>
      <c r="H120" s="336">
        <v>311639000</v>
      </c>
    </row>
    <row r="121" spans="1:8" s="32" customFormat="1" ht="60">
      <c r="A121" s="320"/>
      <c r="B121" s="331" t="s">
        <v>779</v>
      </c>
      <c r="C121" s="332" t="s">
        <v>780</v>
      </c>
      <c r="D121" s="333" t="s">
        <v>7297</v>
      </c>
      <c r="E121" s="333" t="s">
        <v>689</v>
      </c>
      <c r="F121" s="333" t="s">
        <v>84</v>
      </c>
      <c r="G121" s="335" t="s">
        <v>75</v>
      </c>
      <c r="H121" s="336">
        <v>241587000</v>
      </c>
    </row>
    <row r="122" spans="1:8" s="32" customFormat="1" ht="60">
      <c r="A122" s="320"/>
      <c r="B122" s="331" t="s">
        <v>781</v>
      </c>
      <c r="C122" s="332" t="s">
        <v>782</v>
      </c>
      <c r="D122" s="333" t="s">
        <v>783</v>
      </c>
      <c r="E122" s="333" t="s">
        <v>83</v>
      </c>
      <c r="F122" s="333" t="s">
        <v>84</v>
      </c>
      <c r="G122" s="335" t="s">
        <v>75</v>
      </c>
      <c r="H122" s="336">
        <v>606550000</v>
      </c>
    </row>
    <row r="123" spans="1:8" s="32" customFormat="1" ht="60">
      <c r="A123" s="320"/>
      <c r="B123" s="331" t="s">
        <v>784</v>
      </c>
      <c r="C123" s="332" t="s">
        <v>785</v>
      </c>
      <c r="D123" s="333" t="s">
        <v>7298</v>
      </c>
      <c r="E123" s="333" t="s">
        <v>675</v>
      </c>
      <c r="F123" s="333" t="s">
        <v>84</v>
      </c>
      <c r="G123" s="335" t="s">
        <v>75</v>
      </c>
      <c r="H123" s="336">
        <v>573785000</v>
      </c>
    </row>
    <row r="124" spans="1:8" s="32" customFormat="1" ht="60">
      <c r="A124" s="320"/>
      <c r="B124" s="331" t="s">
        <v>786</v>
      </c>
      <c r="C124" s="332" t="s">
        <v>787</v>
      </c>
      <c r="D124" s="333" t="s">
        <v>7298</v>
      </c>
      <c r="E124" s="333" t="s">
        <v>678</v>
      </c>
      <c r="F124" s="333" t="s">
        <v>84</v>
      </c>
      <c r="G124" s="335" t="s">
        <v>75</v>
      </c>
      <c r="H124" s="336">
        <f>538741192-192</f>
        <v>538741000</v>
      </c>
    </row>
    <row r="125" spans="1:8" s="32" customFormat="1" ht="60">
      <c r="A125" s="320"/>
      <c r="B125" s="331" t="s">
        <v>788</v>
      </c>
      <c r="C125" s="332" t="s">
        <v>789</v>
      </c>
      <c r="D125" s="333" t="s">
        <v>7298</v>
      </c>
      <c r="E125" s="333" t="s">
        <v>44</v>
      </c>
      <c r="F125" s="333" t="s">
        <v>84</v>
      </c>
      <c r="G125" s="335" t="s">
        <v>75</v>
      </c>
      <c r="H125" s="336">
        <f>138327992-992</f>
        <v>138327000</v>
      </c>
    </row>
    <row r="126" spans="1:8" s="32" customFormat="1" ht="90">
      <c r="A126" s="320"/>
      <c r="B126" s="331" t="s">
        <v>790</v>
      </c>
      <c r="C126" s="332" t="s">
        <v>791</v>
      </c>
      <c r="D126" s="333" t="s">
        <v>7298</v>
      </c>
      <c r="E126" s="333" t="s">
        <v>683</v>
      </c>
      <c r="F126" s="333" t="s">
        <v>84</v>
      </c>
      <c r="G126" s="335" t="s">
        <v>75</v>
      </c>
      <c r="H126" s="336">
        <v>576376000</v>
      </c>
    </row>
    <row r="127" spans="1:8" s="32" customFormat="1" ht="60">
      <c r="A127" s="320"/>
      <c r="B127" s="331" t="s">
        <v>792</v>
      </c>
      <c r="C127" s="332" t="s">
        <v>793</v>
      </c>
      <c r="D127" s="333" t="s">
        <v>7298</v>
      </c>
      <c r="E127" s="333" t="s">
        <v>686</v>
      </c>
      <c r="F127" s="333" t="s">
        <v>84</v>
      </c>
      <c r="G127" s="335" t="s">
        <v>75</v>
      </c>
      <c r="H127" s="336">
        <v>598552000</v>
      </c>
    </row>
    <row r="128" spans="1:8" s="32" customFormat="1" ht="60">
      <c r="A128" s="320"/>
      <c r="B128" s="331" t="s">
        <v>794</v>
      </c>
      <c r="C128" s="332" t="s">
        <v>795</v>
      </c>
      <c r="D128" s="333" t="s">
        <v>7298</v>
      </c>
      <c r="E128" s="333" t="s">
        <v>689</v>
      </c>
      <c r="F128" s="333" t="s">
        <v>84</v>
      </c>
      <c r="G128" s="335" t="s">
        <v>75</v>
      </c>
      <c r="H128" s="336">
        <f>405159992-992</f>
        <v>405159000</v>
      </c>
    </row>
    <row r="129" spans="1:9" s="32" customFormat="1" ht="30">
      <c r="A129" s="320"/>
      <c r="B129" s="51" t="s">
        <v>796</v>
      </c>
      <c r="C129" s="52" t="s">
        <v>797</v>
      </c>
      <c r="D129" s="333"/>
      <c r="E129" s="331"/>
      <c r="F129" s="331"/>
      <c r="G129" s="335" t="s">
        <v>75</v>
      </c>
      <c r="H129" s="55">
        <f>SUM(H130:H135)</f>
        <v>1640635000</v>
      </c>
    </row>
    <row r="130" spans="1:9" s="32" customFormat="1" ht="48" customHeight="1">
      <c r="A130" s="320"/>
      <c r="B130" s="331" t="s">
        <v>798</v>
      </c>
      <c r="C130" s="332" t="s">
        <v>799</v>
      </c>
      <c r="D130" s="333" t="s">
        <v>7299</v>
      </c>
      <c r="E130" s="333" t="s">
        <v>83</v>
      </c>
      <c r="F130" s="333" t="s">
        <v>7300</v>
      </c>
      <c r="G130" s="335" t="s">
        <v>75</v>
      </c>
      <c r="H130" s="336">
        <v>662930000</v>
      </c>
      <c r="I130" s="273"/>
    </row>
    <row r="131" spans="1:9" s="32" customFormat="1" ht="30">
      <c r="A131" s="320"/>
      <c r="B131" s="331" t="s">
        <v>800</v>
      </c>
      <c r="C131" s="332" t="s">
        <v>801</v>
      </c>
      <c r="D131" s="333" t="s">
        <v>7301</v>
      </c>
      <c r="E131" s="333" t="s">
        <v>83</v>
      </c>
      <c r="F131" s="333" t="s">
        <v>7302</v>
      </c>
      <c r="G131" s="335" t="s">
        <v>75</v>
      </c>
      <c r="H131" s="336">
        <v>308745000</v>
      </c>
    </row>
    <row r="132" spans="1:9" s="32" customFormat="1" ht="45">
      <c r="A132" s="320"/>
      <c r="B132" s="331" t="s">
        <v>802</v>
      </c>
      <c r="C132" s="332" t="s">
        <v>803</v>
      </c>
      <c r="D132" s="333" t="s">
        <v>7303</v>
      </c>
      <c r="E132" s="333" t="s">
        <v>83</v>
      </c>
      <c r="F132" s="333" t="s">
        <v>7304</v>
      </c>
      <c r="G132" s="335" t="s">
        <v>75</v>
      </c>
      <c r="H132" s="336">
        <f>465980000-200000000</f>
        <v>265980000</v>
      </c>
    </row>
    <row r="133" spans="1:9" s="32" customFormat="1" ht="45">
      <c r="A133" s="320"/>
      <c r="B133" s="331" t="s">
        <v>804</v>
      </c>
      <c r="C133" s="332" t="s">
        <v>805</v>
      </c>
      <c r="D133" s="333" t="s">
        <v>7305</v>
      </c>
      <c r="E133" s="333" t="s">
        <v>83</v>
      </c>
      <c r="F133" s="333" t="s">
        <v>7306</v>
      </c>
      <c r="G133" s="335" t="s">
        <v>75</v>
      </c>
      <c r="H133" s="336">
        <f>252980000-50000000</f>
        <v>202980000</v>
      </c>
    </row>
    <row r="134" spans="1:9" s="32" customFormat="1" ht="60">
      <c r="A134" s="320"/>
      <c r="B134" s="331" t="s">
        <v>806</v>
      </c>
      <c r="C134" s="332" t="s">
        <v>807</v>
      </c>
      <c r="D134" s="333" t="s">
        <v>7307</v>
      </c>
      <c r="E134" s="333" t="s">
        <v>83</v>
      </c>
      <c r="F134" s="333" t="s">
        <v>7308</v>
      </c>
      <c r="G134" s="335" t="s">
        <v>75</v>
      </c>
      <c r="H134" s="336">
        <v>113600000</v>
      </c>
    </row>
    <row r="135" spans="1:9" s="32" customFormat="1" ht="30">
      <c r="A135" s="320"/>
      <c r="B135" s="331" t="s">
        <v>808</v>
      </c>
      <c r="C135" s="332" t="s">
        <v>809</v>
      </c>
      <c r="D135" s="333" t="s">
        <v>7309</v>
      </c>
      <c r="E135" s="333" t="s">
        <v>83</v>
      </c>
      <c r="F135" s="333" t="s">
        <v>7287</v>
      </c>
      <c r="G135" s="335" t="s">
        <v>75</v>
      </c>
      <c r="H135" s="336">
        <v>86400000</v>
      </c>
    </row>
    <row r="136" spans="1:9" s="32" customFormat="1" ht="30">
      <c r="A136" s="320"/>
      <c r="B136" s="51" t="s">
        <v>810</v>
      </c>
      <c r="C136" s="52" t="s">
        <v>811</v>
      </c>
      <c r="D136" s="333"/>
      <c r="E136" s="331"/>
      <c r="F136" s="331"/>
      <c r="G136" s="335" t="s">
        <v>75</v>
      </c>
      <c r="H136" s="55">
        <f>SUM(H137:H138)</f>
        <v>103125000</v>
      </c>
    </row>
    <row r="137" spans="1:9" s="32" customFormat="1" ht="75">
      <c r="A137" s="320"/>
      <c r="B137" s="331" t="s">
        <v>812</v>
      </c>
      <c r="C137" s="332" t="s">
        <v>813</v>
      </c>
      <c r="D137" s="333" t="s">
        <v>7310</v>
      </c>
      <c r="E137" s="333" t="s">
        <v>651</v>
      </c>
      <c r="F137" s="333" t="s">
        <v>7311</v>
      </c>
      <c r="G137" s="335" t="s">
        <v>75</v>
      </c>
      <c r="H137" s="336">
        <f>184975000-100000000</f>
        <v>84975000</v>
      </c>
      <c r="I137" s="273"/>
    </row>
    <row r="138" spans="1:9" s="32" customFormat="1" ht="75">
      <c r="A138" s="320"/>
      <c r="B138" s="331" t="s">
        <v>815</v>
      </c>
      <c r="C138" s="332" t="s">
        <v>816</v>
      </c>
      <c r="D138" s="333" t="s">
        <v>817</v>
      </c>
      <c r="E138" s="333" t="s">
        <v>651</v>
      </c>
      <c r="F138" s="333" t="s">
        <v>7312</v>
      </c>
      <c r="G138" s="335" t="s">
        <v>75</v>
      </c>
      <c r="H138" s="336">
        <v>18150000</v>
      </c>
      <c r="I138" s="273"/>
    </row>
    <row r="139" spans="1:9" s="32" customFormat="1" ht="30">
      <c r="A139" s="320"/>
      <c r="B139" s="51" t="s">
        <v>818</v>
      </c>
      <c r="C139" s="52" t="s">
        <v>819</v>
      </c>
      <c r="D139" s="333"/>
      <c r="E139" s="331"/>
      <c r="F139" s="331"/>
      <c r="G139" s="335" t="s">
        <v>75</v>
      </c>
      <c r="H139" s="55">
        <f>H140</f>
        <v>42300000</v>
      </c>
    </row>
    <row r="140" spans="1:9" s="32" customFormat="1" ht="30">
      <c r="A140" s="320"/>
      <c r="B140" s="331" t="s">
        <v>820</v>
      </c>
      <c r="C140" s="332" t="s">
        <v>821</v>
      </c>
      <c r="D140" s="333" t="s">
        <v>814</v>
      </c>
      <c r="E140" s="333"/>
      <c r="F140" s="333" t="s">
        <v>7313</v>
      </c>
      <c r="G140" s="335" t="s">
        <v>75</v>
      </c>
      <c r="H140" s="336">
        <v>42300000</v>
      </c>
    </row>
    <row r="141" spans="1:9" s="32" customFormat="1" ht="30">
      <c r="A141" s="320"/>
      <c r="B141" s="51" t="s">
        <v>822</v>
      </c>
      <c r="C141" s="52" t="s">
        <v>823</v>
      </c>
      <c r="D141" s="333"/>
      <c r="E141" s="331"/>
      <c r="F141" s="331"/>
      <c r="G141" s="335" t="s">
        <v>75</v>
      </c>
      <c r="H141" s="55">
        <f>SUM(H142:H149)</f>
        <v>624698000</v>
      </c>
    </row>
    <row r="142" spans="1:9" s="32" customFormat="1" ht="75">
      <c r="A142" s="320"/>
      <c r="B142" s="331" t="s">
        <v>824</v>
      </c>
      <c r="C142" s="332" t="s">
        <v>825</v>
      </c>
      <c r="D142" s="333" t="s">
        <v>7314</v>
      </c>
      <c r="E142" s="333" t="s">
        <v>651</v>
      </c>
      <c r="F142" s="333" t="s">
        <v>7315</v>
      </c>
      <c r="G142" s="335" t="s">
        <v>75</v>
      </c>
      <c r="H142" s="336">
        <v>301455000</v>
      </c>
      <c r="I142" s="273"/>
    </row>
    <row r="143" spans="1:9" s="32" customFormat="1" ht="75">
      <c r="A143" s="320"/>
      <c r="B143" s="331" t="s">
        <v>826</v>
      </c>
      <c r="C143" s="332" t="s">
        <v>827</v>
      </c>
      <c r="D143" s="333" t="s">
        <v>7316</v>
      </c>
      <c r="E143" s="333" t="s">
        <v>651</v>
      </c>
      <c r="F143" s="333" t="s">
        <v>7317</v>
      </c>
      <c r="G143" s="335" t="s">
        <v>75</v>
      </c>
      <c r="H143" s="336">
        <v>99425000</v>
      </c>
      <c r="I143" s="273"/>
    </row>
    <row r="144" spans="1:9" s="32" customFormat="1" ht="60">
      <c r="A144" s="320"/>
      <c r="B144" s="331" t="s">
        <v>828</v>
      </c>
      <c r="C144" s="332" t="s">
        <v>829</v>
      </c>
      <c r="D144" s="333" t="s">
        <v>7318</v>
      </c>
      <c r="E144" s="333" t="s">
        <v>675</v>
      </c>
      <c r="F144" s="333" t="s">
        <v>5115</v>
      </c>
      <c r="G144" s="335" t="s">
        <v>75</v>
      </c>
      <c r="H144" s="336">
        <v>16920000</v>
      </c>
    </row>
    <row r="145" spans="1:8" s="32" customFormat="1" ht="60">
      <c r="A145" s="320"/>
      <c r="B145" s="331" t="s">
        <v>830</v>
      </c>
      <c r="C145" s="332" t="s">
        <v>831</v>
      </c>
      <c r="D145" s="333" t="s">
        <v>7318</v>
      </c>
      <c r="E145" s="333" t="s">
        <v>678</v>
      </c>
      <c r="F145" s="333" t="s">
        <v>529</v>
      </c>
      <c r="G145" s="335" t="s">
        <v>75</v>
      </c>
      <c r="H145" s="336">
        <v>33084000</v>
      </c>
    </row>
    <row r="146" spans="1:8" s="32" customFormat="1" ht="45">
      <c r="A146" s="320"/>
      <c r="B146" s="331" t="s">
        <v>832</v>
      </c>
      <c r="C146" s="332" t="s">
        <v>833</v>
      </c>
      <c r="D146" s="333" t="s">
        <v>7318</v>
      </c>
      <c r="E146" s="333" t="s">
        <v>44</v>
      </c>
      <c r="F146" s="333" t="s">
        <v>529</v>
      </c>
      <c r="G146" s="335" t="s">
        <v>75</v>
      </c>
      <c r="H146" s="336">
        <v>35520000</v>
      </c>
    </row>
    <row r="147" spans="1:8" s="32" customFormat="1" ht="90">
      <c r="A147" s="320"/>
      <c r="B147" s="331" t="s">
        <v>834</v>
      </c>
      <c r="C147" s="332" t="s">
        <v>835</v>
      </c>
      <c r="D147" s="333" t="s">
        <v>7318</v>
      </c>
      <c r="E147" s="333" t="s">
        <v>683</v>
      </c>
      <c r="F147" s="333" t="s">
        <v>3948</v>
      </c>
      <c r="G147" s="335" t="s">
        <v>75</v>
      </c>
      <c r="H147" s="336">
        <v>61434000</v>
      </c>
    </row>
    <row r="148" spans="1:8" s="32" customFormat="1" ht="45">
      <c r="A148" s="320"/>
      <c r="B148" s="331" t="s">
        <v>836</v>
      </c>
      <c r="C148" s="332" t="s">
        <v>837</v>
      </c>
      <c r="D148" s="333" t="s">
        <v>7318</v>
      </c>
      <c r="E148" s="333" t="s">
        <v>686</v>
      </c>
      <c r="F148" s="333" t="s">
        <v>6001</v>
      </c>
      <c r="G148" s="335" t="s">
        <v>75</v>
      </c>
      <c r="H148" s="336">
        <v>44060000</v>
      </c>
    </row>
    <row r="149" spans="1:8" s="32" customFormat="1" ht="60">
      <c r="A149" s="320"/>
      <c r="B149" s="331" t="s">
        <v>838</v>
      </c>
      <c r="C149" s="332" t="s">
        <v>839</v>
      </c>
      <c r="D149" s="333" t="s">
        <v>7318</v>
      </c>
      <c r="E149" s="333" t="s">
        <v>689</v>
      </c>
      <c r="F149" s="333" t="s">
        <v>7257</v>
      </c>
      <c r="G149" s="335" t="s">
        <v>75</v>
      </c>
      <c r="H149" s="336">
        <v>32800000</v>
      </c>
    </row>
    <row r="150" spans="1:8" s="32" customFormat="1" ht="30">
      <c r="A150" s="320"/>
      <c r="B150" s="51" t="s">
        <v>840</v>
      </c>
      <c r="C150" s="52" t="s">
        <v>841</v>
      </c>
      <c r="D150" s="333"/>
      <c r="E150" s="331"/>
      <c r="F150" s="331"/>
      <c r="G150" s="335" t="s">
        <v>75</v>
      </c>
      <c r="H150" s="55">
        <f>SUM(H151:H154)</f>
        <v>660610000</v>
      </c>
    </row>
    <row r="151" spans="1:8" s="32" customFormat="1" ht="60">
      <c r="A151" s="320"/>
      <c r="B151" s="331" t="s">
        <v>842</v>
      </c>
      <c r="C151" s="332" t="s">
        <v>843</v>
      </c>
      <c r="D151" s="333" t="s">
        <v>7319</v>
      </c>
      <c r="E151" s="333" t="s">
        <v>83</v>
      </c>
      <c r="F151" s="333" t="s">
        <v>7320</v>
      </c>
      <c r="G151" s="335" t="s">
        <v>75</v>
      </c>
      <c r="H151" s="336">
        <v>130800000</v>
      </c>
    </row>
    <row r="152" spans="1:8" s="32" customFormat="1" ht="30">
      <c r="A152" s="320"/>
      <c r="B152" s="331" t="s">
        <v>844</v>
      </c>
      <c r="C152" s="332" t="s">
        <v>845</v>
      </c>
      <c r="D152" s="333" t="s">
        <v>7321</v>
      </c>
      <c r="E152" s="333" t="s">
        <v>83</v>
      </c>
      <c r="F152" s="333" t="s">
        <v>7322</v>
      </c>
      <c r="G152" s="335" t="s">
        <v>75</v>
      </c>
      <c r="H152" s="336">
        <v>345310000</v>
      </c>
    </row>
    <row r="153" spans="1:8" s="32" customFormat="1" ht="45">
      <c r="A153" s="320"/>
      <c r="B153" s="331" t="s">
        <v>846</v>
      </c>
      <c r="C153" s="332" t="s">
        <v>847</v>
      </c>
      <c r="D153" s="333" t="s">
        <v>7323</v>
      </c>
      <c r="E153" s="333" t="s">
        <v>83</v>
      </c>
      <c r="F153" s="333" t="s">
        <v>7324</v>
      </c>
      <c r="G153" s="335" t="s">
        <v>75</v>
      </c>
      <c r="H153" s="336">
        <v>146400000</v>
      </c>
    </row>
    <row r="154" spans="1:8" s="32" customFormat="1">
      <c r="A154" s="320"/>
      <c r="B154" s="331" t="s">
        <v>848</v>
      </c>
      <c r="C154" s="332" t="s">
        <v>849</v>
      </c>
      <c r="D154" s="333" t="s">
        <v>7325</v>
      </c>
      <c r="E154" s="333" t="s">
        <v>83</v>
      </c>
      <c r="F154" s="333" t="s">
        <v>7326</v>
      </c>
      <c r="G154" s="335" t="s">
        <v>75</v>
      </c>
      <c r="H154" s="336">
        <v>38100000</v>
      </c>
    </row>
    <row r="155" spans="1:8" s="32" customFormat="1" ht="30">
      <c r="A155" s="320"/>
      <c r="B155" s="51" t="s">
        <v>850</v>
      </c>
      <c r="C155" s="52" t="s">
        <v>851</v>
      </c>
      <c r="D155" s="333"/>
      <c r="E155" s="331"/>
      <c r="F155" s="331"/>
      <c r="G155" s="335" t="s">
        <v>75</v>
      </c>
      <c r="H155" s="55">
        <f>SUM(H156:H157)</f>
        <v>515220000</v>
      </c>
    </row>
    <row r="156" spans="1:8" s="32" customFormat="1" ht="105">
      <c r="A156" s="320"/>
      <c r="B156" s="331" t="s">
        <v>852</v>
      </c>
      <c r="C156" s="332" t="s">
        <v>853</v>
      </c>
      <c r="D156" s="333" t="s">
        <v>7327</v>
      </c>
      <c r="E156" s="333" t="s">
        <v>83</v>
      </c>
      <c r="F156" s="333" t="s">
        <v>7328</v>
      </c>
      <c r="G156" s="335" t="s">
        <v>75</v>
      </c>
      <c r="H156" s="336">
        <v>78450000</v>
      </c>
    </row>
    <row r="157" spans="1:8" s="32" customFormat="1" ht="150">
      <c r="A157" s="320"/>
      <c r="B157" s="331" t="s">
        <v>854</v>
      </c>
      <c r="C157" s="332" t="s">
        <v>855</v>
      </c>
      <c r="D157" s="333" t="s">
        <v>7329</v>
      </c>
      <c r="E157" s="333" t="s">
        <v>83</v>
      </c>
      <c r="F157" s="333" t="s">
        <v>7330</v>
      </c>
      <c r="G157" s="335" t="s">
        <v>75</v>
      </c>
      <c r="H157" s="336">
        <v>436770000</v>
      </c>
    </row>
    <row r="158" spans="1:8" s="32" customFormat="1" ht="45">
      <c r="A158" s="320"/>
      <c r="B158" s="51" t="s">
        <v>856</v>
      </c>
      <c r="C158" s="52" t="s">
        <v>857</v>
      </c>
      <c r="D158" s="333"/>
      <c r="E158" s="331"/>
      <c r="F158" s="331"/>
      <c r="G158" s="335" t="s">
        <v>75</v>
      </c>
      <c r="H158" s="55">
        <f>SUM(H159:H160)</f>
        <v>1037747500</v>
      </c>
    </row>
    <row r="159" spans="1:8" s="32" customFormat="1" ht="45">
      <c r="A159" s="320"/>
      <c r="B159" s="331" t="s">
        <v>858</v>
      </c>
      <c r="C159" s="332" t="s">
        <v>859</v>
      </c>
      <c r="D159" s="333" t="s">
        <v>860</v>
      </c>
      <c r="E159" s="333" t="s">
        <v>83</v>
      </c>
      <c r="F159" s="333" t="s">
        <v>7331</v>
      </c>
      <c r="G159" s="335" t="s">
        <v>75</v>
      </c>
      <c r="H159" s="336">
        <v>512490000</v>
      </c>
    </row>
    <row r="160" spans="1:8" s="32" customFormat="1">
      <c r="A160" s="320"/>
      <c r="B160" s="331" t="s">
        <v>861</v>
      </c>
      <c r="C160" s="332" t="s">
        <v>862</v>
      </c>
      <c r="D160" s="333" t="s">
        <v>863</v>
      </c>
      <c r="E160" s="333" t="s">
        <v>83</v>
      </c>
      <c r="F160" s="333" t="s">
        <v>539</v>
      </c>
      <c r="G160" s="335" t="s">
        <v>75</v>
      </c>
      <c r="H160" s="336">
        <v>525257500</v>
      </c>
    </row>
    <row r="161" spans="1:10" s="44" customFormat="1" ht="22.5" customHeight="1">
      <c r="A161" s="458" t="s">
        <v>864</v>
      </c>
      <c r="B161" s="462"/>
      <c r="C161" s="462"/>
      <c r="D161" s="462"/>
      <c r="E161" s="462"/>
      <c r="F161" s="459"/>
      <c r="G161" s="274" t="s">
        <v>75</v>
      </c>
      <c r="H161" s="61">
        <f>H11</f>
        <v>59450094000</v>
      </c>
      <c r="J161" s="45">
        <v>59450094000</v>
      </c>
    </row>
    <row r="162" spans="1:10">
      <c r="B162" s="11"/>
      <c r="C162" s="11"/>
      <c r="D162" s="46"/>
      <c r="E162" s="11"/>
      <c r="F162" s="11"/>
      <c r="I162" s="11"/>
      <c r="J162" s="47">
        <f>J161-H161</f>
        <v>0</v>
      </c>
    </row>
    <row r="164" spans="1:10">
      <c r="H164" s="48"/>
    </row>
    <row r="165" spans="1:10">
      <c r="H165" s="48"/>
    </row>
  </sheetData>
  <autoFilter ref="B10:H161">
    <filterColumn colId="5" showButton="0"/>
  </autoFilter>
  <mergeCells count="11">
    <mergeCell ref="A161:F161"/>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5.xml><?xml version="1.0" encoding="utf-8"?>
<worksheet xmlns="http://schemas.openxmlformats.org/spreadsheetml/2006/main" xmlns:r="http://schemas.openxmlformats.org/officeDocument/2006/relationships">
  <sheetPr>
    <tabColor rgb="FF92D050"/>
  </sheetPr>
  <dimension ref="A1:J73"/>
  <sheetViews>
    <sheetView topLeftCell="A53"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2.425781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2.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2.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2.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2.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2.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2.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2.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2.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2.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2.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2.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2.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2.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2.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2.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2.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2.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2.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2.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2.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2.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2.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2.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2.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2.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2.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2.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2.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2.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2.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2.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2.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2.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2.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2.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2.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2.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2.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2.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2.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2.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2.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2.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2.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2.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2.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2.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2.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2.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2.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2.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2.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2.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2.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2.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2.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2.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2.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2.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2.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2.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2.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2.42578125" style="14" customWidth="1"/>
    <col min="16139"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865</v>
      </c>
      <c r="D5" s="15"/>
      <c r="E5" s="15"/>
      <c r="F5" s="15"/>
      <c r="G5" s="10"/>
      <c r="H5" s="10"/>
      <c r="I5" s="11"/>
    </row>
    <row r="6" spans="1:9">
      <c r="A6" s="455" t="s">
        <v>3</v>
      </c>
      <c r="B6" s="455"/>
      <c r="C6" s="16" t="s">
        <v>866</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315"/>
      <c r="B11" s="26">
        <v>1</v>
      </c>
      <c r="C11" s="27" t="s">
        <v>74</v>
      </c>
      <c r="D11" s="28"/>
      <c r="E11" s="29"/>
      <c r="F11" s="29"/>
      <c r="G11" s="30" t="s">
        <v>75</v>
      </c>
      <c r="H11" s="31">
        <f>H12</f>
        <v>90164460000</v>
      </c>
    </row>
    <row r="12" spans="1:9" s="32" customFormat="1">
      <c r="A12" s="315"/>
      <c r="B12" s="26">
        <v>1.2</v>
      </c>
      <c r="C12" s="27" t="s">
        <v>533</v>
      </c>
      <c r="D12" s="28"/>
      <c r="E12" s="29"/>
      <c r="F12" s="29"/>
      <c r="G12" s="33" t="s">
        <v>75</v>
      </c>
      <c r="H12" s="31">
        <f>SUM(H13,H20,H27,H29,H38,H40,H42,H44,H46,H48,H50,H52,H54,H61,H64,H66,H68)</f>
        <v>90164460000</v>
      </c>
    </row>
    <row r="13" spans="1:9" s="32" customFormat="1" ht="30">
      <c r="A13" s="315"/>
      <c r="B13" s="26" t="s">
        <v>534</v>
      </c>
      <c r="C13" s="27" t="s">
        <v>79</v>
      </c>
      <c r="D13" s="28"/>
      <c r="E13" s="29"/>
      <c r="F13" s="29"/>
      <c r="G13" s="30" t="s">
        <v>75</v>
      </c>
      <c r="H13" s="31">
        <f>SUM(H14:H19)</f>
        <v>16548284000</v>
      </c>
    </row>
    <row r="14" spans="1:9" s="32" customFormat="1" ht="30">
      <c r="A14" s="315"/>
      <c r="B14" s="29" t="s">
        <v>538</v>
      </c>
      <c r="C14" s="35" t="s">
        <v>86</v>
      </c>
      <c r="D14" s="28" t="s">
        <v>867</v>
      </c>
      <c r="E14" s="28" t="s">
        <v>175</v>
      </c>
      <c r="F14" s="28" t="s">
        <v>84</v>
      </c>
      <c r="G14" s="30" t="s">
        <v>75</v>
      </c>
      <c r="H14" s="34">
        <v>4437600000</v>
      </c>
    </row>
    <row r="15" spans="1:9" s="32" customFormat="1" ht="15" customHeight="1">
      <c r="A15" s="306"/>
      <c r="B15" s="323" t="s">
        <v>540</v>
      </c>
      <c r="C15" s="318" t="s">
        <v>90</v>
      </c>
      <c r="D15" s="318" t="s">
        <v>868</v>
      </c>
      <c r="E15" s="39" t="s">
        <v>83</v>
      </c>
      <c r="F15" s="325" t="s">
        <v>7332</v>
      </c>
      <c r="G15" s="323" t="s">
        <v>75</v>
      </c>
      <c r="H15" s="309">
        <v>44250000</v>
      </c>
      <c r="I15" s="326"/>
    </row>
    <row r="16" spans="1:9" s="32" customFormat="1" ht="15" customHeight="1">
      <c r="A16" s="306"/>
      <c r="B16" s="323" t="s">
        <v>551</v>
      </c>
      <c r="C16" s="318" t="s">
        <v>103</v>
      </c>
      <c r="D16" s="318" t="s">
        <v>869</v>
      </c>
      <c r="E16" s="39" t="s">
        <v>83</v>
      </c>
      <c r="F16" s="327" t="s">
        <v>7332</v>
      </c>
      <c r="G16" s="323" t="s">
        <v>75</v>
      </c>
      <c r="H16" s="309">
        <v>512350000</v>
      </c>
      <c r="I16" s="326"/>
    </row>
    <row r="17" spans="1:9" s="32" customFormat="1" ht="15" customHeight="1">
      <c r="A17" s="306"/>
      <c r="B17" s="323" t="s">
        <v>557</v>
      </c>
      <c r="C17" s="318" t="s">
        <v>116</v>
      </c>
      <c r="D17" s="318" t="s">
        <v>870</v>
      </c>
      <c r="E17" s="39" t="s">
        <v>83</v>
      </c>
      <c r="F17" s="318" t="s">
        <v>84</v>
      </c>
      <c r="G17" s="323" t="s">
        <v>75</v>
      </c>
      <c r="H17" s="309">
        <v>201380000</v>
      </c>
      <c r="I17" s="326"/>
    </row>
    <row r="18" spans="1:9" s="32" customFormat="1" ht="15" customHeight="1">
      <c r="A18" s="306"/>
      <c r="B18" s="323" t="s">
        <v>559</v>
      </c>
      <c r="C18" s="318" t="s">
        <v>120</v>
      </c>
      <c r="D18" s="318" t="s">
        <v>871</v>
      </c>
      <c r="E18" s="39" t="s">
        <v>83</v>
      </c>
      <c r="F18" s="318" t="s">
        <v>872</v>
      </c>
      <c r="G18" s="323" t="s">
        <v>75</v>
      </c>
      <c r="H18" s="309">
        <v>1200000000</v>
      </c>
      <c r="I18" s="326"/>
    </row>
    <row r="19" spans="1:9" s="32" customFormat="1" ht="15" customHeight="1">
      <c r="A19" s="306"/>
      <c r="B19" s="323" t="s">
        <v>562</v>
      </c>
      <c r="C19" s="318" t="s">
        <v>124</v>
      </c>
      <c r="D19" s="318" t="s">
        <v>873</v>
      </c>
      <c r="E19" s="39" t="s">
        <v>83</v>
      </c>
      <c r="F19" s="318" t="s">
        <v>84</v>
      </c>
      <c r="G19" s="323" t="s">
        <v>75</v>
      </c>
      <c r="H19" s="309">
        <v>10152704000</v>
      </c>
      <c r="I19" s="326"/>
    </row>
    <row r="20" spans="1:9" s="32" customFormat="1" ht="30">
      <c r="A20" s="315"/>
      <c r="B20" s="26" t="s">
        <v>564</v>
      </c>
      <c r="C20" s="27" t="s">
        <v>127</v>
      </c>
      <c r="D20" s="28"/>
      <c r="E20" s="29"/>
      <c r="F20" s="29"/>
      <c r="G20" s="30" t="s">
        <v>75</v>
      </c>
      <c r="H20" s="31">
        <f>SUM(H21:H26)</f>
        <v>6458120000</v>
      </c>
    </row>
    <row r="21" spans="1:9" s="32" customFormat="1" ht="30">
      <c r="A21" s="315"/>
      <c r="B21" s="29" t="s">
        <v>565</v>
      </c>
      <c r="C21" s="35" t="s">
        <v>566</v>
      </c>
      <c r="D21" s="28" t="s">
        <v>874</v>
      </c>
      <c r="E21" s="28" t="s">
        <v>175</v>
      </c>
      <c r="F21" s="227" t="s">
        <v>7332</v>
      </c>
      <c r="G21" s="30" t="s">
        <v>75</v>
      </c>
      <c r="H21" s="34">
        <v>621950000</v>
      </c>
    </row>
    <row r="22" spans="1:9" s="32" customFormat="1" ht="15" customHeight="1">
      <c r="A22" s="306"/>
      <c r="B22" s="323" t="s">
        <v>875</v>
      </c>
      <c r="C22" s="318" t="s">
        <v>876</v>
      </c>
      <c r="D22" s="318" t="s">
        <v>77</v>
      </c>
      <c r="E22" s="39" t="s">
        <v>83</v>
      </c>
      <c r="F22" s="327" t="s">
        <v>7332</v>
      </c>
      <c r="G22" s="323" t="s">
        <v>75</v>
      </c>
      <c r="H22" s="309">
        <v>80080000</v>
      </c>
      <c r="I22" s="326"/>
    </row>
    <row r="23" spans="1:9" s="32" customFormat="1" ht="15" customHeight="1">
      <c r="A23" s="306"/>
      <c r="B23" s="323" t="s">
        <v>572</v>
      </c>
      <c r="C23" s="318" t="s">
        <v>573</v>
      </c>
      <c r="D23" s="318" t="s">
        <v>77</v>
      </c>
      <c r="E23" s="39" t="s">
        <v>83</v>
      </c>
      <c r="F23" s="318" t="s">
        <v>84</v>
      </c>
      <c r="G23" s="323" t="s">
        <v>75</v>
      </c>
      <c r="H23" s="309">
        <v>1656990000</v>
      </c>
      <c r="I23" s="326"/>
    </row>
    <row r="24" spans="1:9" s="32" customFormat="1" ht="15" customHeight="1">
      <c r="A24" s="306"/>
      <c r="B24" s="323" t="s">
        <v>574</v>
      </c>
      <c r="C24" s="318" t="s">
        <v>129</v>
      </c>
      <c r="D24" s="318" t="s">
        <v>877</v>
      </c>
      <c r="E24" s="39" t="s">
        <v>83</v>
      </c>
      <c r="F24" s="318" t="s">
        <v>84</v>
      </c>
      <c r="G24" s="323" t="s">
        <v>75</v>
      </c>
      <c r="H24" s="309">
        <v>1574800000</v>
      </c>
      <c r="I24" s="326"/>
    </row>
    <row r="25" spans="1:9" s="32" customFormat="1" ht="15" customHeight="1">
      <c r="A25" s="306"/>
      <c r="B25" s="323" t="s">
        <v>878</v>
      </c>
      <c r="C25" s="318" t="s">
        <v>879</v>
      </c>
      <c r="D25" s="318" t="s">
        <v>880</v>
      </c>
      <c r="E25" s="39" t="s">
        <v>83</v>
      </c>
      <c r="F25" s="318" t="s">
        <v>84</v>
      </c>
      <c r="G25" s="323" t="s">
        <v>75</v>
      </c>
      <c r="H25" s="309">
        <v>658250000</v>
      </c>
      <c r="I25" s="326"/>
    </row>
    <row r="26" spans="1:9" s="32" customFormat="1" ht="15" customHeight="1">
      <c r="A26" s="306"/>
      <c r="B26" s="323" t="s">
        <v>576</v>
      </c>
      <c r="C26" s="318" t="s">
        <v>133</v>
      </c>
      <c r="D26" s="318" t="s">
        <v>881</v>
      </c>
      <c r="E26" s="39" t="s">
        <v>83</v>
      </c>
      <c r="F26" s="318" t="s">
        <v>84</v>
      </c>
      <c r="G26" s="323" t="s">
        <v>75</v>
      </c>
      <c r="H26" s="309">
        <v>1866050000</v>
      </c>
      <c r="I26" s="326"/>
    </row>
    <row r="27" spans="1:9" s="32" customFormat="1" ht="30">
      <c r="A27" s="315"/>
      <c r="B27" s="26" t="s">
        <v>580</v>
      </c>
      <c r="C27" s="27" t="s">
        <v>137</v>
      </c>
      <c r="D27" s="28"/>
      <c r="E27" s="29"/>
      <c r="F27" s="29"/>
      <c r="G27" s="30" t="s">
        <v>75</v>
      </c>
      <c r="H27" s="31">
        <f>H28</f>
        <v>600000000</v>
      </c>
    </row>
    <row r="28" spans="1:9" s="32" customFormat="1" ht="15" customHeight="1">
      <c r="A28" s="306"/>
      <c r="B28" s="323" t="s">
        <v>581</v>
      </c>
      <c r="C28" s="318" t="s">
        <v>139</v>
      </c>
      <c r="D28" s="318" t="s">
        <v>882</v>
      </c>
      <c r="E28" s="39" t="s">
        <v>83</v>
      </c>
      <c r="F28" s="327" t="s">
        <v>7332</v>
      </c>
      <c r="G28" s="323" t="s">
        <v>75</v>
      </c>
      <c r="H28" s="309">
        <v>600000000</v>
      </c>
      <c r="I28" s="326"/>
    </row>
    <row r="29" spans="1:9" s="32" customFormat="1" ht="30">
      <c r="A29" s="315"/>
      <c r="B29" s="26" t="s">
        <v>583</v>
      </c>
      <c r="C29" s="27" t="s">
        <v>143</v>
      </c>
      <c r="D29" s="28"/>
      <c r="E29" s="29"/>
      <c r="F29" s="29"/>
      <c r="G29" s="30" t="s">
        <v>75</v>
      </c>
      <c r="H29" s="31">
        <f>SUM(H30:H37)</f>
        <v>1668990000</v>
      </c>
    </row>
    <row r="30" spans="1:9" s="32" customFormat="1" ht="15" customHeight="1">
      <c r="A30" s="306"/>
      <c r="B30" s="323" t="s">
        <v>584</v>
      </c>
      <c r="C30" s="318" t="s">
        <v>145</v>
      </c>
      <c r="D30" s="318" t="s">
        <v>883</v>
      </c>
      <c r="E30" s="39" t="s">
        <v>83</v>
      </c>
      <c r="F30" s="318" t="s">
        <v>872</v>
      </c>
      <c r="G30" s="323" t="s">
        <v>75</v>
      </c>
      <c r="H30" s="309">
        <v>1000000000</v>
      </c>
      <c r="I30" s="326"/>
    </row>
    <row r="31" spans="1:9" s="32" customFormat="1" ht="15" customHeight="1">
      <c r="A31" s="306"/>
      <c r="B31" s="323" t="s">
        <v>884</v>
      </c>
      <c r="C31" s="318" t="s">
        <v>885</v>
      </c>
      <c r="D31" s="318" t="s">
        <v>886</v>
      </c>
      <c r="E31" s="39" t="s">
        <v>83</v>
      </c>
      <c r="F31" s="318" t="s">
        <v>887</v>
      </c>
      <c r="G31" s="323" t="s">
        <v>75</v>
      </c>
      <c r="H31" s="309">
        <v>224960000</v>
      </c>
      <c r="I31" s="326"/>
    </row>
    <row r="32" spans="1:9" s="32" customFormat="1">
      <c r="A32" s="315"/>
      <c r="B32" s="29" t="s">
        <v>888</v>
      </c>
      <c r="C32" s="35" t="s">
        <v>889</v>
      </c>
      <c r="D32" s="28" t="s">
        <v>814</v>
      </c>
      <c r="E32" s="28"/>
      <c r="F32" s="28" t="s">
        <v>890</v>
      </c>
      <c r="G32" s="30" t="s">
        <v>75</v>
      </c>
      <c r="H32" s="34">
        <v>72065000</v>
      </c>
    </row>
    <row r="33" spans="1:9" s="32" customFormat="1" ht="15" customHeight="1">
      <c r="A33" s="306"/>
      <c r="B33" s="323" t="s">
        <v>891</v>
      </c>
      <c r="C33" s="318" t="s">
        <v>892</v>
      </c>
      <c r="D33" s="318" t="s">
        <v>893</v>
      </c>
      <c r="E33" s="39" t="s">
        <v>83</v>
      </c>
      <c r="F33" s="318" t="s">
        <v>890</v>
      </c>
      <c r="G33" s="323" t="s">
        <v>75</v>
      </c>
      <c r="H33" s="309">
        <v>0</v>
      </c>
      <c r="I33" s="326"/>
    </row>
    <row r="34" spans="1:9" s="32" customFormat="1">
      <c r="A34" s="315"/>
      <c r="B34" s="29" t="s">
        <v>894</v>
      </c>
      <c r="C34" s="35" t="s">
        <v>895</v>
      </c>
      <c r="D34" s="28" t="s">
        <v>896</v>
      </c>
      <c r="E34" s="28" t="s">
        <v>175</v>
      </c>
      <c r="F34" s="28" t="s">
        <v>890</v>
      </c>
      <c r="G34" s="30" t="s">
        <v>75</v>
      </c>
      <c r="H34" s="34">
        <v>47500000</v>
      </c>
    </row>
    <row r="35" spans="1:9" s="32" customFormat="1" ht="15" customHeight="1">
      <c r="A35" s="306"/>
      <c r="B35" s="323" t="s">
        <v>897</v>
      </c>
      <c r="C35" s="318" t="s">
        <v>898</v>
      </c>
      <c r="D35" s="318" t="s">
        <v>899</v>
      </c>
      <c r="E35" s="39" t="s">
        <v>83</v>
      </c>
      <c r="F35" s="318" t="s">
        <v>890</v>
      </c>
      <c r="G35" s="323" t="s">
        <v>75</v>
      </c>
      <c r="H35" s="309">
        <v>134920000</v>
      </c>
      <c r="I35" s="326"/>
    </row>
    <row r="36" spans="1:9" s="32" customFormat="1" ht="30">
      <c r="A36" s="315"/>
      <c r="B36" s="29" t="s">
        <v>900</v>
      </c>
      <c r="C36" s="35" t="s">
        <v>901</v>
      </c>
      <c r="D36" s="28" t="s">
        <v>902</v>
      </c>
      <c r="E36" s="28"/>
      <c r="F36" s="28" t="s">
        <v>890</v>
      </c>
      <c r="G36" s="30" t="s">
        <v>75</v>
      </c>
      <c r="H36" s="34">
        <v>134745000</v>
      </c>
    </row>
    <row r="37" spans="1:9" s="32" customFormat="1" ht="15" customHeight="1">
      <c r="A37" s="306"/>
      <c r="B37" s="323" t="s">
        <v>903</v>
      </c>
      <c r="C37" s="318" t="s">
        <v>904</v>
      </c>
      <c r="D37" s="318" t="s">
        <v>77</v>
      </c>
      <c r="E37" s="39" t="s">
        <v>83</v>
      </c>
      <c r="F37" s="318" t="s">
        <v>7333</v>
      </c>
      <c r="G37" s="323" t="s">
        <v>75</v>
      </c>
      <c r="H37" s="309">
        <v>54800000</v>
      </c>
      <c r="I37" s="326"/>
    </row>
    <row r="38" spans="1:9" s="32" customFormat="1" ht="45">
      <c r="A38" s="315"/>
      <c r="B38" s="26" t="s">
        <v>591</v>
      </c>
      <c r="C38" s="27" t="s">
        <v>148</v>
      </c>
      <c r="D38" s="28"/>
      <c r="E38" s="28"/>
      <c r="F38" s="28"/>
      <c r="G38" s="30"/>
      <c r="H38" s="31">
        <f>H39</f>
        <v>25000000</v>
      </c>
      <c r="I38" s="63"/>
    </row>
    <row r="39" spans="1:9" s="32" customFormat="1">
      <c r="A39" s="315"/>
      <c r="B39" s="29" t="s">
        <v>7625</v>
      </c>
      <c r="C39" s="35" t="s">
        <v>156</v>
      </c>
      <c r="D39" s="28" t="s">
        <v>598</v>
      </c>
      <c r="E39" s="28" t="s">
        <v>83</v>
      </c>
      <c r="F39" s="28" t="s">
        <v>594</v>
      </c>
      <c r="G39" s="30" t="s">
        <v>75</v>
      </c>
      <c r="H39" s="34">
        <v>25000000</v>
      </c>
      <c r="I39" s="63"/>
    </row>
    <row r="40" spans="1:9" s="32" customFormat="1" ht="30">
      <c r="A40" s="315"/>
      <c r="B40" s="26" t="s">
        <v>905</v>
      </c>
      <c r="C40" s="27" t="s">
        <v>906</v>
      </c>
      <c r="D40" s="28"/>
      <c r="E40" s="29"/>
      <c r="F40" s="29"/>
      <c r="G40" s="30" t="s">
        <v>75</v>
      </c>
      <c r="H40" s="31">
        <f>H41</f>
        <v>148485000</v>
      </c>
    </row>
    <row r="41" spans="1:9" s="32" customFormat="1" ht="15" customHeight="1">
      <c r="A41" s="306"/>
      <c r="B41" s="323" t="s">
        <v>907</v>
      </c>
      <c r="C41" s="318" t="s">
        <v>908</v>
      </c>
      <c r="D41" s="318" t="s">
        <v>909</v>
      </c>
      <c r="E41" s="39" t="s">
        <v>83</v>
      </c>
      <c r="F41" s="318" t="s">
        <v>910</v>
      </c>
      <c r="G41" s="323" t="s">
        <v>75</v>
      </c>
      <c r="H41" s="309">
        <v>148485000</v>
      </c>
      <c r="I41" s="326"/>
    </row>
    <row r="42" spans="1:9" s="32" customFormat="1" ht="30">
      <c r="A42" s="315"/>
      <c r="B42" s="26" t="s">
        <v>911</v>
      </c>
      <c r="C42" s="27" t="s">
        <v>912</v>
      </c>
      <c r="D42" s="28"/>
      <c r="E42" s="29"/>
      <c r="F42" s="29"/>
      <c r="G42" s="30" t="s">
        <v>75</v>
      </c>
      <c r="H42" s="31">
        <f>H43</f>
        <v>121096000</v>
      </c>
    </row>
    <row r="43" spans="1:9" s="32" customFormat="1" ht="30">
      <c r="A43" s="315"/>
      <c r="B43" s="29" t="s">
        <v>913</v>
      </c>
      <c r="C43" s="35" t="s">
        <v>914</v>
      </c>
      <c r="D43" s="28" t="s">
        <v>915</v>
      </c>
      <c r="E43" s="28" t="s">
        <v>83</v>
      </c>
      <c r="F43" s="227" t="s">
        <v>7332</v>
      </c>
      <c r="G43" s="30" t="s">
        <v>75</v>
      </c>
      <c r="H43" s="34">
        <v>121096000</v>
      </c>
    </row>
    <row r="44" spans="1:9" s="32" customFormat="1" ht="30">
      <c r="A44" s="315"/>
      <c r="B44" s="26" t="s">
        <v>916</v>
      </c>
      <c r="C44" s="27" t="s">
        <v>917</v>
      </c>
      <c r="D44" s="28"/>
      <c r="E44" s="29"/>
      <c r="F44" s="29"/>
      <c r="G44" s="30" t="s">
        <v>75</v>
      </c>
      <c r="H44" s="31">
        <f>H45</f>
        <v>227650000</v>
      </c>
    </row>
    <row r="45" spans="1:9" s="32" customFormat="1" ht="30">
      <c r="A45" s="315"/>
      <c r="B45" s="29" t="s">
        <v>918</v>
      </c>
      <c r="C45" s="35" t="s">
        <v>919</v>
      </c>
      <c r="D45" s="28" t="s">
        <v>77</v>
      </c>
      <c r="E45" s="28" t="s">
        <v>83</v>
      </c>
      <c r="F45" s="28" t="s">
        <v>84</v>
      </c>
      <c r="G45" s="30" t="s">
        <v>75</v>
      </c>
      <c r="H45" s="34">
        <v>227650000</v>
      </c>
    </row>
    <row r="46" spans="1:9" s="32" customFormat="1">
      <c r="A46" s="315"/>
      <c r="B46" s="26" t="s">
        <v>605</v>
      </c>
      <c r="C46" s="27" t="s">
        <v>606</v>
      </c>
      <c r="D46" s="28"/>
      <c r="E46" s="29"/>
      <c r="F46" s="29"/>
      <c r="G46" s="30" t="s">
        <v>75</v>
      </c>
      <c r="H46" s="31">
        <f>H47</f>
        <v>87150000</v>
      </c>
    </row>
    <row r="47" spans="1:9" s="32" customFormat="1" ht="15" customHeight="1">
      <c r="A47" s="306"/>
      <c r="B47" s="323" t="s">
        <v>920</v>
      </c>
      <c r="C47" s="318" t="s">
        <v>921</v>
      </c>
      <c r="D47" s="318" t="s">
        <v>922</v>
      </c>
      <c r="E47" s="39" t="s">
        <v>83</v>
      </c>
      <c r="F47" s="318" t="s">
        <v>3690</v>
      </c>
      <c r="G47" s="323" t="s">
        <v>75</v>
      </c>
      <c r="H47" s="309">
        <v>87150000</v>
      </c>
      <c r="I47" s="326"/>
    </row>
    <row r="48" spans="1:9" s="32" customFormat="1" ht="30">
      <c r="A48" s="315"/>
      <c r="B48" s="26" t="s">
        <v>663</v>
      </c>
      <c r="C48" s="27" t="s">
        <v>664</v>
      </c>
      <c r="D48" s="28"/>
      <c r="E48" s="29"/>
      <c r="F48" s="29"/>
      <c r="G48" s="30" t="s">
        <v>75</v>
      </c>
      <c r="H48" s="31">
        <f>H49</f>
        <v>209750000</v>
      </c>
    </row>
    <row r="49" spans="1:9" s="32" customFormat="1" ht="30">
      <c r="A49" s="315"/>
      <c r="B49" s="29" t="s">
        <v>665</v>
      </c>
      <c r="C49" s="35" t="s">
        <v>666</v>
      </c>
      <c r="D49" s="28" t="s">
        <v>923</v>
      </c>
      <c r="E49" s="28" t="s">
        <v>83</v>
      </c>
      <c r="F49" s="227" t="s">
        <v>7332</v>
      </c>
      <c r="G49" s="30" t="s">
        <v>75</v>
      </c>
      <c r="H49" s="34">
        <v>209750000</v>
      </c>
    </row>
    <row r="50" spans="1:9" s="32" customFormat="1" ht="30">
      <c r="A50" s="315"/>
      <c r="B50" s="26" t="s">
        <v>924</v>
      </c>
      <c r="C50" s="27" t="s">
        <v>925</v>
      </c>
      <c r="D50" s="28"/>
      <c r="E50" s="29"/>
      <c r="F50" s="29"/>
      <c r="G50" s="30" t="s">
        <v>75</v>
      </c>
      <c r="H50" s="31">
        <v>5950000</v>
      </c>
    </row>
    <row r="51" spans="1:9" s="32" customFormat="1" ht="15" customHeight="1">
      <c r="A51" s="306"/>
      <c r="B51" s="323" t="s">
        <v>926</v>
      </c>
      <c r="C51" s="318" t="s">
        <v>927</v>
      </c>
      <c r="D51" s="318" t="s">
        <v>928</v>
      </c>
      <c r="E51" s="39" t="s">
        <v>83</v>
      </c>
      <c r="F51" s="327" t="s">
        <v>7332</v>
      </c>
      <c r="G51" s="323" t="s">
        <v>75</v>
      </c>
      <c r="H51" s="309">
        <v>5950000</v>
      </c>
      <c r="I51" s="326"/>
    </row>
    <row r="52" spans="1:9" s="32" customFormat="1" ht="30">
      <c r="A52" s="315"/>
      <c r="B52" s="26" t="s">
        <v>929</v>
      </c>
      <c r="C52" s="27" t="s">
        <v>930</v>
      </c>
      <c r="D52" s="28"/>
      <c r="E52" s="29"/>
      <c r="F52" s="29"/>
      <c r="G52" s="30" t="s">
        <v>75</v>
      </c>
      <c r="H52" s="31">
        <f>H53</f>
        <v>70800000</v>
      </c>
    </row>
    <row r="53" spans="1:9" s="32" customFormat="1" ht="15" customHeight="1">
      <c r="A53" s="306"/>
      <c r="B53" s="323" t="s">
        <v>931</v>
      </c>
      <c r="C53" s="318" t="s">
        <v>932</v>
      </c>
      <c r="D53" s="318" t="s">
        <v>933</v>
      </c>
      <c r="E53" s="39" t="s">
        <v>83</v>
      </c>
      <c r="F53" s="318" t="s">
        <v>84</v>
      </c>
      <c r="G53" s="323" t="s">
        <v>75</v>
      </c>
      <c r="H53" s="309">
        <v>70800000</v>
      </c>
      <c r="I53" s="326"/>
    </row>
    <row r="54" spans="1:9" s="32" customFormat="1" ht="60">
      <c r="A54" s="315"/>
      <c r="B54" s="26" t="s">
        <v>934</v>
      </c>
      <c r="C54" s="27" t="s">
        <v>935</v>
      </c>
      <c r="D54" s="28"/>
      <c r="E54" s="29"/>
      <c r="F54" s="29"/>
      <c r="G54" s="30" t="s">
        <v>75</v>
      </c>
      <c r="H54" s="31">
        <f>SUM(H55:H60)</f>
        <v>12223525000</v>
      </c>
    </row>
    <row r="55" spans="1:9" s="32" customFormat="1" ht="15" customHeight="1">
      <c r="A55" s="306"/>
      <c r="B55" s="323" t="s">
        <v>936</v>
      </c>
      <c r="C55" s="318" t="s">
        <v>937</v>
      </c>
      <c r="D55" s="318" t="s">
        <v>938</v>
      </c>
      <c r="E55" s="39" t="s">
        <v>83</v>
      </c>
      <c r="F55" s="318" t="s">
        <v>768</v>
      </c>
      <c r="G55" s="323" t="s">
        <v>75</v>
      </c>
      <c r="H55" s="309">
        <f>11138730000-6000000000</f>
        <v>5138730000</v>
      </c>
      <c r="I55" s="326"/>
    </row>
    <row r="56" spans="1:9" s="32" customFormat="1" ht="15" customHeight="1">
      <c r="A56" s="306"/>
      <c r="B56" s="323" t="s">
        <v>939</v>
      </c>
      <c r="C56" s="318" t="s">
        <v>940</v>
      </c>
      <c r="D56" s="318" t="s">
        <v>941</v>
      </c>
      <c r="E56" s="39" t="s">
        <v>83</v>
      </c>
      <c r="F56" s="318" t="s">
        <v>496</v>
      </c>
      <c r="G56" s="323" t="s">
        <v>75</v>
      </c>
      <c r="H56" s="309">
        <v>5005185000</v>
      </c>
      <c r="I56" s="326"/>
    </row>
    <row r="57" spans="1:9" s="32" customFormat="1" ht="15" customHeight="1">
      <c r="A57" s="306"/>
      <c r="B57" s="323" t="s">
        <v>942</v>
      </c>
      <c r="C57" s="318" t="s">
        <v>943</v>
      </c>
      <c r="D57" s="318" t="s">
        <v>944</v>
      </c>
      <c r="E57" s="39" t="s">
        <v>83</v>
      </c>
      <c r="F57" s="318" t="s">
        <v>768</v>
      </c>
      <c r="G57" s="323" t="s">
        <v>75</v>
      </c>
      <c r="H57" s="309">
        <v>801500000</v>
      </c>
      <c r="I57" s="326"/>
    </row>
    <row r="58" spans="1:9" s="32" customFormat="1" ht="15" customHeight="1">
      <c r="A58" s="306"/>
      <c r="B58" s="323" t="s">
        <v>945</v>
      </c>
      <c r="C58" s="318" t="s">
        <v>946</v>
      </c>
      <c r="D58" s="318" t="s">
        <v>947</v>
      </c>
      <c r="E58" s="39" t="s">
        <v>83</v>
      </c>
      <c r="F58" s="318" t="s">
        <v>496</v>
      </c>
      <c r="G58" s="323" t="s">
        <v>75</v>
      </c>
      <c r="H58" s="309">
        <v>271620000</v>
      </c>
      <c r="I58" s="326"/>
    </row>
    <row r="59" spans="1:9" s="32" customFormat="1" ht="30">
      <c r="A59" s="315"/>
      <c r="B59" s="29" t="s">
        <v>948</v>
      </c>
      <c r="C59" s="35" t="s">
        <v>949</v>
      </c>
      <c r="D59" s="28" t="s">
        <v>77</v>
      </c>
      <c r="E59" s="28" t="s">
        <v>83</v>
      </c>
      <c r="F59" s="227" t="s">
        <v>7332</v>
      </c>
      <c r="G59" s="30" t="s">
        <v>75</v>
      </c>
      <c r="H59" s="34">
        <f>292050034-34</f>
        <v>292050000</v>
      </c>
    </row>
    <row r="60" spans="1:9" s="32" customFormat="1" ht="15" customHeight="1">
      <c r="A60" s="306"/>
      <c r="B60" s="323" t="s">
        <v>950</v>
      </c>
      <c r="C60" s="318" t="s">
        <v>951</v>
      </c>
      <c r="D60" s="318" t="s">
        <v>952</v>
      </c>
      <c r="E60" s="39" t="s">
        <v>83</v>
      </c>
      <c r="F60" s="318" t="s">
        <v>953</v>
      </c>
      <c r="G60" s="323" t="s">
        <v>75</v>
      </c>
      <c r="H60" s="309">
        <v>714440000</v>
      </c>
      <c r="I60" s="326"/>
    </row>
    <row r="61" spans="1:9" s="32" customFormat="1" ht="60">
      <c r="A61" s="315"/>
      <c r="B61" s="26" t="s">
        <v>954</v>
      </c>
      <c r="C61" s="27" t="s">
        <v>955</v>
      </c>
      <c r="D61" s="28"/>
      <c r="E61" s="29"/>
      <c r="F61" s="29"/>
      <c r="G61" s="30" t="s">
        <v>75</v>
      </c>
      <c r="H61" s="31">
        <f>SUM(H62:H63)</f>
        <v>2430155000</v>
      </c>
    </row>
    <row r="62" spans="1:9" s="32" customFormat="1" ht="15" customHeight="1">
      <c r="A62" s="306"/>
      <c r="B62" s="323" t="s">
        <v>956</v>
      </c>
      <c r="C62" s="318" t="s">
        <v>957</v>
      </c>
      <c r="D62" s="318" t="s">
        <v>958</v>
      </c>
      <c r="E62" s="39" t="s">
        <v>83</v>
      </c>
      <c r="F62" s="318" t="s">
        <v>84</v>
      </c>
      <c r="G62" s="323" t="s">
        <v>75</v>
      </c>
      <c r="H62" s="309">
        <v>923600000</v>
      </c>
      <c r="I62" s="326"/>
    </row>
    <row r="63" spans="1:9" s="32" customFormat="1" ht="15" customHeight="1">
      <c r="A63" s="306"/>
      <c r="B63" s="323" t="s">
        <v>959</v>
      </c>
      <c r="C63" s="318" t="s">
        <v>960</v>
      </c>
      <c r="D63" s="318" t="s">
        <v>77</v>
      </c>
      <c r="E63" s="39" t="s">
        <v>83</v>
      </c>
      <c r="F63" s="318" t="s">
        <v>84</v>
      </c>
      <c r="G63" s="323" t="s">
        <v>75</v>
      </c>
      <c r="H63" s="309">
        <v>1506555000</v>
      </c>
      <c r="I63" s="326"/>
    </row>
    <row r="64" spans="1:9" s="32" customFormat="1" ht="30">
      <c r="A64" s="315"/>
      <c r="B64" s="26" t="s">
        <v>796</v>
      </c>
      <c r="C64" s="27" t="s">
        <v>797</v>
      </c>
      <c r="D64" s="28"/>
      <c r="E64" s="29"/>
      <c r="F64" s="29"/>
      <c r="G64" s="30" t="s">
        <v>75</v>
      </c>
      <c r="H64" s="31">
        <f>H65</f>
        <v>954515000</v>
      </c>
    </row>
    <row r="65" spans="1:10" s="32" customFormat="1" ht="15" customHeight="1">
      <c r="A65" s="306"/>
      <c r="B65" s="323" t="s">
        <v>961</v>
      </c>
      <c r="C65" s="318" t="s">
        <v>962</v>
      </c>
      <c r="D65" s="318" t="s">
        <v>963</v>
      </c>
      <c r="E65" s="39" t="s">
        <v>83</v>
      </c>
      <c r="F65" s="318" t="s">
        <v>964</v>
      </c>
      <c r="G65" s="323" t="s">
        <v>75</v>
      </c>
      <c r="H65" s="309">
        <v>954515000</v>
      </c>
      <c r="I65" s="326"/>
    </row>
    <row r="66" spans="1:10" s="32" customFormat="1" ht="30">
      <c r="A66" s="315"/>
      <c r="B66" s="26" t="s">
        <v>840</v>
      </c>
      <c r="C66" s="27" t="s">
        <v>841</v>
      </c>
      <c r="D66" s="28"/>
      <c r="E66" s="29"/>
      <c r="F66" s="29"/>
      <c r="G66" s="30" t="s">
        <v>75</v>
      </c>
      <c r="H66" s="31">
        <f>H67</f>
        <v>514290000</v>
      </c>
    </row>
    <row r="67" spans="1:10" s="32" customFormat="1" ht="15" customHeight="1">
      <c r="A67" s="306"/>
      <c r="B67" s="323" t="s">
        <v>965</v>
      </c>
      <c r="C67" s="318" t="s">
        <v>966</v>
      </c>
      <c r="D67" s="318" t="s">
        <v>967</v>
      </c>
      <c r="E67" s="39" t="s">
        <v>83</v>
      </c>
      <c r="F67" s="318" t="s">
        <v>968</v>
      </c>
      <c r="G67" s="323" t="s">
        <v>75</v>
      </c>
      <c r="H67" s="309">
        <v>514290000</v>
      </c>
      <c r="I67" s="326"/>
    </row>
    <row r="68" spans="1:10" s="32" customFormat="1" ht="30">
      <c r="A68" s="315"/>
      <c r="B68" s="26" t="s">
        <v>969</v>
      </c>
      <c r="C68" s="27" t="s">
        <v>970</v>
      </c>
      <c r="D68" s="28"/>
      <c r="E68" s="29"/>
      <c r="F68" s="29"/>
      <c r="G68" s="30" t="s">
        <v>75</v>
      </c>
      <c r="H68" s="31">
        <f>SUM(H69:H70)</f>
        <v>47870700000</v>
      </c>
    </row>
    <row r="69" spans="1:10" s="32" customFormat="1" ht="30">
      <c r="A69" s="315"/>
      <c r="B69" s="29" t="s">
        <v>971</v>
      </c>
      <c r="C69" s="35" t="s">
        <v>972</v>
      </c>
      <c r="D69" s="28" t="s">
        <v>973</v>
      </c>
      <c r="E69" s="28" t="s">
        <v>83</v>
      </c>
      <c r="F69" s="28" t="s">
        <v>84</v>
      </c>
      <c r="G69" s="30" t="s">
        <v>75</v>
      </c>
      <c r="H69" s="34">
        <v>36000000000</v>
      </c>
    </row>
    <row r="70" spans="1:10" s="32" customFormat="1" ht="15" customHeight="1">
      <c r="A70" s="306"/>
      <c r="B70" s="323" t="s">
        <v>974</v>
      </c>
      <c r="C70" s="318" t="s">
        <v>975</v>
      </c>
      <c r="D70" s="318" t="s">
        <v>976</v>
      </c>
      <c r="E70" s="39" t="s">
        <v>83</v>
      </c>
      <c r="F70" s="318" t="s">
        <v>84</v>
      </c>
      <c r="G70" s="323" t="s">
        <v>75</v>
      </c>
      <c r="H70" s="309">
        <v>11870700000</v>
      </c>
      <c r="I70" s="326"/>
    </row>
    <row r="71" spans="1:10" s="44" customFormat="1">
      <c r="A71" s="349" t="s">
        <v>530</v>
      </c>
      <c r="B71" s="350"/>
      <c r="C71" s="350"/>
      <c r="D71" s="350"/>
      <c r="E71" s="350"/>
      <c r="F71" s="351"/>
      <c r="G71" s="18" t="s">
        <v>75</v>
      </c>
      <c r="H71" s="42">
        <f>H12</f>
        <v>90164460000</v>
      </c>
      <c r="J71" s="64" t="e">
        <f>#REF!-H71</f>
        <v>#REF!</v>
      </c>
    </row>
    <row r="72" spans="1:10">
      <c r="B72" s="11"/>
      <c r="C72" s="11"/>
      <c r="D72" s="46"/>
      <c r="E72" s="11"/>
      <c r="F72" s="44" t="s">
        <v>6794</v>
      </c>
      <c r="H72" s="13">
        <v>96164460000</v>
      </c>
      <c r="I72" s="11"/>
    </row>
    <row r="73" spans="1:10">
      <c r="F73" s="14" t="s">
        <v>6787</v>
      </c>
      <c r="H73" s="13">
        <f>H72-H71</f>
        <v>6000000000</v>
      </c>
    </row>
  </sheetData>
  <autoFilter ref="A10:H73">
    <filterColumn colId="6" showButton="0"/>
  </autoFilter>
  <mergeCells count="10">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6.xml><?xml version="1.0" encoding="utf-8"?>
<worksheet xmlns="http://schemas.openxmlformats.org/spreadsheetml/2006/main" xmlns:r="http://schemas.openxmlformats.org/officeDocument/2006/relationships">
  <sheetPr>
    <tabColor rgb="FF92D050"/>
  </sheetPr>
  <dimension ref="A1:K500"/>
  <sheetViews>
    <sheetView topLeftCell="A485" zoomScale="85" zoomScaleNormal="85" workbookViewId="0">
      <selection activeCell="E57" sqref="E57"/>
    </sheetView>
  </sheetViews>
  <sheetFormatPr defaultRowHeight="15.75"/>
  <cols>
    <col min="1" max="1" width="4.42578125" style="277"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3.42578125" style="235" customWidth="1"/>
    <col min="11" max="11" width="23.42578125" style="236"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3.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3.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3.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3.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3.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3.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3.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3.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3.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3.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3.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3.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3.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3.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3.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3.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3.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3.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3.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3.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3.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3.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3.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3.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3.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3.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3.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3.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3.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3.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3.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3.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3.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3.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3.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3.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3.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3.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3.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3.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3.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3.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3.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3.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3.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3.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3.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3.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3.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3.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3.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3.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3.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3.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3.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3.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3.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3.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3.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3.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3.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3.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3.42578125" style="14" customWidth="1"/>
    <col min="16139" max="16384" width="9.140625" style="14"/>
  </cols>
  <sheetData>
    <row r="1" spans="1:11" hidden="1">
      <c r="B1" s="11"/>
      <c r="C1" s="11"/>
      <c r="D1" s="11"/>
      <c r="E1" s="11"/>
      <c r="F1" s="11"/>
      <c r="I1" s="11"/>
    </row>
    <row r="2" spans="1:11" ht="18.75" hidden="1">
      <c r="A2" s="454" t="s">
        <v>59</v>
      </c>
      <c r="B2" s="454"/>
      <c r="C2" s="454"/>
      <c r="D2" s="454"/>
      <c r="E2" s="454"/>
      <c r="F2" s="454"/>
      <c r="G2" s="454"/>
      <c r="H2" s="454"/>
      <c r="I2" s="11"/>
    </row>
    <row r="3" spans="1:11" ht="18.75" hidden="1">
      <c r="A3" s="454" t="s">
        <v>60</v>
      </c>
      <c r="B3" s="454"/>
      <c r="C3" s="454"/>
      <c r="D3" s="454"/>
      <c r="E3" s="454"/>
      <c r="F3" s="454"/>
      <c r="G3" s="454"/>
      <c r="H3" s="454"/>
      <c r="I3" s="11"/>
    </row>
    <row r="4" spans="1:11" hidden="1">
      <c r="B4" s="15"/>
      <c r="C4" s="15"/>
      <c r="D4" s="15"/>
      <c r="E4" s="15"/>
      <c r="F4" s="15"/>
      <c r="G4" s="277"/>
      <c r="H4" s="277"/>
      <c r="I4" s="11"/>
    </row>
    <row r="5" spans="1:11">
      <c r="A5" s="455" t="s">
        <v>61</v>
      </c>
      <c r="B5" s="455"/>
      <c r="C5" s="16" t="s">
        <v>977</v>
      </c>
      <c r="D5" s="15"/>
      <c r="E5" s="15"/>
      <c r="F5" s="15"/>
      <c r="G5" s="277"/>
      <c r="H5" s="277"/>
      <c r="I5" s="11"/>
    </row>
    <row r="6" spans="1:11">
      <c r="A6" s="455" t="s">
        <v>3</v>
      </c>
      <c r="B6" s="455"/>
      <c r="C6" s="16" t="s">
        <v>978</v>
      </c>
      <c r="D6" s="15"/>
      <c r="E6" s="15"/>
      <c r="F6" s="15"/>
      <c r="G6" s="277"/>
      <c r="H6" s="277"/>
      <c r="I6" s="11"/>
    </row>
    <row r="7" spans="1:11">
      <c r="B7" s="11"/>
      <c r="C7" s="11"/>
      <c r="D7" s="11"/>
      <c r="E7" s="11"/>
      <c r="F7" s="11"/>
      <c r="I7" s="11"/>
    </row>
    <row r="8" spans="1:11" s="277" customFormat="1" ht="15.75" customHeight="1">
      <c r="A8" s="456" t="s">
        <v>2</v>
      </c>
      <c r="B8" s="458" t="s">
        <v>64</v>
      </c>
      <c r="C8" s="459"/>
      <c r="D8" s="460" t="s">
        <v>65</v>
      </c>
      <c r="E8" s="458" t="s">
        <v>66</v>
      </c>
      <c r="F8" s="462"/>
      <c r="G8" s="462"/>
      <c r="H8" s="459"/>
      <c r="J8" s="237"/>
      <c r="K8" s="238"/>
    </row>
    <row r="9" spans="1:11" s="277" customFormat="1" ht="30">
      <c r="A9" s="457"/>
      <c r="B9" s="17" t="s">
        <v>69</v>
      </c>
      <c r="C9" s="18" t="s">
        <v>6779</v>
      </c>
      <c r="D9" s="461"/>
      <c r="E9" s="17" t="s">
        <v>71</v>
      </c>
      <c r="F9" s="18" t="s">
        <v>72</v>
      </c>
      <c r="G9" s="452" t="s">
        <v>73</v>
      </c>
      <c r="H9" s="453"/>
      <c r="J9" s="237"/>
      <c r="K9" s="238"/>
    </row>
    <row r="10" spans="1:11" s="24" customFormat="1">
      <c r="A10" s="20">
        <v>1</v>
      </c>
      <c r="B10" s="21">
        <v>2</v>
      </c>
      <c r="C10" s="22">
        <v>3</v>
      </c>
      <c r="D10" s="21">
        <v>4</v>
      </c>
      <c r="E10" s="21">
        <v>5</v>
      </c>
      <c r="F10" s="21">
        <v>6</v>
      </c>
      <c r="G10" s="464">
        <v>7</v>
      </c>
      <c r="H10" s="465"/>
      <c r="J10" s="239"/>
      <c r="K10" s="240"/>
    </row>
    <row r="11" spans="1:11" s="32" customFormat="1">
      <c r="A11" s="315"/>
      <c r="B11" s="26">
        <v>1</v>
      </c>
      <c r="C11" s="27" t="s">
        <v>74</v>
      </c>
      <c r="D11" s="28"/>
      <c r="E11" s="29"/>
      <c r="F11" s="29"/>
      <c r="G11" s="30" t="s">
        <v>75</v>
      </c>
      <c r="H11" s="31">
        <f>+H12+H15+H476+H480+H483+H487</f>
        <v>452193802000</v>
      </c>
      <c r="J11" s="241"/>
      <c r="K11" s="238"/>
    </row>
    <row r="12" spans="1:11" s="32" customFormat="1">
      <c r="A12" s="315"/>
      <c r="B12" s="26">
        <v>1.1000000000000001</v>
      </c>
      <c r="C12" s="27" t="s">
        <v>76</v>
      </c>
      <c r="D12" s="28"/>
      <c r="E12" s="29"/>
      <c r="F12" s="29"/>
      <c r="G12" s="33" t="s">
        <v>75</v>
      </c>
      <c r="H12" s="31">
        <f>H13</f>
        <v>7500000000</v>
      </c>
      <c r="J12" s="241"/>
      <c r="K12" s="238"/>
    </row>
    <row r="13" spans="1:11" s="32" customFormat="1">
      <c r="A13" s="315"/>
      <c r="B13" s="26" t="s">
        <v>979</v>
      </c>
      <c r="C13" s="242" t="s">
        <v>980</v>
      </c>
      <c r="D13" s="28"/>
      <c r="E13" s="29"/>
      <c r="F13" s="29"/>
      <c r="G13" s="30" t="s">
        <v>75</v>
      </c>
      <c r="H13" s="31">
        <f>H14</f>
        <v>7500000000</v>
      </c>
      <c r="J13" s="241"/>
      <c r="K13" s="238"/>
    </row>
    <row r="14" spans="1:11" s="32" customFormat="1" ht="45">
      <c r="A14" s="315"/>
      <c r="B14" s="29" t="s">
        <v>981</v>
      </c>
      <c r="C14" s="35" t="s">
        <v>982</v>
      </c>
      <c r="D14" s="28" t="s">
        <v>982</v>
      </c>
      <c r="E14" s="28"/>
      <c r="F14" s="28" t="s">
        <v>163</v>
      </c>
      <c r="G14" s="30" t="s">
        <v>75</v>
      </c>
      <c r="H14" s="34">
        <v>7500000000</v>
      </c>
      <c r="J14" s="241"/>
      <c r="K14" s="238"/>
    </row>
    <row r="15" spans="1:11" s="32" customFormat="1">
      <c r="A15" s="315"/>
      <c r="B15" s="26">
        <v>1.3</v>
      </c>
      <c r="C15" s="27" t="s">
        <v>983</v>
      </c>
      <c r="D15" s="28"/>
      <c r="E15" s="29"/>
      <c r="F15" s="29"/>
      <c r="G15" s="33" t="s">
        <v>75</v>
      </c>
      <c r="H15" s="31">
        <f>H16+H29+H35+H37+H39+H46+H48+H50+H190+H279+H317+H324+H326+H328+H334+H344+H354+H356+H358+H366+H378+H443</f>
        <v>430433742000</v>
      </c>
      <c r="J15" s="241"/>
      <c r="K15" s="238"/>
    </row>
    <row r="16" spans="1:11" s="32" customFormat="1" ht="30">
      <c r="A16" s="315"/>
      <c r="B16" s="26" t="s">
        <v>984</v>
      </c>
      <c r="C16" s="242" t="s">
        <v>79</v>
      </c>
      <c r="D16" s="28"/>
      <c r="E16" s="29"/>
      <c r="F16" s="29"/>
      <c r="G16" s="30" t="s">
        <v>75</v>
      </c>
      <c r="H16" s="31">
        <f>SUM(H17:H28)</f>
        <v>8864602500</v>
      </c>
      <c r="J16" s="241"/>
      <c r="K16" s="238"/>
    </row>
    <row r="17" spans="1:11" s="32" customFormat="1" ht="45">
      <c r="A17" s="315"/>
      <c r="B17" s="29" t="s">
        <v>985</v>
      </c>
      <c r="C17" s="35" t="s">
        <v>81</v>
      </c>
      <c r="D17" s="28" t="s">
        <v>986</v>
      </c>
      <c r="E17" s="28" t="s">
        <v>83</v>
      </c>
      <c r="F17" s="28" t="s">
        <v>987</v>
      </c>
      <c r="G17" s="30" t="s">
        <v>75</v>
      </c>
      <c r="H17" s="34">
        <v>5400000</v>
      </c>
      <c r="J17" s="241"/>
      <c r="K17" s="238"/>
    </row>
    <row r="18" spans="1:11" s="32" customFormat="1" ht="45">
      <c r="A18" s="315"/>
      <c r="B18" s="29" t="s">
        <v>988</v>
      </c>
      <c r="C18" s="35" t="s">
        <v>86</v>
      </c>
      <c r="D18" s="28" t="s">
        <v>989</v>
      </c>
      <c r="E18" s="28" t="s">
        <v>83</v>
      </c>
      <c r="F18" s="28" t="s">
        <v>990</v>
      </c>
      <c r="G18" s="30" t="s">
        <v>75</v>
      </c>
      <c r="H18" s="34">
        <v>242400000</v>
      </c>
      <c r="J18" s="241"/>
      <c r="K18" s="238"/>
    </row>
    <row r="19" spans="1:11" s="32" customFormat="1" ht="45">
      <c r="A19" s="315"/>
      <c r="B19" s="29" t="s">
        <v>991</v>
      </c>
      <c r="C19" s="35" t="s">
        <v>90</v>
      </c>
      <c r="D19" s="28" t="s">
        <v>992</v>
      </c>
      <c r="E19" s="28" t="s">
        <v>83</v>
      </c>
      <c r="F19" s="28" t="s">
        <v>993</v>
      </c>
      <c r="G19" s="30" t="s">
        <v>75</v>
      </c>
      <c r="H19" s="34">
        <v>26590000</v>
      </c>
      <c r="J19" s="241"/>
      <c r="K19" s="238"/>
    </row>
    <row r="20" spans="1:11" s="32" customFormat="1">
      <c r="A20" s="315"/>
      <c r="B20" s="29" t="s">
        <v>994</v>
      </c>
      <c r="C20" s="35" t="s">
        <v>94</v>
      </c>
      <c r="D20" s="28" t="s">
        <v>995</v>
      </c>
      <c r="E20" s="28" t="s">
        <v>83</v>
      </c>
      <c r="F20" s="28" t="s">
        <v>496</v>
      </c>
      <c r="G20" s="30" t="s">
        <v>75</v>
      </c>
      <c r="H20" s="34">
        <v>462790500</v>
      </c>
      <c r="J20" s="241"/>
      <c r="K20" s="238"/>
    </row>
    <row r="21" spans="1:11" s="32" customFormat="1" ht="60">
      <c r="A21" s="315"/>
      <c r="B21" s="29" t="s">
        <v>996</v>
      </c>
      <c r="C21" s="35" t="s">
        <v>97</v>
      </c>
      <c r="D21" s="28" t="s">
        <v>997</v>
      </c>
      <c r="E21" s="28" t="s">
        <v>83</v>
      </c>
      <c r="F21" s="28" t="s">
        <v>998</v>
      </c>
      <c r="G21" s="30" t="s">
        <v>75</v>
      </c>
      <c r="H21" s="34">
        <v>375540000</v>
      </c>
      <c r="J21" s="241"/>
      <c r="K21" s="238"/>
    </row>
    <row r="22" spans="1:11" s="32" customFormat="1" ht="45">
      <c r="A22" s="315"/>
      <c r="B22" s="29" t="s">
        <v>999</v>
      </c>
      <c r="C22" s="35" t="s">
        <v>100</v>
      </c>
      <c r="D22" s="28" t="s">
        <v>1000</v>
      </c>
      <c r="E22" s="28" t="s">
        <v>83</v>
      </c>
      <c r="F22" s="28" t="s">
        <v>1001</v>
      </c>
      <c r="G22" s="30" t="s">
        <v>75</v>
      </c>
      <c r="H22" s="34">
        <v>8850000</v>
      </c>
      <c r="J22" s="241"/>
      <c r="K22" s="238"/>
    </row>
    <row r="23" spans="1:11" s="32" customFormat="1">
      <c r="A23" s="315"/>
      <c r="B23" s="29" t="s">
        <v>1002</v>
      </c>
      <c r="C23" s="35" t="s">
        <v>106</v>
      </c>
      <c r="D23" s="28" t="s">
        <v>1003</v>
      </c>
      <c r="E23" s="28" t="s">
        <v>83</v>
      </c>
      <c r="F23" s="28" t="s">
        <v>1004</v>
      </c>
      <c r="G23" s="30" t="s">
        <v>75</v>
      </c>
      <c r="H23" s="34">
        <v>850000</v>
      </c>
      <c r="J23" s="241"/>
      <c r="K23" s="238"/>
    </row>
    <row r="24" spans="1:11" s="32" customFormat="1" ht="45">
      <c r="A24" s="315"/>
      <c r="B24" s="29" t="s">
        <v>1005</v>
      </c>
      <c r="C24" s="35" t="s">
        <v>110</v>
      </c>
      <c r="D24" s="28" t="s">
        <v>1006</v>
      </c>
      <c r="E24" s="28" t="s">
        <v>83</v>
      </c>
      <c r="F24" s="28" t="s">
        <v>1007</v>
      </c>
      <c r="G24" s="30" t="s">
        <v>75</v>
      </c>
      <c r="H24" s="34">
        <v>73128000</v>
      </c>
      <c r="J24" s="241"/>
      <c r="K24" s="238"/>
    </row>
    <row r="25" spans="1:11" s="32" customFormat="1" ht="30">
      <c r="A25" s="315"/>
      <c r="B25" s="29" t="s">
        <v>1008</v>
      </c>
      <c r="C25" s="35" t="s">
        <v>113</v>
      </c>
      <c r="D25" s="28" t="s">
        <v>1009</v>
      </c>
      <c r="E25" s="28" t="s">
        <v>83</v>
      </c>
      <c r="F25" s="28" t="s">
        <v>1010</v>
      </c>
      <c r="G25" s="30" t="s">
        <v>75</v>
      </c>
      <c r="H25" s="34">
        <v>49924000</v>
      </c>
      <c r="J25" s="241"/>
      <c r="K25" s="238"/>
    </row>
    <row r="26" spans="1:11" s="32" customFormat="1" ht="30">
      <c r="A26" s="315"/>
      <c r="B26" s="29" t="s">
        <v>1011</v>
      </c>
      <c r="C26" s="35" t="s">
        <v>116</v>
      </c>
      <c r="D26" s="28" t="s">
        <v>1012</v>
      </c>
      <c r="E26" s="28" t="s">
        <v>83</v>
      </c>
      <c r="F26" s="28" t="s">
        <v>1013</v>
      </c>
      <c r="G26" s="30" t="s">
        <v>75</v>
      </c>
      <c r="H26" s="34">
        <v>93600000</v>
      </c>
      <c r="J26" s="241"/>
      <c r="K26" s="238"/>
    </row>
    <row r="27" spans="1:11" s="32" customFormat="1" ht="15.75" customHeight="1">
      <c r="A27" s="306"/>
      <c r="B27" s="323" t="s">
        <v>1014</v>
      </c>
      <c r="C27" s="318" t="s">
        <v>120</v>
      </c>
      <c r="D27" s="318" t="s">
        <v>1015</v>
      </c>
      <c r="E27" s="39" t="s">
        <v>1016</v>
      </c>
      <c r="F27" s="318" t="s">
        <v>1017</v>
      </c>
      <c r="G27" s="323" t="s">
        <v>75</v>
      </c>
      <c r="H27" s="309">
        <v>1881330000</v>
      </c>
      <c r="I27" s="326"/>
      <c r="J27" s="241"/>
      <c r="K27" s="238"/>
    </row>
    <row r="28" spans="1:11" s="32" customFormat="1" ht="30">
      <c r="A28" s="315"/>
      <c r="B28" s="29" t="s">
        <v>1018</v>
      </c>
      <c r="C28" s="35" t="s">
        <v>124</v>
      </c>
      <c r="D28" s="28" t="s">
        <v>1019</v>
      </c>
      <c r="E28" s="28" t="s">
        <v>83</v>
      </c>
      <c r="F28" s="28" t="s">
        <v>1020</v>
      </c>
      <c r="G28" s="30" t="s">
        <v>75</v>
      </c>
      <c r="H28" s="34">
        <v>5644200000</v>
      </c>
      <c r="J28" s="243">
        <v>5644200000</v>
      </c>
      <c r="K28" s="238"/>
    </row>
    <row r="29" spans="1:11" s="32" customFormat="1" ht="30">
      <c r="A29" s="315"/>
      <c r="B29" s="26" t="s">
        <v>1021</v>
      </c>
      <c r="C29" s="242" t="s">
        <v>127</v>
      </c>
      <c r="D29" s="28"/>
      <c r="E29" s="29"/>
      <c r="F29" s="29"/>
      <c r="G29" s="30" t="s">
        <v>75</v>
      </c>
      <c r="H29" s="31">
        <f>SUM(H30:H34)</f>
        <v>3307907000</v>
      </c>
      <c r="J29" s="241"/>
      <c r="K29" s="238"/>
    </row>
    <row r="30" spans="1:11" s="32" customFormat="1" ht="93.75" customHeight="1">
      <c r="A30" s="315"/>
      <c r="B30" s="29" t="s">
        <v>1022</v>
      </c>
      <c r="C30" s="35" t="s">
        <v>566</v>
      </c>
      <c r="D30" s="28" t="s">
        <v>1023</v>
      </c>
      <c r="E30" s="28"/>
      <c r="F30" s="28" t="s">
        <v>7209</v>
      </c>
      <c r="G30" s="30" t="s">
        <v>75</v>
      </c>
      <c r="H30" s="153">
        <f>2146460000-1000000000</f>
        <v>1146460000</v>
      </c>
      <c r="J30" s="241"/>
      <c r="K30" s="238"/>
    </row>
    <row r="31" spans="1:11" s="32" customFormat="1" ht="45">
      <c r="A31" s="315"/>
      <c r="B31" s="29" t="s">
        <v>1024</v>
      </c>
      <c r="C31" s="35" t="s">
        <v>876</v>
      </c>
      <c r="D31" s="28" t="s">
        <v>1025</v>
      </c>
      <c r="E31" s="28" t="s">
        <v>83</v>
      </c>
      <c r="F31" s="28" t="s">
        <v>1026</v>
      </c>
      <c r="G31" s="30" t="s">
        <v>75</v>
      </c>
      <c r="H31" s="34">
        <v>330665000</v>
      </c>
      <c r="J31" s="241"/>
      <c r="K31" s="238"/>
    </row>
    <row r="32" spans="1:11" s="32" customFormat="1" ht="30">
      <c r="A32" s="315"/>
      <c r="B32" s="29" t="s">
        <v>1027</v>
      </c>
      <c r="C32" s="35" t="s">
        <v>1028</v>
      </c>
      <c r="D32" s="28" t="s">
        <v>1029</v>
      </c>
      <c r="E32" s="28" t="s">
        <v>83</v>
      </c>
      <c r="F32" s="28" t="s">
        <v>1030</v>
      </c>
      <c r="G32" s="30" t="s">
        <v>75</v>
      </c>
      <c r="H32" s="34">
        <v>326770000</v>
      </c>
      <c r="J32" s="241"/>
      <c r="K32" s="238"/>
    </row>
    <row r="33" spans="1:11" s="32" customFormat="1" ht="30">
      <c r="A33" s="315"/>
      <c r="B33" s="29" t="s">
        <v>1031</v>
      </c>
      <c r="C33" s="35" t="s">
        <v>129</v>
      </c>
      <c r="D33" s="28" t="s">
        <v>1032</v>
      </c>
      <c r="E33" s="28" t="s">
        <v>83</v>
      </c>
      <c r="F33" s="28" t="s">
        <v>1033</v>
      </c>
      <c r="G33" s="30" t="s">
        <v>75</v>
      </c>
      <c r="H33" s="34">
        <v>1151532000</v>
      </c>
      <c r="J33" s="241"/>
      <c r="K33" s="238"/>
    </row>
    <row r="34" spans="1:11" s="32" customFormat="1" ht="45">
      <c r="A34" s="315"/>
      <c r="B34" s="29" t="s">
        <v>1034</v>
      </c>
      <c r="C34" s="35" t="s">
        <v>879</v>
      </c>
      <c r="D34" s="28" t="s">
        <v>1035</v>
      </c>
      <c r="E34" s="28" t="s">
        <v>83</v>
      </c>
      <c r="F34" s="28" t="s">
        <v>1036</v>
      </c>
      <c r="G34" s="30" t="s">
        <v>75</v>
      </c>
      <c r="H34" s="34">
        <v>352480000</v>
      </c>
      <c r="J34" s="241"/>
      <c r="K34" s="238"/>
    </row>
    <row r="35" spans="1:11" s="32" customFormat="1" ht="30">
      <c r="A35" s="315"/>
      <c r="B35" s="26" t="s">
        <v>1037</v>
      </c>
      <c r="C35" s="242" t="s">
        <v>137</v>
      </c>
      <c r="D35" s="28"/>
      <c r="E35" s="29"/>
      <c r="F35" s="29"/>
      <c r="G35" s="30" t="s">
        <v>75</v>
      </c>
      <c r="H35" s="31">
        <f>H36</f>
        <v>264145000</v>
      </c>
      <c r="J35" s="241"/>
      <c r="K35" s="238"/>
    </row>
    <row r="36" spans="1:11" s="32" customFormat="1" ht="180">
      <c r="A36" s="315"/>
      <c r="B36" s="29" t="s">
        <v>1038</v>
      </c>
      <c r="C36" s="35" t="s">
        <v>139</v>
      </c>
      <c r="D36" s="28" t="s">
        <v>1039</v>
      </c>
      <c r="E36" s="28" t="s">
        <v>83</v>
      </c>
      <c r="F36" s="28" t="s">
        <v>1040</v>
      </c>
      <c r="G36" s="30" t="s">
        <v>75</v>
      </c>
      <c r="H36" s="34">
        <v>264145000</v>
      </c>
      <c r="J36" s="241"/>
      <c r="K36" s="238"/>
    </row>
    <row r="37" spans="1:11" s="32" customFormat="1" ht="30">
      <c r="A37" s="315"/>
      <c r="B37" s="26" t="s">
        <v>1041</v>
      </c>
      <c r="C37" s="242" t="s">
        <v>143</v>
      </c>
      <c r="D37" s="28"/>
      <c r="E37" s="29"/>
      <c r="F37" s="29"/>
      <c r="G37" s="30" t="s">
        <v>75</v>
      </c>
      <c r="H37" s="31">
        <f>H38</f>
        <v>1925310000</v>
      </c>
      <c r="J37" s="241"/>
      <c r="K37" s="238"/>
    </row>
    <row r="38" spans="1:11" s="32" customFormat="1" ht="30">
      <c r="A38" s="315"/>
      <c r="B38" s="29" t="s">
        <v>1042</v>
      </c>
      <c r="C38" s="35" t="s">
        <v>145</v>
      </c>
      <c r="D38" s="28" t="s">
        <v>1043</v>
      </c>
      <c r="E38" s="28" t="s">
        <v>83</v>
      </c>
      <c r="F38" s="28" t="s">
        <v>335</v>
      </c>
      <c r="G38" s="30" t="s">
        <v>75</v>
      </c>
      <c r="H38" s="34">
        <v>1925310000</v>
      </c>
      <c r="J38" s="241"/>
      <c r="K38" s="238"/>
    </row>
    <row r="39" spans="1:11" s="32" customFormat="1" ht="45">
      <c r="A39" s="315"/>
      <c r="B39" s="26" t="s">
        <v>1044</v>
      </c>
      <c r="C39" s="242" t="s">
        <v>148</v>
      </c>
      <c r="D39" s="28"/>
      <c r="E39" s="29"/>
      <c r="F39" s="29"/>
      <c r="G39" s="30" t="s">
        <v>75</v>
      </c>
      <c r="H39" s="31">
        <f>SUM(H40:H45)</f>
        <v>31872500</v>
      </c>
      <c r="J39" s="241"/>
      <c r="K39" s="238"/>
    </row>
    <row r="40" spans="1:11" s="32" customFormat="1" ht="30">
      <c r="A40" s="315"/>
      <c r="B40" s="29" t="s">
        <v>1045</v>
      </c>
      <c r="C40" s="35" t="s">
        <v>149</v>
      </c>
      <c r="D40" s="28" t="s">
        <v>1046</v>
      </c>
      <c r="E40" s="28" t="s">
        <v>83</v>
      </c>
      <c r="F40" s="28" t="s">
        <v>1047</v>
      </c>
      <c r="G40" s="30" t="s">
        <v>75</v>
      </c>
      <c r="H40" s="34">
        <v>1660000</v>
      </c>
      <c r="J40" s="241"/>
      <c r="K40" s="238"/>
    </row>
    <row r="41" spans="1:11" s="32" customFormat="1" ht="45">
      <c r="A41" s="315"/>
      <c r="B41" s="29" t="s">
        <v>1048</v>
      </c>
      <c r="C41" s="35" t="s">
        <v>152</v>
      </c>
      <c r="D41" s="28" t="s">
        <v>1049</v>
      </c>
      <c r="E41" s="28" t="s">
        <v>83</v>
      </c>
      <c r="F41" s="28" t="s">
        <v>1047</v>
      </c>
      <c r="G41" s="30" t="s">
        <v>75</v>
      </c>
      <c r="H41" s="34">
        <v>1237500</v>
      </c>
      <c r="J41" s="241"/>
      <c r="K41" s="238"/>
    </row>
    <row r="42" spans="1:11" s="32" customFormat="1" ht="30">
      <c r="A42" s="315"/>
      <c r="B42" s="29" t="s">
        <v>1050</v>
      </c>
      <c r="C42" s="35" t="s">
        <v>154</v>
      </c>
      <c r="D42" s="28" t="s">
        <v>1051</v>
      </c>
      <c r="E42" s="28" t="s">
        <v>83</v>
      </c>
      <c r="F42" s="28" t="s">
        <v>1047</v>
      </c>
      <c r="G42" s="30" t="s">
        <v>75</v>
      </c>
      <c r="H42" s="34">
        <v>1675000</v>
      </c>
      <c r="J42" s="241"/>
      <c r="K42" s="238"/>
    </row>
    <row r="43" spans="1:11" s="32" customFormat="1">
      <c r="A43" s="315"/>
      <c r="B43" s="29" t="s">
        <v>1052</v>
      </c>
      <c r="C43" s="35" t="s">
        <v>1053</v>
      </c>
      <c r="D43" s="28" t="s">
        <v>1054</v>
      </c>
      <c r="E43" s="28" t="s">
        <v>83</v>
      </c>
      <c r="F43" s="28" t="s">
        <v>1055</v>
      </c>
      <c r="G43" s="30" t="s">
        <v>75</v>
      </c>
      <c r="H43" s="34">
        <v>1325000</v>
      </c>
      <c r="J43" s="241"/>
      <c r="K43" s="238"/>
    </row>
    <row r="44" spans="1:11" s="32" customFormat="1">
      <c r="A44" s="315"/>
      <c r="B44" s="29" t="s">
        <v>1056</v>
      </c>
      <c r="C44" s="35" t="s">
        <v>1057</v>
      </c>
      <c r="D44" s="28" t="s">
        <v>1058</v>
      </c>
      <c r="E44" s="28" t="s">
        <v>83</v>
      </c>
      <c r="F44" s="28" t="s">
        <v>1055</v>
      </c>
      <c r="G44" s="30" t="s">
        <v>75</v>
      </c>
      <c r="H44" s="34">
        <v>1325000</v>
      </c>
      <c r="J44" s="241"/>
      <c r="K44" s="238"/>
    </row>
    <row r="45" spans="1:11" s="32" customFormat="1">
      <c r="A45" s="315"/>
      <c r="B45" s="29" t="s">
        <v>1059</v>
      </c>
      <c r="C45" s="35" t="s">
        <v>156</v>
      </c>
      <c r="D45" s="28" t="s">
        <v>1060</v>
      </c>
      <c r="E45" s="28" t="s">
        <v>83</v>
      </c>
      <c r="F45" s="28" t="s">
        <v>1061</v>
      </c>
      <c r="G45" s="30" t="s">
        <v>75</v>
      </c>
      <c r="H45" s="34">
        <v>24650000</v>
      </c>
      <c r="J45" s="241"/>
      <c r="K45" s="238"/>
    </row>
    <row r="46" spans="1:11" s="32" customFormat="1" ht="30">
      <c r="A46" s="315"/>
      <c r="B46" s="26" t="s">
        <v>1062</v>
      </c>
      <c r="C46" s="242" t="s">
        <v>906</v>
      </c>
      <c r="D46" s="28"/>
      <c r="E46" s="29"/>
      <c r="F46" s="29"/>
      <c r="G46" s="30" t="s">
        <v>75</v>
      </c>
      <c r="H46" s="31">
        <f>H47</f>
        <v>6520000</v>
      </c>
      <c r="J46" s="241"/>
      <c r="K46" s="238"/>
    </row>
    <row r="47" spans="1:11" s="32" customFormat="1" ht="30">
      <c r="A47" s="315"/>
      <c r="B47" s="29" t="s">
        <v>1063</v>
      </c>
      <c r="C47" s="35" t="s">
        <v>1064</v>
      </c>
      <c r="D47" s="28" t="s">
        <v>1065</v>
      </c>
      <c r="E47" s="28" t="s">
        <v>83</v>
      </c>
      <c r="F47" s="28" t="s">
        <v>1047</v>
      </c>
      <c r="G47" s="30" t="s">
        <v>75</v>
      </c>
      <c r="H47" s="34">
        <v>6520000</v>
      </c>
      <c r="J47" s="241"/>
      <c r="K47" s="238"/>
    </row>
    <row r="48" spans="1:11" s="32" customFormat="1" ht="30">
      <c r="A48" s="315"/>
      <c r="B48" s="26" t="s">
        <v>1066</v>
      </c>
      <c r="C48" s="242" t="s">
        <v>912</v>
      </c>
      <c r="D48" s="28"/>
      <c r="E48" s="29"/>
      <c r="F48" s="29"/>
      <c r="G48" s="30" t="s">
        <v>75</v>
      </c>
      <c r="H48" s="31">
        <f>H49</f>
        <v>140195000</v>
      </c>
      <c r="J48" s="241"/>
      <c r="K48" s="238"/>
    </row>
    <row r="49" spans="1:11" s="32" customFormat="1" ht="30">
      <c r="A49" s="315"/>
      <c r="B49" s="29" t="s">
        <v>1067</v>
      </c>
      <c r="C49" s="35" t="s">
        <v>914</v>
      </c>
      <c r="D49" s="28" t="s">
        <v>1068</v>
      </c>
      <c r="E49" s="28" t="s">
        <v>175</v>
      </c>
      <c r="F49" s="28" t="s">
        <v>1069</v>
      </c>
      <c r="G49" s="30" t="s">
        <v>75</v>
      </c>
      <c r="H49" s="34">
        <v>140195000</v>
      </c>
      <c r="J49" s="241"/>
      <c r="K49" s="238"/>
    </row>
    <row r="50" spans="1:11" s="32" customFormat="1" ht="30">
      <c r="A50" s="315"/>
      <c r="B50" s="26" t="s">
        <v>1070</v>
      </c>
      <c r="C50" s="242" t="s">
        <v>1071</v>
      </c>
      <c r="D50" s="28"/>
      <c r="E50" s="29"/>
      <c r="F50" s="29"/>
      <c r="G50" s="30" t="s">
        <v>75</v>
      </c>
      <c r="H50" s="31">
        <f>SUM(H51:H189)</f>
        <v>76062231000</v>
      </c>
      <c r="J50" s="241"/>
      <c r="K50" s="238"/>
    </row>
    <row r="51" spans="1:11" s="32" customFormat="1" ht="45">
      <c r="A51" s="315"/>
      <c r="B51" s="29" t="s">
        <v>1072</v>
      </c>
      <c r="C51" s="35" t="s">
        <v>1073</v>
      </c>
      <c r="D51" s="28" t="s">
        <v>1074</v>
      </c>
      <c r="E51" s="28" t="s">
        <v>44</v>
      </c>
      <c r="F51" s="28" t="s">
        <v>1075</v>
      </c>
      <c r="G51" s="30" t="s">
        <v>75</v>
      </c>
      <c r="H51" s="34">
        <v>2143000000</v>
      </c>
      <c r="J51" s="241"/>
      <c r="K51" s="238"/>
    </row>
    <row r="52" spans="1:11" s="32" customFormat="1" ht="45">
      <c r="A52" s="315"/>
      <c r="B52" s="29" t="s">
        <v>1076</v>
      </c>
      <c r="C52" s="35" t="s">
        <v>1077</v>
      </c>
      <c r="D52" s="28" t="s">
        <v>1078</v>
      </c>
      <c r="E52" s="28" t="s">
        <v>50</v>
      </c>
      <c r="F52" s="28" t="s">
        <v>768</v>
      </c>
      <c r="G52" s="30" t="s">
        <v>75</v>
      </c>
      <c r="H52" s="34">
        <v>8225884000</v>
      </c>
      <c r="J52" s="241"/>
      <c r="K52" s="238"/>
    </row>
    <row r="53" spans="1:11" s="32" customFormat="1" ht="45">
      <c r="A53" s="315"/>
      <c r="B53" s="29" t="s">
        <v>1079</v>
      </c>
      <c r="C53" s="35" t="s">
        <v>1080</v>
      </c>
      <c r="D53" s="28" t="s">
        <v>1074</v>
      </c>
      <c r="E53" s="28" t="s">
        <v>39</v>
      </c>
      <c r="F53" s="28" t="s">
        <v>1081</v>
      </c>
      <c r="G53" s="30" t="s">
        <v>75</v>
      </c>
      <c r="H53" s="34">
        <v>2023250000</v>
      </c>
      <c r="J53" s="241"/>
      <c r="K53" s="238"/>
    </row>
    <row r="54" spans="1:11" s="32" customFormat="1" ht="45">
      <c r="A54" s="315"/>
      <c r="B54" s="29" t="s">
        <v>1082</v>
      </c>
      <c r="C54" s="35" t="s">
        <v>1083</v>
      </c>
      <c r="D54" s="28" t="s">
        <v>1074</v>
      </c>
      <c r="E54" s="28" t="s">
        <v>32</v>
      </c>
      <c r="F54" s="28" t="s">
        <v>6939</v>
      </c>
      <c r="G54" s="30" t="s">
        <v>75</v>
      </c>
      <c r="H54" s="34">
        <f>11066120000-6066120000-2500000000</f>
        <v>2500000000</v>
      </c>
      <c r="J54" s="241"/>
      <c r="K54" s="238"/>
    </row>
    <row r="55" spans="1:11" s="32" customFormat="1" ht="45">
      <c r="A55" s="315"/>
      <c r="B55" s="29" t="s">
        <v>1085</v>
      </c>
      <c r="C55" s="35" t="s">
        <v>1086</v>
      </c>
      <c r="D55" s="28" t="s">
        <v>1074</v>
      </c>
      <c r="E55" s="28" t="s">
        <v>44</v>
      </c>
      <c r="F55" s="28" t="s">
        <v>1087</v>
      </c>
      <c r="G55" s="30" t="s">
        <v>75</v>
      </c>
      <c r="H55" s="34">
        <v>1146158000</v>
      </c>
      <c r="J55" s="241"/>
      <c r="K55" s="238"/>
    </row>
    <row r="56" spans="1:11" s="32" customFormat="1" ht="45">
      <c r="A56" s="315"/>
      <c r="B56" s="29" t="s">
        <v>1088</v>
      </c>
      <c r="C56" s="35" t="s">
        <v>1089</v>
      </c>
      <c r="D56" s="28" t="s">
        <v>1074</v>
      </c>
      <c r="E56" s="28" t="s">
        <v>38</v>
      </c>
      <c r="F56" s="28" t="s">
        <v>1090</v>
      </c>
      <c r="G56" s="30" t="s">
        <v>75</v>
      </c>
      <c r="H56" s="34">
        <v>1137066000</v>
      </c>
      <c r="J56" s="241"/>
      <c r="K56" s="238"/>
    </row>
    <row r="57" spans="1:11" s="32" customFormat="1" ht="45">
      <c r="A57" s="315"/>
      <c r="B57" s="29" t="s">
        <v>1091</v>
      </c>
      <c r="C57" s="35" t="s">
        <v>1092</v>
      </c>
      <c r="D57" s="28" t="s">
        <v>1074</v>
      </c>
      <c r="E57" s="28" t="s">
        <v>44</v>
      </c>
      <c r="F57" s="28" t="s">
        <v>1075</v>
      </c>
      <c r="G57" s="30" t="s">
        <v>75</v>
      </c>
      <c r="H57" s="34">
        <v>2084386000</v>
      </c>
      <c r="J57" s="241"/>
      <c r="K57" s="238"/>
    </row>
    <row r="58" spans="1:11" s="32" customFormat="1" ht="30">
      <c r="A58" s="315"/>
      <c r="B58" s="29" t="s">
        <v>1093</v>
      </c>
      <c r="C58" s="35" t="s">
        <v>1094</v>
      </c>
      <c r="D58" s="28" t="s">
        <v>1074</v>
      </c>
      <c r="E58" s="28"/>
      <c r="F58" s="28" t="s">
        <v>1075</v>
      </c>
      <c r="G58" s="30" t="s">
        <v>75</v>
      </c>
      <c r="H58" s="34">
        <v>2667316000</v>
      </c>
      <c r="J58" s="241"/>
      <c r="K58" s="238"/>
    </row>
    <row r="59" spans="1:11" s="32" customFormat="1" ht="45">
      <c r="A59" s="315"/>
      <c r="B59" s="29" t="s">
        <v>1095</v>
      </c>
      <c r="C59" s="35" t="s">
        <v>1096</v>
      </c>
      <c r="D59" s="28" t="s">
        <v>1097</v>
      </c>
      <c r="E59" s="28" t="s">
        <v>32</v>
      </c>
      <c r="F59" s="28" t="s">
        <v>151</v>
      </c>
      <c r="G59" s="30" t="s">
        <v>75</v>
      </c>
      <c r="H59" s="34">
        <v>615908000</v>
      </c>
      <c r="J59" s="241"/>
      <c r="K59" s="238"/>
    </row>
    <row r="60" spans="1:11" s="32" customFormat="1" ht="45">
      <c r="A60" s="315"/>
      <c r="B60" s="29" t="s">
        <v>1098</v>
      </c>
      <c r="C60" s="35" t="s">
        <v>1099</v>
      </c>
      <c r="D60" s="28" t="s">
        <v>1100</v>
      </c>
      <c r="E60" s="28" t="s">
        <v>38</v>
      </c>
      <c r="F60" s="28" t="s">
        <v>151</v>
      </c>
      <c r="G60" s="30" t="s">
        <v>75</v>
      </c>
      <c r="H60" s="34">
        <v>389510000</v>
      </c>
      <c r="J60" s="241"/>
      <c r="K60" s="238"/>
    </row>
    <row r="61" spans="1:11" s="32" customFormat="1" ht="45">
      <c r="A61" s="315"/>
      <c r="B61" s="29" t="s">
        <v>1101</v>
      </c>
      <c r="C61" s="35" t="s">
        <v>1102</v>
      </c>
      <c r="D61" s="28" t="s">
        <v>1103</v>
      </c>
      <c r="E61" s="28" t="s">
        <v>38</v>
      </c>
      <c r="F61" s="28" t="s">
        <v>1104</v>
      </c>
      <c r="G61" s="30" t="s">
        <v>75</v>
      </c>
      <c r="H61" s="34">
        <v>6500000000</v>
      </c>
      <c r="J61" s="241"/>
      <c r="K61" s="238"/>
    </row>
    <row r="62" spans="1:11" s="32" customFormat="1" ht="45">
      <c r="A62" s="315"/>
      <c r="B62" s="29" t="s">
        <v>1105</v>
      </c>
      <c r="C62" s="35" t="s">
        <v>1106</v>
      </c>
      <c r="D62" s="28" t="s">
        <v>1107</v>
      </c>
      <c r="E62" s="28" t="s">
        <v>32</v>
      </c>
      <c r="F62" s="28" t="s">
        <v>171</v>
      </c>
      <c r="G62" s="30" t="s">
        <v>75</v>
      </c>
      <c r="H62" s="34">
        <v>527100000</v>
      </c>
      <c r="J62" s="241"/>
      <c r="K62" s="238"/>
    </row>
    <row r="63" spans="1:11" s="32" customFormat="1">
      <c r="A63" s="315"/>
      <c r="B63" s="29" t="s">
        <v>1108</v>
      </c>
      <c r="C63" s="35" t="s">
        <v>1109</v>
      </c>
      <c r="D63" s="28" t="s">
        <v>1074</v>
      </c>
      <c r="E63" s="28"/>
      <c r="F63" s="28" t="s">
        <v>1110</v>
      </c>
      <c r="G63" s="30" t="s">
        <v>75</v>
      </c>
      <c r="H63" s="34">
        <v>1577436000</v>
      </c>
      <c r="J63" s="241"/>
      <c r="K63" s="238"/>
    </row>
    <row r="64" spans="1:11" s="32" customFormat="1" ht="30">
      <c r="A64" s="315"/>
      <c r="B64" s="29" t="s">
        <v>1111</v>
      </c>
      <c r="C64" s="35" t="s">
        <v>1112</v>
      </c>
      <c r="D64" s="28" t="s">
        <v>77</v>
      </c>
      <c r="E64" s="28"/>
      <c r="F64" s="28" t="s">
        <v>77</v>
      </c>
      <c r="G64" s="30" t="s">
        <v>75</v>
      </c>
      <c r="H64" s="34">
        <v>10227000000</v>
      </c>
      <c r="J64" s="241"/>
      <c r="K64" s="238"/>
    </row>
    <row r="65" spans="1:11" s="32" customFormat="1" ht="45">
      <c r="A65" s="315"/>
      <c r="B65" s="29" t="s">
        <v>1113</v>
      </c>
      <c r="C65" s="35" t="s">
        <v>1114</v>
      </c>
      <c r="D65" s="28" t="s">
        <v>1074</v>
      </c>
      <c r="E65" s="28" t="s">
        <v>33</v>
      </c>
      <c r="F65" s="28" t="s">
        <v>1075</v>
      </c>
      <c r="G65" s="30" t="s">
        <v>75</v>
      </c>
      <c r="H65" s="34">
        <v>1066204000</v>
      </c>
      <c r="J65" s="241"/>
      <c r="K65" s="238"/>
    </row>
    <row r="66" spans="1:11" s="32" customFormat="1" ht="30">
      <c r="A66" s="315"/>
      <c r="B66" s="29" t="s">
        <v>1115</v>
      </c>
      <c r="C66" s="35" t="s">
        <v>1116</v>
      </c>
      <c r="D66" s="28" t="s">
        <v>1097</v>
      </c>
      <c r="E66" s="28" t="s">
        <v>175</v>
      </c>
      <c r="F66" s="28" t="s">
        <v>151</v>
      </c>
      <c r="G66" s="30" t="s">
        <v>75</v>
      </c>
      <c r="H66" s="34">
        <v>714302000</v>
      </c>
      <c r="J66" s="241"/>
      <c r="K66" s="238"/>
    </row>
    <row r="67" spans="1:11" s="32" customFormat="1" ht="30">
      <c r="A67" s="315"/>
      <c r="B67" s="29" t="s">
        <v>1117</v>
      </c>
      <c r="C67" s="35" t="s">
        <v>1118</v>
      </c>
      <c r="D67" s="28" t="s">
        <v>1074</v>
      </c>
      <c r="E67" s="28" t="s">
        <v>41</v>
      </c>
      <c r="F67" s="28" t="s">
        <v>1075</v>
      </c>
      <c r="G67" s="30" t="s">
        <v>75</v>
      </c>
      <c r="H67" s="34">
        <f>5265884000-2765884000</f>
        <v>2500000000</v>
      </c>
      <c r="J67" s="241"/>
      <c r="K67" s="238"/>
    </row>
    <row r="68" spans="1:11" s="32" customFormat="1" ht="45">
      <c r="A68" s="315"/>
      <c r="B68" s="29" t="s">
        <v>1119</v>
      </c>
      <c r="C68" s="35" t="s">
        <v>1120</v>
      </c>
      <c r="D68" s="28" t="s">
        <v>1100</v>
      </c>
      <c r="E68" s="28" t="s">
        <v>32</v>
      </c>
      <c r="F68" s="28" t="s">
        <v>151</v>
      </c>
      <c r="G68" s="30" t="s">
        <v>75</v>
      </c>
      <c r="H68" s="34">
        <v>314510000</v>
      </c>
      <c r="J68" s="241"/>
      <c r="K68" s="238"/>
    </row>
    <row r="69" spans="1:11" s="32" customFormat="1" ht="45">
      <c r="A69" s="315"/>
      <c r="B69" s="29" t="s">
        <v>1121</v>
      </c>
      <c r="C69" s="35" t="s">
        <v>1122</v>
      </c>
      <c r="D69" s="28" t="s">
        <v>1074</v>
      </c>
      <c r="E69" s="28" t="s">
        <v>44</v>
      </c>
      <c r="F69" s="28" t="s">
        <v>496</v>
      </c>
      <c r="G69" s="30" t="s">
        <v>75</v>
      </c>
      <c r="H69" s="34">
        <v>1114524000</v>
      </c>
      <c r="J69" s="241"/>
      <c r="K69" s="238"/>
    </row>
    <row r="70" spans="1:11" s="32" customFormat="1" ht="45">
      <c r="A70" s="315"/>
      <c r="B70" s="29" t="s">
        <v>1123</v>
      </c>
      <c r="C70" s="35" t="s">
        <v>1124</v>
      </c>
      <c r="D70" s="28" t="s">
        <v>1074</v>
      </c>
      <c r="E70" s="28" t="s">
        <v>44</v>
      </c>
      <c r="F70" s="28" t="s">
        <v>1110</v>
      </c>
      <c r="G70" s="30" t="s">
        <v>75</v>
      </c>
      <c r="H70" s="34">
        <v>570730000</v>
      </c>
      <c r="J70" s="241"/>
      <c r="K70" s="238"/>
    </row>
    <row r="71" spans="1:11" s="32" customFormat="1" ht="45">
      <c r="A71" s="315"/>
      <c r="B71" s="29" t="s">
        <v>1125</v>
      </c>
      <c r="C71" s="35" t="s">
        <v>1126</v>
      </c>
      <c r="D71" s="28" t="s">
        <v>1100</v>
      </c>
      <c r="E71" s="28" t="s">
        <v>44</v>
      </c>
      <c r="F71" s="28" t="s">
        <v>151</v>
      </c>
      <c r="G71" s="30" t="s">
        <v>75</v>
      </c>
      <c r="H71" s="34">
        <v>60540000</v>
      </c>
      <c r="J71" s="241"/>
      <c r="K71" s="238"/>
    </row>
    <row r="72" spans="1:11" s="32" customFormat="1" ht="30">
      <c r="A72" s="315"/>
      <c r="B72" s="29" t="s">
        <v>1127</v>
      </c>
      <c r="C72" s="35" t="s">
        <v>1128</v>
      </c>
      <c r="D72" s="28" t="s">
        <v>1129</v>
      </c>
      <c r="E72" s="28" t="s">
        <v>45</v>
      </c>
      <c r="F72" s="28" t="s">
        <v>1130</v>
      </c>
      <c r="G72" s="30" t="s">
        <v>75</v>
      </c>
      <c r="H72" s="34">
        <v>1066204000</v>
      </c>
      <c r="J72" s="241"/>
      <c r="K72" s="238"/>
    </row>
    <row r="73" spans="1:11" s="250" customFormat="1" ht="30">
      <c r="A73" s="244"/>
      <c r="B73" s="29" t="s">
        <v>7632</v>
      </c>
      <c r="C73" s="245" t="s">
        <v>6940</v>
      </c>
      <c r="D73" s="246"/>
      <c r="E73" s="246"/>
      <c r="F73" s="246"/>
      <c r="G73" s="247" t="s">
        <v>75</v>
      </c>
      <c r="H73" s="248">
        <v>217744000</v>
      </c>
      <c r="J73" s="251" t="s">
        <v>6941</v>
      </c>
      <c r="K73" s="252"/>
    </row>
    <row r="74" spans="1:11" s="250" customFormat="1">
      <c r="A74" s="244"/>
      <c r="B74" s="29" t="s">
        <v>7633</v>
      </c>
      <c r="C74" s="245" t="s">
        <v>6942</v>
      </c>
      <c r="D74" s="246"/>
      <c r="E74" s="246"/>
      <c r="F74" s="246"/>
      <c r="G74" s="247" t="s">
        <v>75</v>
      </c>
      <c r="H74" s="248">
        <v>217744000</v>
      </c>
      <c r="J74" s="251" t="s">
        <v>6941</v>
      </c>
      <c r="K74" s="252"/>
    </row>
    <row r="75" spans="1:11" s="250" customFormat="1" ht="45">
      <c r="A75" s="244"/>
      <c r="B75" s="29" t="s">
        <v>7634</v>
      </c>
      <c r="C75" s="245" t="s">
        <v>6943</v>
      </c>
      <c r="D75" s="246"/>
      <c r="E75" s="246" t="s">
        <v>44</v>
      </c>
      <c r="F75" s="246"/>
      <c r="G75" s="247" t="s">
        <v>75</v>
      </c>
      <c r="H75" s="248">
        <v>227100000</v>
      </c>
      <c r="J75" s="251" t="s">
        <v>6944</v>
      </c>
      <c r="K75" s="252"/>
    </row>
    <row r="76" spans="1:11" s="250" customFormat="1" ht="45">
      <c r="A76" s="244"/>
      <c r="B76" s="29" t="s">
        <v>7635</v>
      </c>
      <c r="C76" s="245" t="s">
        <v>6945</v>
      </c>
      <c r="D76" s="246"/>
      <c r="E76" s="246" t="s">
        <v>44</v>
      </c>
      <c r="F76" s="246"/>
      <c r="G76" s="247" t="s">
        <v>75</v>
      </c>
      <c r="H76" s="248">
        <v>227100000</v>
      </c>
      <c r="J76" s="251" t="s">
        <v>6944</v>
      </c>
      <c r="K76" s="252" t="s">
        <v>6946</v>
      </c>
    </row>
    <row r="77" spans="1:11" s="250" customFormat="1" ht="45">
      <c r="A77" s="244"/>
      <c r="B77" s="29" t="s">
        <v>7636</v>
      </c>
      <c r="C77" s="245" t="s">
        <v>6947</v>
      </c>
      <c r="D77" s="246"/>
      <c r="E77" s="246" t="s">
        <v>44</v>
      </c>
      <c r="F77" s="246"/>
      <c r="G77" s="247" t="s">
        <v>75</v>
      </c>
      <c r="H77" s="248">
        <v>227100000</v>
      </c>
      <c r="J77" s="251" t="s">
        <v>6944</v>
      </c>
      <c r="K77" s="252" t="s">
        <v>6946</v>
      </c>
    </row>
    <row r="78" spans="1:11" s="250" customFormat="1" ht="30">
      <c r="A78" s="244"/>
      <c r="B78" s="29" t="s">
        <v>7637</v>
      </c>
      <c r="C78" s="245" t="s">
        <v>6948</v>
      </c>
      <c r="D78" s="246"/>
      <c r="E78" s="246"/>
      <c r="F78" s="246"/>
      <c r="G78" s="247" t="s">
        <v>75</v>
      </c>
      <c r="H78" s="248">
        <v>1100000000</v>
      </c>
      <c r="J78" s="253" t="s">
        <v>6949</v>
      </c>
      <c r="K78" s="254"/>
    </row>
    <row r="79" spans="1:11" s="250" customFormat="1" ht="30">
      <c r="A79" s="244"/>
      <c r="B79" s="29" t="s">
        <v>7638</v>
      </c>
      <c r="C79" s="245" t="s">
        <v>6950</v>
      </c>
      <c r="D79" s="246"/>
      <c r="E79" s="246" t="s">
        <v>41</v>
      </c>
      <c r="F79" s="246"/>
      <c r="G79" s="247" t="s">
        <v>75</v>
      </c>
      <c r="H79" s="248">
        <v>227100000</v>
      </c>
      <c r="J79" s="253" t="s">
        <v>6949</v>
      </c>
      <c r="K79" s="254"/>
    </row>
    <row r="80" spans="1:11" s="250" customFormat="1" ht="30">
      <c r="A80" s="244"/>
      <c r="B80" s="29" t="s">
        <v>7639</v>
      </c>
      <c r="C80" s="245" t="s">
        <v>6951</v>
      </c>
      <c r="D80" s="246"/>
      <c r="E80" s="246" t="s">
        <v>41</v>
      </c>
      <c r="F80" s="246"/>
      <c r="G80" s="247" t="s">
        <v>75</v>
      </c>
      <c r="H80" s="248">
        <v>227100000</v>
      </c>
      <c r="J80" s="253" t="s">
        <v>6949</v>
      </c>
      <c r="K80" s="254"/>
    </row>
    <row r="81" spans="1:11" s="250" customFormat="1" ht="30">
      <c r="A81" s="244"/>
      <c r="B81" s="29" t="s">
        <v>7640</v>
      </c>
      <c r="C81" s="245" t="s">
        <v>6952</v>
      </c>
      <c r="D81" s="246"/>
      <c r="E81" s="246"/>
      <c r="F81" s="246"/>
      <c r="G81" s="247" t="s">
        <v>75</v>
      </c>
      <c r="H81" s="248">
        <v>170325000</v>
      </c>
      <c r="J81" s="251" t="s">
        <v>6953</v>
      </c>
      <c r="K81" s="252"/>
    </row>
    <row r="82" spans="1:11" s="250" customFormat="1" ht="45">
      <c r="A82" s="244"/>
      <c r="B82" s="29" t="s">
        <v>7641</v>
      </c>
      <c r="C82" s="245" t="s">
        <v>6954</v>
      </c>
      <c r="D82" s="246"/>
      <c r="E82" s="246" t="s">
        <v>47</v>
      </c>
      <c r="F82" s="246"/>
      <c r="G82" s="247" t="s">
        <v>75</v>
      </c>
      <c r="H82" s="248">
        <v>227100000</v>
      </c>
      <c r="J82" s="251" t="s">
        <v>6953</v>
      </c>
      <c r="K82" s="252"/>
    </row>
    <row r="83" spans="1:11" s="250" customFormat="1" ht="45">
      <c r="A83" s="244"/>
      <c r="B83" s="29" t="s">
        <v>7642</v>
      </c>
      <c r="C83" s="245" t="s">
        <v>6955</v>
      </c>
      <c r="D83" s="246"/>
      <c r="E83" s="246" t="s">
        <v>47</v>
      </c>
      <c r="F83" s="246"/>
      <c r="G83" s="247" t="s">
        <v>75</v>
      </c>
      <c r="H83" s="248">
        <v>227100000</v>
      </c>
      <c r="J83" s="253" t="s">
        <v>6953</v>
      </c>
      <c r="K83" s="254"/>
    </row>
    <row r="84" spans="1:11" s="250" customFormat="1" ht="30">
      <c r="A84" s="244"/>
      <c r="B84" s="29" t="s">
        <v>7643</v>
      </c>
      <c r="C84" s="245" t="s">
        <v>6956</v>
      </c>
      <c r="D84" s="246"/>
      <c r="E84" s="246" t="s">
        <v>42</v>
      </c>
      <c r="F84" s="246"/>
      <c r="G84" s="247" t="s">
        <v>75</v>
      </c>
      <c r="H84" s="248">
        <v>227100000</v>
      </c>
      <c r="J84" s="253" t="s">
        <v>6953</v>
      </c>
      <c r="K84" s="254"/>
    </row>
    <row r="85" spans="1:11" s="250" customFormat="1" ht="30">
      <c r="A85" s="244"/>
      <c r="B85" s="29" t="s">
        <v>7644</v>
      </c>
      <c r="C85" s="245" t="s">
        <v>6957</v>
      </c>
      <c r="D85" s="246"/>
      <c r="E85" s="246" t="s">
        <v>49</v>
      </c>
      <c r="F85" s="246"/>
      <c r="G85" s="247" t="s">
        <v>75</v>
      </c>
      <c r="H85" s="248">
        <v>170325000</v>
      </c>
      <c r="J85" s="253" t="s">
        <v>6953</v>
      </c>
      <c r="K85" s="254"/>
    </row>
    <row r="86" spans="1:11" s="250" customFormat="1" ht="30">
      <c r="A86" s="244"/>
      <c r="B86" s="29" t="s">
        <v>7645</v>
      </c>
      <c r="C86" s="245" t="s">
        <v>6958</v>
      </c>
      <c r="D86" s="246"/>
      <c r="E86" s="246" t="s">
        <v>42</v>
      </c>
      <c r="F86" s="246"/>
      <c r="G86" s="247" t="s">
        <v>75</v>
      </c>
      <c r="H86" s="248">
        <v>170325000</v>
      </c>
      <c r="J86" s="253" t="s">
        <v>6953</v>
      </c>
      <c r="K86" s="254"/>
    </row>
    <row r="87" spans="1:11" s="250" customFormat="1" ht="45">
      <c r="A87" s="244"/>
      <c r="B87" s="29" t="s">
        <v>7646</v>
      </c>
      <c r="C87" s="245" t="s">
        <v>6959</v>
      </c>
      <c r="D87" s="246"/>
      <c r="E87" s="246" t="s">
        <v>47</v>
      </c>
      <c r="F87" s="246"/>
      <c r="G87" s="247" t="s">
        <v>75</v>
      </c>
      <c r="H87" s="248">
        <v>170325000</v>
      </c>
      <c r="J87" s="253" t="s">
        <v>6953</v>
      </c>
      <c r="K87" s="254"/>
    </row>
    <row r="88" spans="1:11" s="250" customFormat="1" ht="30">
      <c r="A88" s="244"/>
      <c r="B88" s="29" t="s">
        <v>7647</v>
      </c>
      <c r="C88" s="245" t="s">
        <v>6960</v>
      </c>
      <c r="D88" s="246"/>
      <c r="E88" s="246" t="s">
        <v>41</v>
      </c>
      <c r="F88" s="246"/>
      <c r="G88" s="247" t="s">
        <v>75</v>
      </c>
      <c r="H88" s="248">
        <v>227100000</v>
      </c>
      <c r="J88" s="253" t="s">
        <v>6961</v>
      </c>
      <c r="K88" s="254"/>
    </row>
    <row r="89" spans="1:11" s="250" customFormat="1" ht="45">
      <c r="A89" s="244"/>
      <c r="B89" s="29" t="s">
        <v>7648</v>
      </c>
      <c r="C89" s="245" t="s">
        <v>6962</v>
      </c>
      <c r="D89" s="246"/>
      <c r="E89" s="246" t="s">
        <v>47</v>
      </c>
      <c r="F89" s="246"/>
      <c r="G89" s="247" t="s">
        <v>75</v>
      </c>
      <c r="H89" s="248">
        <v>227100000</v>
      </c>
      <c r="J89" s="251" t="s">
        <v>6961</v>
      </c>
      <c r="K89" s="252"/>
    </row>
    <row r="90" spans="1:11" s="250" customFormat="1" ht="45">
      <c r="A90" s="244"/>
      <c r="B90" s="29" t="s">
        <v>7649</v>
      </c>
      <c r="C90" s="245" t="s">
        <v>6963</v>
      </c>
      <c r="D90" s="246"/>
      <c r="E90" s="246" t="s">
        <v>47</v>
      </c>
      <c r="F90" s="246"/>
      <c r="G90" s="247" t="s">
        <v>75</v>
      </c>
      <c r="H90" s="248">
        <v>227100000</v>
      </c>
      <c r="J90" s="251" t="s">
        <v>6961</v>
      </c>
      <c r="K90" s="252"/>
    </row>
    <row r="91" spans="1:11" s="250" customFormat="1" ht="45">
      <c r="A91" s="244"/>
      <c r="B91" s="29" t="s">
        <v>7650</v>
      </c>
      <c r="C91" s="245" t="s">
        <v>6964</v>
      </c>
      <c r="D91" s="246"/>
      <c r="E91" s="246" t="s">
        <v>47</v>
      </c>
      <c r="F91" s="246"/>
      <c r="G91" s="247" t="s">
        <v>75</v>
      </c>
      <c r="H91" s="248">
        <v>227100000</v>
      </c>
      <c r="J91" s="251" t="s">
        <v>6961</v>
      </c>
      <c r="K91" s="252"/>
    </row>
    <row r="92" spans="1:11" s="250" customFormat="1" ht="45">
      <c r="A92" s="244"/>
      <c r="B92" s="29" t="s">
        <v>7651</v>
      </c>
      <c r="C92" s="245" t="s">
        <v>6965</v>
      </c>
      <c r="D92" s="246"/>
      <c r="E92" s="246" t="s">
        <v>47</v>
      </c>
      <c r="F92" s="246"/>
      <c r="G92" s="247" t="s">
        <v>75</v>
      </c>
      <c r="H92" s="248">
        <v>227100000</v>
      </c>
      <c r="J92" s="251" t="s">
        <v>6961</v>
      </c>
      <c r="K92" s="252"/>
    </row>
    <row r="93" spans="1:11" s="250" customFormat="1" ht="45">
      <c r="A93" s="244"/>
      <c r="B93" s="29" t="s">
        <v>7652</v>
      </c>
      <c r="C93" s="245" t="s">
        <v>6966</v>
      </c>
      <c r="D93" s="246"/>
      <c r="E93" s="246" t="s">
        <v>47</v>
      </c>
      <c r="F93" s="246"/>
      <c r="G93" s="247" t="s">
        <v>75</v>
      </c>
      <c r="H93" s="248">
        <v>227100000</v>
      </c>
      <c r="J93" s="251" t="s">
        <v>6961</v>
      </c>
      <c r="K93" s="252"/>
    </row>
    <row r="94" spans="1:11" s="250" customFormat="1" ht="45">
      <c r="A94" s="244"/>
      <c r="B94" s="29" t="s">
        <v>7653</v>
      </c>
      <c r="C94" s="245" t="s">
        <v>6967</v>
      </c>
      <c r="D94" s="246"/>
      <c r="E94" s="246" t="s">
        <v>47</v>
      </c>
      <c r="F94" s="246"/>
      <c r="G94" s="247" t="s">
        <v>75</v>
      </c>
      <c r="H94" s="248">
        <v>227100000</v>
      </c>
      <c r="J94" s="251" t="s">
        <v>6961</v>
      </c>
      <c r="K94" s="252"/>
    </row>
    <row r="95" spans="1:11" s="250" customFormat="1" ht="45">
      <c r="A95" s="244"/>
      <c r="B95" s="29" t="s">
        <v>7654</v>
      </c>
      <c r="C95" s="245" t="s">
        <v>6968</v>
      </c>
      <c r="D95" s="246"/>
      <c r="E95" s="246" t="s">
        <v>47</v>
      </c>
      <c r="F95" s="246"/>
      <c r="G95" s="247" t="s">
        <v>75</v>
      </c>
      <c r="H95" s="248">
        <v>227100000</v>
      </c>
      <c r="J95" s="251" t="s">
        <v>6961</v>
      </c>
      <c r="K95" s="252"/>
    </row>
    <row r="96" spans="1:11" s="250" customFormat="1" ht="45">
      <c r="A96" s="244"/>
      <c r="B96" s="29" t="s">
        <v>7655</v>
      </c>
      <c r="C96" s="245" t="s">
        <v>6969</v>
      </c>
      <c r="D96" s="246"/>
      <c r="E96" s="246" t="s">
        <v>47</v>
      </c>
      <c r="F96" s="246"/>
      <c r="G96" s="247" t="s">
        <v>75</v>
      </c>
      <c r="H96" s="248">
        <v>227100000</v>
      </c>
      <c r="J96" s="251" t="s">
        <v>6961</v>
      </c>
      <c r="K96" s="252" t="s">
        <v>6946</v>
      </c>
    </row>
    <row r="97" spans="1:11" s="250" customFormat="1" ht="45">
      <c r="A97" s="244"/>
      <c r="B97" s="29" t="s">
        <v>7656</v>
      </c>
      <c r="C97" s="245" t="s">
        <v>6970</v>
      </c>
      <c r="D97" s="246"/>
      <c r="E97" s="246" t="s">
        <v>44</v>
      </c>
      <c r="F97" s="246"/>
      <c r="G97" s="247" t="s">
        <v>75</v>
      </c>
      <c r="H97" s="248">
        <v>227100000</v>
      </c>
      <c r="J97" s="251" t="s">
        <v>6971</v>
      </c>
      <c r="K97" s="252"/>
    </row>
    <row r="98" spans="1:11" s="250" customFormat="1" ht="45">
      <c r="A98" s="244"/>
      <c r="B98" s="29" t="s">
        <v>7657</v>
      </c>
      <c r="C98" s="245" t="s">
        <v>6972</v>
      </c>
      <c r="D98" s="246"/>
      <c r="E98" s="246" t="s">
        <v>44</v>
      </c>
      <c r="F98" s="246"/>
      <c r="G98" s="247" t="s">
        <v>75</v>
      </c>
      <c r="H98" s="248">
        <v>227100000</v>
      </c>
      <c r="J98" s="251" t="s">
        <v>6971</v>
      </c>
      <c r="K98" s="252"/>
    </row>
    <row r="99" spans="1:11" s="250" customFormat="1" ht="45">
      <c r="A99" s="244"/>
      <c r="B99" s="29" t="s">
        <v>7658</v>
      </c>
      <c r="C99" s="245" t="s">
        <v>6973</v>
      </c>
      <c r="D99" s="246"/>
      <c r="E99" s="246" t="s">
        <v>44</v>
      </c>
      <c r="F99" s="246"/>
      <c r="G99" s="247" t="s">
        <v>75</v>
      </c>
      <c r="H99" s="248">
        <v>227100000</v>
      </c>
      <c r="J99" s="251" t="s">
        <v>6971</v>
      </c>
      <c r="K99" s="252"/>
    </row>
    <row r="100" spans="1:11" s="250" customFormat="1" ht="45">
      <c r="A100" s="244"/>
      <c r="B100" s="29" t="s">
        <v>7659</v>
      </c>
      <c r="C100" s="245" t="s">
        <v>6974</v>
      </c>
      <c r="D100" s="246"/>
      <c r="E100" s="246" t="s">
        <v>47</v>
      </c>
      <c r="F100" s="246"/>
      <c r="G100" s="247" t="s">
        <v>75</v>
      </c>
      <c r="H100" s="248">
        <v>227100000</v>
      </c>
      <c r="J100" s="251" t="s">
        <v>6971</v>
      </c>
      <c r="K100" s="252"/>
    </row>
    <row r="101" spans="1:11" s="250" customFormat="1" ht="45">
      <c r="A101" s="244"/>
      <c r="B101" s="29" t="s">
        <v>7660</v>
      </c>
      <c r="C101" s="245" t="s">
        <v>6975</v>
      </c>
      <c r="D101" s="246"/>
      <c r="E101" s="246" t="s">
        <v>44</v>
      </c>
      <c r="F101" s="246"/>
      <c r="G101" s="247" t="s">
        <v>75</v>
      </c>
      <c r="H101" s="248">
        <v>227100000</v>
      </c>
      <c r="J101" s="251" t="s">
        <v>6971</v>
      </c>
      <c r="K101" s="252"/>
    </row>
    <row r="102" spans="1:11" s="250" customFormat="1" ht="45">
      <c r="A102" s="244"/>
      <c r="B102" s="29" t="s">
        <v>7661</v>
      </c>
      <c r="C102" s="245" t="s">
        <v>6976</v>
      </c>
      <c r="D102" s="246"/>
      <c r="E102" s="246" t="s">
        <v>43</v>
      </c>
      <c r="F102" s="246"/>
      <c r="G102" s="247" t="s">
        <v>75</v>
      </c>
      <c r="H102" s="248">
        <v>227100000</v>
      </c>
      <c r="J102" s="251" t="s">
        <v>6971</v>
      </c>
      <c r="K102" s="252"/>
    </row>
    <row r="103" spans="1:11" s="250" customFormat="1" ht="45">
      <c r="A103" s="244"/>
      <c r="B103" s="29" t="s">
        <v>7662</v>
      </c>
      <c r="C103" s="245" t="s">
        <v>6977</v>
      </c>
      <c r="D103" s="246"/>
      <c r="E103" s="246" t="s">
        <v>44</v>
      </c>
      <c r="F103" s="246"/>
      <c r="G103" s="247" t="s">
        <v>75</v>
      </c>
      <c r="H103" s="248">
        <v>227100000</v>
      </c>
      <c r="J103" s="251" t="s">
        <v>6971</v>
      </c>
      <c r="K103" s="252"/>
    </row>
    <row r="104" spans="1:11" s="250" customFormat="1" ht="45">
      <c r="A104" s="244"/>
      <c r="B104" s="29" t="s">
        <v>7663</v>
      </c>
      <c r="C104" s="245" t="s">
        <v>6978</v>
      </c>
      <c r="D104" s="246"/>
      <c r="E104" s="246" t="s">
        <v>47</v>
      </c>
      <c r="F104" s="246"/>
      <c r="G104" s="247" t="s">
        <v>75</v>
      </c>
      <c r="H104" s="248">
        <v>227100000</v>
      </c>
      <c r="J104" s="251" t="s">
        <v>6971</v>
      </c>
      <c r="K104" s="252"/>
    </row>
    <row r="105" spans="1:11" s="250" customFormat="1" ht="45">
      <c r="A105" s="244"/>
      <c r="B105" s="29" t="s">
        <v>7664</v>
      </c>
      <c r="C105" s="245" t="s">
        <v>6979</v>
      </c>
      <c r="D105" s="246"/>
      <c r="E105" s="246" t="s">
        <v>47</v>
      </c>
      <c r="F105" s="246"/>
      <c r="G105" s="247" t="s">
        <v>75</v>
      </c>
      <c r="H105" s="248">
        <v>227100000</v>
      </c>
      <c r="J105" s="251" t="s">
        <v>6971</v>
      </c>
      <c r="K105" s="252"/>
    </row>
    <row r="106" spans="1:11" s="250" customFormat="1" ht="45">
      <c r="A106" s="244"/>
      <c r="B106" s="29" t="s">
        <v>7665</v>
      </c>
      <c r="C106" s="245" t="s">
        <v>6980</v>
      </c>
      <c r="D106" s="246"/>
      <c r="E106" s="246" t="s">
        <v>47</v>
      </c>
      <c r="F106" s="246"/>
      <c r="G106" s="247" t="s">
        <v>75</v>
      </c>
      <c r="H106" s="248">
        <v>227100000</v>
      </c>
      <c r="J106" s="251" t="s">
        <v>6971</v>
      </c>
      <c r="K106" s="252"/>
    </row>
    <row r="107" spans="1:11" s="250" customFormat="1" ht="45">
      <c r="A107" s="244"/>
      <c r="B107" s="29" t="s">
        <v>7666</v>
      </c>
      <c r="C107" s="245" t="s">
        <v>6981</v>
      </c>
      <c r="D107" s="246"/>
      <c r="E107" s="246" t="s">
        <v>47</v>
      </c>
      <c r="F107" s="246"/>
      <c r="G107" s="247" t="s">
        <v>75</v>
      </c>
      <c r="H107" s="248">
        <v>227100000</v>
      </c>
      <c r="J107" s="251" t="s">
        <v>6971</v>
      </c>
      <c r="K107" s="252"/>
    </row>
    <row r="108" spans="1:11" s="250" customFormat="1" ht="45">
      <c r="A108" s="244"/>
      <c r="B108" s="29" t="s">
        <v>7667</v>
      </c>
      <c r="C108" s="245" t="s">
        <v>6982</v>
      </c>
      <c r="D108" s="246"/>
      <c r="E108" s="246" t="s">
        <v>44</v>
      </c>
      <c r="F108" s="246"/>
      <c r="G108" s="247" t="s">
        <v>75</v>
      </c>
      <c r="H108" s="248">
        <v>227100000</v>
      </c>
      <c r="J108" s="251" t="s">
        <v>6971</v>
      </c>
      <c r="K108" s="252" t="s">
        <v>6946</v>
      </c>
    </row>
    <row r="109" spans="1:11" s="250" customFormat="1" ht="30">
      <c r="A109" s="244"/>
      <c r="B109" s="29" t="s">
        <v>7668</v>
      </c>
      <c r="C109" s="245" t="s">
        <v>7406</v>
      </c>
      <c r="D109" s="246"/>
      <c r="E109" s="246" t="s">
        <v>42</v>
      </c>
      <c r="F109" s="246"/>
      <c r="G109" s="247" t="s">
        <v>75</v>
      </c>
      <c r="H109" s="248">
        <v>227100000</v>
      </c>
      <c r="J109" s="282" t="s">
        <v>6983</v>
      </c>
      <c r="K109" s="252"/>
    </row>
    <row r="110" spans="1:11" s="250" customFormat="1" ht="30">
      <c r="A110" s="244"/>
      <c r="B110" s="29" t="s">
        <v>7669</v>
      </c>
      <c r="C110" s="245" t="s">
        <v>6984</v>
      </c>
      <c r="D110" s="246"/>
      <c r="E110" s="246" t="s">
        <v>46</v>
      </c>
      <c r="F110" s="246"/>
      <c r="G110" s="247" t="s">
        <v>75</v>
      </c>
      <c r="H110" s="248">
        <v>227100000</v>
      </c>
      <c r="J110" s="251" t="s">
        <v>6983</v>
      </c>
      <c r="K110" s="252"/>
    </row>
    <row r="111" spans="1:11" s="250" customFormat="1" ht="30">
      <c r="A111" s="244"/>
      <c r="B111" s="29" t="s">
        <v>7670</v>
      </c>
      <c r="C111" s="245" t="s">
        <v>6985</v>
      </c>
      <c r="D111" s="246"/>
      <c r="E111" s="246" t="s">
        <v>46</v>
      </c>
      <c r="F111" s="246"/>
      <c r="G111" s="247" t="s">
        <v>75</v>
      </c>
      <c r="H111" s="248">
        <v>227100000</v>
      </c>
      <c r="J111" s="251" t="s">
        <v>6983</v>
      </c>
      <c r="K111" s="252"/>
    </row>
    <row r="112" spans="1:11" s="250" customFormat="1" ht="30">
      <c r="A112" s="244"/>
      <c r="B112" s="29" t="s">
        <v>7671</v>
      </c>
      <c r="C112" s="245" t="s">
        <v>6986</v>
      </c>
      <c r="D112" s="246"/>
      <c r="E112" s="246" t="s">
        <v>46</v>
      </c>
      <c r="F112" s="246"/>
      <c r="G112" s="247" t="s">
        <v>75</v>
      </c>
      <c r="H112" s="248">
        <v>227100000</v>
      </c>
      <c r="J112" s="251" t="s">
        <v>6983</v>
      </c>
      <c r="K112" s="252"/>
    </row>
    <row r="113" spans="1:11" s="250" customFormat="1" ht="45">
      <c r="A113" s="244"/>
      <c r="B113" s="29" t="s">
        <v>7672</v>
      </c>
      <c r="C113" s="245" t="s">
        <v>7407</v>
      </c>
      <c r="D113" s="246"/>
      <c r="E113" s="246" t="s">
        <v>47</v>
      </c>
      <c r="F113" s="246"/>
      <c r="G113" s="247" t="s">
        <v>75</v>
      </c>
      <c r="H113" s="248">
        <v>227100000</v>
      </c>
      <c r="J113" s="282" t="s">
        <v>6983</v>
      </c>
      <c r="K113" s="252"/>
    </row>
    <row r="114" spans="1:11" s="250" customFormat="1" ht="30">
      <c r="A114" s="244"/>
      <c r="B114" s="29" t="s">
        <v>7673</v>
      </c>
      <c r="C114" s="245" t="s">
        <v>6987</v>
      </c>
      <c r="D114" s="246"/>
      <c r="E114" s="246" t="s">
        <v>46</v>
      </c>
      <c r="F114" s="246"/>
      <c r="G114" s="247" t="s">
        <v>75</v>
      </c>
      <c r="H114" s="248">
        <v>227100000</v>
      </c>
      <c r="J114" s="251" t="s">
        <v>6983</v>
      </c>
      <c r="K114" s="252"/>
    </row>
    <row r="115" spans="1:11" s="250" customFormat="1" ht="45">
      <c r="A115" s="244"/>
      <c r="B115" s="29" t="s">
        <v>7674</v>
      </c>
      <c r="C115" s="245" t="s">
        <v>6988</v>
      </c>
      <c r="D115" s="246"/>
      <c r="E115" s="246" t="s">
        <v>43</v>
      </c>
      <c r="F115" s="246"/>
      <c r="G115" s="247" t="s">
        <v>75</v>
      </c>
      <c r="H115" s="248">
        <v>227100000</v>
      </c>
      <c r="J115" s="251" t="s">
        <v>6983</v>
      </c>
      <c r="K115" s="252"/>
    </row>
    <row r="116" spans="1:11" s="250" customFormat="1" ht="45">
      <c r="A116" s="244"/>
      <c r="B116" s="29" t="s">
        <v>7675</v>
      </c>
      <c r="C116" s="259" t="s">
        <v>7408</v>
      </c>
      <c r="D116" s="260"/>
      <c r="E116" s="260" t="s">
        <v>47</v>
      </c>
      <c r="F116" s="260"/>
      <c r="G116" s="247" t="s">
        <v>75</v>
      </c>
      <c r="H116" s="248">
        <v>227100000</v>
      </c>
      <c r="J116" s="282" t="s">
        <v>6983</v>
      </c>
      <c r="K116" s="252"/>
    </row>
    <row r="117" spans="1:11" s="250" customFormat="1" ht="45">
      <c r="A117" s="244"/>
      <c r="B117" s="29" t="s">
        <v>7676</v>
      </c>
      <c r="C117" s="259" t="s">
        <v>7409</v>
      </c>
      <c r="D117" s="260"/>
      <c r="E117" s="246" t="s">
        <v>47</v>
      </c>
      <c r="F117" s="260"/>
      <c r="G117" s="247" t="s">
        <v>75</v>
      </c>
      <c r="H117" s="248">
        <v>227100000</v>
      </c>
      <c r="J117" s="282" t="s">
        <v>6983</v>
      </c>
      <c r="K117" s="252"/>
    </row>
    <row r="118" spans="1:11" s="250" customFormat="1" ht="30">
      <c r="A118" s="244"/>
      <c r="B118" s="29" t="s">
        <v>7677</v>
      </c>
      <c r="C118" s="245" t="s">
        <v>7410</v>
      </c>
      <c r="D118" s="246"/>
      <c r="E118" s="246" t="s">
        <v>7411</v>
      </c>
      <c r="F118" s="246"/>
      <c r="G118" s="247" t="s">
        <v>75</v>
      </c>
      <c r="H118" s="248">
        <v>227100000</v>
      </c>
      <c r="J118" s="283" t="s">
        <v>6983</v>
      </c>
      <c r="K118" s="284"/>
    </row>
    <row r="119" spans="1:11" s="250" customFormat="1" ht="30">
      <c r="A119" s="244"/>
      <c r="B119" s="29" t="s">
        <v>7678</v>
      </c>
      <c r="C119" s="245" t="s">
        <v>6989</v>
      </c>
      <c r="D119" s="246"/>
      <c r="E119" s="246" t="s">
        <v>36</v>
      </c>
      <c r="F119" s="246"/>
      <c r="G119" s="247" t="s">
        <v>75</v>
      </c>
      <c r="H119" s="248">
        <v>227100000</v>
      </c>
      <c r="J119" s="251" t="s">
        <v>6990</v>
      </c>
      <c r="K119" s="252"/>
    </row>
    <row r="120" spans="1:11" s="250" customFormat="1" ht="30">
      <c r="A120" s="244"/>
      <c r="B120" s="29" t="s">
        <v>7679</v>
      </c>
      <c r="C120" s="245" t="s">
        <v>6991</v>
      </c>
      <c r="D120" s="246"/>
      <c r="E120" s="246" t="s">
        <v>39</v>
      </c>
      <c r="F120" s="246"/>
      <c r="G120" s="247" t="s">
        <v>75</v>
      </c>
      <c r="H120" s="248">
        <v>227100000</v>
      </c>
      <c r="J120" s="251" t="s">
        <v>6990</v>
      </c>
      <c r="K120" s="252"/>
    </row>
    <row r="121" spans="1:11" s="250" customFormat="1" ht="30">
      <c r="A121" s="244"/>
      <c r="B121" s="29" t="s">
        <v>7680</v>
      </c>
      <c r="C121" s="245" t="s">
        <v>6992</v>
      </c>
      <c r="D121" s="246"/>
      <c r="E121" s="246" t="s">
        <v>39</v>
      </c>
      <c r="F121" s="246"/>
      <c r="G121" s="247" t="s">
        <v>75</v>
      </c>
      <c r="H121" s="255">
        <v>794850000</v>
      </c>
      <c r="J121" s="251" t="s">
        <v>6993</v>
      </c>
      <c r="K121" s="252"/>
    </row>
    <row r="122" spans="1:11" s="250" customFormat="1" ht="30">
      <c r="A122" s="244"/>
      <c r="B122" s="29" t="s">
        <v>7681</v>
      </c>
      <c r="C122" s="245" t="s">
        <v>6994</v>
      </c>
      <c r="D122" s="246"/>
      <c r="E122" s="246" t="s">
        <v>46</v>
      </c>
      <c r="F122" s="246"/>
      <c r="G122" s="247" t="s">
        <v>75</v>
      </c>
      <c r="H122" s="248">
        <v>227100000</v>
      </c>
      <c r="J122" s="251" t="s">
        <v>6993</v>
      </c>
      <c r="K122" s="252"/>
    </row>
    <row r="123" spans="1:11" s="250" customFormat="1" ht="45">
      <c r="A123" s="244"/>
      <c r="B123" s="29" t="s">
        <v>7682</v>
      </c>
      <c r="C123" s="245" t="s">
        <v>6995</v>
      </c>
      <c r="D123" s="246"/>
      <c r="E123" s="246" t="s">
        <v>44</v>
      </c>
      <c r="F123" s="246"/>
      <c r="G123" s="247" t="s">
        <v>75</v>
      </c>
      <c r="H123" s="248">
        <v>227100000</v>
      </c>
      <c r="J123" s="251" t="s">
        <v>6993</v>
      </c>
      <c r="K123" s="252"/>
    </row>
    <row r="124" spans="1:11" s="250" customFormat="1" ht="30">
      <c r="A124" s="244"/>
      <c r="B124" s="29" t="s">
        <v>7683</v>
      </c>
      <c r="C124" s="245" t="s">
        <v>6996</v>
      </c>
      <c r="D124" s="246"/>
      <c r="E124" s="246" t="s">
        <v>39</v>
      </c>
      <c r="F124" s="246"/>
      <c r="G124" s="247" t="s">
        <v>75</v>
      </c>
      <c r="H124" s="248">
        <v>170325000</v>
      </c>
      <c r="J124" s="251" t="s">
        <v>6993</v>
      </c>
      <c r="K124" s="252" t="s">
        <v>6946</v>
      </c>
    </row>
    <row r="125" spans="1:11" s="250" customFormat="1" ht="30">
      <c r="A125" s="244"/>
      <c r="B125" s="29" t="s">
        <v>7684</v>
      </c>
      <c r="C125" s="245" t="s">
        <v>6997</v>
      </c>
      <c r="D125" s="246"/>
      <c r="E125" s="246" t="s">
        <v>39</v>
      </c>
      <c r="F125" s="246"/>
      <c r="G125" s="247" t="s">
        <v>75</v>
      </c>
      <c r="H125" s="248">
        <v>227100000</v>
      </c>
      <c r="J125" s="251" t="s">
        <v>6998</v>
      </c>
      <c r="K125" s="252"/>
    </row>
    <row r="126" spans="1:11" s="250" customFormat="1" ht="30">
      <c r="A126" s="244"/>
      <c r="B126" s="29" t="s">
        <v>7685</v>
      </c>
      <c r="C126" s="245" t="s">
        <v>6999</v>
      </c>
      <c r="D126" s="246"/>
      <c r="E126" s="246" t="s">
        <v>39</v>
      </c>
      <c r="F126" s="246"/>
      <c r="G126" s="247" t="s">
        <v>75</v>
      </c>
      <c r="H126" s="248">
        <v>227100000</v>
      </c>
      <c r="J126" s="251" t="s">
        <v>6998</v>
      </c>
      <c r="K126" s="252"/>
    </row>
    <row r="127" spans="1:11" s="250" customFormat="1" ht="30">
      <c r="A127" s="244"/>
      <c r="B127" s="29" t="s">
        <v>7686</v>
      </c>
      <c r="C127" s="245" t="s">
        <v>7000</v>
      </c>
      <c r="D127" s="246"/>
      <c r="E127" s="246" t="s">
        <v>41</v>
      </c>
      <c r="F127" s="246"/>
      <c r="G127" s="247" t="s">
        <v>75</v>
      </c>
      <c r="H127" s="248">
        <v>227100000</v>
      </c>
      <c r="J127" s="251" t="s">
        <v>6998</v>
      </c>
      <c r="K127" s="252"/>
    </row>
    <row r="128" spans="1:11" s="250" customFormat="1" ht="30">
      <c r="A128" s="244"/>
      <c r="B128" s="29" t="s">
        <v>7687</v>
      </c>
      <c r="C128" s="245" t="s">
        <v>7001</v>
      </c>
      <c r="D128" s="246"/>
      <c r="E128" s="246" t="s">
        <v>41</v>
      </c>
      <c r="F128" s="246"/>
      <c r="G128" s="247" t="s">
        <v>75</v>
      </c>
      <c r="H128" s="248">
        <v>227100000</v>
      </c>
      <c r="J128" s="251" t="s">
        <v>6998</v>
      </c>
      <c r="K128" s="252"/>
    </row>
    <row r="129" spans="1:11" s="250" customFormat="1" ht="30">
      <c r="A129" s="244"/>
      <c r="B129" s="29" t="s">
        <v>7688</v>
      </c>
      <c r="C129" s="245" t="s">
        <v>7002</v>
      </c>
      <c r="D129" s="246"/>
      <c r="E129" s="246" t="s">
        <v>37</v>
      </c>
      <c r="F129" s="246"/>
      <c r="G129" s="247" t="s">
        <v>75</v>
      </c>
      <c r="H129" s="248">
        <v>227100000</v>
      </c>
      <c r="J129" s="251" t="s">
        <v>6998</v>
      </c>
      <c r="K129" s="252"/>
    </row>
    <row r="130" spans="1:11" s="250" customFormat="1" ht="30">
      <c r="A130" s="244"/>
      <c r="B130" s="29" t="s">
        <v>7689</v>
      </c>
      <c r="C130" s="245" t="s">
        <v>7003</v>
      </c>
      <c r="D130" s="246"/>
      <c r="E130" s="246" t="s">
        <v>42</v>
      </c>
      <c r="F130" s="246"/>
      <c r="G130" s="247" t="s">
        <v>75</v>
      </c>
      <c r="H130" s="248">
        <v>227100000</v>
      </c>
      <c r="J130" s="251" t="s">
        <v>7004</v>
      </c>
      <c r="K130" s="252"/>
    </row>
    <row r="131" spans="1:11" s="250" customFormat="1" ht="30">
      <c r="A131" s="244"/>
      <c r="B131" s="29" t="s">
        <v>7690</v>
      </c>
      <c r="C131" s="245" t="s">
        <v>7005</v>
      </c>
      <c r="D131" s="246"/>
      <c r="E131" s="246" t="s">
        <v>45</v>
      </c>
      <c r="F131" s="246"/>
      <c r="G131" s="247" t="s">
        <v>75</v>
      </c>
      <c r="H131" s="248">
        <v>227100000</v>
      </c>
      <c r="J131" s="251" t="s">
        <v>7004</v>
      </c>
      <c r="K131" s="252"/>
    </row>
    <row r="132" spans="1:11" s="250" customFormat="1" ht="30">
      <c r="A132" s="244"/>
      <c r="B132" s="29" t="s">
        <v>7691</v>
      </c>
      <c r="C132" s="245" t="s">
        <v>7006</v>
      </c>
      <c r="D132" s="246"/>
      <c r="E132" s="246" t="s">
        <v>40</v>
      </c>
      <c r="F132" s="246"/>
      <c r="G132" s="247" t="s">
        <v>75</v>
      </c>
      <c r="H132" s="248">
        <v>227100000</v>
      </c>
      <c r="J132" s="251" t="s">
        <v>7004</v>
      </c>
      <c r="K132" s="252"/>
    </row>
    <row r="133" spans="1:11" s="250" customFormat="1" ht="45">
      <c r="A133" s="244"/>
      <c r="B133" s="29" t="s">
        <v>7692</v>
      </c>
      <c r="C133" s="245" t="s">
        <v>7007</v>
      </c>
      <c r="D133" s="246"/>
      <c r="E133" s="246" t="s">
        <v>50</v>
      </c>
      <c r="F133" s="246"/>
      <c r="G133" s="247" t="s">
        <v>75</v>
      </c>
      <c r="H133" s="248">
        <v>227100000</v>
      </c>
      <c r="J133" s="251" t="s">
        <v>7004</v>
      </c>
      <c r="K133" s="252"/>
    </row>
    <row r="134" spans="1:11" s="250" customFormat="1" ht="30">
      <c r="A134" s="244"/>
      <c r="B134" s="29" t="s">
        <v>7693</v>
      </c>
      <c r="C134" s="245" t="s">
        <v>7008</v>
      </c>
      <c r="D134" s="246"/>
      <c r="E134" s="246" t="s">
        <v>37</v>
      </c>
      <c r="F134" s="246"/>
      <c r="G134" s="247" t="s">
        <v>75</v>
      </c>
      <c r="H134" s="248">
        <v>227100000</v>
      </c>
      <c r="J134" s="251" t="s">
        <v>7004</v>
      </c>
      <c r="K134" s="252"/>
    </row>
    <row r="135" spans="1:11" s="250" customFormat="1" ht="45">
      <c r="A135" s="244"/>
      <c r="B135" s="29" t="s">
        <v>7694</v>
      </c>
      <c r="C135" s="245" t="s">
        <v>7009</v>
      </c>
      <c r="D135" s="246"/>
      <c r="E135" s="246" t="s">
        <v>50</v>
      </c>
      <c r="F135" s="246"/>
      <c r="G135" s="247" t="s">
        <v>75</v>
      </c>
      <c r="H135" s="248">
        <v>227100000</v>
      </c>
      <c r="J135" s="251" t="s">
        <v>7004</v>
      </c>
      <c r="K135" s="252"/>
    </row>
    <row r="136" spans="1:11" s="250" customFormat="1" ht="45">
      <c r="A136" s="244"/>
      <c r="B136" s="29" t="s">
        <v>7695</v>
      </c>
      <c r="C136" s="245" t="s">
        <v>7010</v>
      </c>
      <c r="D136" s="246"/>
      <c r="E136" s="246" t="s">
        <v>50</v>
      </c>
      <c r="F136" s="246"/>
      <c r="G136" s="247" t="s">
        <v>75</v>
      </c>
      <c r="H136" s="248">
        <v>227100000</v>
      </c>
      <c r="J136" s="251" t="s">
        <v>7004</v>
      </c>
      <c r="K136" s="252"/>
    </row>
    <row r="137" spans="1:11" s="250" customFormat="1" ht="30">
      <c r="A137" s="244"/>
      <c r="B137" s="29" t="s">
        <v>7696</v>
      </c>
      <c r="C137" s="245" t="s">
        <v>7011</v>
      </c>
      <c r="D137" s="246"/>
      <c r="E137" s="246" t="s">
        <v>40</v>
      </c>
      <c r="F137" s="246"/>
      <c r="G137" s="247" t="s">
        <v>75</v>
      </c>
      <c r="H137" s="248">
        <v>227100000</v>
      </c>
      <c r="J137" s="251" t="s">
        <v>7012</v>
      </c>
      <c r="K137" s="252"/>
    </row>
    <row r="138" spans="1:11" s="250" customFormat="1" ht="30">
      <c r="A138" s="244"/>
      <c r="B138" s="29" t="s">
        <v>7697</v>
      </c>
      <c r="C138" s="245" t="s">
        <v>7013</v>
      </c>
      <c r="D138" s="246"/>
      <c r="E138" s="246" t="s">
        <v>40</v>
      </c>
      <c r="F138" s="246"/>
      <c r="G138" s="247" t="s">
        <v>75</v>
      </c>
      <c r="H138" s="248">
        <v>227100000</v>
      </c>
      <c r="J138" s="251" t="s">
        <v>7012</v>
      </c>
      <c r="K138" s="252"/>
    </row>
    <row r="139" spans="1:11" s="250" customFormat="1" ht="30">
      <c r="A139" s="244"/>
      <c r="B139" s="29" t="s">
        <v>7698</v>
      </c>
      <c r="C139" s="245" t="s">
        <v>7014</v>
      </c>
      <c r="D139" s="246"/>
      <c r="E139" s="246" t="s">
        <v>40</v>
      </c>
      <c r="F139" s="246"/>
      <c r="G139" s="247" t="s">
        <v>75</v>
      </c>
      <c r="H139" s="248">
        <v>227100000</v>
      </c>
      <c r="J139" s="251" t="s">
        <v>7012</v>
      </c>
      <c r="K139" s="252"/>
    </row>
    <row r="140" spans="1:11" s="250" customFormat="1" ht="30">
      <c r="A140" s="244"/>
      <c r="B140" s="29" t="s">
        <v>7699</v>
      </c>
      <c r="C140" s="245" t="s">
        <v>7015</v>
      </c>
      <c r="D140" s="246"/>
      <c r="E140" s="246" t="s">
        <v>39</v>
      </c>
      <c r="F140" s="246"/>
      <c r="G140" s="247" t="s">
        <v>75</v>
      </c>
      <c r="H140" s="248">
        <v>227100000</v>
      </c>
      <c r="J140" s="251" t="s">
        <v>7012</v>
      </c>
      <c r="K140" s="252"/>
    </row>
    <row r="141" spans="1:11" s="250" customFormat="1" ht="30">
      <c r="A141" s="244"/>
      <c r="B141" s="29" t="s">
        <v>7700</v>
      </c>
      <c r="C141" s="245" t="s">
        <v>7016</v>
      </c>
      <c r="D141" s="246"/>
      <c r="E141" s="246" t="s">
        <v>39</v>
      </c>
      <c r="F141" s="246"/>
      <c r="G141" s="247" t="s">
        <v>75</v>
      </c>
      <c r="H141" s="248">
        <v>227100000</v>
      </c>
      <c r="J141" s="251" t="s">
        <v>7012</v>
      </c>
      <c r="K141" s="252"/>
    </row>
    <row r="142" spans="1:11" s="250" customFormat="1" ht="30">
      <c r="A142" s="244"/>
      <c r="B142" s="29" t="s">
        <v>7701</v>
      </c>
      <c r="C142" s="245" t="s">
        <v>7017</v>
      </c>
      <c r="D142" s="246"/>
      <c r="E142" s="246" t="s">
        <v>41</v>
      </c>
      <c r="F142" s="246"/>
      <c r="G142" s="247" t="s">
        <v>75</v>
      </c>
      <c r="H142" s="248">
        <v>227100000</v>
      </c>
      <c r="J142" s="251" t="s">
        <v>7012</v>
      </c>
      <c r="K142" s="252"/>
    </row>
    <row r="143" spans="1:11" s="250" customFormat="1" ht="30">
      <c r="A143" s="244"/>
      <c r="B143" s="29" t="s">
        <v>7702</v>
      </c>
      <c r="C143" s="245" t="s">
        <v>7018</v>
      </c>
      <c r="D143" s="246"/>
      <c r="E143" s="246" t="s">
        <v>41</v>
      </c>
      <c r="F143" s="246"/>
      <c r="G143" s="247" t="s">
        <v>75</v>
      </c>
      <c r="H143" s="248">
        <v>170325000</v>
      </c>
      <c r="J143" s="251" t="s">
        <v>7019</v>
      </c>
      <c r="K143" s="252"/>
    </row>
    <row r="144" spans="1:11" s="250" customFormat="1" ht="30">
      <c r="A144" s="244"/>
      <c r="B144" s="29" t="s">
        <v>7703</v>
      </c>
      <c r="C144" s="245" t="s">
        <v>7020</v>
      </c>
      <c r="D144" s="246"/>
      <c r="E144" s="246" t="s">
        <v>41</v>
      </c>
      <c r="F144" s="246"/>
      <c r="G144" s="247" t="s">
        <v>75</v>
      </c>
      <c r="H144" s="248">
        <v>227100000</v>
      </c>
      <c r="J144" s="251" t="s">
        <v>7019</v>
      </c>
      <c r="K144" s="252"/>
    </row>
    <row r="145" spans="1:11" s="250" customFormat="1" ht="30">
      <c r="A145" s="244"/>
      <c r="B145" s="29" t="s">
        <v>7704</v>
      </c>
      <c r="C145" s="245" t="s">
        <v>7021</v>
      </c>
      <c r="D145" s="246"/>
      <c r="E145" s="246" t="s">
        <v>41</v>
      </c>
      <c r="F145" s="246"/>
      <c r="G145" s="247" t="s">
        <v>75</v>
      </c>
      <c r="H145" s="248">
        <v>227100000</v>
      </c>
      <c r="J145" s="251" t="s">
        <v>7019</v>
      </c>
      <c r="K145" s="252"/>
    </row>
    <row r="146" spans="1:11" s="250" customFormat="1" ht="30">
      <c r="A146" s="244"/>
      <c r="B146" s="29" t="s">
        <v>7705</v>
      </c>
      <c r="C146" s="245" t="s">
        <v>7022</v>
      </c>
      <c r="D146" s="246"/>
      <c r="E146" s="246" t="s">
        <v>41</v>
      </c>
      <c r="F146" s="246"/>
      <c r="G146" s="247" t="s">
        <v>75</v>
      </c>
      <c r="H146" s="248">
        <v>227100000</v>
      </c>
      <c r="J146" s="251" t="s">
        <v>7019</v>
      </c>
      <c r="K146" s="252"/>
    </row>
    <row r="147" spans="1:11" s="250" customFormat="1" ht="30">
      <c r="A147" s="244"/>
      <c r="B147" s="29" t="s">
        <v>7706</v>
      </c>
      <c r="C147" s="245" t="s">
        <v>7023</v>
      </c>
      <c r="D147" s="246"/>
      <c r="E147" s="246" t="s">
        <v>40</v>
      </c>
      <c r="F147" s="246"/>
      <c r="G147" s="247" t="s">
        <v>75</v>
      </c>
      <c r="H147" s="248">
        <v>227100000</v>
      </c>
      <c r="J147" s="251" t="s">
        <v>7019</v>
      </c>
      <c r="K147" s="252"/>
    </row>
    <row r="148" spans="1:11" s="250" customFormat="1" ht="30">
      <c r="A148" s="244"/>
      <c r="B148" s="29" t="s">
        <v>7707</v>
      </c>
      <c r="C148" s="245" t="s">
        <v>7024</v>
      </c>
      <c r="D148" s="246"/>
      <c r="E148" s="246" t="s">
        <v>41</v>
      </c>
      <c r="F148" s="246"/>
      <c r="G148" s="247" t="s">
        <v>75</v>
      </c>
      <c r="H148" s="248">
        <v>227100000</v>
      </c>
      <c r="J148" s="251" t="s">
        <v>7025</v>
      </c>
      <c r="K148" s="252"/>
    </row>
    <row r="149" spans="1:11" s="250" customFormat="1" ht="30">
      <c r="A149" s="244"/>
      <c r="B149" s="29" t="s">
        <v>7708</v>
      </c>
      <c r="C149" s="245" t="s">
        <v>7026</v>
      </c>
      <c r="D149" s="246"/>
      <c r="E149" s="246" t="s">
        <v>41</v>
      </c>
      <c r="F149" s="246"/>
      <c r="G149" s="247" t="s">
        <v>75</v>
      </c>
      <c r="H149" s="248">
        <v>227100000</v>
      </c>
      <c r="J149" s="251" t="s">
        <v>7025</v>
      </c>
      <c r="K149" s="252"/>
    </row>
    <row r="150" spans="1:11" s="250" customFormat="1" ht="45">
      <c r="A150" s="244"/>
      <c r="B150" s="29" t="s">
        <v>7709</v>
      </c>
      <c r="C150" s="245" t="s">
        <v>7027</v>
      </c>
      <c r="D150" s="246"/>
      <c r="E150" s="246" t="s">
        <v>38</v>
      </c>
      <c r="F150" s="246"/>
      <c r="G150" s="247" t="s">
        <v>75</v>
      </c>
      <c r="H150" s="248">
        <v>227100000</v>
      </c>
      <c r="J150" s="251" t="s">
        <v>7025</v>
      </c>
      <c r="K150" s="252"/>
    </row>
    <row r="151" spans="1:11" s="250" customFormat="1" ht="30">
      <c r="A151" s="244"/>
      <c r="B151" s="29" t="s">
        <v>7710</v>
      </c>
      <c r="C151" s="245" t="s">
        <v>7028</v>
      </c>
      <c r="D151" s="246"/>
      <c r="E151" s="246" t="s">
        <v>36</v>
      </c>
      <c r="F151" s="246"/>
      <c r="G151" s="247" t="s">
        <v>75</v>
      </c>
      <c r="H151" s="248">
        <v>227100000</v>
      </c>
      <c r="J151" s="251" t="s">
        <v>7029</v>
      </c>
      <c r="K151" s="252"/>
    </row>
    <row r="152" spans="1:11" s="250" customFormat="1" ht="45">
      <c r="A152" s="244"/>
      <c r="B152" s="29" t="s">
        <v>7711</v>
      </c>
      <c r="C152" s="245" t="s">
        <v>7030</v>
      </c>
      <c r="D152" s="246"/>
      <c r="E152" s="246" t="s">
        <v>38</v>
      </c>
      <c r="F152" s="246"/>
      <c r="G152" s="247" t="s">
        <v>75</v>
      </c>
      <c r="H152" s="248">
        <v>227100000</v>
      </c>
      <c r="J152" s="251" t="s">
        <v>7029</v>
      </c>
      <c r="K152" s="252"/>
    </row>
    <row r="153" spans="1:11" s="250" customFormat="1" ht="30">
      <c r="A153" s="244"/>
      <c r="B153" s="29" t="s">
        <v>7712</v>
      </c>
      <c r="C153" s="245" t="s">
        <v>7031</v>
      </c>
      <c r="D153" s="246"/>
      <c r="E153" s="246" t="s">
        <v>41</v>
      </c>
      <c r="F153" s="246"/>
      <c r="G153" s="247" t="s">
        <v>75</v>
      </c>
      <c r="H153" s="248">
        <v>227100000</v>
      </c>
      <c r="J153" s="251" t="s">
        <v>7029</v>
      </c>
      <c r="K153" s="252"/>
    </row>
    <row r="154" spans="1:11" s="250" customFormat="1" ht="30">
      <c r="A154" s="244"/>
      <c r="B154" s="29" t="s">
        <v>7713</v>
      </c>
      <c r="C154" s="245" t="s">
        <v>7032</v>
      </c>
      <c r="D154" s="246"/>
      <c r="E154" s="246" t="s">
        <v>36</v>
      </c>
      <c r="F154" s="246"/>
      <c r="G154" s="247" t="s">
        <v>75</v>
      </c>
      <c r="H154" s="248">
        <v>227100000</v>
      </c>
      <c r="J154" s="251" t="s">
        <v>7033</v>
      </c>
      <c r="K154" s="252"/>
    </row>
    <row r="155" spans="1:11" s="250" customFormat="1" ht="30">
      <c r="A155" s="244"/>
      <c r="B155" s="29" t="s">
        <v>7714</v>
      </c>
      <c r="C155" s="245" t="s">
        <v>7034</v>
      </c>
      <c r="D155" s="246"/>
      <c r="E155" s="246" t="s">
        <v>36</v>
      </c>
      <c r="F155" s="246"/>
      <c r="G155" s="247" t="s">
        <v>75</v>
      </c>
      <c r="H155" s="248">
        <v>227100000</v>
      </c>
      <c r="J155" s="251" t="s">
        <v>7033</v>
      </c>
      <c r="K155" s="252"/>
    </row>
    <row r="156" spans="1:11" s="250" customFormat="1" ht="30">
      <c r="A156" s="244"/>
      <c r="B156" s="29" t="s">
        <v>7715</v>
      </c>
      <c r="C156" s="245" t="s">
        <v>7035</v>
      </c>
      <c r="D156" s="246"/>
      <c r="E156" s="246" t="s">
        <v>36</v>
      </c>
      <c r="F156" s="246"/>
      <c r="G156" s="247" t="s">
        <v>75</v>
      </c>
      <c r="H156" s="248">
        <v>227100000</v>
      </c>
      <c r="J156" s="251" t="s">
        <v>7033</v>
      </c>
      <c r="K156" s="252"/>
    </row>
    <row r="157" spans="1:11" s="250" customFormat="1" ht="30">
      <c r="A157" s="244"/>
      <c r="B157" s="29" t="s">
        <v>7716</v>
      </c>
      <c r="C157" s="245" t="s">
        <v>7036</v>
      </c>
      <c r="D157" s="246"/>
      <c r="E157" s="246" t="s">
        <v>46</v>
      </c>
      <c r="F157" s="246"/>
      <c r="G157" s="247" t="s">
        <v>75</v>
      </c>
      <c r="H157" s="248">
        <v>227100000</v>
      </c>
      <c r="J157" s="251" t="s">
        <v>7033</v>
      </c>
      <c r="K157" s="252"/>
    </row>
    <row r="158" spans="1:11" s="250" customFormat="1" ht="45">
      <c r="A158" s="244"/>
      <c r="B158" s="29" t="s">
        <v>7717</v>
      </c>
      <c r="C158" s="245" t="s">
        <v>7037</v>
      </c>
      <c r="D158" s="246"/>
      <c r="E158" s="246" t="s">
        <v>46</v>
      </c>
      <c r="F158" s="246"/>
      <c r="G158" s="247" t="s">
        <v>75</v>
      </c>
      <c r="H158" s="248">
        <v>227100000</v>
      </c>
      <c r="J158" s="251" t="s">
        <v>7033</v>
      </c>
      <c r="K158" s="252"/>
    </row>
    <row r="159" spans="1:11" s="250" customFormat="1" ht="30">
      <c r="A159" s="244"/>
      <c r="B159" s="29" t="s">
        <v>7718</v>
      </c>
      <c r="C159" s="245" t="s">
        <v>7038</v>
      </c>
      <c r="D159" s="246"/>
      <c r="E159" s="246" t="s">
        <v>36</v>
      </c>
      <c r="F159" s="246"/>
      <c r="G159" s="247" t="s">
        <v>75</v>
      </c>
      <c r="H159" s="248">
        <v>227100000</v>
      </c>
      <c r="J159" s="251" t="s">
        <v>7033</v>
      </c>
      <c r="K159" s="252" t="s">
        <v>6946</v>
      </c>
    </row>
    <row r="160" spans="1:11" s="250" customFormat="1" ht="30">
      <c r="A160" s="244"/>
      <c r="B160" s="29" t="s">
        <v>7719</v>
      </c>
      <c r="C160" s="245" t="s">
        <v>7039</v>
      </c>
      <c r="D160" s="246"/>
      <c r="E160" s="246" t="s">
        <v>37</v>
      </c>
      <c r="F160" s="246"/>
      <c r="G160" s="247" t="s">
        <v>75</v>
      </c>
      <c r="H160" s="248">
        <v>227100000</v>
      </c>
      <c r="J160" s="251" t="s">
        <v>7040</v>
      </c>
      <c r="K160" s="252"/>
    </row>
    <row r="161" spans="1:11" s="250" customFormat="1" ht="30">
      <c r="A161" s="244"/>
      <c r="B161" s="29" t="s">
        <v>7720</v>
      </c>
      <c r="C161" s="245" t="s">
        <v>7041</v>
      </c>
      <c r="D161" s="246"/>
      <c r="E161" s="246" t="s">
        <v>41</v>
      </c>
      <c r="F161" s="246"/>
      <c r="G161" s="247" t="s">
        <v>75</v>
      </c>
      <c r="H161" s="248">
        <v>227100000</v>
      </c>
      <c r="J161" s="251" t="s">
        <v>7040</v>
      </c>
      <c r="K161" s="252"/>
    </row>
    <row r="162" spans="1:11" s="250" customFormat="1" ht="45">
      <c r="A162" s="244"/>
      <c r="B162" s="29" t="s">
        <v>7721</v>
      </c>
      <c r="C162" s="245" t="s">
        <v>7042</v>
      </c>
      <c r="D162" s="246"/>
      <c r="E162" s="246" t="s">
        <v>38</v>
      </c>
      <c r="F162" s="246"/>
      <c r="G162" s="247" t="s">
        <v>75</v>
      </c>
      <c r="H162" s="248">
        <v>227100000</v>
      </c>
      <c r="J162" s="251" t="s">
        <v>7040</v>
      </c>
      <c r="K162" s="252"/>
    </row>
    <row r="163" spans="1:11" s="250" customFormat="1" ht="30">
      <c r="A163" s="244"/>
      <c r="B163" s="29" t="s">
        <v>7722</v>
      </c>
      <c r="C163" s="245" t="s">
        <v>7043</v>
      </c>
      <c r="D163" s="246"/>
      <c r="E163" s="246" t="s">
        <v>39</v>
      </c>
      <c r="F163" s="246"/>
      <c r="G163" s="247" t="s">
        <v>75</v>
      </c>
      <c r="H163" s="248">
        <v>227100000</v>
      </c>
      <c r="J163" s="251" t="s">
        <v>7040</v>
      </c>
      <c r="K163" s="252"/>
    </row>
    <row r="164" spans="1:11" s="250" customFormat="1" ht="30">
      <c r="A164" s="244"/>
      <c r="B164" s="29" t="s">
        <v>7723</v>
      </c>
      <c r="C164" s="245" t="s">
        <v>7044</v>
      </c>
      <c r="D164" s="246"/>
      <c r="E164" s="246" t="s">
        <v>48</v>
      </c>
      <c r="F164" s="246"/>
      <c r="G164" s="247" t="s">
        <v>75</v>
      </c>
      <c r="H164" s="256">
        <v>204390000</v>
      </c>
      <c r="J164" s="251" t="s">
        <v>7040</v>
      </c>
      <c r="K164" s="252"/>
    </row>
    <row r="165" spans="1:11" s="250" customFormat="1" ht="45">
      <c r="A165" s="244"/>
      <c r="B165" s="29" t="s">
        <v>7724</v>
      </c>
      <c r="C165" s="245" t="s">
        <v>7045</v>
      </c>
      <c r="D165" s="246"/>
      <c r="E165" s="246" t="s">
        <v>50</v>
      </c>
      <c r="F165" s="246"/>
      <c r="G165" s="247" t="s">
        <v>75</v>
      </c>
      <c r="H165" s="248">
        <v>170325000</v>
      </c>
      <c r="J165" s="251" t="s">
        <v>7046</v>
      </c>
      <c r="K165" s="252"/>
    </row>
    <row r="166" spans="1:11" s="250" customFormat="1" ht="45">
      <c r="A166" s="244"/>
      <c r="B166" s="29" t="s">
        <v>7725</v>
      </c>
      <c r="C166" s="245" t="s">
        <v>7047</v>
      </c>
      <c r="D166" s="246"/>
      <c r="E166" s="246" t="s">
        <v>50</v>
      </c>
      <c r="F166" s="246"/>
      <c r="G166" s="247" t="s">
        <v>75</v>
      </c>
      <c r="H166" s="248">
        <v>113550000</v>
      </c>
      <c r="J166" s="251" t="s">
        <v>7046</v>
      </c>
      <c r="K166" s="252"/>
    </row>
    <row r="167" spans="1:11" s="250" customFormat="1" ht="45">
      <c r="A167" s="244"/>
      <c r="B167" s="29" t="s">
        <v>7726</v>
      </c>
      <c r="C167" s="245" t="s">
        <v>7048</v>
      </c>
      <c r="D167" s="246"/>
      <c r="E167" s="246" t="s">
        <v>50</v>
      </c>
      <c r="F167" s="246"/>
      <c r="G167" s="247" t="s">
        <v>75</v>
      </c>
      <c r="H167" s="248">
        <v>227100000</v>
      </c>
      <c r="J167" s="251" t="s">
        <v>7046</v>
      </c>
      <c r="K167" s="252" t="s">
        <v>7049</v>
      </c>
    </row>
    <row r="168" spans="1:11" s="250" customFormat="1" ht="30">
      <c r="A168" s="244"/>
      <c r="B168" s="29" t="s">
        <v>7727</v>
      </c>
      <c r="C168" s="245" t="s">
        <v>7050</v>
      </c>
      <c r="D168" s="246"/>
      <c r="E168" s="246" t="s">
        <v>49</v>
      </c>
      <c r="F168" s="246"/>
      <c r="G168" s="247" t="s">
        <v>75</v>
      </c>
      <c r="H168" s="256">
        <v>170325000</v>
      </c>
      <c r="J168" s="251" t="s">
        <v>7046</v>
      </c>
      <c r="K168" s="252"/>
    </row>
    <row r="169" spans="1:11" s="250" customFormat="1" ht="30">
      <c r="A169" s="244"/>
      <c r="B169" s="29" t="s">
        <v>7728</v>
      </c>
      <c r="C169" s="245" t="s">
        <v>7051</v>
      </c>
      <c r="D169" s="246"/>
      <c r="E169" s="246" t="s">
        <v>48</v>
      </c>
      <c r="F169" s="246"/>
      <c r="G169" s="247" t="s">
        <v>75</v>
      </c>
      <c r="H169" s="248">
        <v>227100000</v>
      </c>
      <c r="J169" s="251" t="s">
        <v>7052</v>
      </c>
      <c r="K169" s="252"/>
    </row>
    <row r="170" spans="1:11" s="250" customFormat="1" ht="30">
      <c r="A170" s="244"/>
      <c r="B170" s="29" t="s">
        <v>7729</v>
      </c>
      <c r="C170" s="245" t="s">
        <v>7053</v>
      </c>
      <c r="D170" s="246"/>
      <c r="E170" s="246" t="s">
        <v>48</v>
      </c>
      <c r="F170" s="246"/>
      <c r="G170" s="247" t="s">
        <v>75</v>
      </c>
      <c r="H170" s="248">
        <v>227100000</v>
      </c>
      <c r="J170" s="251" t="s">
        <v>7052</v>
      </c>
      <c r="K170" s="252"/>
    </row>
    <row r="171" spans="1:11" s="250" customFormat="1" ht="45">
      <c r="A171" s="244"/>
      <c r="B171" s="29" t="s">
        <v>7730</v>
      </c>
      <c r="C171" s="245" t="s">
        <v>7054</v>
      </c>
      <c r="D171" s="246"/>
      <c r="E171" s="246" t="s">
        <v>50</v>
      </c>
      <c r="F171" s="246"/>
      <c r="G171" s="247" t="s">
        <v>75</v>
      </c>
      <c r="H171" s="248">
        <v>227100000</v>
      </c>
      <c r="J171" s="251" t="s">
        <v>7052</v>
      </c>
      <c r="K171" s="252"/>
    </row>
    <row r="172" spans="1:11" s="250" customFormat="1" ht="30">
      <c r="A172" s="244"/>
      <c r="B172" s="29" t="s">
        <v>7731</v>
      </c>
      <c r="C172" s="245" t="s">
        <v>7055</v>
      </c>
      <c r="D172" s="246"/>
      <c r="E172" s="246" t="s">
        <v>48</v>
      </c>
      <c r="F172" s="246"/>
      <c r="G172" s="247" t="s">
        <v>75</v>
      </c>
      <c r="H172" s="248">
        <v>227100000</v>
      </c>
      <c r="J172" s="251" t="s">
        <v>7052</v>
      </c>
      <c r="K172" s="252"/>
    </row>
    <row r="173" spans="1:11" s="250" customFormat="1" ht="45">
      <c r="A173" s="244"/>
      <c r="B173" s="29" t="s">
        <v>7732</v>
      </c>
      <c r="C173" s="245" t="s">
        <v>7056</v>
      </c>
      <c r="D173" s="246"/>
      <c r="E173" s="246" t="s">
        <v>50</v>
      </c>
      <c r="F173" s="246"/>
      <c r="G173" s="247" t="s">
        <v>75</v>
      </c>
      <c r="H173" s="248">
        <v>227100000</v>
      </c>
      <c r="J173" s="251" t="s">
        <v>7052</v>
      </c>
      <c r="K173" s="252"/>
    </row>
    <row r="174" spans="1:11" s="250" customFormat="1" ht="45">
      <c r="A174" s="244"/>
      <c r="B174" s="29" t="s">
        <v>7733</v>
      </c>
      <c r="C174" s="245" t="s">
        <v>7057</v>
      </c>
      <c r="D174" s="246"/>
      <c r="E174" s="246" t="s">
        <v>50</v>
      </c>
      <c r="F174" s="246"/>
      <c r="G174" s="247" t="s">
        <v>75</v>
      </c>
      <c r="H174" s="248">
        <v>227100000</v>
      </c>
      <c r="J174" s="251" t="s">
        <v>7052</v>
      </c>
      <c r="K174" s="252"/>
    </row>
    <row r="175" spans="1:11" s="250" customFormat="1" ht="45">
      <c r="A175" s="244"/>
      <c r="B175" s="29" t="s">
        <v>7734</v>
      </c>
      <c r="C175" s="245" t="s">
        <v>7058</v>
      </c>
      <c r="D175" s="246"/>
      <c r="E175" s="246" t="s">
        <v>50</v>
      </c>
      <c r="F175" s="246"/>
      <c r="G175" s="247" t="s">
        <v>75</v>
      </c>
      <c r="H175" s="248">
        <v>227100000</v>
      </c>
      <c r="J175" s="251" t="s">
        <v>7052</v>
      </c>
      <c r="K175" s="252"/>
    </row>
    <row r="176" spans="1:11" s="250" customFormat="1" ht="30">
      <c r="A176" s="244"/>
      <c r="B176" s="29" t="s">
        <v>7735</v>
      </c>
      <c r="C176" s="245" t="s">
        <v>7059</v>
      </c>
      <c r="D176" s="246"/>
      <c r="E176" s="246" t="s">
        <v>49</v>
      </c>
      <c r="F176" s="246"/>
      <c r="G176" s="247" t="s">
        <v>75</v>
      </c>
      <c r="H176" s="256">
        <v>170325000</v>
      </c>
      <c r="J176" s="251" t="s">
        <v>7060</v>
      </c>
      <c r="K176" s="252"/>
    </row>
    <row r="177" spans="1:11" s="250" customFormat="1" ht="30">
      <c r="A177" s="244"/>
      <c r="B177" s="29" t="s">
        <v>7736</v>
      </c>
      <c r="C177" s="245" t="s">
        <v>7061</v>
      </c>
      <c r="D177" s="246"/>
      <c r="E177" s="246" t="s">
        <v>49</v>
      </c>
      <c r="F177" s="246"/>
      <c r="G177" s="247" t="s">
        <v>75</v>
      </c>
      <c r="H177" s="256">
        <v>113550000</v>
      </c>
      <c r="J177" s="251" t="s">
        <v>7060</v>
      </c>
      <c r="K177" s="252"/>
    </row>
    <row r="178" spans="1:11" s="250" customFormat="1" ht="30">
      <c r="A178" s="244"/>
      <c r="B178" s="29" t="s">
        <v>7737</v>
      </c>
      <c r="C178" s="245" t="s">
        <v>7062</v>
      </c>
      <c r="D178" s="246"/>
      <c r="E178" s="246" t="s">
        <v>49</v>
      </c>
      <c r="F178" s="246"/>
      <c r="G178" s="247" t="s">
        <v>75</v>
      </c>
      <c r="H178" s="256">
        <v>170325000</v>
      </c>
      <c r="J178" s="251" t="s">
        <v>7060</v>
      </c>
      <c r="K178" s="252"/>
    </row>
    <row r="179" spans="1:11" s="250" customFormat="1" ht="30">
      <c r="A179" s="244"/>
      <c r="B179" s="29" t="s">
        <v>7738</v>
      </c>
      <c r="C179" s="245" t="s">
        <v>7063</v>
      </c>
      <c r="D179" s="246"/>
      <c r="E179" s="246" t="s">
        <v>49</v>
      </c>
      <c r="F179" s="246"/>
      <c r="G179" s="247" t="s">
        <v>75</v>
      </c>
      <c r="H179" s="256">
        <v>170325000</v>
      </c>
      <c r="J179" s="251" t="s">
        <v>7060</v>
      </c>
      <c r="K179" s="252"/>
    </row>
    <row r="180" spans="1:11" s="250" customFormat="1" ht="30">
      <c r="A180" s="244"/>
      <c r="B180" s="29" t="s">
        <v>7739</v>
      </c>
      <c r="C180" s="245" t="s">
        <v>7064</v>
      </c>
      <c r="D180" s="246"/>
      <c r="E180" s="246" t="s">
        <v>49</v>
      </c>
      <c r="F180" s="246"/>
      <c r="G180" s="247" t="s">
        <v>75</v>
      </c>
      <c r="H180" s="248">
        <v>227100000</v>
      </c>
      <c r="J180" s="251" t="s">
        <v>7060</v>
      </c>
      <c r="K180" s="252"/>
    </row>
    <row r="181" spans="1:11" s="250" customFormat="1" ht="30">
      <c r="A181" s="244"/>
      <c r="B181" s="29" t="s">
        <v>7740</v>
      </c>
      <c r="C181" s="245" t="s">
        <v>7065</v>
      </c>
      <c r="D181" s="246"/>
      <c r="E181" s="246" t="s">
        <v>49</v>
      </c>
      <c r="F181" s="246"/>
      <c r="G181" s="247" t="s">
        <v>75</v>
      </c>
      <c r="H181" s="256">
        <v>170325000</v>
      </c>
      <c r="J181" s="251" t="s">
        <v>7060</v>
      </c>
      <c r="K181" s="252"/>
    </row>
    <row r="182" spans="1:11" s="250" customFormat="1" ht="30">
      <c r="A182" s="244"/>
      <c r="B182" s="29" t="s">
        <v>7741</v>
      </c>
      <c r="C182" s="245" t="s">
        <v>7066</v>
      </c>
      <c r="D182" s="246"/>
      <c r="E182" s="246" t="s">
        <v>49</v>
      </c>
      <c r="F182" s="246"/>
      <c r="G182" s="247" t="s">
        <v>75</v>
      </c>
      <c r="H182" s="256">
        <v>170325000</v>
      </c>
      <c r="J182" s="251" t="s">
        <v>7060</v>
      </c>
      <c r="K182" s="252"/>
    </row>
    <row r="183" spans="1:11" s="250" customFormat="1" ht="30">
      <c r="A183" s="244"/>
      <c r="B183" s="29" t="s">
        <v>7742</v>
      </c>
      <c r="C183" s="245" t="s">
        <v>7067</v>
      </c>
      <c r="D183" s="246"/>
      <c r="E183" s="246" t="s">
        <v>49</v>
      </c>
      <c r="F183" s="246"/>
      <c r="G183" s="247" t="s">
        <v>75</v>
      </c>
      <c r="H183" s="248">
        <v>227100000</v>
      </c>
      <c r="J183" s="251" t="s">
        <v>7060</v>
      </c>
      <c r="K183" s="252"/>
    </row>
    <row r="184" spans="1:11" s="250" customFormat="1" ht="45">
      <c r="A184" s="244"/>
      <c r="B184" s="29" t="s">
        <v>7743</v>
      </c>
      <c r="C184" s="245" t="s">
        <v>7068</v>
      </c>
      <c r="D184" s="246"/>
      <c r="E184" s="246" t="s">
        <v>50</v>
      </c>
      <c r="F184" s="246"/>
      <c r="G184" s="247" t="s">
        <v>75</v>
      </c>
      <c r="H184" s="248">
        <v>227100000</v>
      </c>
      <c r="J184" s="251" t="s">
        <v>7060</v>
      </c>
      <c r="K184" s="252"/>
    </row>
    <row r="185" spans="1:11" s="250" customFormat="1" ht="45">
      <c r="A185" s="244"/>
      <c r="B185" s="29" t="s">
        <v>7744</v>
      </c>
      <c r="C185" s="245" t="s">
        <v>7069</v>
      </c>
      <c r="D185" s="246"/>
      <c r="E185" s="246" t="s">
        <v>50</v>
      </c>
      <c r="F185" s="246"/>
      <c r="G185" s="247" t="s">
        <v>75</v>
      </c>
      <c r="H185" s="248">
        <v>227100000</v>
      </c>
      <c r="J185" s="251" t="s">
        <v>7060</v>
      </c>
      <c r="K185" s="252"/>
    </row>
    <row r="186" spans="1:11" s="250" customFormat="1" ht="45">
      <c r="A186" s="244"/>
      <c r="B186" s="29" t="s">
        <v>7745</v>
      </c>
      <c r="C186" s="245" t="s">
        <v>7070</v>
      </c>
      <c r="D186" s="246"/>
      <c r="E186" s="246" t="s">
        <v>50</v>
      </c>
      <c r="F186" s="246"/>
      <c r="G186" s="247" t="s">
        <v>75</v>
      </c>
      <c r="H186" s="248">
        <v>113550000</v>
      </c>
      <c r="J186" s="251" t="s">
        <v>7060</v>
      </c>
      <c r="K186" s="252"/>
    </row>
    <row r="187" spans="1:11" s="250" customFormat="1" ht="30">
      <c r="A187" s="244"/>
      <c r="B187" s="29" t="s">
        <v>7746</v>
      </c>
      <c r="C187" s="245" t="s">
        <v>7071</v>
      </c>
      <c r="D187" s="246"/>
      <c r="E187" s="246" t="s">
        <v>49</v>
      </c>
      <c r="F187" s="246"/>
      <c r="G187" s="247" t="s">
        <v>75</v>
      </c>
      <c r="H187" s="248">
        <v>227100000</v>
      </c>
      <c r="J187" s="251" t="s">
        <v>7060</v>
      </c>
      <c r="K187" s="252"/>
    </row>
    <row r="188" spans="1:11" s="250" customFormat="1" ht="45">
      <c r="A188" s="244"/>
      <c r="B188" s="29" t="s">
        <v>7747</v>
      </c>
      <c r="C188" s="245" t="s">
        <v>7072</v>
      </c>
      <c r="D188" s="246"/>
      <c r="E188" s="246" t="s">
        <v>47</v>
      </c>
      <c r="F188" s="246"/>
      <c r="G188" s="247" t="s">
        <v>75</v>
      </c>
      <c r="H188" s="248">
        <v>227100000</v>
      </c>
      <c r="J188" s="251" t="s">
        <v>7073</v>
      </c>
      <c r="K188" s="252"/>
    </row>
    <row r="189" spans="1:11" s="250" customFormat="1" ht="45">
      <c r="A189" s="244"/>
      <c r="B189" s="29" t="s">
        <v>7748</v>
      </c>
      <c r="C189" s="245" t="s">
        <v>7074</v>
      </c>
      <c r="D189" s="246"/>
      <c r="E189" s="246" t="s">
        <v>47</v>
      </c>
      <c r="F189" s="246"/>
      <c r="G189" s="247" t="s">
        <v>75</v>
      </c>
      <c r="H189" s="248">
        <v>227100000</v>
      </c>
      <c r="J189" s="251" t="s">
        <v>7073</v>
      </c>
      <c r="K189" s="252"/>
    </row>
    <row r="190" spans="1:11" s="32" customFormat="1" ht="30">
      <c r="A190" s="315"/>
      <c r="B190" s="26" t="s">
        <v>1131</v>
      </c>
      <c r="C190" s="242" t="s">
        <v>1132</v>
      </c>
      <c r="D190" s="28"/>
      <c r="E190" s="29"/>
      <c r="F190" s="29"/>
      <c r="G190" s="30" t="s">
        <v>75</v>
      </c>
      <c r="H190" s="31">
        <f>SUM(H191:H278)</f>
        <v>63096967200</v>
      </c>
      <c r="J190" s="241"/>
      <c r="K190" s="238"/>
    </row>
    <row r="191" spans="1:11" s="32" customFormat="1" ht="45">
      <c r="A191" s="315"/>
      <c r="B191" s="29" t="s">
        <v>1133</v>
      </c>
      <c r="C191" s="35" t="s">
        <v>1134</v>
      </c>
      <c r="D191" s="28" t="s">
        <v>1135</v>
      </c>
      <c r="E191" s="28" t="s">
        <v>47</v>
      </c>
      <c r="F191" s="28" t="s">
        <v>1136</v>
      </c>
      <c r="G191" s="30" t="s">
        <v>75</v>
      </c>
      <c r="H191" s="34">
        <v>2633766000</v>
      </c>
      <c r="J191" s="241"/>
      <c r="K191" s="238"/>
    </row>
    <row r="192" spans="1:11" s="32" customFormat="1" ht="45">
      <c r="A192" s="315"/>
      <c r="B192" s="29" t="s">
        <v>1137</v>
      </c>
      <c r="C192" s="35" t="s">
        <v>1138</v>
      </c>
      <c r="D192" s="28" t="s">
        <v>1139</v>
      </c>
      <c r="E192" s="28" t="s">
        <v>36</v>
      </c>
      <c r="F192" s="28" t="s">
        <v>1140</v>
      </c>
      <c r="G192" s="30" t="s">
        <v>75</v>
      </c>
      <c r="H192" s="34">
        <v>641084000</v>
      </c>
      <c r="J192" s="241"/>
      <c r="K192" s="238"/>
    </row>
    <row r="193" spans="1:11" s="32" customFormat="1" ht="45">
      <c r="A193" s="315"/>
      <c r="B193" s="29" t="s">
        <v>1141</v>
      </c>
      <c r="C193" s="35" t="s">
        <v>1142</v>
      </c>
      <c r="D193" s="28" t="s">
        <v>1143</v>
      </c>
      <c r="E193" s="28" t="s">
        <v>36</v>
      </c>
      <c r="F193" s="28" t="s">
        <v>1144</v>
      </c>
      <c r="G193" s="30" t="s">
        <v>75</v>
      </c>
      <c r="H193" s="34">
        <v>1584666000</v>
      </c>
      <c r="J193" s="241"/>
      <c r="K193" s="238"/>
    </row>
    <row r="194" spans="1:11" s="32" customFormat="1" ht="45">
      <c r="A194" s="315"/>
      <c r="B194" s="29" t="s">
        <v>1145</v>
      </c>
      <c r="C194" s="35" t="s">
        <v>1146</v>
      </c>
      <c r="D194" s="28" t="s">
        <v>1147</v>
      </c>
      <c r="E194" s="28" t="s">
        <v>41</v>
      </c>
      <c r="F194" s="28" t="s">
        <v>1090</v>
      </c>
      <c r="G194" s="30" t="s">
        <v>75</v>
      </c>
      <c r="H194" s="34">
        <v>1118884000</v>
      </c>
      <c r="J194" s="241"/>
      <c r="K194" s="238"/>
    </row>
    <row r="195" spans="1:11" s="32" customFormat="1" ht="45">
      <c r="A195" s="315"/>
      <c r="B195" s="29" t="s">
        <v>1148</v>
      </c>
      <c r="C195" s="35" t="s">
        <v>1149</v>
      </c>
      <c r="D195" s="28" t="s">
        <v>1150</v>
      </c>
      <c r="E195" s="28"/>
      <c r="F195" s="28" t="s">
        <v>1151</v>
      </c>
      <c r="G195" s="30" t="s">
        <v>75</v>
      </c>
      <c r="H195" s="34">
        <v>3138018000</v>
      </c>
      <c r="J195" s="241"/>
      <c r="K195" s="238"/>
    </row>
    <row r="196" spans="1:11" s="32" customFormat="1" ht="45">
      <c r="A196" s="315"/>
      <c r="B196" s="29" t="s">
        <v>1152</v>
      </c>
      <c r="C196" s="35" t="s">
        <v>1153</v>
      </c>
      <c r="D196" s="28" t="s">
        <v>1154</v>
      </c>
      <c r="E196" s="28" t="s">
        <v>50</v>
      </c>
      <c r="F196" s="28" t="s">
        <v>1155</v>
      </c>
      <c r="G196" s="30" t="s">
        <v>75</v>
      </c>
      <c r="H196" s="34">
        <v>3206884000</v>
      </c>
      <c r="J196" s="241"/>
      <c r="K196" s="238"/>
    </row>
    <row r="197" spans="1:11" s="32" customFormat="1" ht="30">
      <c r="A197" s="315"/>
      <c r="B197" s="29" t="s">
        <v>1156</v>
      </c>
      <c r="C197" s="35" t="s">
        <v>1157</v>
      </c>
      <c r="D197" s="28" t="s">
        <v>1158</v>
      </c>
      <c r="E197" s="28"/>
      <c r="F197" s="28" t="s">
        <v>1159</v>
      </c>
      <c r="G197" s="30" t="s">
        <v>75</v>
      </c>
      <c r="H197" s="34">
        <v>1118884000</v>
      </c>
      <c r="J197" s="241"/>
      <c r="K197" s="238"/>
    </row>
    <row r="198" spans="1:11" s="32" customFormat="1" ht="60">
      <c r="A198" s="315"/>
      <c r="B198" s="29" t="s">
        <v>1160</v>
      </c>
      <c r="C198" s="35" t="s">
        <v>1161</v>
      </c>
      <c r="D198" s="28" t="s">
        <v>1162</v>
      </c>
      <c r="E198" s="28" t="s">
        <v>45</v>
      </c>
      <c r="F198" s="28" t="s">
        <v>1110</v>
      </c>
      <c r="G198" s="30" t="s">
        <v>75</v>
      </c>
      <c r="H198" s="34">
        <v>2584158000</v>
      </c>
      <c r="J198" s="241"/>
      <c r="K198" s="238"/>
    </row>
    <row r="199" spans="1:11" s="32" customFormat="1" ht="45">
      <c r="A199" s="315"/>
      <c r="B199" s="29" t="s">
        <v>1163</v>
      </c>
      <c r="C199" s="35" t="s">
        <v>1164</v>
      </c>
      <c r="D199" s="28" t="s">
        <v>1165</v>
      </c>
      <c r="E199" s="28" t="s">
        <v>45</v>
      </c>
      <c r="F199" s="28" t="s">
        <v>1110</v>
      </c>
      <c r="G199" s="30" t="s">
        <v>75</v>
      </c>
      <c r="H199" s="34">
        <v>2361206000</v>
      </c>
      <c r="J199" s="241"/>
      <c r="K199" s="238"/>
    </row>
    <row r="200" spans="1:11" s="32" customFormat="1" ht="45">
      <c r="A200" s="315"/>
      <c r="B200" s="29" t="s">
        <v>1166</v>
      </c>
      <c r="C200" s="35" t="s">
        <v>1167</v>
      </c>
      <c r="D200" s="28" t="s">
        <v>1168</v>
      </c>
      <c r="E200" s="28" t="s">
        <v>48</v>
      </c>
      <c r="F200" s="28" t="s">
        <v>1087</v>
      </c>
      <c r="G200" s="30" t="s">
        <v>75</v>
      </c>
      <c r="H200" s="34">
        <v>694534000</v>
      </c>
      <c r="J200" s="241"/>
      <c r="K200" s="238"/>
    </row>
    <row r="201" spans="1:11" s="32" customFormat="1" ht="45">
      <c r="A201" s="315"/>
      <c r="B201" s="29" t="s">
        <v>1169</v>
      </c>
      <c r="C201" s="35" t="s">
        <v>1170</v>
      </c>
      <c r="D201" s="28" t="s">
        <v>1171</v>
      </c>
      <c r="E201" s="28" t="s">
        <v>46</v>
      </c>
      <c r="F201" s="28" t="s">
        <v>1172</v>
      </c>
      <c r="G201" s="30" t="s">
        <v>75</v>
      </c>
      <c r="H201" s="34">
        <v>911384000</v>
      </c>
      <c r="J201" s="241"/>
      <c r="K201" s="238"/>
    </row>
    <row r="202" spans="1:11" s="32" customFormat="1" ht="45">
      <c r="A202" s="315"/>
      <c r="B202" s="29" t="s">
        <v>1173</v>
      </c>
      <c r="C202" s="35" t="s">
        <v>1174</v>
      </c>
      <c r="D202" s="28" t="s">
        <v>1175</v>
      </c>
      <c r="E202" s="28" t="s">
        <v>43</v>
      </c>
      <c r="F202" s="28" t="s">
        <v>1090</v>
      </c>
      <c r="G202" s="30" t="s">
        <v>75</v>
      </c>
      <c r="H202" s="34">
        <v>497640000</v>
      </c>
      <c r="J202" s="241"/>
      <c r="K202" s="238"/>
    </row>
    <row r="203" spans="1:11" s="32" customFormat="1" ht="45">
      <c r="A203" s="315"/>
      <c r="B203" s="29" t="s">
        <v>1176</v>
      </c>
      <c r="C203" s="35" t="s">
        <v>1177</v>
      </c>
      <c r="D203" s="28" t="s">
        <v>1178</v>
      </c>
      <c r="E203" s="28" t="s">
        <v>37</v>
      </c>
      <c r="F203" s="28" t="s">
        <v>1179</v>
      </c>
      <c r="G203" s="30" t="s">
        <v>75</v>
      </c>
      <c r="H203" s="34">
        <v>1834666000</v>
      </c>
      <c r="J203" s="241"/>
      <c r="K203" s="238"/>
    </row>
    <row r="204" spans="1:11" s="32" customFormat="1" ht="60">
      <c r="A204" s="315"/>
      <c r="B204" s="29" t="s">
        <v>1180</v>
      </c>
      <c r="C204" s="35" t="s">
        <v>1181</v>
      </c>
      <c r="D204" s="28" t="s">
        <v>1182</v>
      </c>
      <c r="E204" s="28" t="s">
        <v>37</v>
      </c>
      <c r="F204" s="28" t="s">
        <v>1081</v>
      </c>
      <c r="G204" s="30" t="s">
        <v>75</v>
      </c>
      <c r="H204" s="34">
        <v>2589900000</v>
      </c>
      <c r="J204" s="241"/>
      <c r="K204" s="238"/>
    </row>
    <row r="205" spans="1:11" s="32" customFormat="1" ht="45">
      <c r="A205" s="315"/>
      <c r="B205" s="29" t="s">
        <v>1183</v>
      </c>
      <c r="C205" s="35" t="s">
        <v>1184</v>
      </c>
      <c r="D205" s="28" t="s">
        <v>1185</v>
      </c>
      <c r="E205" s="28" t="s">
        <v>40</v>
      </c>
      <c r="F205" s="28" t="s">
        <v>1110</v>
      </c>
      <c r="G205" s="30" t="s">
        <v>75</v>
      </c>
      <c r="H205" s="34">
        <v>1116000000</v>
      </c>
      <c r="J205" s="241"/>
      <c r="K205" s="238"/>
    </row>
    <row r="206" spans="1:11" s="32" customFormat="1" ht="45">
      <c r="A206" s="315"/>
      <c r="B206" s="29" t="s">
        <v>1186</v>
      </c>
      <c r="C206" s="35" t="s">
        <v>1187</v>
      </c>
      <c r="D206" s="28" t="s">
        <v>1188</v>
      </c>
      <c r="E206" s="28" t="s">
        <v>41</v>
      </c>
      <c r="F206" s="28" t="s">
        <v>1189</v>
      </c>
      <c r="G206" s="30" t="s">
        <v>75</v>
      </c>
      <c r="H206" s="34">
        <v>1756900000</v>
      </c>
      <c r="J206" s="241"/>
      <c r="K206" s="238"/>
    </row>
    <row r="207" spans="1:11" s="32" customFormat="1" ht="60">
      <c r="A207" s="315"/>
      <c r="B207" s="29" t="s">
        <v>1190</v>
      </c>
      <c r="C207" s="35" t="s">
        <v>1191</v>
      </c>
      <c r="D207" s="28" t="s">
        <v>1192</v>
      </c>
      <c r="E207" s="28" t="s">
        <v>50</v>
      </c>
      <c r="F207" s="28" t="s">
        <v>1193</v>
      </c>
      <c r="G207" s="30" t="s">
        <v>75</v>
      </c>
      <c r="H207" s="34">
        <v>1606600000</v>
      </c>
      <c r="J207" s="241"/>
      <c r="K207" s="238"/>
    </row>
    <row r="208" spans="1:11" s="32" customFormat="1" ht="30" customHeight="1">
      <c r="A208" s="315"/>
      <c r="B208" s="29" t="s">
        <v>1194</v>
      </c>
      <c r="C208" s="65" t="s">
        <v>1195</v>
      </c>
      <c r="D208" s="66" t="s">
        <v>1196</v>
      </c>
      <c r="E208" s="28" t="s">
        <v>36</v>
      </c>
      <c r="F208" s="66" t="s">
        <v>1197</v>
      </c>
      <c r="G208" s="30" t="s">
        <v>75</v>
      </c>
      <c r="H208" s="257">
        <f>170000000-170000000</f>
        <v>0</v>
      </c>
      <c r="J208" s="241"/>
      <c r="K208" s="238"/>
    </row>
    <row r="209" spans="1:11" s="32" customFormat="1" ht="45" customHeight="1">
      <c r="A209" s="315"/>
      <c r="B209" s="29" t="s">
        <v>1198</v>
      </c>
      <c r="C209" s="65" t="s">
        <v>1199</v>
      </c>
      <c r="D209" s="66" t="s">
        <v>1196</v>
      </c>
      <c r="E209" s="28" t="s">
        <v>38</v>
      </c>
      <c r="F209" s="66" t="s">
        <v>1090</v>
      </c>
      <c r="G209" s="30" t="s">
        <v>75</v>
      </c>
      <c r="H209" s="257">
        <f>200000000-200000000</f>
        <v>0</v>
      </c>
      <c r="J209" s="241"/>
      <c r="K209" s="238"/>
    </row>
    <row r="210" spans="1:11" s="32" customFormat="1" ht="30" customHeight="1">
      <c r="A210" s="315"/>
      <c r="B210" s="29" t="s">
        <v>1200</v>
      </c>
      <c r="C210" s="65" t="s">
        <v>1201</v>
      </c>
      <c r="D210" s="66" t="s">
        <v>1196</v>
      </c>
      <c r="E210" s="28" t="s">
        <v>40</v>
      </c>
      <c r="F210" s="66" t="s">
        <v>1202</v>
      </c>
      <c r="G210" s="30" t="s">
        <v>75</v>
      </c>
      <c r="H210" s="257">
        <f>200000000-200000000</f>
        <v>0</v>
      </c>
      <c r="J210" s="241"/>
      <c r="K210" s="238"/>
    </row>
    <row r="211" spans="1:11" s="32" customFormat="1" ht="30" customHeight="1">
      <c r="A211" s="315"/>
      <c r="B211" s="29" t="s">
        <v>1203</v>
      </c>
      <c r="C211" s="65" t="s">
        <v>1204</v>
      </c>
      <c r="D211" s="66" t="s">
        <v>1196</v>
      </c>
      <c r="E211" s="28" t="s">
        <v>46</v>
      </c>
      <c r="F211" s="66" t="s">
        <v>1087</v>
      </c>
      <c r="G211" s="30" t="s">
        <v>75</v>
      </c>
      <c r="H211" s="257">
        <f>200000000-200000000</f>
        <v>0</v>
      </c>
      <c r="J211" s="241"/>
      <c r="K211" s="238"/>
    </row>
    <row r="212" spans="1:11" s="32" customFormat="1" ht="45" customHeight="1">
      <c r="A212" s="315"/>
      <c r="B212" s="29" t="s">
        <v>1205</v>
      </c>
      <c r="C212" s="65" t="s">
        <v>1206</v>
      </c>
      <c r="D212" s="66" t="s">
        <v>1207</v>
      </c>
      <c r="E212" s="28" t="s">
        <v>47</v>
      </c>
      <c r="F212" s="66" t="s">
        <v>1151</v>
      </c>
      <c r="G212" s="30" t="s">
        <v>75</v>
      </c>
      <c r="H212" s="257">
        <f>200000000-200000000</f>
        <v>0</v>
      </c>
      <c r="J212" s="241"/>
      <c r="K212" s="238"/>
    </row>
    <row r="213" spans="1:11" s="32" customFormat="1" ht="45">
      <c r="A213" s="315"/>
      <c r="B213" s="29" t="s">
        <v>1208</v>
      </c>
      <c r="C213" s="258" t="s">
        <v>1209</v>
      </c>
      <c r="D213" s="66" t="s">
        <v>1207</v>
      </c>
      <c r="E213" s="28" t="s">
        <v>47</v>
      </c>
      <c r="F213" s="66" t="s">
        <v>1110</v>
      </c>
      <c r="G213" s="30" t="s">
        <v>75</v>
      </c>
      <c r="H213" s="34">
        <v>200000000</v>
      </c>
      <c r="J213" s="241" t="s">
        <v>6961</v>
      </c>
      <c r="K213" s="238"/>
    </row>
    <row r="214" spans="1:11" s="32" customFormat="1" ht="45">
      <c r="A214" s="315"/>
      <c r="B214" s="29" t="s">
        <v>1210</v>
      </c>
      <c r="C214" s="258" t="s">
        <v>1211</v>
      </c>
      <c r="D214" s="66" t="s">
        <v>1207</v>
      </c>
      <c r="E214" s="28" t="s">
        <v>47</v>
      </c>
      <c r="F214" s="66" t="s">
        <v>1110</v>
      </c>
      <c r="G214" s="30" t="s">
        <v>75</v>
      </c>
      <c r="H214" s="34">
        <v>217744800</v>
      </c>
      <c r="J214" s="241" t="s">
        <v>6961</v>
      </c>
      <c r="K214" s="238"/>
    </row>
    <row r="215" spans="1:11" s="32" customFormat="1" ht="30">
      <c r="A215" s="315"/>
      <c r="B215" s="29" t="s">
        <v>1212</v>
      </c>
      <c r="C215" s="65" t="s">
        <v>1213</v>
      </c>
      <c r="D215" s="66" t="s">
        <v>1196</v>
      </c>
      <c r="E215" s="28" t="s">
        <v>39</v>
      </c>
      <c r="F215" s="66" t="s">
        <v>1197</v>
      </c>
      <c r="G215" s="30" t="s">
        <v>75</v>
      </c>
      <c r="H215" s="34">
        <v>200000000</v>
      </c>
      <c r="J215" s="241"/>
      <c r="K215" s="238"/>
    </row>
    <row r="216" spans="1:11" s="32" customFormat="1" ht="30">
      <c r="A216" s="315"/>
      <c r="B216" s="29" t="s">
        <v>1214</v>
      </c>
      <c r="C216" s="65" t="s">
        <v>1215</v>
      </c>
      <c r="D216" s="66" t="s">
        <v>1216</v>
      </c>
      <c r="E216" s="28" t="s">
        <v>39</v>
      </c>
      <c r="F216" s="66" t="s">
        <v>1110</v>
      </c>
      <c r="G216" s="30" t="s">
        <v>75</v>
      </c>
      <c r="H216" s="34">
        <v>200000000</v>
      </c>
      <c r="J216" s="241"/>
      <c r="K216" s="238"/>
    </row>
    <row r="217" spans="1:11" s="32" customFormat="1" ht="30">
      <c r="A217" s="315"/>
      <c r="B217" s="29" t="s">
        <v>1217</v>
      </c>
      <c r="C217" s="65" t="s">
        <v>1218</v>
      </c>
      <c r="D217" s="66" t="s">
        <v>1196</v>
      </c>
      <c r="E217" s="28" t="s">
        <v>1219</v>
      </c>
      <c r="F217" s="66" t="s">
        <v>1140</v>
      </c>
      <c r="G217" s="30" t="s">
        <v>75</v>
      </c>
      <c r="H217" s="34">
        <v>200000000</v>
      </c>
      <c r="J217" s="241"/>
      <c r="K217" s="238"/>
    </row>
    <row r="218" spans="1:11" s="32" customFormat="1" ht="30">
      <c r="A218" s="315"/>
      <c r="B218" s="29" t="s">
        <v>1220</v>
      </c>
      <c r="C218" s="65" t="s">
        <v>1221</v>
      </c>
      <c r="D218" s="66" t="s">
        <v>1207</v>
      </c>
      <c r="E218" s="28" t="s">
        <v>1219</v>
      </c>
      <c r="F218" s="66" t="s">
        <v>1222</v>
      </c>
      <c r="G218" s="30" t="s">
        <v>75</v>
      </c>
      <c r="H218" s="34">
        <v>200000000</v>
      </c>
      <c r="J218" s="241"/>
      <c r="K218" s="238"/>
    </row>
    <row r="219" spans="1:11" s="32" customFormat="1" ht="30">
      <c r="A219" s="315"/>
      <c r="B219" s="29" t="s">
        <v>1223</v>
      </c>
      <c r="C219" s="65" t="s">
        <v>1224</v>
      </c>
      <c r="D219" s="66" t="s">
        <v>1196</v>
      </c>
      <c r="E219" s="28" t="s">
        <v>41</v>
      </c>
      <c r="F219" s="66" t="s">
        <v>1090</v>
      </c>
      <c r="G219" s="30" t="s">
        <v>75</v>
      </c>
      <c r="H219" s="34">
        <v>200000000</v>
      </c>
      <c r="J219" s="241"/>
      <c r="K219" s="238"/>
    </row>
    <row r="220" spans="1:11" s="32" customFormat="1" ht="30">
      <c r="A220" s="315"/>
      <c r="B220" s="29" t="s">
        <v>1225</v>
      </c>
      <c r="C220" s="65" t="s">
        <v>1226</v>
      </c>
      <c r="D220" s="66" t="s">
        <v>1196</v>
      </c>
      <c r="E220" s="28" t="s">
        <v>41</v>
      </c>
      <c r="F220" s="66" t="s">
        <v>1087</v>
      </c>
      <c r="G220" s="30" t="s">
        <v>75</v>
      </c>
      <c r="H220" s="34">
        <v>200000000</v>
      </c>
      <c r="J220" s="241"/>
      <c r="K220" s="238"/>
    </row>
    <row r="221" spans="1:11" s="32" customFormat="1" ht="60">
      <c r="A221" s="315"/>
      <c r="B221" s="29" t="s">
        <v>1227</v>
      </c>
      <c r="C221" s="65" t="s">
        <v>1228</v>
      </c>
      <c r="D221" s="66" t="s">
        <v>1196</v>
      </c>
      <c r="E221" s="28" t="s">
        <v>1229</v>
      </c>
      <c r="F221" s="66" t="s">
        <v>1230</v>
      </c>
      <c r="G221" s="30" t="s">
        <v>75</v>
      </c>
      <c r="H221" s="34">
        <v>7000000000</v>
      </c>
      <c r="J221" s="241"/>
      <c r="K221" s="238"/>
    </row>
    <row r="222" spans="1:11" s="32" customFormat="1" ht="75">
      <c r="A222" s="315"/>
      <c r="B222" s="29" t="s">
        <v>1231</v>
      </c>
      <c r="C222" s="65" t="s">
        <v>1232</v>
      </c>
      <c r="D222" s="66" t="s">
        <v>1196</v>
      </c>
      <c r="E222" s="28" t="s">
        <v>1233</v>
      </c>
      <c r="F222" s="66" t="s">
        <v>1234</v>
      </c>
      <c r="G222" s="30" t="s">
        <v>75</v>
      </c>
      <c r="H222" s="34">
        <v>5000000000</v>
      </c>
      <c r="J222" s="241"/>
      <c r="K222" s="238"/>
    </row>
    <row r="223" spans="1:11" s="32" customFormat="1" ht="30">
      <c r="A223" s="315"/>
      <c r="B223" s="29" t="s">
        <v>1235</v>
      </c>
      <c r="C223" s="65" t="s">
        <v>1236</v>
      </c>
      <c r="D223" s="66" t="s">
        <v>1196</v>
      </c>
      <c r="E223" s="28" t="s">
        <v>37</v>
      </c>
      <c r="F223" s="66" t="s">
        <v>1237</v>
      </c>
      <c r="G223" s="30" t="s">
        <v>75</v>
      </c>
      <c r="H223" s="34">
        <v>2000000000</v>
      </c>
      <c r="J223" s="241"/>
      <c r="K223" s="238"/>
    </row>
    <row r="224" spans="1:11" s="32" customFormat="1" ht="30">
      <c r="A224" s="315"/>
      <c r="B224" s="29" t="s">
        <v>1238</v>
      </c>
      <c r="C224" s="65" t="s">
        <v>1239</v>
      </c>
      <c r="D224" s="66" t="s">
        <v>1196</v>
      </c>
      <c r="E224" s="28" t="s">
        <v>46</v>
      </c>
      <c r="F224" s="66" t="s">
        <v>1240</v>
      </c>
      <c r="G224" s="30" t="s">
        <v>75</v>
      </c>
      <c r="H224" s="34">
        <v>2000000000</v>
      </c>
      <c r="J224" s="241"/>
      <c r="K224" s="238"/>
    </row>
    <row r="225" spans="1:11" s="32" customFormat="1" ht="60">
      <c r="A225" s="315"/>
      <c r="B225" s="29" t="s">
        <v>1241</v>
      </c>
      <c r="C225" s="65" t="s">
        <v>1242</v>
      </c>
      <c r="D225" s="66" t="s">
        <v>1196</v>
      </c>
      <c r="E225" s="28" t="s">
        <v>1243</v>
      </c>
      <c r="F225" s="66" t="s">
        <v>1244</v>
      </c>
      <c r="G225" s="30" t="s">
        <v>75</v>
      </c>
      <c r="H225" s="34">
        <v>2000000000</v>
      </c>
      <c r="J225" s="241"/>
      <c r="K225" s="238"/>
    </row>
    <row r="226" spans="1:11" s="32" customFormat="1" ht="30">
      <c r="A226" s="315"/>
      <c r="B226" s="29" t="s">
        <v>1245</v>
      </c>
      <c r="C226" s="65" t="s">
        <v>1246</v>
      </c>
      <c r="D226" s="66" t="s">
        <v>1196</v>
      </c>
      <c r="E226" s="28" t="s">
        <v>46</v>
      </c>
      <c r="F226" s="66" t="s">
        <v>1247</v>
      </c>
      <c r="G226" s="30" t="s">
        <v>75</v>
      </c>
      <c r="H226" s="34">
        <v>2700000000</v>
      </c>
      <c r="J226" s="241"/>
      <c r="K226" s="238"/>
    </row>
    <row r="227" spans="1:11" s="250" customFormat="1" ht="45">
      <c r="A227" s="244"/>
      <c r="B227" s="29" t="s">
        <v>7749</v>
      </c>
      <c r="C227" s="259" t="s">
        <v>7075</v>
      </c>
      <c r="D227" s="260"/>
      <c r="E227" s="246" t="s">
        <v>44</v>
      </c>
      <c r="F227" s="260"/>
      <c r="G227" s="247" t="s">
        <v>75</v>
      </c>
      <c r="H227" s="248">
        <v>217744800</v>
      </c>
      <c r="J227" s="251" t="s">
        <v>6941</v>
      </c>
      <c r="K227" s="252"/>
    </row>
    <row r="228" spans="1:11" s="250" customFormat="1" ht="45">
      <c r="A228" s="244"/>
      <c r="B228" s="29" t="s">
        <v>7750</v>
      </c>
      <c r="C228" s="259" t="s">
        <v>7076</v>
      </c>
      <c r="D228" s="260"/>
      <c r="E228" s="260" t="s">
        <v>47</v>
      </c>
      <c r="F228" s="260"/>
      <c r="G228" s="247" t="s">
        <v>75</v>
      </c>
      <c r="H228" s="248">
        <v>163308600</v>
      </c>
      <c r="J228" s="251" t="s">
        <v>6941</v>
      </c>
      <c r="K228" s="252"/>
    </row>
    <row r="229" spans="1:11" s="250" customFormat="1" ht="30">
      <c r="A229" s="244"/>
      <c r="B229" s="29" t="s">
        <v>7751</v>
      </c>
      <c r="C229" s="259" t="s">
        <v>7077</v>
      </c>
      <c r="D229" s="260"/>
      <c r="E229" s="260" t="s">
        <v>46</v>
      </c>
      <c r="F229" s="260"/>
      <c r="G229" s="247" t="s">
        <v>75</v>
      </c>
      <c r="H229" s="248">
        <v>113550000</v>
      </c>
      <c r="J229" s="251" t="s">
        <v>7078</v>
      </c>
      <c r="K229" s="252"/>
    </row>
    <row r="230" spans="1:11" s="250" customFormat="1" ht="45">
      <c r="A230" s="244"/>
      <c r="B230" s="29" t="s">
        <v>7752</v>
      </c>
      <c r="C230" s="259" t="s">
        <v>7079</v>
      </c>
      <c r="D230" s="260"/>
      <c r="E230" s="246" t="s">
        <v>44</v>
      </c>
      <c r="F230" s="260"/>
      <c r="G230" s="247" t="s">
        <v>75</v>
      </c>
      <c r="H230" s="248">
        <v>227100000</v>
      </c>
      <c r="J230" s="251" t="s">
        <v>7078</v>
      </c>
      <c r="K230" s="252"/>
    </row>
    <row r="231" spans="1:11" s="250" customFormat="1" ht="45">
      <c r="A231" s="244"/>
      <c r="B231" s="29" t="s">
        <v>7753</v>
      </c>
      <c r="C231" s="259" t="s">
        <v>7080</v>
      </c>
      <c r="D231" s="260"/>
      <c r="E231" s="246" t="s">
        <v>44</v>
      </c>
      <c r="F231" s="260"/>
      <c r="G231" s="247" t="s">
        <v>75</v>
      </c>
      <c r="H231" s="248">
        <v>170325000</v>
      </c>
      <c r="J231" s="251" t="s">
        <v>7078</v>
      </c>
      <c r="K231" s="252"/>
    </row>
    <row r="232" spans="1:11" s="250" customFormat="1" ht="30">
      <c r="A232" s="244"/>
      <c r="B232" s="29" t="s">
        <v>7754</v>
      </c>
      <c r="C232" s="259" t="s">
        <v>7081</v>
      </c>
      <c r="D232" s="260"/>
      <c r="E232" s="246" t="s">
        <v>41</v>
      </c>
      <c r="F232" s="260"/>
      <c r="G232" s="247" t="s">
        <v>75</v>
      </c>
      <c r="H232" s="248">
        <v>227100000</v>
      </c>
      <c r="J232" s="251" t="s">
        <v>7082</v>
      </c>
      <c r="K232" s="252"/>
    </row>
    <row r="233" spans="1:11" s="250" customFormat="1" ht="45">
      <c r="A233" s="244"/>
      <c r="B233" s="29" t="s">
        <v>7755</v>
      </c>
      <c r="C233" s="259" t="s">
        <v>7083</v>
      </c>
      <c r="D233" s="260"/>
      <c r="E233" s="246" t="s">
        <v>50</v>
      </c>
      <c r="F233" s="260"/>
      <c r="G233" s="247" t="s">
        <v>75</v>
      </c>
      <c r="H233" s="248">
        <v>170325000</v>
      </c>
      <c r="J233" s="251" t="s">
        <v>7082</v>
      </c>
      <c r="K233" s="252"/>
    </row>
    <row r="234" spans="1:11" s="250" customFormat="1" ht="45">
      <c r="A234" s="244"/>
      <c r="B234" s="29" t="s">
        <v>7756</v>
      </c>
      <c r="C234" s="259" t="s">
        <v>7084</v>
      </c>
      <c r="D234" s="260"/>
      <c r="E234" s="246" t="s">
        <v>50</v>
      </c>
      <c r="F234" s="260"/>
      <c r="G234" s="247" t="s">
        <v>75</v>
      </c>
      <c r="H234" s="248">
        <v>170325000</v>
      </c>
      <c r="J234" s="251" t="s">
        <v>7082</v>
      </c>
      <c r="K234" s="252"/>
    </row>
    <row r="235" spans="1:11" s="250" customFormat="1" ht="30">
      <c r="A235" s="244"/>
      <c r="B235" s="29" t="s">
        <v>7757</v>
      </c>
      <c r="C235" s="259" t="s">
        <v>7085</v>
      </c>
      <c r="D235" s="260"/>
      <c r="E235" s="246" t="s">
        <v>7086</v>
      </c>
      <c r="F235" s="260"/>
      <c r="G235" s="247" t="s">
        <v>75</v>
      </c>
      <c r="H235" s="248">
        <v>215745000</v>
      </c>
      <c r="J235" s="251" t="s">
        <v>7082</v>
      </c>
      <c r="K235" s="252"/>
    </row>
    <row r="236" spans="1:11" s="250" customFormat="1" ht="30">
      <c r="A236" s="244"/>
      <c r="B236" s="29" t="s">
        <v>7758</v>
      </c>
      <c r="C236" s="259" t="s">
        <v>7087</v>
      </c>
      <c r="D236" s="260"/>
      <c r="E236" s="246" t="s">
        <v>6807</v>
      </c>
      <c r="F236" s="260"/>
      <c r="G236" s="247" t="s">
        <v>75</v>
      </c>
      <c r="H236" s="248">
        <v>181680000</v>
      </c>
      <c r="J236" s="251" t="s">
        <v>7082</v>
      </c>
      <c r="K236" s="252"/>
    </row>
    <row r="237" spans="1:11" s="250" customFormat="1" ht="30">
      <c r="A237" s="244"/>
      <c r="B237" s="29" t="s">
        <v>7759</v>
      </c>
      <c r="C237" s="259" t="s">
        <v>7088</v>
      </c>
      <c r="D237" s="260"/>
      <c r="E237" s="260" t="s">
        <v>46</v>
      </c>
      <c r="F237" s="260"/>
      <c r="G237" s="247" t="s">
        <v>75</v>
      </c>
      <c r="H237" s="248">
        <v>227100000</v>
      </c>
      <c r="J237" s="251" t="s">
        <v>6961</v>
      </c>
      <c r="K237" s="252"/>
    </row>
    <row r="238" spans="1:11" s="250" customFormat="1" ht="45">
      <c r="A238" s="244"/>
      <c r="B238" s="29" t="s">
        <v>7760</v>
      </c>
      <c r="C238" s="259" t="s">
        <v>7089</v>
      </c>
      <c r="D238" s="260"/>
      <c r="E238" s="260" t="s">
        <v>44</v>
      </c>
      <c r="F238" s="260"/>
      <c r="G238" s="247" t="s">
        <v>75</v>
      </c>
      <c r="H238" s="248">
        <v>227100000</v>
      </c>
      <c r="J238" s="251" t="s">
        <v>6983</v>
      </c>
      <c r="K238" s="252"/>
    </row>
    <row r="239" spans="1:11" s="250" customFormat="1" ht="45">
      <c r="A239" s="244"/>
      <c r="B239" s="29" t="s">
        <v>7761</v>
      </c>
      <c r="C239" s="259" t="s">
        <v>7412</v>
      </c>
      <c r="D239" s="260"/>
      <c r="E239" s="260" t="s">
        <v>44</v>
      </c>
      <c r="F239" s="260"/>
      <c r="G239" s="247" t="s">
        <v>75</v>
      </c>
      <c r="H239" s="248">
        <v>227100000</v>
      </c>
      <c r="J239" s="282" t="s">
        <v>6983</v>
      </c>
      <c r="K239" s="252"/>
    </row>
    <row r="240" spans="1:11" s="250" customFormat="1" ht="30">
      <c r="A240" s="244"/>
      <c r="B240" s="29" t="s">
        <v>7762</v>
      </c>
      <c r="C240" s="259" t="s">
        <v>7413</v>
      </c>
      <c r="D240" s="260"/>
      <c r="E240" s="260" t="s">
        <v>46</v>
      </c>
      <c r="F240" s="260"/>
      <c r="G240" s="247"/>
      <c r="H240" s="248">
        <v>227100000</v>
      </c>
      <c r="J240" s="282" t="s">
        <v>6983</v>
      </c>
      <c r="K240" s="252"/>
    </row>
    <row r="241" spans="1:11" s="250" customFormat="1" ht="45">
      <c r="A241" s="244"/>
      <c r="B241" s="29" t="s">
        <v>7763</v>
      </c>
      <c r="C241" s="259" t="s">
        <v>7414</v>
      </c>
      <c r="D241" s="260"/>
      <c r="E241" s="260" t="s">
        <v>47</v>
      </c>
      <c r="F241" s="260"/>
      <c r="G241" s="247"/>
      <c r="H241" s="248">
        <v>227100000</v>
      </c>
      <c r="J241" s="282" t="s">
        <v>6983</v>
      </c>
      <c r="K241" s="252"/>
    </row>
    <row r="242" spans="1:11" s="250" customFormat="1" ht="45">
      <c r="A242" s="244"/>
      <c r="B242" s="29" t="s">
        <v>7764</v>
      </c>
      <c r="C242" s="259" t="s">
        <v>7090</v>
      </c>
      <c r="D242" s="260"/>
      <c r="E242" s="260" t="s">
        <v>44</v>
      </c>
      <c r="F242" s="260"/>
      <c r="G242" s="247" t="s">
        <v>75</v>
      </c>
      <c r="H242" s="248">
        <v>227100000</v>
      </c>
      <c r="J242" s="251" t="s">
        <v>6971</v>
      </c>
      <c r="K242" s="252"/>
    </row>
    <row r="243" spans="1:11" s="250" customFormat="1" ht="45">
      <c r="A243" s="244"/>
      <c r="B243" s="29" t="s">
        <v>7765</v>
      </c>
      <c r="C243" s="259" t="s">
        <v>7091</v>
      </c>
      <c r="D243" s="260"/>
      <c r="E243" s="260" t="s">
        <v>44</v>
      </c>
      <c r="F243" s="260"/>
      <c r="G243" s="247" t="s">
        <v>75</v>
      </c>
      <c r="H243" s="248">
        <v>227100000</v>
      </c>
      <c r="J243" s="251" t="s">
        <v>6971</v>
      </c>
      <c r="K243" s="252"/>
    </row>
    <row r="244" spans="1:11" s="250" customFormat="1" ht="45">
      <c r="A244" s="244"/>
      <c r="B244" s="29" t="s">
        <v>7766</v>
      </c>
      <c r="C244" s="259" t="s">
        <v>7092</v>
      </c>
      <c r="D244" s="260"/>
      <c r="E244" s="260" t="s">
        <v>44</v>
      </c>
      <c r="F244" s="260"/>
      <c r="G244" s="247" t="s">
        <v>75</v>
      </c>
      <c r="H244" s="248">
        <v>227100000</v>
      </c>
      <c r="J244" s="251" t="s">
        <v>6971</v>
      </c>
      <c r="K244" s="252"/>
    </row>
    <row r="245" spans="1:11" s="250" customFormat="1" ht="30">
      <c r="A245" s="244"/>
      <c r="B245" s="29" t="s">
        <v>7767</v>
      </c>
      <c r="C245" s="259" t="s">
        <v>7093</v>
      </c>
      <c r="D245" s="260"/>
      <c r="E245" s="260" t="s">
        <v>39</v>
      </c>
      <c r="F245" s="260"/>
      <c r="G245" s="247" t="s">
        <v>75</v>
      </c>
      <c r="H245" s="248">
        <v>227100000</v>
      </c>
      <c r="J245" s="251" t="s">
        <v>6998</v>
      </c>
      <c r="K245" s="252"/>
    </row>
    <row r="246" spans="1:11" s="250" customFormat="1" ht="30">
      <c r="A246" s="244"/>
      <c r="B246" s="29" t="s">
        <v>7768</v>
      </c>
      <c r="C246" s="259" t="s">
        <v>7094</v>
      </c>
      <c r="D246" s="260"/>
      <c r="E246" s="260" t="s">
        <v>40</v>
      </c>
      <c r="F246" s="260"/>
      <c r="G246" s="247" t="s">
        <v>75</v>
      </c>
      <c r="H246" s="248">
        <v>227100000</v>
      </c>
      <c r="J246" s="251" t="s">
        <v>6998</v>
      </c>
      <c r="K246" s="252"/>
    </row>
    <row r="247" spans="1:11" s="250" customFormat="1" ht="30">
      <c r="A247" s="244"/>
      <c r="B247" s="29" t="s">
        <v>7769</v>
      </c>
      <c r="C247" s="259" t="s">
        <v>7095</v>
      </c>
      <c r="D247" s="260"/>
      <c r="E247" s="260" t="s">
        <v>41</v>
      </c>
      <c r="F247" s="260"/>
      <c r="G247" s="247" t="s">
        <v>75</v>
      </c>
      <c r="H247" s="248">
        <v>227100000</v>
      </c>
      <c r="J247" s="251" t="s">
        <v>6998</v>
      </c>
      <c r="K247" s="252"/>
    </row>
    <row r="248" spans="1:11" s="250" customFormat="1" ht="30">
      <c r="A248" s="244"/>
      <c r="B248" s="29" t="s">
        <v>7770</v>
      </c>
      <c r="C248" s="259" t="s">
        <v>7096</v>
      </c>
      <c r="D248" s="260"/>
      <c r="E248" s="260" t="s">
        <v>41</v>
      </c>
      <c r="F248" s="260"/>
      <c r="G248" s="247" t="s">
        <v>75</v>
      </c>
      <c r="H248" s="248">
        <v>227100000</v>
      </c>
      <c r="J248" s="251" t="s">
        <v>7025</v>
      </c>
      <c r="K248" s="252"/>
    </row>
    <row r="249" spans="1:11" s="250" customFormat="1" ht="30">
      <c r="A249" s="244"/>
      <c r="B249" s="29" t="s">
        <v>7771</v>
      </c>
      <c r="C249" s="259" t="s">
        <v>7097</v>
      </c>
      <c r="D249" s="260"/>
      <c r="E249" s="246" t="s">
        <v>41</v>
      </c>
      <c r="F249" s="260"/>
      <c r="G249" s="247" t="s">
        <v>75</v>
      </c>
      <c r="H249" s="248">
        <v>227100000</v>
      </c>
      <c r="J249" s="251" t="s">
        <v>7025</v>
      </c>
      <c r="K249" s="252"/>
    </row>
    <row r="250" spans="1:11" s="250" customFormat="1" ht="30">
      <c r="A250" s="244"/>
      <c r="B250" s="29" t="s">
        <v>7772</v>
      </c>
      <c r="C250" s="259" t="s">
        <v>7098</v>
      </c>
      <c r="D250" s="260"/>
      <c r="E250" s="246" t="s">
        <v>49</v>
      </c>
      <c r="F250" s="260"/>
      <c r="G250" s="247" t="s">
        <v>75</v>
      </c>
      <c r="H250" s="248">
        <v>113550000</v>
      </c>
      <c r="J250" s="251" t="s">
        <v>7025</v>
      </c>
      <c r="K250" s="252"/>
    </row>
    <row r="251" spans="1:11" s="250" customFormat="1" ht="30">
      <c r="A251" s="244"/>
      <c r="B251" s="29" t="s">
        <v>7773</v>
      </c>
      <c r="C251" s="259" t="s">
        <v>7099</v>
      </c>
      <c r="D251" s="260"/>
      <c r="E251" s="260" t="s">
        <v>41</v>
      </c>
      <c r="F251" s="260"/>
      <c r="G251" s="247" t="s">
        <v>75</v>
      </c>
      <c r="H251" s="248">
        <v>170325000</v>
      </c>
      <c r="J251" s="251" t="s">
        <v>7029</v>
      </c>
      <c r="K251" s="252"/>
    </row>
    <row r="252" spans="1:11" s="250" customFormat="1" ht="30">
      <c r="A252" s="244"/>
      <c r="B252" s="29" t="s">
        <v>7774</v>
      </c>
      <c r="C252" s="259" t="s">
        <v>7100</v>
      </c>
      <c r="D252" s="260"/>
      <c r="E252" s="260" t="s">
        <v>41</v>
      </c>
      <c r="F252" s="260"/>
      <c r="G252" s="247" t="s">
        <v>75</v>
      </c>
      <c r="H252" s="248">
        <v>227100000</v>
      </c>
      <c r="J252" s="251" t="s">
        <v>7029</v>
      </c>
      <c r="K252" s="252"/>
    </row>
    <row r="253" spans="1:11" s="250" customFormat="1" ht="30">
      <c r="A253" s="244"/>
      <c r="B253" s="29" t="s">
        <v>7775</v>
      </c>
      <c r="C253" s="259" t="s">
        <v>7101</v>
      </c>
      <c r="D253" s="260"/>
      <c r="E253" s="260" t="s">
        <v>41</v>
      </c>
      <c r="F253" s="260"/>
      <c r="G253" s="247" t="s">
        <v>75</v>
      </c>
      <c r="H253" s="248">
        <v>227100000</v>
      </c>
      <c r="J253" s="251" t="s">
        <v>7029</v>
      </c>
      <c r="K253" s="252"/>
    </row>
    <row r="254" spans="1:11" s="250" customFormat="1" ht="30">
      <c r="A254" s="244"/>
      <c r="B254" s="29" t="s">
        <v>7776</v>
      </c>
      <c r="C254" s="259" t="s">
        <v>7102</v>
      </c>
      <c r="D254" s="260"/>
      <c r="E254" s="260" t="s">
        <v>37</v>
      </c>
      <c r="F254" s="260"/>
      <c r="G254" s="247" t="s">
        <v>75</v>
      </c>
      <c r="H254" s="248">
        <v>227100000</v>
      </c>
      <c r="J254" s="251" t="s">
        <v>7029</v>
      </c>
      <c r="K254" s="252"/>
    </row>
    <row r="255" spans="1:11" s="250" customFormat="1" ht="30">
      <c r="A255" s="244"/>
      <c r="B255" s="29" t="s">
        <v>7777</v>
      </c>
      <c r="C255" s="259" t="s">
        <v>7103</v>
      </c>
      <c r="D255" s="260"/>
      <c r="E255" s="260" t="s">
        <v>36</v>
      </c>
      <c r="F255" s="260"/>
      <c r="G255" s="247" t="s">
        <v>75</v>
      </c>
      <c r="H255" s="248">
        <v>227100000</v>
      </c>
      <c r="J255" s="251" t="s">
        <v>7033</v>
      </c>
      <c r="K255" s="252"/>
    </row>
    <row r="256" spans="1:11" s="250" customFormat="1" ht="30">
      <c r="A256" s="244"/>
      <c r="B256" s="29" t="s">
        <v>7778</v>
      </c>
      <c r="C256" s="259" t="s">
        <v>7104</v>
      </c>
      <c r="D256" s="260"/>
      <c r="E256" s="260" t="s">
        <v>36</v>
      </c>
      <c r="F256" s="260"/>
      <c r="G256" s="247" t="s">
        <v>75</v>
      </c>
      <c r="H256" s="248">
        <v>227100000</v>
      </c>
      <c r="J256" s="251" t="s">
        <v>7040</v>
      </c>
      <c r="K256" s="252"/>
    </row>
    <row r="257" spans="1:11" s="250" customFormat="1" ht="30">
      <c r="A257" s="244"/>
      <c r="B257" s="29" t="s">
        <v>7779</v>
      </c>
      <c r="C257" s="259" t="s">
        <v>7105</v>
      </c>
      <c r="D257" s="260"/>
      <c r="E257" s="260" t="s">
        <v>49</v>
      </c>
      <c r="F257" s="260"/>
      <c r="G257" s="247" t="s">
        <v>75</v>
      </c>
      <c r="H257" s="248">
        <v>113550000</v>
      </c>
      <c r="J257" s="251" t="s">
        <v>7046</v>
      </c>
      <c r="K257" s="252"/>
    </row>
    <row r="258" spans="1:11" s="250" customFormat="1" ht="30">
      <c r="A258" s="244"/>
      <c r="B258" s="29" t="s">
        <v>7780</v>
      </c>
      <c r="C258" s="259" t="s">
        <v>7106</v>
      </c>
      <c r="D258" s="260"/>
      <c r="E258" s="260" t="s">
        <v>48</v>
      </c>
      <c r="F258" s="260"/>
      <c r="G258" s="247" t="s">
        <v>75</v>
      </c>
      <c r="H258" s="248">
        <v>227100000</v>
      </c>
      <c r="J258" s="251" t="s">
        <v>7107</v>
      </c>
      <c r="K258" s="252"/>
    </row>
    <row r="259" spans="1:11" s="250" customFormat="1" ht="45">
      <c r="A259" s="244"/>
      <c r="B259" s="29" t="s">
        <v>7781</v>
      </c>
      <c r="C259" s="259" t="s">
        <v>7108</v>
      </c>
      <c r="D259" s="260"/>
      <c r="E259" s="260" t="s">
        <v>50</v>
      </c>
      <c r="F259" s="260"/>
      <c r="G259" s="247" t="s">
        <v>75</v>
      </c>
      <c r="H259" s="248">
        <v>227100000</v>
      </c>
      <c r="J259" s="251" t="s">
        <v>7107</v>
      </c>
      <c r="K259" s="252"/>
    </row>
    <row r="260" spans="1:11" s="250" customFormat="1" ht="30">
      <c r="A260" s="244"/>
      <c r="B260" s="29" t="s">
        <v>7782</v>
      </c>
      <c r="C260" s="259" t="s">
        <v>7109</v>
      </c>
      <c r="D260" s="260"/>
      <c r="E260" s="260" t="s">
        <v>48</v>
      </c>
      <c r="F260" s="260"/>
      <c r="G260" s="247" t="s">
        <v>75</v>
      </c>
      <c r="H260" s="248">
        <v>227100000</v>
      </c>
      <c r="J260" s="251" t="s">
        <v>7052</v>
      </c>
      <c r="K260" s="252"/>
    </row>
    <row r="261" spans="1:11" s="250" customFormat="1" ht="30">
      <c r="A261" s="244"/>
      <c r="B261" s="29" t="s">
        <v>7783</v>
      </c>
      <c r="C261" s="259" t="s">
        <v>7110</v>
      </c>
      <c r="D261" s="260"/>
      <c r="E261" s="260" t="s">
        <v>48</v>
      </c>
      <c r="F261" s="260"/>
      <c r="G261" s="247" t="s">
        <v>75</v>
      </c>
      <c r="H261" s="248">
        <v>227100000</v>
      </c>
      <c r="J261" s="251" t="s">
        <v>7052</v>
      </c>
      <c r="K261" s="252"/>
    </row>
    <row r="262" spans="1:11" s="250" customFormat="1" ht="30">
      <c r="A262" s="244"/>
      <c r="B262" s="29" t="s">
        <v>7784</v>
      </c>
      <c r="C262" s="259" t="s">
        <v>7111</v>
      </c>
      <c r="D262" s="260"/>
      <c r="E262" s="246" t="s">
        <v>49</v>
      </c>
      <c r="F262" s="260"/>
      <c r="G262" s="247" t="s">
        <v>75</v>
      </c>
      <c r="H262" s="248">
        <v>170325000</v>
      </c>
      <c r="J262" s="251" t="s">
        <v>7060</v>
      </c>
      <c r="K262" s="252"/>
    </row>
    <row r="263" spans="1:11" s="250" customFormat="1" ht="30">
      <c r="A263" s="244"/>
      <c r="B263" s="29" t="s">
        <v>7785</v>
      </c>
      <c r="C263" s="259" t="s">
        <v>7112</v>
      </c>
      <c r="D263" s="260"/>
      <c r="E263" s="246" t="s">
        <v>49</v>
      </c>
      <c r="F263" s="260"/>
      <c r="G263" s="247" t="s">
        <v>75</v>
      </c>
      <c r="H263" s="248">
        <v>113550000</v>
      </c>
      <c r="J263" s="251" t="s">
        <v>7060</v>
      </c>
      <c r="K263" s="252"/>
    </row>
    <row r="264" spans="1:11" s="250" customFormat="1" ht="30">
      <c r="A264" s="244"/>
      <c r="B264" s="29" t="s">
        <v>7786</v>
      </c>
      <c r="C264" s="259" t="s">
        <v>7113</v>
      </c>
      <c r="D264" s="260"/>
      <c r="E264" s="246" t="s">
        <v>49</v>
      </c>
      <c r="F264" s="260"/>
      <c r="G264" s="247" t="s">
        <v>75</v>
      </c>
      <c r="H264" s="248">
        <v>113550000</v>
      </c>
      <c r="J264" s="251" t="s">
        <v>7060</v>
      </c>
      <c r="K264" s="252"/>
    </row>
    <row r="265" spans="1:11" s="250" customFormat="1" ht="30">
      <c r="A265" s="244"/>
      <c r="B265" s="29" t="s">
        <v>7787</v>
      </c>
      <c r="C265" s="259" t="s">
        <v>7114</v>
      </c>
      <c r="D265" s="260"/>
      <c r="E265" s="246" t="s">
        <v>49</v>
      </c>
      <c r="F265" s="260"/>
      <c r="G265" s="247" t="s">
        <v>75</v>
      </c>
      <c r="H265" s="248">
        <v>102195000</v>
      </c>
      <c r="J265" s="251" t="s">
        <v>7060</v>
      </c>
      <c r="K265" s="252"/>
    </row>
    <row r="266" spans="1:11" s="250" customFormat="1" ht="45">
      <c r="A266" s="244"/>
      <c r="B266" s="29" t="s">
        <v>7788</v>
      </c>
      <c r="C266" s="259" t="s">
        <v>7115</v>
      </c>
      <c r="D266" s="260"/>
      <c r="E266" s="260" t="s">
        <v>50</v>
      </c>
      <c r="F266" s="260"/>
      <c r="G266" s="247" t="s">
        <v>75</v>
      </c>
      <c r="H266" s="248">
        <v>227100000</v>
      </c>
      <c r="J266" s="251" t="s">
        <v>7060</v>
      </c>
      <c r="K266" s="252"/>
    </row>
    <row r="267" spans="1:11" s="250" customFormat="1" ht="45">
      <c r="A267" s="244"/>
      <c r="B267" s="29" t="s">
        <v>7789</v>
      </c>
      <c r="C267" s="259" t="s">
        <v>7116</v>
      </c>
      <c r="D267" s="260"/>
      <c r="E267" s="246" t="s">
        <v>7117</v>
      </c>
      <c r="F267" s="260"/>
      <c r="G267" s="247" t="s">
        <v>75</v>
      </c>
      <c r="H267" s="248">
        <v>227100000</v>
      </c>
      <c r="J267" s="251" t="s">
        <v>7060</v>
      </c>
      <c r="K267" s="252"/>
    </row>
    <row r="268" spans="1:11" s="250" customFormat="1" ht="45">
      <c r="A268" s="244"/>
      <c r="B268" s="29" t="s">
        <v>7790</v>
      </c>
      <c r="C268" s="259" t="s">
        <v>7118</v>
      </c>
      <c r="D268" s="260"/>
      <c r="E268" s="260" t="s">
        <v>50</v>
      </c>
      <c r="F268" s="260"/>
      <c r="G268" s="247" t="s">
        <v>75</v>
      </c>
      <c r="H268" s="248">
        <v>227100000</v>
      </c>
      <c r="J268" s="251" t="s">
        <v>7060</v>
      </c>
      <c r="K268" s="252"/>
    </row>
    <row r="269" spans="1:11" s="250" customFormat="1" ht="30">
      <c r="A269" s="244"/>
      <c r="B269" s="29" t="s">
        <v>7791</v>
      </c>
      <c r="C269" s="259" t="s">
        <v>7119</v>
      </c>
      <c r="D269" s="260"/>
      <c r="E269" s="260" t="s">
        <v>49</v>
      </c>
      <c r="F269" s="260"/>
      <c r="G269" s="247" t="s">
        <v>75</v>
      </c>
      <c r="H269" s="248">
        <v>170325000</v>
      </c>
      <c r="J269" s="251" t="s">
        <v>7060</v>
      </c>
      <c r="K269" s="252"/>
    </row>
    <row r="270" spans="1:11" s="250" customFormat="1" ht="30">
      <c r="A270" s="244"/>
      <c r="B270" s="29" t="s">
        <v>7792</v>
      </c>
      <c r="C270" s="259" t="s">
        <v>7120</v>
      </c>
      <c r="D270" s="260"/>
      <c r="E270" s="260" t="s">
        <v>49</v>
      </c>
      <c r="F270" s="260"/>
      <c r="G270" s="247" t="s">
        <v>75</v>
      </c>
      <c r="H270" s="248">
        <v>170325000</v>
      </c>
      <c r="J270" s="251" t="s">
        <v>7060</v>
      </c>
      <c r="K270" s="252"/>
    </row>
    <row r="271" spans="1:11" s="250" customFormat="1" ht="45">
      <c r="A271" s="244"/>
      <c r="B271" s="29" t="s">
        <v>7793</v>
      </c>
      <c r="C271" s="259" t="s">
        <v>7121</v>
      </c>
      <c r="D271" s="260"/>
      <c r="E271" s="260" t="s">
        <v>50</v>
      </c>
      <c r="F271" s="260"/>
      <c r="G271" s="247" t="s">
        <v>75</v>
      </c>
      <c r="H271" s="248">
        <v>113550000</v>
      </c>
      <c r="J271" s="251" t="s">
        <v>7060</v>
      </c>
      <c r="K271" s="252"/>
    </row>
    <row r="272" spans="1:11" s="250" customFormat="1" ht="45">
      <c r="A272" s="244"/>
      <c r="B272" s="29" t="s">
        <v>7794</v>
      </c>
      <c r="C272" s="245" t="s">
        <v>7122</v>
      </c>
      <c r="D272" s="246"/>
      <c r="E272" s="246" t="s">
        <v>38</v>
      </c>
      <c r="F272" s="246"/>
      <c r="G272" s="247" t="s">
        <v>75</v>
      </c>
      <c r="H272" s="248">
        <v>227100000</v>
      </c>
      <c r="J272" s="253" t="s">
        <v>6961</v>
      </c>
      <c r="K272" s="252"/>
    </row>
    <row r="273" spans="1:11" s="250" customFormat="1" ht="30">
      <c r="A273" s="244"/>
      <c r="B273" s="29" t="s">
        <v>7795</v>
      </c>
      <c r="C273" s="259" t="s">
        <v>7123</v>
      </c>
      <c r="D273" s="260"/>
      <c r="E273" s="246" t="s">
        <v>40</v>
      </c>
      <c r="F273" s="260"/>
      <c r="G273" s="247" t="s">
        <v>75</v>
      </c>
      <c r="H273" s="248">
        <v>227100000</v>
      </c>
      <c r="J273" s="251" t="s">
        <v>6990</v>
      </c>
      <c r="K273" s="252"/>
    </row>
    <row r="274" spans="1:11" s="250" customFormat="1" ht="30">
      <c r="A274" s="244"/>
      <c r="B274" s="29" t="s">
        <v>7796</v>
      </c>
      <c r="C274" s="259" t="s">
        <v>7124</v>
      </c>
      <c r="D274" s="260"/>
      <c r="E274" s="246" t="s">
        <v>36</v>
      </c>
      <c r="F274" s="260"/>
      <c r="G274" s="247" t="s">
        <v>75</v>
      </c>
      <c r="H274" s="248">
        <v>227100000</v>
      </c>
      <c r="J274" s="251" t="s">
        <v>7125</v>
      </c>
      <c r="K274" s="252"/>
    </row>
    <row r="275" spans="1:11" s="250" customFormat="1" ht="45">
      <c r="A275" s="244"/>
      <c r="B275" s="29" t="s">
        <v>7797</v>
      </c>
      <c r="C275" s="259" t="s">
        <v>7126</v>
      </c>
      <c r="D275" s="260"/>
      <c r="E275" s="246" t="s">
        <v>43</v>
      </c>
      <c r="F275" s="260"/>
      <c r="G275" s="247" t="s">
        <v>75</v>
      </c>
      <c r="H275" s="248">
        <v>227100000</v>
      </c>
      <c r="J275" s="251" t="s">
        <v>7127</v>
      </c>
      <c r="K275" s="252" t="s">
        <v>6946</v>
      </c>
    </row>
    <row r="276" spans="1:11" s="250" customFormat="1" ht="45">
      <c r="A276" s="244"/>
      <c r="B276" s="29" t="s">
        <v>7798</v>
      </c>
      <c r="C276" s="259" t="s">
        <v>7128</v>
      </c>
      <c r="D276" s="260"/>
      <c r="E276" s="246" t="s">
        <v>43</v>
      </c>
      <c r="F276" s="260"/>
      <c r="G276" s="247" t="s">
        <v>75</v>
      </c>
      <c r="H276" s="248">
        <v>227100000</v>
      </c>
      <c r="J276" s="251" t="s">
        <v>7127</v>
      </c>
      <c r="K276" s="252" t="s">
        <v>6946</v>
      </c>
    </row>
    <row r="277" spans="1:11" s="250" customFormat="1" ht="45">
      <c r="A277" s="244"/>
      <c r="B277" s="29" t="s">
        <v>7799</v>
      </c>
      <c r="C277" s="259" t="s">
        <v>7129</v>
      </c>
      <c r="D277" s="260"/>
      <c r="E277" s="246" t="s">
        <v>43</v>
      </c>
      <c r="F277" s="260"/>
      <c r="G277" s="247" t="s">
        <v>75</v>
      </c>
      <c r="H277" s="248">
        <v>1135500000</v>
      </c>
      <c r="J277" s="251" t="s">
        <v>6993</v>
      </c>
      <c r="K277" s="252" t="s">
        <v>6946</v>
      </c>
    </row>
    <row r="278" spans="1:11" s="250" customFormat="1" ht="30">
      <c r="A278" s="244"/>
      <c r="B278" s="29" t="s">
        <v>7800</v>
      </c>
      <c r="C278" s="259" t="s">
        <v>7130</v>
      </c>
      <c r="D278" s="260"/>
      <c r="E278" s="246" t="s">
        <v>46</v>
      </c>
      <c r="F278" s="260"/>
      <c r="G278" s="247" t="s">
        <v>75</v>
      </c>
      <c r="H278" s="248">
        <v>227100000</v>
      </c>
      <c r="J278" s="251" t="s">
        <v>6993</v>
      </c>
      <c r="K278" s="252" t="s">
        <v>6946</v>
      </c>
    </row>
    <row r="279" spans="1:11" s="32" customFormat="1" ht="30">
      <c r="A279" s="315"/>
      <c r="B279" s="26" t="s">
        <v>1248</v>
      </c>
      <c r="C279" s="242" t="s">
        <v>1249</v>
      </c>
      <c r="D279" s="28"/>
      <c r="E279" s="29"/>
      <c r="F279" s="29"/>
      <c r="G279" s="30" t="s">
        <v>75</v>
      </c>
      <c r="H279" s="31">
        <f>SUM(H280:H316)</f>
        <v>53893802300</v>
      </c>
      <c r="J279" s="241"/>
      <c r="K279" s="238"/>
    </row>
    <row r="280" spans="1:11" s="32" customFormat="1" ht="30">
      <c r="A280" s="315"/>
      <c r="B280" s="29" t="s">
        <v>1250</v>
      </c>
      <c r="C280" s="35" t="s">
        <v>1251</v>
      </c>
      <c r="D280" s="28" t="s">
        <v>1252</v>
      </c>
      <c r="E280" s="28" t="s">
        <v>41</v>
      </c>
      <c r="F280" s="28" t="s">
        <v>1253</v>
      </c>
      <c r="G280" s="30" t="s">
        <v>75</v>
      </c>
      <c r="H280" s="34">
        <v>5563400000</v>
      </c>
      <c r="J280" s="241"/>
      <c r="K280" s="238"/>
    </row>
    <row r="281" spans="1:11" s="32" customFormat="1" ht="45">
      <c r="A281" s="315"/>
      <c r="B281" s="29" t="s">
        <v>1254</v>
      </c>
      <c r="C281" s="35" t="s">
        <v>1255</v>
      </c>
      <c r="D281" s="28" t="s">
        <v>1256</v>
      </c>
      <c r="E281" s="28" t="s">
        <v>38</v>
      </c>
      <c r="F281" s="28" t="s">
        <v>1257</v>
      </c>
      <c r="G281" s="30" t="s">
        <v>75</v>
      </c>
      <c r="H281" s="34">
        <v>2106900000</v>
      </c>
      <c r="J281" s="241"/>
      <c r="K281" s="238"/>
    </row>
    <row r="282" spans="1:11" s="32" customFormat="1" ht="45">
      <c r="A282" s="315"/>
      <c r="B282" s="29" t="s">
        <v>1258</v>
      </c>
      <c r="C282" s="35" t="s">
        <v>1259</v>
      </c>
      <c r="D282" s="28" t="s">
        <v>1260</v>
      </c>
      <c r="E282" s="28" t="s">
        <v>50</v>
      </c>
      <c r="F282" s="28" t="s">
        <v>1261</v>
      </c>
      <c r="G282" s="30" t="s">
        <v>75</v>
      </c>
      <c r="H282" s="34">
        <v>2206900000</v>
      </c>
      <c r="J282" s="241"/>
      <c r="K282" s="238"/>
    </row>
    <row r="283" spans="1:11" s="32" customFormat="1" ht="45">
      <c r="A283" s="315"/>
      <c r="B283" s="29" t="s">
        <v>1262</v>
      </c>
      <c r="C283" s="35" t="s">
        <v>1263</v>
      </c>
      <c r="D283" s="28" t="s">
        <v>1264</v>
      </c>
      <c r="E283" s="28" t="s">
        <v>36</v>
      </c>
      <c r="F283" s="28" t="s">
        <v>1265</v>
      </c>
      <c r="G283" s="30" t="s">
        <v>75</v>
      </c>
      <c r="H283" s="34">
        <v>5008000000</v>
      </c>
      <c r="J283" s="241"/>
      <c r="K283" s="238"/>
    </row>
    <row r="284" spans="1:11" s="32" customFormat="1" ht="45">
      <c r="A284" s="315"/>
      <c r="B284" s="29" t="s">
        <v>1266</v>
      </c>
      <c r="C284" s="35" t="s">
        <v>1267</v>
      </c>
      <c r="D284" s="28" t="s">
        <v>1268</v>
      </c>
      <c r="E284" s="28" t="s">
        <v>36</v>
      </c>
      <c r="F284" s="28" t="s">
        <v>1269</v>
      </c>
      <c r="G284" s="30" t="s">
        <v>75</v>
      </c>
      <c r="H284" s="34">
        <v>3974000000</v>
      </c>
      <c r="J284" s="241"/>
      <c r="K284" s="238"/>
    </row>
    <row r="285" spans="1:11" s="32" customFormat="1" ht="45">
      <c r="A285" s="315"/>
      <c r="B285" s="29" t="s">
        <v>1270</v>
      </c>
      <c r="C285" s="35" t="s">
        <v>1271</v>
      </c>
      <c r="D285" s="28" t="s">
        <v>1272</v>
      </c>
      <c r="E285" s="28" t="s">
        <v>36</v>
      </c>
      <c r="F285" s="28" t="s">
        <v>1273</v>
      </c>
      <c r="G285" s="30" t="s">
        <v>75</v>
      </c>
      <c r="H285" s="34">
        <v>6395400000</v>
      </c>
      <c r="J285" s="241"/>
      <c r="K285" s="238"/>
    </row>
    <row r="286" spans="1:11" s="32" customFormat="1" ht="30">
      <c r="A286" s="315"/>
      <c r="B286" s="29" t="s">
        <v>1274</v>
      </c>
      <c r="C286" s="35" t="s">
        <v>1275</v>
      </c>
      <c r="D286" s="28" t="s">
        <v>1276</v>
      </c>
      <c r="E286" s="28" t="s">
        <v>45</v>
      </c>
      <c r="F286" s="28" t="s">
        <v>1253</v>
      </c>
      <c r="G286" s="30" t="s">
        <v>75</v>
      </c>
      <c r="H286" s="34">
        <v>5566400000</v>
      </c>
      <c r="J286" s="241"/>
      <c r="K286" s="238"/>
    </row>
    <row r="287" spans="1:11" s="32" customFormat="1" ht="45">
      <c r="A287" s="315"/>
      <c r="B287" s="29" t="s">
        <v>1277</v>
      </c>
      <c r="C287" s="35" t="s">
        <v>1278</v>
      </c>
      <c r="D287" s="28" t="s">
        <v>1279</v>
      </c>
      <c r="E287" s="28" t="s">
        <v>49</v>
      </c>
      <c r="F287" s="28" t="s">
        <v>1280</v>
      </c>
      <c r="G287" s="30" t="s">
        <v>75</v>
      </c>
      <c r="H287" s="34">
        <v>2759400000</v>
      </c>
      <c r="J287" s="241"/>
      <c r="K287" s="238"/>
    </row>
    <row r="288" spans="1:11" s="32" customFormat="1" ht="60">
      <c r="A288" s="315"/>
      <c r="B288" s="29" t="s">
        <v>1281</v>
      </c>
      <c r="C288" s="35" t="s">
        <v>1282</v>
      </c>
      <c r="D288" s="28" t="s">
        <v>1283</v>
      </c>
      <c r="E288" s="28" t="s">
        <v>49</v>
      </c>
      <c r="F288" s="28" t="s">
        <v>1284</v>
      </c>
      <c r="G288" s="30" t="s">
        <v>75</v>
      </c>
      <c r="H288" s="34">
        <v>2280900000</v>
      </c>
      <c r="J288" s="241"/>
      <c r="K288" s="238"/>
    </row>
    <row r="289" spans="1:11" s="32" customFormat="1" ht="45">
      <c r="A289" s="315"/>
      <c r="B289" s="29" t="s">
        <v>1285</v>
      </c>
      <c r="C289" s="35" t="s">
        <v>1286</v>
      </c>
      <c r="D289" s="28" t="s">
        <v>1287</v>
      </c>
      <c r="E289" s="28" t="s">
        <v>36</v>
      </c>
      <c r="F289" s="28" t="s">
        <v>1288</v>
      </c>
      <c r="G289" s="30" t="s">
        <v>75</v>
      </c>
      <c r="H289" s="34">
        <v>2492900000</v>
      </c>
      <c r="J289" s="241"/>
      <c r="K289" s="238"/>
    </row>
    <row r="290" spans="1:11" s="32" customFormat="1" ht="45">
      <c r="A290" s="315"/>
      <c r="B290" s="29" t="s">
        <v>1289</v>
      </c>
      <c r="C290" s="35" t="s">
        <v>1290</v>
      </c>
      <c r="D290" s="28" t="s">
        <v>1291</v>
      </c>
      <c r="E290" s="28" t="s">
        <v>36</v>
      </c>
      <c r="F290" s="28" t="s">
        <v>1292</v>
      </c>
      <c r="G290" s="30" t="s">
        <v>75</v>
      </c>
      <c r="H290" s="34">
        <v>3237400000</v>
      </c>
      <c r="J290" s="241"/>
      <c r="K290" s="238"/>
    </row>
    <row r="291" spans="1:11" s="32" customFormat="1" ht="30">
      <c r="A291" s="315"/>
      <c r="B291" s="29" t="s">
        <v>1293</v>
      </c>
      <c r="C291" s="35" t="s">
        <v>1294</v>
      </c>
      <c r="D291" s="28" t="s">
        <v>1295</v>
      </c>
      <c r="E291" s="28" t="s">
        <v>39</v>
      </c>
      <c r="F291" s="28" t="s">
        <v>1296</v>
      </c>
      <c r="G291" s="30" t="s">
        <v>75</v>
      </c>
      <c r="H291" s="34">
        <v>3236400000</v>
      </c>
      <c r="J291" s="241"/>
      <c r="K291" s="238"/>
    </row>
    <row r="292" spans="1:11" s="32" customFormat="1" ht="33.75" customHeight="1">
      <c r="A292" s="315"/>
      <c r="B292" s="29" t="s">
        <v>7801</v>
      </c>
      <c r="C292" s="65" t="s">
        <v>1297</v>
      </c>
      <c r="D292" s="28" t="s">
        <v>1298</v>
      </c>
      <c r="E292" s="28" t="s">
        <v>37</v>
      </c>
      <c r="F292" s="66" t="s">
        <v>1299</v>
      </c>
      <c r="G292" s="30" t="s">
        <v>75</v>
      </c>
      <c r="H292" s="67">
        <v>200000000</v>
      </c>
      <c r="J292" s="241"/>
      <c r="K292" s="238"/>
    </row>
    <row r="293" spans="1:11" s="32" customFormat="1" ht="30">
      <c r="A293" s="315"/>
      <c r="B293" s="29" t="s">
        <v>7802</v>
      </c>
      <c r="C293" s="65" t="s">
        <v>1300</v>
      </c>
      <c r="D293" s="28" t="s">
        <v>1298</v>
      </c>
      <c r="E293" s="28" t="s">
        <v>45</v>
      </c>
      <c r="F293" s="66" t="s">
        <v>1301</v>
      </c>
      <c r="G293" s="30" t="s">
        <v>75</v>
      </c>
      <c r="H293" s="67">
        <v>200000000</v>
      </c>
      <c r="J293" s="241"/>
      <c r="K293" s="238"/>
    </row>
    <row r="294" spans="1:11" s="32" customFormat="1" ht="30">
      <c r="A294" s="315"/>
      <c r="B294" s="29" t="s">
        <v>7803</v>
      </c>
      <c r="C294" s="65" t="s">
        <v>1302</v>
      </c>
      <c r="D294" s="28" t="s">
        <v>1298</v>
      </c>
      <c r="E294" s="28" t="s">
        <v>45</v>
      </c>
      <c r="F294" s="66" t="s">
        <v>1301</v>
      </c>
      <c r="G294" s="30" t="s">
        <v>75</v>
      </c>
      <c r="H294" s="67">
        <v>200000000</v>
      </c>
      <c r="J294" s="241"/>
      <c r="K294" s="238"/>
    </row>
    <row r="295" spans="1:11" s="32" customFormat="1" ht="60">
      <c r="A295" s="315"/>
      <c r="B295" s="29" t="s">
        <v>7804</v>
      </c>
      <c r="C295" s="65" t="s">
        <v>1303</v>
      </c>
      <c r="D295" s="28" t="s">
        <v>1304</v>
      </c>
      <c r="E295" s="28" t="s">
        <v>1305</v>
      </c>
      <c r="F295" s="66" t="s">
        <v>1075</v>
      </c>
      <c r="G295" s="30" t="s">
        <v>75</v>
      </c>
      <c r="H295" s="67">
        <v>200000000</v>
      </c>
      <c r="J295" s="241"/>
      <c r="K295" s="238"/>
    </row>
    <row r="296" spans="1:11" s="32" customFormat="1" ht="45">
      <c r="A296" s="315"/>
      <c r="B296" s="29" t="s">
        <v>7805</v>
      </c>
      <c r="C296" s="35" t="s">
        <v>1306</v>
      </c>
      <c r="D296" s="28" t="s">
        <v>1298</v>
      </c>
      <c r="E296" s="28" t="s">
        <v>36</v>
      </c>
      <c r="F296" s="28" t="s">
        <v>1307</v>
      </c>
      <c r="G296" s="30" t="s">
        <v>75</v>
      </c>
      <c r="H296" s="34">
        <v>4000000000</v>
      </c>
      <c r="J296" s="241"/>
      <c r="K296" s="238"/>
    </row>
    <row r="297" spans="1:11" s="250" customFormat="1" ht="45">
      <c r="A297" s="244"/>
      <c r="B297" s="29" t="s">
        <v>7806</v>
      </c>
      <c r="C297" s="245" t="s">
        <v>7131</v>
      </c>
      <c r="D297" s="246"/>
      <c r="E297" s="246" t="s">
        <v>50</v>
      </c>
      <c r="F297" s="246"/>
      <c r="G297" s="247" t="s">
        <v>75</v>
      </c>
      <c r="H297" s="248">
        <v>227100000</v>
      </c>
      <c r="J297" s="253" t="s">
        <v>6961</v>
      </c>
      <c r="K297" s="252"/>
    </row>
    <row r="298" spans="1:11" s="250" customFormat="1" ht="30">
      <c r="A298" s="244"/>
      <c r="B298" s="29" t="s">
        <v>7807</v>
      </c>
      <c r="C298" s="245" t="s">
        <v>7132</v>
      </c>
      <c r="D298" s="246"/>
      <c r="E298" s="246" t="s">
        <v>45</v>
      </c>
      <c r="F298" s="246"/>
      <c r="G298" s="247" t="s">
        <v>75</v>
      </c>
      <c r="H298" s="248">
        <v>227100000</v>
      </c>
      <c r="J298" s="253" t="s">
        <v>6961</v>
      </c>
      <c r="K298" s="252"/>
    </row>
    <row r="299" spans="1:11" s="250" customFormat="1" ht="30">
      <c r="A299" s="244"/>
      <c r="B299" s="29" t="s">
        <v>7808</v>
      </c>
      <c r="C299" s="245" t="s">
        <v>7133</v>
      </c>
      <c r="D299" s="246"/>
      <c r="E299" s="246" t="s">
        <v>41</v>
      </c>
      <c r="F299" s="246"/>
      <c r="G299" s="247" t="s">
        <v>75</v>
      </c>
      <c r="H299" s="248">
        <v>227100000</v>
      </c>
      <c r="J299" s="253" t="s">
        <v>6961</v>
      </c>
      <c r="K299" s="252"/>
    </row>
    <row r="300" spans="1:11" s="250" customFormat="1" ht="30">
      <c r="A300" s="244"/>
      <c r="B300" s="29" t="s">
        <v>7809</v>
      </c>
      <c r="C300" s="245" t="s">
        <v>7134</v>
      </c>
      <c r="D300" s="246"/>
      <c r="E300" s="246" t="s">
        <v>41</v>
      </c>
      <c r="F300" s="246"/>
      <c r="G300" s="247" t="s">
        <v>75</v>
      </c>
      <c r="H300" s="248">
        <v>227100000</v>
      </c>
      <c r="J300" s="253" t="s">
        <v>6961</v>
      </c>
      <c r="K300" s="252"/>
    </row>
    <row r="301" spans="1:11" s="250" customFormat="1" ht="30">
      <c r="A301" s="244"/>
      <c r="B301" s="29" t="s">
        <v>7810</v>
      </c>
      <c r="C301" s="245" t="s">
        <v>7135</v>
      </c>
      <c r="D301" s="246"/>
      <c r="E301" s="246" t="s">
        <v>45</v>
      </c>
      <c r="F301" s="246"/>
      <c r="G301" s="247" t="s">
        <v>75</v>
      </c>
      <c r="H301" s="248">
        <v>227100000</v>
      </c>
      <c r="J301" s="261" t="s">
        <v>6944</v>
      </c>
      <c r="K301" s="252"/>
    </row>
    <row r="302" spans="1:11" s="250" customFormat="1" ht="30">
      <c r="A302" s="244"/>
      <c r="B302" s="29" t="s">
        <v>7811</v>
      </c>
      <c r="C302" s="245" t="s">
        <v>7136</v>
      </c>
      <c r="D302" s="246"/>
      <c r="E302" s="246" t="s">
        <v>45</v>
      </c>
      <c r="F302" s="246"/>
      <c r="G302" s="247" t="s">
        <v>75</v>
      </c>
      <c r="H302" s="248">
        <v>227100000</v>
      </c>
      <c r="J302" s="261" t="s">
        <v>6944</v>
      </c>
      <c r="K302" s="252" t="s">
        <v>6946</v>
      </c>
    </row>
    <row r="303" spans="1:11" s="250" customFormat="1" ht="45">
      <c r="A303" s="244"/>
      <c r="B303" s="29" t="s">
        <v>7812</v>
      </c>
      <c r="C303" s="245" t="s">
        <v>7137</v>
      </c>
      <c r="D303" s="246"/>
      <c r="E303" s="246" t="s">
        <v>47</v>
      </c>
      <c r="F303" s="246"/>
      <c r="G303" s="247" t="s">
        <v>75</v>
      </c>
      <c r="H303" s="248">
        <v>227100000</v>
      </c>
      <c r="J303" s="253" t="s">
        <v>6983</v>
      </c>
      <c r="K303" s="252"/>
    </row>
    <row r="304" spans="1:11" s="250" customFormat="1" ht="30">
      <c r="A304" s="244"/>
      <c r="B304" s="29" t="s">
        <v>7813</v>
      </c>
      <c r="C304" s="245" t="s">
        <v>7138</v>
      </c>
      <c r="D304" s="246"/>
      <c r="E304" s="246" t="s">
        <v>48</v>
      </c>
      <c r="F304" s="246"/>
      <c r="G304" s="247" t="s">
        <v>75</v>
      </c>
      <c r="H304" s="248">
        <v>227100000</v>
      </c>
      <c r="J304" s="253" t="s">
        <v>7029</v>
      </c>
      <c r="K304" s="252"/>
    </row>
    <row r="305" spans="1:11" s="250" customFormat="1" ht="30">
      <c r="A305" s="244"/>
      <c r="B305" s="29" t="s">
        <v>7814</v>
      </c>
      <c r="C305" s="245" t="s">
        <v>7139</v>
      </c>
      <c r="D305" s="246"/>
      <c r="E305" s="246" t="s">
        <v>49</v>
      </c>
      <c r="F305" s="246"/>
      <c r="G305" s="247" t="s">
        <v>75</v>
      </c>
      <c r="H305" s="248">
        <v>227100000</v>
      </c>
      <c r="J305" s="253" t="s">
        <v>7140</v>
      </c>
      <c r="K305" s="252"/>
    </row>
    <row r="306" spans="1:11" s="250" customFormat="1" ht="30">
      <c r="A306" s="244"/>
      <c r="B306" s="29" t="s">
        <v>7815</v>
      </c>
      <c r="C306" s="245" t="s">
        <v>7141</v>
      </c>
      <c r="D306" s="246"/>
      <c r="E306" s="246" t="s">
        <v>49</v>
      </c>
      <c r="F306" s="246"/>
      <c r="G306" s="247" t="s">
        <v>75</v>
      </c>
      <c r="H306" s="248">
        <v>227100000</v>
      </c>
      <c r="J306" s="253" t="s">
        <v>7140</v>
      </c>
      <c r="K306" s="252"/>
    </row>
    <row r="307" spans="1:11" s="250" customFormat="1" ht="30">
      <c r="A307" s="244"/>
      <c r="B307" s="29" t="s">
        <v>7816</v>
      </c>
      <c r="C307" s="245" t="s">
        <v>7142</v>
      </c>
      <c r="D307" s="246"/>
      <c r="E307" s="246"/>
      <c r="F307" s="246"/>
      <c r="G307" s="247" t="s">
        <v>75</v>
      </c>
      <c r="H307" s="248">
        <v>227100000</v>
      </c>
      <c r="J307" s="253" t="s">
        <v>7140</v>
      </c>
      <c r="K307" s="252"/>
    </row>
    <row r="308" spans="1:11" s="250" customFormat="1" ht="45">
      <c r="A308" s="244"/>
      <c r="B308" s="29" t="s">
        <v>7817</v>
      </c>
      <c r="C308" s="245" t="s">
        <v>7116</v>
      </c>
      <c r="D308" s="246"/>
      <c r="E308" s="246" t="s">
        <v>44</v>
      </c>
      <c r="F308" s="246"/>
      <c r="G308" s="247" t="s">
        <v>75</v>
      </c>
      <c r="H308" s="248">
        <v>227100000</v>
      </c>
      <c r="J308" s="253" t="s">
        <v>7140</v>
      </c>
      <c r="K308" s="252"/>
    </row>
    <row r="309" spans="1:11" s="250" customFormat="1" ht="30">
      <c r="A309" s="244"/>
      <c r="B309" s="29" t="s">
        <v>7818</v>
      </c>
      <c r="C309" s="245" t="s">
        <v>7143</v>
      </c>
      <c r="D309" s="246"/>
      <c r="E309" s="246" t="s">
        <v>49</v>
      </c>
      <c r="F309" s="246"/>
      <c r="G309" s="247" t="s">
        <v>75</v>
      </c>
      <c r="H309" s="248">
        <v>170325000</v>
      </c>
      <c r="J309" s="253" t="s">
        <v>7140</v>
      </c>
      <c r="K309" s="252"/>
    </row>
    <row r="310" spans="1:11" s="250" customFormat="1" ht="30">
      <c r="A310" s="244"/>
      <c r="B310" s="29" t="s">
        <v>7819</v>
      </c>
      <c r="C310" s="245" t="s">
        <v>7144</v>
      </c>
      <c r="D310" s="246"/>
      <c r="E310" s="246" t="s">
        <v>49</v>
      </c>
      <c r="F310" s="246"/>
      <c r="G310" s="247" t="s">
        <v>75</v>
      </c>
      <c r="H310" s="248">
        <v>170325000</v>
      </c>
      <c r="J310" s="253" t="s">
        <v>7140</v>
      </c>
      <c r="K310" s="252"/>
    </row>
    <row r="311" spans="1:11" s="250" customFormat="1" ht="30">
      <c r="A311" s="244"/>
      <c r="B311" s="29" t="s">
        <v>7820</v>
      </c>
      <c r="C311" s="245" t="s">
        <v>7145</v>
      </c>
      <c r="D311" s="246"/>
      <c r="E311" s="246" t="s">
        <v>41</v>
      </c>
      <c r="F311" s="246"/>
      <c r="G311" s="247" t="s">
        <v>75</v>
      </c>
      <c r="H311" s="248">
        <v>73807500</v>
      </c>
      <c r="J311" s="253" t="s">
        <v>6949</v>
      </c>
      <c r="K311" s="252"/>
    </row>
    <row r="312" spans="1:11" s="250" customFormat="1" ht="30">
      <c r="A312" s="244"/>
      <c r="B312" s="29" t="s">
        <v>7821</v>
      </c>
      <c r="C312" s="245" t="s">
        <v>7146</v>
      </c>
      <c r="D312" s="246"/>
      <c r="E312" s="246" t="s">
        <v>45</v>
      </c>
      <c r="F312" s="246"/>
      <c r="G312" s="247" t="s">
        <v>75</v>
      </c>
      <c r="H312" s="248">
        <v>227100000</v>
      </c>
      <c r="J312" s="253" t="s">
        <v>7073</v>
      </c>
      <c r="K312" s="252"/>
    </row>
    <row r="313" spans="1:11" s="250" customFormat="1" ht="30">
      <c r="A313" s="244"/>
      <c r="B313" s="29" t="s">
        <v>7822</v>
      </c>
      <c r="C313" s="245" t="s">
        <v>7147</v>
      </c>
      <c r="D313" s="246"/>
      <c r="E313" s="246" t="s">
        <v>36</v>
      </c>
      <c r="F313" s="246"/>
      <c r="G313" s="247" t="s">
        <v>75</v>
      </c>
      <c r="H313" s="248">
        <v>227100000</v>
      </c>
      <c r="J313" s="253" t="s">
        <v>7033</v>
      </c>
      <c r="K313" s="252"/>
    </row>
    <row r="314" spans="1:11" s="250" customFormat="1" ht="45">
      <c r="A314" s="244"/>
      <c r="B314" s="29" t="s">
        <v>7823</v>
      </c>
      <c r="C314" s="245" t="s">
        <v>7148</v>
      </c>
      <c r="D314" s="246"/>
      <c r="E314" s="246" t="s">
        <v>50</v>
      </c>
      <c r="F314" s="246"/>
      <c r="G314" s="247" t="s">
        <v>75</v>
      </c>
      <c r="H314" s="248">
        <v>227100000</v>
      </c>
      <c r="J314" s="253" t="s">
        <v>7107</v>
      </c>
      <c r="K314" s="252"/>
    </row>
    <row r="315" spans="1:11" s="250" customFormat="1" ht="30">
      <c r="A315" s="244"/>
      <c r="B315" s="29" t="s">
        <v>7824</v>
      </c>
      <c r="C315" s="245" t="s">
        <v>7149</v>
      </c>
      <c r="D315" s="246"/>
      <c r="E315" s="246" t="s">
        <v>49</v>
      </c>
      <c r="F315" s="246"/>
      <c r="G315" s="247" t="s">
        <v>75</v>
      </c>
      <c r="H315" s="248">
        <v>227100000</v>
      </c>
      <c r="J315" s="253" t="s">
        <v>7052</v>
      </c>
      <c r="K315" s="252"/>
    </row>
    <row r="316" spans="1:11" s="250" customFormat="1" ht="30">
      <c r="A316" s="244"/>
      <c r="B316" s="29" t="s">
        <v>7825</v>
      </c>
      <c r="C316" s="245" t="s">
        <v>7150</v>
      </c>
      <c r="D316" s="246"/>
      <c r="E316" s="246" t="s">
        <v>45</v>
      </c>
      <c r="F316" s="246"/>
      <c r="G316" s="247" t="s">
        <v>75</v>
      </c>
      <c r="H316" s="248">
        <v>217744800</v>
      </c>
      <c r="J316" s="253" t="s">
        <v>6941</v>
      </c>
      <c r="K316" s="252" t="s">
        <v>6946</v>
      </c>
    </row>
    <row r="317" spans="1:11" s="32" customFormat="1" ht="30">
      <c r="A317" s="315"/>
      <c r="B317" s="26" t="s">
        <v>1308</v>
      </c>
      <c r="C317" s="242" t="s">
        <v>1309</v>
      </c>
      <c r="D317" s="28"/>
      <c r="E317" s="29"/>
      <c r="F317" s="29"/>
      <c r="G317" s="30" t="s">
        <v>75</v>
      </c>
      <c r="H317" s="31">
        <f>SUM(H318:H323)</f>
        <v>14988612000</v>
      </c>
      <c r="J317" s="241"/>
      <c r="K317" s="238"/>
    </row>
    <row r="318" spans="1:11" s="32" customFormat="1" ht="45">
      <c r="A318" s="315"/>
      <c r="B318" s="29" t="s">
        <v>1310</v>
      </c>
      <c r="C318" s="35" t="s">
        <v>1311</v>
      </c>
      <c r="D318" s="28" t="s">
        <v>1312</v>
      </c>
      <c r="E318" s="28" t="s">
        <v>32</v>
      </c>
      <c r="F318" s="28" t="s">
        <v>1313</v>
      </c>
      <c r="G318" s="30" t="s">
        <v>75</v>
      </c>
      <c r="H318" s="34">
        <v>2609000000</v>
      </c>
      <c r="J318" s="241"/>
      <c r="K318" s="238"/>
    </row>
    <row r="319" spans="1:11" s="32" customFormat="1" ht="45">
      <c r="A319" s="315"/>
      <c r="B319" s="29" t="s">
        <v>1314</v>
      </c>
      <c r="C319" s="35" t="s">
        <v>1315</v>
      </c>
      <c r="D319" s="28" t="s">
        <v>1312</v>
      </c>
      <c r="E319" s="28" t="s">
        <v>33</v>
      </c>
      <c r="F319" s="28" t="s">
        <v>1313</v>
      </c>
      <c r="G319" s="30" t="s">
        <v>75</v>
      </c>
      <c r="H319" s="34">
        <v>2614400000</v>
      </c>
      <c r="J319" s="241"/>
      <c r="K319" s="238"/>
    </row>
    <row r="320" spans="1:11" s="32" customFormat="1" ht="30">
      <c r="A320" s="315"/>
      <c r="B320" s="29" t="s">
        <v>1316</v>
      </c>
      <c r="C320" s="35" t="s">
        <v>1317</v>
      </c>
      <c r="D320" s="28" t="s">
        <v>1312</v>
      </c>
      <c r="E320" s="28" t="s">
        <v>34</v>
      </c>
      <c r="F320" s="28" t="s">
        <v>1318</v>
      </c>
      <c r="G320" s="30" t="s">
        <v>75</v>
      </c>
      <c r="H320" s="34">
        <v>3103600000</v>
      </c>
      <c r="J320" s="241"/>
      <c r="K320" s="238"/>
    </row>
    <row r="321" spans="1:11" s="32" customFormat="1" ht="45">
      <c r="A321" s="315"/>
      <c r="B321" s="29" t="s">
        <v>1319</v>
      </c>
      <c r="C321" s="35" t="s">
        <v>1320</v>
      </c>
      <c r="D321" s="28" t="s">
        <v>1321</v>
      </c>
      <c r="E321" s="28" t="s">
        <v>33</v>
      </c>
      <c r="F321" s="28" t="s">
        <v>496</v>
      </c>
      <c r="G321" s="30" t="s">
        <v>75</v>
      </c>
      <c r="H321" s="34">
        <v>2082346000</v>
      </c>
      <c r="J321" s="241"/>
      <c r="K321" s="238"/>
    </row>
    <row r="322" spans="1:11" s="32" customFormat="1" ht="45">
      <c r="A322" s="315"/>
      <c r="B322" s="29" t="s">
        <v>1322</v>
      </c>
      <c r="C322" s="35" t="s">
        <v>1323</v>
      </c>
      <c r="D322" s="28" t="s">
        <v>1321</v>
      </c>
      <c r="E322" s="28" t="s">
        <v>44</v>
      </c>
      <c r="F322" s="28" t="s">
        <v>496</v>
      </c>
      <c r="G322" s="30" t="s">
        <v>75</v>
      </c>
      <c r="H322" s="34">
        <v>2079266000</v>
      </c>
      <c r="J322" s="241"/>
      <c r="K322" s="238"/>
    </row>
    <row r="323" spans="1:11" s="32" customFormat="1" ht="30">
      <c r="A323" s="315"/>
      <c r="B323" s="29" t="s">
        <v>1324</v>
      </c>
      <c r="C323" s="35" t="s">
        <v>1325</v>
      </c>
      <c r="D323" s="28" t="s">
        <v>1326</v>
      </c>
      <c r="E323" s="28" t="s">
        <v>175</v>
      </c>
      <c r="F323" s="28" t="s">
        <v>496</v>
      </c>
      <c r="G323" s="30" t="s">
        <v>75</v>
      </c>
      <c r="H323" s="34">
        <f>5265884000-2765884000</f>
        <v>2500000000</v>
      </c>
      <c r="J323" s="241"/>
      <c r="K323" s="238"/>
    </row>
    <row r="324" spans="1:11" s="32" customFormat="1" ht="45">
      <c r="A324" s="315"/>
      <c r="B324" s="26" t="s">
        <v>1327</v>
      </c>
      <c r="C324" s="242" t="s">
        <v>1328</v>
      </c>
      <c r="D324" s="28"/>
      <c r="E324" s="29"/>
      <c r="F324" s="29"/>
      <c r="G324" s="30" t="s">
        <v>75</v>
      </c>
      <c r="H324" s="31">
        <f>H325</f>
        <v>56745000</v>
      </c>
      <c r="J324" s="241"/>
      <c r="K324" s="238"/>
    </row>
    <row r="325" spans="1:11" s="32" customFormat="1" ht="30">
      <c r="A325" s="315"/>
      <c r="B325" s="29" t="s">
        <v>1329</v>
      </c>
      <c r="C325" s="35" t="s">
        <v>1330</v>
      </c>
      <c r="D325" s="28" t="s">
        <v>1331</v>
      </c>
      <c r="E325" s="28" t="s">
        <v>175</v>
      </c>
      <c r="F325" s="28" t="s">
        <v>496</v>
      </c>
      <c r="G325" s="30" t="s">
        <v>75</v>
      </c>
      <c r="H325" s="34">
        <v>56745000</v>
      </c>
      <c r="J325" s="241"/>
      <c r="K325" s="238"/>
    </row>
    <row r="326" spans="1:11" s="32" customFormat="1" ht="30">
      <c r="A326" s="315"/>
      <c r="B326" s="26" t="s">
        <v>1332</v>
      </c>
      <c r="C326" s="242" t="s">
        <v>1333</v>
      </c>
      <c r="D326" s="28"/>
      <c r="E326" s="29"/>
      <c r="F326" s="29"/>
      <c r="G326" s="30" t="s">
        <v>75</v>
      </c>
      <c r="H326" s="31">
        <f>H327</f>
        <v>1223365000</v>
      </c>
      <c r="J326" s="241"/>
      <c r="K326" s="238"/>
    </row>
    <row r="327" spans="1:11" s="32" customFormat="1">
      <c r="A327" s="315"/>
      <c r="B327" s="29" t="s">
        <v>1334</v>
      </c>
      <c r="C327" s="35" t="s">
        <v>1335</v>
      </c>
      <c r="D327" s="28" t="s">
        <v>1336</v>
      </c>
      <c r="E327" s="28" t="s">
        <v>83</v>
      </c>
      <c r="F327" s="28" t="s">
        <v>163</v>
      </c>
      <c r="G327" s="30" t="s">
        <v>75</v>
      </c>
      <c r="H327" s="34">
        <v>1223365000</v>
      </c>
      <c r="J327" s="241"/>
      <c r="K327" s="238"/>
    </row>
    <row r="328" spans="1:11" s="32" customFormat="1" ht="45">
      <c r="A328" s="315"/>
      <c r="B328" s="26" t="s">
        <v>1337</v>
      </c>
      <c r="C328" s="242" t="s">
        <v>1338</v>
      </c>
      <c r="D328" s="28"/>
      <c r="E328" s="29"/>
      <c r="F328" s="29"/>
      <c r="G328" s="30" t="s">
        <v>75</v>
      </c>
      <c r="H328" s="31">
        <f>SUM(H329:H333)</f>
        <v>7718660000</v>
      </c>
      <c r="J328" s="241"/>
      <c r="K328" s="238"/>
    </row>
    <row r="329" spans="1:11" s="32" customFormat="1" ht="30">
      <c r="A329" s="315"/>
      <c r="B329" s="29" t="s">
        <v>1339</v>
      </c>
      <c r="C329" s="35" t="s">
        <v>1340</v>
      </c>
      <c r="D329" s="28" t="s">
        <v>1341</v>
      </c>
      <c r="E329" s="28" t="s">
        <v>49</v>
      </c>
      <c r="F329" s="28" t="s">
        <v>1342</v>
      </c>
      <c r="G329" s="30" t="s">
        <v>75</v>
      </c>
      <c r="H329" s="34">
        <v>5148300000</v>
      </c>
      <c r="J329" s="241"/>
      <c r="K329" s="238"/>
    </row>
    <row r="330" spans="1:11" s="32" customFormat="1" ht="45">
      <c r="A330" s="315"/>
      <c r="B330" s="29" t="s">
        <v>1343</v>
      </c>
      <c r="C330" s="35" t="s">
        <v>1344</v>
      </c>
      <c r="D330" s="28" t="s">
        <v>1345</v>
      </c>
      <c r="E330" s="28" t="s">
        <v>44</v>
      </c>
      <c r="F330" s="28" t="s">
        <v>151</v>
      </c>
      <c r="G330" s="30" t="s">
        <v>75</v>
      </c>
      <c r="H330" s="34">
        <v>1005600000</v>
      </c>
      <c r="J330" s="241"/>
      <c r="K330" s="238"/>
    </row>
    <row r="331" spans="1:11" s="32" customFormat="1" ht="45">
      <c r="A331" s="315"/>
      <c r="B331" s="29" t="s">
        <v>1346</v>
      </c>
      <c r="C331" s="35" t="s">
        <v>1347</v>
      </c>
      <c r="D331" s="28" t="s">
        <v>1348</v>
      </c>
      <c r="E331" s="28" t="s">
        <v>44</v>
      </c>
      <c r="F331" s="28" t="s">
        <v>151</v>
      </c>
      <c r="G331" s="30" t="s">
        <v>75</v>
      </c>
      <c r="H331" s="34">
        <v>1005600000</v>
      </c>
      <c r="J331" s="241"/>
      <c r="K331" s="238"/>
    </row>
    <row r="332" spans="1:11" s="32" customFormat="1" ht="45">
      <c r="A332" s="315"/>
      <c r="B332" s="29" t="s">
        <v>1349</v>
      </c>
      <c r="C332" s="35" t="s">
        <v>1350</v>
      </c>
      <c r="D332" s="28" t="s">
        <v>1351</v>
      </c>
      <c r="E332" s="28" t="s">
        <v>44</v>
      </c>
      <c r="F332" s="28" t="s">
        <v>77</v>
      </c>
      <c r="G332" s="30" t="s">
        <v>75</v>
      </c>
      <c r="H332" s="34">
        <v>506560000</v>
      </c>
      <c r="J332" s="241"/>
      <c r="K332" s="238"/>
    </row>
    <row r="333" spans="1:11" s="32" customFormat="1" ht="45">
      <c r="A333" s="315"/>
      <c r="B333" s="29" t="s">
        <v>1352</v>
      </c>
      <c r="C333" s="35" t="s">
        <v>1353</v>
      </c>
      <c r="D333" s="28" t="s">
        <v>77</v>
      </c>
      <c r="E333" s="28" t="s">
        <v>44</v>
      </c>
      <c r="F333" s="28" t="s">
        <v>77</v>
      </c>
      <c r="G333" s="30" t="s">
        <v>75</v>
      </c>
      <c r="H333" s="34">
        <v>52600000</v>
      </c>
      <c r="J333" s="241"/>
      <c r="K333" s="238"/>
    </row>
    <row r="334" spans="1:11" s="32" customFormat="1" ht="30">
      <c r="A334" s="315"/>
      <c r="B334" s="26" t="s">
        <v>1354</v>
      </c>
      <c r="C334" s="242" t="s">
        <v>1355</v>
      </c>
      <c r="D334" s="28"/>
      <c r="E334" s="29"/>
      <c r="F334" s="29"/>
      <c r="G334" s="30" t="s">
        <v>75</v>
      </c>
      <c r="H334" s="31">
        <f>SUM(H335:H343)</f>
        <v>3658206000</v>
      </c>
      <c r="J334" s="241"/>
      <c r="K334" s="238"/>
    </row>
    <row r="335" spans="1:11" s="32" customFormat="1" ht="30">
      <c r="A335" s="315"/>
      <c r="B335" s="29" t="s">
        <v>1356</v>
      </c>
      <c r="C335" s="35" t="s">
        <v>1357</v>
      </c>
      <c r="D335" s="28" t="s">
        <v>1358</v>
      </c>
      <c r="E335" s="28" t="s">
        <v>39</v>
      </c>
      <c r="F335" s="28" t="s">
        <v>151</v>
      </c>
      <c r="G335" s="30" t="s">
        <v>75</v>
      </c>
      <c r="H335" s="34">
        <v>237006000</v>
      </c>
      <c r="J335" s="241"/>
      <c r="K335" s="238"/>
    </row>
    <row r="336" spans="1:11" s="32" customFormat="1" ht="45">
      <c r="A336" s="315"/>
      <c r="B336" s="29" t="s">
        <v>1359</v>
      </c>
      <c r="C336" s="35" t="s">
        <v>1360</v>
      </c>
      <c r="D336" s="28" t="s">
        <v>1361</v>
      </c>
      <c r="E336" s="28" t="s">
        <v>47</v>
      </c>
      <c r="F336" s="28" t="s">
        <v>171</v>
      </c>
      <c r="G336" s="30" t="s">
        <v>75</v>
      </c>
      <c r="H336" s="34">
        <v>2500000000</v>
      </c>
      <c r="J336" s="241"/>
      <c r="K336" s="238"/>
    </row>
    <row r="337" spans="1:11" s="32" customFormat="1" ht="60">
      <c r="A337" s="315"/>
      <c r="B337" s="29" t="s">
        <v>1362</v>
      </c>
      <c r="C337" s="35" t="s">
        <v>1363</v>
      </c>
      <c r="D337" s="28" t="s">
        <v>1364</v>
      </c>
      <c r="E337" s="28" t="s">
        <v>33</v>
      </c>
      <c r="F337" s="28" t="s">
        <v>151</v>
      </c>
      <c r="G337" s="30" t="s">
        <v>75</v>
      </c>
      <c r="H337" s="34">
        <v>70200000</v>
      </c>
      <c r="J337" s="241"/>
      <c r="K337" s="238"/>
    </row>
    <row r="338" spans="1:11" s="32" customFormat="1" ht="60">
      <c r="A338" s="315"/>
      <c r="B338" s="29" t="s">
        <v>1365</v>
      </c>
      <c r="C338" s="35" t="s">
        <v>1366</v>
      </c>
      <c r="D338" s="28" t="s">
        <v>1367</v>
      </c>
      <c r="E338" s="28" t="s">
        <v>32</v>
      </c>
      <c r="F338" s="28" t="s">
        <v>151</v>
      </c>
      <c r="G338" s="30" t="s">
        <v>75</v>
      </c>
      <c r="H338" s="34">
        <v>70200000</v>
      </c>
      <c r="J338" s="241"/>
      <c r="K338" s="238"/>
    </row>
    <row r="339" spans="1:11" s="32" customFormat="1" ht="60">
      <c r="A339" s="315"/>
      <c r="B339" s="29" t="s">
        <v>1368</v>
      </c>
      <c r="C339" s="35" t="s">
        <v>1369</v>
      </c>
      <c r="D339" s="28" t="s">
        <v>1370</v>
      </c>
      <c r="E339" s="28" t="s">
        <v>34</v>
      </c>
      <c r="F339" s="28" t="s">
        <v>151</v>
      </c>
      <c r="G339" s="30" t="s">
        <v>75</v>
      </c>
      <c r="H339" s="34">
        <v>70200000</v>
      </c>
      <c r="J339" s="241"/>
      <c r="K339" s="238"/>
    </row>
    <row r="340" spans="1:11" s="32" customFormat="1" ht="45">
      <c r="A340" s="315"/>
      <c r="B340" s="29" t="s">
        <v>1371</v>
      </c>
      <c r="C340" s="35" t="s">
        <v>1372</v>
      </c>
      <c r="D340" s="28" t="s">
        <v>1100</v>
      </c>
      <c r="E340" s="28" t="s">
        <v>33</v>
      </c>
      <c r="F340" s="28" t="s">
        <v>151</v>
      </c>
      <c r="G340" s="30" t="s">
        <v>75</v>
      </c>
      <c r="H340" s="34">
        <v>70200000</v>
      </c>
      <c r="J340" s="241"/>
      <c r="K340" s="238"/>
    </row>
    <row r="341" spans="1:11" s="32" customFormat="1" ht="45">
      <c r="A341" s="315"/>
      <c r="B341" s="29" t="s">
        <v>1373</v>
      </c>
      <c r="C341" s="35" t="s">
        <v>1374</v>
      </c>
      <c r="D341" s="28" t="s">
        <v>1100</v>
      </c>
      <c r="E341" s="28" t="s">
        <v>32</v>
      </c>
      <c r="F341" s="28" t="s">
        <v>151</v>
      </c>
      <c r="G341" s="30" t="s">
        <v>75</v>
      </c>
      <c r="H341" s="34">
        <v>70200000</v>
      </c>
      <c r="J341" s="241"/>
      <c r="K341" s="238"/>
    </row>
    <row r="342" spans="1:11" s="32" customFormat="1" ht="30">
      <c r="A342" s="315"/>
      <c r="B342" s="29" t="s">
        <v>1375</v>
      </c>
      <c r="C342" s="35" t="s">
        <v>1376</v>
      </c>
      <c r="D342" s="28" t="s">
        <v>1100</v>
      </c>
      <c r="E342" s="28" t="s">
        <v>34</v>
      </c>
      <c r="F342" s="28" t="s">
        <v>151</v>
      </c>
      <c r="G342" s="30" t="s">
        <v>75</v>
      </c>
      <c r="H342" s="34">
        <v>70200000</v>
      </c>
      <c r="J342" s="241"/>
      <c r="K342" s="238"/>
    </row>
    <row r="343" spans="1:11" s="32" customFormat="1" ht="60">
      <c r="A343" s="315"/>
      <c r="B343" s="29" t="s">
        <v>1377</v>
      </c>
      <c r="C343" s="35" t="s">
        <v>1378</v>
      </c>
      <c r="D343" s="28" t="s">
        <v>1379</v>
      </c>
      <c r="E343" s="28" t="s">
        <v>44</v>
      </c>
      <c r="F343" s="28" t="s">
        <v>1090</v>
      </c>
      <c r="G343" s="30" t="s">
        <v>75</v>
      </c>
      <c r="H343" s="34">
        <f>2000000000-1500000000</f>
        <v>500000000</v>
      </c>
      <c r="J343" s="241"/>
      <c r="K343" s="238"/>
    </row>
    <row r="344" spans="1:11" s="32" customFormat="1">
      <c r="A344" s="315"/>
      <c r="B344" s="26" t="s">
        <v>1380</v>
      </c>
      <c r="C344" s="242" t="s">
        <v>1381</v>
      </c>
      <c r="D344" s="28"/>
      <c r="E344" s="29"/>
      <c r="F344" s="29"/>
      <c r="G344" s="30" t="s">
        <v>75</v>
      </c>
      <c r="H344" s="31">
        <f>SUM(H345:H353)</f>
        <v>6332300000</v>
      </c>
      <c r="J344" s="241"/>
      <c r="K344" s="238"/>
    </row>
    <row r="345" spans="1:11" s="32" customFormat="1" ht="45">
      <c r="A345" s="315"/>
      <c r="B345" s="29" t="s">
        <v>1382</v>
      </c>
      <c r="C345" s="35" t="s">
        <v>1383</v>
      </c>
      <c r="D345" s="28" t="s">
        <v>1384</v>
      </c>
      <c r="E345" s="28" t="s">
        <v>32</v>
      </c>
      <c r="F345" s="28" t="s">
        <v>1313</v>
      </c>
      <c r="G345" s="30" t="s">
        <v>75</v>
      </c>
      <c r="H345" s="34">
        <v>1604200000</v>
      </c>
      <c r="J345" s="241"/>
      <c r="K345" s="238"/>
    </row>
    <row r="346" spans="1:11" s="32" customFormat="1" ht="45">
      <c r="A346" s="315"/>
      <c r="B346" s="29" t="s">
        <v>1385</v>
      </c>
      <c r="C346" s="35" t="s">
        <v>1386</v>
      </c>
      <c r="D346" s="28" t="s">
        <v>1387</v>
      </c>
      <c r="E346" s="28" t="s">
        <v>33</v>
      </c>
      <c r="F346" s="28" t="s">
        <v>1313</v>
      </c>
      <c r="G346" s="30" t="s">
        <v>75</v>
      </c>
      <c r="H346" s="34">
        <v>1604200000</v>
      </c>
      <c r="J346" s="241"/>
      <c r="K346" s="238"/>
    </row>
    <row r="347" spans="1:11" s="32" customFormat="1" ht="45">
      <c r="A347" s="315"/>
      <c r="B347" s="29" t="s">
        <v>1388</v>
      </c>
      <c r="C347" s="35" t="s">
        <v>1389</v>
      </c>
      <c r="D347" s="28" t="s">
        <v>1390</v>
      </c>
      <c r="E347" s="28" t="s">
        <v>34</v>
      </c>
      <c r="F347" s="28" t="s">
        <v>1313</v>
      </c>
      <c r="G347" s="30" t="s">
        <v>75</v>
      </c>
      <c r="H347" s="34">
        <v>1604200000</v>
      </c>
      <c r="J347" s="241"/>
      <c r="K347" s="238"/>
    </row>
    <row r="348" spans="1:11" s="32" customFormat="1" ht="30">
      <c r="A348" s="315"/>
      <c r="B348" s="29" t="s">
        <v>1391</v>
      </c>
      <c r="C348" s="35" t="s">
        <v>1392</v>
      </c>
      <c r="D348" s="28" t="s">
        <v>77</v>
      </c>
      <c r="E348" s="28" t="s">
        <v>37</v>
      </c>
      <c r="F348" s="28" t="s">
        <v>77</v>
      </c>
      <c r="G348" s="30" t="s">
        <v>75</v>
      </c>
      <c r="H348" s="34">
        <v>454100000</v>
      </c>
      <c r="J348" s="241"/>
      <c r="K348" s="238"/>
    </row>
    <row r="349" spans="1:11" s="32" customFormat="1" ht="45">
      <c r="A349" s="315"/>
      <c r="B349" s="29" t="s">
        <v>1393</v>
      </c>
      <c r="C349" s="35" t="s">
        <v>1394</v>
      </c>
      <c r="D349" s="28" t="s">
        <v>77</v>
      </c>
      <c r="E349" s="28" t="s">
        <v>50</v>
      </c>
      <c r="F349" s="28" t="s">
        <v>77</v>
      </c>
      <c r="G349" s="30" t="s">
        <v>75</v>
      </c>
      <c r="H349" s="34">
        <v>253200000</v>
      </c>
      <c r="J349" s="241"/>
      <c r="K349" s="238"/>
    </row>
    <row r="350" spans="1:11" s="32" customFormat="1" ht="30">
      <c r="A350" s="315"/>
      <c r="B350" s="29" t="s">
        <v>1395</v>
      </c>
      <c r="C350" s="35" t="s">
        <v>1396</v>
      </c>
      <c r="D350" s="28" t="s">
        <v>1397</v>
      </c>
      <c r="E350" s="28" t="s">
        <v>46</v>
      </c>
      <c r="F350" s="28" t="s">
        <v>594</v>
      </c>
      <c r="G350" s="30" t="s">
        <v>75</v>
      </c>
      <c r="H350" s="34">
        <v>52600000</v>
      </c>
      <c r="J350" s="241"/>
      <c r="K350" s="238"/>
    </row>
    <row r="351" spans="1:11" s="32" customFormat="1" ht="45">
      <c r="A351" s="315"/>
      <c r="B351" s="29" t="s">
        <v>1398</v>
      </c>
      <c r="C351" s="35" t="s">
        <v>1399</v>
      </c>
      <c r="D351" s="28" t="s">
        <v>1400</v>
      </c>
      <c r="E351" s="28" t="s">
        <v>38</v>
      </c>
      <c r="F351" s="28" t="s">
        <v>594</v>
      </c>
      <c r="G351" s="30" t="s">
        <v>75</v>
      </c>
      <c r="H351" s="34">
        <v>52600000</v>
      </c>
      <c r="J351" s="241"/>
      <c r="K351" s="238"/>
    </row>
    <row r="352" spans="1:11" s="32" customFormat="1" ht="45">
      <c r="A352" s="315"/>
      <c r="B352" s="29" t="s">
        <v>1401</v>
      </c>
      <c r="C352" s="35" t="s">
        <v>1402</v>
      </c>
      <c r="D352" s="28" t="s">
        <v>1403</v>
      </c>
      <c r="E352" s="28" t="s">
        <v>46</v>
      </c>
      <c r="F352" s="28" t="s">
        <v>594</v>
      </c>
      <c r="G352" s="30" t="s">
        <v>75</v>
      </c>
      <c r="H352" s="34">
        <v>353600000</v>
      </c>
      <c r="J352" s="241"/>
      <c r="K352" s="238"/>
    </row>
    <row r="353" spans="1:11" s="32" customFormat="1" ht="45" customHeight="1">
      <c r="A353" s="306"/>
      <c r="B353" s="323" t="s">
        <v>1404</v>
      </c>
      <c r="C353" s="318" t="s">
        <v>1405</v>
      </c>
      <c r="D353" s="318" t="s">
        <v>1406</v>
      </c>
      <c r="E353" s="39" t="s">
        <v>38</v>
      </c>
      <c r="F353" s="318" t="s">
        <v>594</v>
      </c>
      <c r="G353" s="323" t="s">
        <v>75</v>
      </c>
      <c r="H353" s="309">
        <v>353600000</v>
      </c>
      <c r="I353" s="326"/>
      <c r="J353" s="241"/>
      <c r="K353" s="238"/>
    </row>
    <row r="354" spans="1:11" s="32" customFormat="1" ht="30">
      <c r="A354" s="315"/>
      <c r="B354" s="26" t="s">
        <v>1407</v>
      </c>
      <c r="C354" s="242" t="s">
        <v>1408</v>
      </c>
      <c r="D354" s="28"/>
      <c r="E354" s="29"/>
      <c r="F354" s="29"/>
      <c r="G354" s="30" t="s">
        <v>75</v>
      </c>
      <c r="H354" s="31">
        <f>H355</f>
        <v>2500000000</v>
      </c>
      <c r="J354" s="241"/>
      <c r="K354" s="238"/>
    </row>
    <row r="355" spans="1:11" s="32" customFormat="1">
      <c r="A355" s="315"/>
      <c r="B355" s="29" t="s">
        <v>1409</v>
      </c>
      <c r="C355" s="35" t="s">
        <v>1410</v>
      </c>
      <c r="D355" s="28" t="s">
        <v>77</v>
      </c>
      <c r="E355" s="28" t="s">
        <v>175</v>
      </c>
      <c r="F355" s="28" t="s">
        <v>77</v>
      </c>
      <c r="G355" s="30" t="s">
        <v>75</v>
      </c>
      <c r="H355" s="34">
        <v>2500000000</v>
      </c>
      <c r="J355" s="241"/>
      <c r="K355" s="238"/>
    </row>
    <row r="356" spans="1:11" s="32" customFormat="1" ht="30">
      <c r="A356" s="315"/>
      <c r="B356" s="26" t="s">
        <v>1411</v>
      </c>
      <c r="C356" s="242" t="s">
        <v>1412</v>
      </c>
      <c r="D356" s="28"/>
      <c r="E356" s="29"/>
      <c r="F356" s="29"/>
      <c r="G356" s="30" t="s">
        <v>75</v>
      </c>
      <c r="H356" s="31">
        <f>H357</f>
        <v>3100000</v>
      </c>
      <c r="J356" s="241"/>
      <c r="K356" s="238"/>
    </row>
    <row r="357" spans="1:11" s="32" customFormat="1" ht="30">
      <c r="A357" s="315"/>
      <c r="B357" s="29" t="s">
        <v>1413</v>
      </c>
      <c r="C357" s="35" t="s">
        <v>1414</v>
      </c>
      <c r="D357" s="28" t="s">
        <v>1415</v>
      </c>
      <c r="E357" s="28" t="s">
        <v>175</v>
      </c>
      <c r="F357" s="28" t="s">
        <v>151</v>
      </c>
      <c r="G357" s="30" t="s">
        <v>75</v>
      </c>
      <c r="H357" s="34">
        <v>3100000</v>
      </c>
      <c r="J357" s="241"/>
      <c r="K357" s="238"/>
    </row>
    <row r="358" spans="1:11" s="32" customFormat="1" ht="30">
      <c r="A358" s="315"/>
      <c r="B358" s="26" t="s">
        <v>1416</v>
      </c>
      <c r="C358" s="242" t="s">
        <v>1417</v>
      </c>
      <c r="D358" s="28"/>
      <c r="E358" s="29"/>
      <c r="F358" s="29"/>
      <c r="G358" s="30" t="s">
        <v>75</v>
      </c>
      <c r="H358" s="31">
        <f>SUM(H359:H365)</f>
        <v>32798090000</v>
      </c>
      <c r="J358" s="241"/>
      <c r="K358" s="238"/>
    </row>
    <row r="359" spans="1:11" s="32" customFormat="1" ht="30">
      <c r="A359" s="315"/>
      <c r="B359" s="29" t="s">
        <v>1418</v>
      </c>
      <c r="C359" s="35" t="s">
        <v>1419</v>
      </c>
      <c r="D359" s="28" t="s">
        <v>1420</v>
      </c>
      <c r="E359" s="28" t="s">
        <v>37</v>
      </c>
      <c r="F359" s="28" t="s">
        <v>171</v>
      </c>
      <c r="G359" s="30" t="s">
        <v>75</v>
      </c>
      <c r="H359" s="34">
        <v>5512000000</v>
      </c>
      <c r="J359" s="241"/>
      <c r="K359" s="238"/>
    </row>
    <row r="360" spans="1:11" s="32" customFormat="1" ht="30">
      <c r="A360" s="315"/>
      <c r="B360" s="29" t="s">
        <v>1421</v>
      </c>
      <c r="C360" s="35" t="s">
        <v>1422</v>
      </c>
      <c r="D360" s="28" t="s">
        <v>1423</v>
      </c>
      <c r="E360" s="28" t="s">
        <v>39</v>
      </c>
      <c r="F360" s="28" t="s">
        <v>171</v>
      </c>
      <c r="G360" s="30" t="s">
        <v>75</v>
      </c>
      <c r="H360" s="34">
        <v>6512030000</v>
      </c>
      <c r="J360" s="241"/>
      <c r="K360" s="238"/>
    </row>
    <row r="361" spans="1:11" s="32" customFormat="1" ht="30">
      <c r="A361" s="315"/>
      <c r="B361" s="29" t="s">
        <v>1424</v>
      </c>
      <c r="C361" s="35" t="s">
        <v>1425</v>
      </c>
      <c r="D361" s="28" t="s">
        <v>1426</v>
      </c>
      <c r="E361" s="28" t="s">
        <v>48</v>
      </c>
      <c r="F361" s="28" t="s">
        <v>171</v>
      </c>
      <c r="G361" s="30" t="s">
        <v>75</v>
      </c>
      <c r="H361" s="34">
        <f>12100000000-11100000000</f>
        <v>1000000000</v>
      </c>
      <c r="J361" s="241"/>
      <c r="K361" s="238"/>
    </row>
    <row r="362" spans="1:11" s="32" customFormat="1" ht="45">
      <c r="A362" s="315"/>
      <c r="B362" s="29" t="s">
        <v>1427</v>
      </c>
      <c r="C362" s="35" t="s">
        <v>1428</v>
      </c>
      <c r="D362" s="28" t="s">
        <v>1429</v>
      </c>
      <c r="E362" s="28" t="s">
        <v>43</v>
      </c>
      <c r="F362" s="28" t="s">
        <v>171</v>
      </c>
      <c r="G362" s="30" t="s">
        <v>75</v>
      </c>
      <c r="H362" s="34">
        <f>4512030000-4012030000</f>
        <v>500000000</v>
      </c>
      <c r="J362" s="241"/>
      <c r="K362" s="238"/>
    </row>
    <row r="363" spans="1:11" s="32" customFormat="1" ht="45">
      <c r="A363" s="315"/>
      <c r="B363" s="29" t="s">
        <v>1430</v>
      </c>
      <c r="C363" s="35" t="s">
        <v>1431</v>
      </c>
      <c r="D363" s="28" t="s">
        <v>1432</v>
      </c>
      <c r="E363" s="28" t="s">
        <v>47</v>
      </c>
      <c r="F363" s="28" t="s">
        <v>171</v>
      </c>
      <c r="G363" s="30" t="s">
        <v>75</v>
      </c>
      <c r="H363" s="34">
        <v>6512030000</v>
      </c>
      <c r="J363" s="241"/>
      <c r="K363" s="238"/>
    </row>
    <row r="364" spans="1:11" s="32" customFormat="1" ht="45">
      <c r="A364" s="315"/>
      <c r="B364" s="29" t="s">
        <v>1433</v>
      </c>
      <c r="C364" s="35" t="s">
        <v>1434</v>
      </c>
      <c r="D364" s="28" t="s">
        <v>1435</v>
      </c>
      <c r="E364" s="28" t="s">
        <v>33</v>
      </c>
      <c r="F364" s="28" t="s">
        <v>171</v>
      </c>
      <c r="G364" s="30" t="s">
        <v>75</v>
      </c>
      <c r="H364" s="34">
        <v>7250000000</v>
      </c>
      <c r="J364" s="241"/>
      <c r="K364" s="238"/>
    </row>
    <row r="365" spans="1:11" s="32" customFormat="1" ht="15.75" customHeight="1">
      <c r="A365" s="306"/>
      <c r="B365" s="323" t="s">
        <v>1436</v>
      </c>
      <c r="C365" s="318" t="s">
        <v>1437</v>
      </c>
      <c r="D365" s="318" t="s">
        <v>1438</v>
      </c>
      <c r="E365" s="39" t="s">
        <v>175</v>
      </c>
      <c r="F365" s="318" t="s">
        <v>171</v>
      </c>
      <c r="G365" s="323" t="s">
        <v>75</v>
      </c>
      <c r="H365" s="309">
        <v>5512030000</v>
      </c>
      <c r="I365" s="326"/>
      <c r="J365" s="241"/>
      <c r="K365" s="238"/>
    </row>
    <row r="366" spans="1:11" s="32" customFormat="1" ht="45">
      <c r="A366" s="315"/>
      <c r="B366" s="26" t="s">
        <v>1439</v>
      </c>
      <c r="C366" s="242" t="s">
        <v>1440</v>
      </c>
      <c r="D366" s="28"/>
      <c r="E366" s="29"/>
      <c r="F366" s="29"/>
      <c r="G366" s="30" t="s">
        <v>75</v>
      </c>
      <c r="H366" s="31">
        <f>SUM(H367:H377)</f>
        <v>32620670000</v>
      </c>
      <c r="J366" s="241"/>
      <c r="K366" s="238"/>
    </row>
    <row r="367" spans="1:11" s="32" customFormat="1" ht="30">
      <c r="A367" s="315"/>
      <c r="B367" s="29" t="s">
        <v>1441</v>
      </c>
      <c r="C367" s="35" t="s">
        <v>1442</v>
      </c>
      <c r="D367" s="28" t="s">
        <v>77</v>
      </c>
      <c r="E367" s="28"/>
      <c r="F367" s="28" t="s">
        <v>77</v>
      </c>
      <c r="G367" s="30" t="s">
        <v>75</v>
      </c>
      <c r="H367" s="34">
        <v>2500000000</v>
      </c>
      <c r="J367" s="241"/>
      <c r="K367" s="238"/>
    </row>
    <row r="368" spans="1:11" s="32" customFormat="1" ht="30">
      <c r="A368" s="315"/>
      <c r="B368" s="29" t="s">
        <v>1443</v>
      </c>
      <c r="C368" s="35" t="s">
        <v>1444</v>
      </c>
      <c r="D368" s="28" t="s">
        <v>1445</v>
      </c>
      <c r="E368" s="28" t="s">
        <v>34</v>
      </c>
      <c r="F368" s="28" t="s">
        <v>171</v>
      </c>
      <c r="G368" s="30" t="s">
        <v>75</v>
      </c>
      <c r="H368" s="34">
        <v>2538750000</v>
      </c>
      <c r="J368" s="241"/>
      <c r="K368" s="238"/>
    </row>
    <row r="369" spans="1:11" s="32" customFormat="1" ht="45">
      <c r="A369" s="315"/>
      <c r="B369" s="29" t="s">
        <v>1446</v>
      </c>
      <c r="C369" s="35" t="s">
        <v>1447</v>
      </c>
      <c r="D369" s="28" t="s">
        <v>1448</v>
      </c>
      <c r="E369" s="28" t="s">
        <v>47</v>
      </c>
      <c r="F369" s="28" t="s">
        <v>171</v>
      </c>
      <c r="G369" s="30" t="s">
        <v>75</v>
      </c>
      <c r="H369" s="34">
        <v>5906750000</v>
      </c>
      <c r="J369" s="241"/>
      <c r="K369" s="238"/>
    </row>
    <row r="370" spans="1:11" s="32" customFormat="1" ht="45">
      <c r="A370" s="315"/>
      <c r="B370" s="29" t="s">
        <v>1449</v>
      </c>
      <c r="C370" s="35" t="s">
        <v>1450</v>
      </c>
      <c r="D370" s="28" t="s">
        <v>1451</v>
      </c>
      <c r="E370" s="28" t="s">
        <v>41</v>
      </c>
      <c r="F370" s="28" t="s">
        <v>171</v>
      </c>
      <c r="G370" s="30" t="s">
        <v>75</v>
      </c>
      <c r="H370" s="34">
        <v>2506750000</v>
      </c>
      <c r="J370" s="241"/>
      <c r="K370" s="238"/>
    </row>
    <row r="371" spans="1:11" s="32" customFormat="1">
      <c r="A371" s="315"/>
      <c r="B371" s="29" t="s">
        <v>1452</v>
      </c>
      <c r="C371" s="35" t="s">
        <v>1453</v>
      </c>
      <c r="D371" s="28" t="s">
        <v>77</v>
      </c>
      <c r="E371" s="28" t="s">
        <v>175</v>
      </c>
      <c r="F371" s="28" t="s">
        <v>77</v>
      </c>
      <c r="G371" s="30" t="s">
        <v>75</v>
      </c>
      <c r="H371" s="34">
        <v>4512030000</v>
      </c>
      <c r="J371" s="241"/>
      <c r="K371" s="238"/>
    </row>
    <row r="372" spans="1:11" s="32" customFormat="1" ht="45">
      <c r="A372" s="315"/>
      <c r="B372" s="29" t="s">
        <v>1454</v>
      </c>
      <c r="C372" s="35" t="s">
        <v>1455</v>
      </c>
      <c r="D372" s="28" t="s">
        <v>77</v>
      </c>
      <c r="E372" s="28" t="s">
        <v>50</v>
      </c>
      <c r="F372" s="28" t="s">
        <v>77</v>
      </c>
      <c r="G372" s="30" t="s">
        <v>75</v>
      </c>
      <c r="H372" s="34">
        <v>5512030000</v>
      </c>
      <c r="J372" s="241"/>
      <c r="K372" s="238"/>
    </row>
    <row r="373" spans="1:11" s="32" customFormat="1" ht="30">
      <c r="A373" s="315"/>
      <c r="B373" s="29" t="s">
        <v>1456</v>
      </c>
      <c r="C373" s="35" t="s">
        <v>1457</v>
      </c>
      <c r="D373" s="28" t="s">
        <v>77</v>
      </c>
      <c r="E373" s="28" t="s">
        <v>41</v>
      </c>
      <c r="F373" s="28" t="s">
        <v>77</v>
      </c>
      <c r="G373" s="30" t="s">
        <v>75</v>
      </c>
      <c r="H373" s="34">
        <v>2012030000</v>
      </c>
      <c r="J373" s="241"/>
      <c r="K373" s="238"/>
    </row>
    <row r="374" spans="1:11" s="32" customFormat="1" ht="45">
      <c r="A374" s="315"/>
      <c r="B374" s="29" t="s">
        <v>1458</v>
      </c>
      <c r="C374" s="35" t="s">
        <v>1459</v>
      </c>
      <c r="D374" s="28" t="s">
        <v>1460</v>
      </c>
      <c r="E374" s="28" t="s">
        <v>33</v>
      </c>
      <c r="F374" s="28" t="s">
        <v>171</v>
      </c>
      <c r="G374" s="30" t="s">
        <v>75</v>
      </c>
      <c r="H374" s="34">
        <v>5512030000</v>
      </c>
      <c r="J374" s="241"/>
      <c r="K374" s="238"/>
    </row>
    <row r="375" spans="1:11" s="32" customFormat="1" ht="45">
      <c r="A375" s="315"/>
      <c r="B375" s="29" t="s">
        <v>1461</v>
      </c>
      <c r="C375" s="35" t="s">
        <v>1462</v>
      </c>
      <c r="D375" s="28" t="s">
        <v>1463</v>
      </c>
      <c r="E375" s="28" t="s">
        <v>175</v>
      </c>
      <c r="F375" s="28" t="s">
        <v>171</v>
      </c>
      <c r="G375" s="30" t="s">
        <v>75</v>
      </c>
      <c r="H375" s="34">
        <v>1506750000</v>
      </c>
      <c r="J375" s="241"/>
      <c r="K375" s="238"/>
    </row>
    <row r="376" spans="1:11" s="32" customFormat="1">
      <c r="A376" s="262"/>
      <c r="B376" s="29" t="s">
        <v>7826</v>
      </c>
      <c r="C376" s="263" t="s">
        <v>7151</v>
      </c>
      <c r="D376" s="264"/>
      <c r="E376" s="264"/>
      <c r="F376" s="264"/>
      <c r="G376" s="265"/>
      <c r="H376" s="266">
        <v>56775000</v>
      </c>
      <c r="J376" s="241"/>
      <c r="K376" s="238"/>
    </row>
    <row r="377" spans="1:11" s="32" customFormat="1" ht="30">
      <c r="A377" s="262"/>
      <c r="B377" s="29" t="s">
        <v>7827</v>
      </c>
      <c r="C377" s="263" t="s">
        <v>7152</v>
      </c>
      <c r="D377" s="264"/>
      <c r="E377" s="264"/>
      <c r="F377" s="264"/>
      <c r="G377" s="265"/>
      <c r="H377" s="266">
        <v>56775000</v>
      </c>
      <c r="J377" s="241"/>
      <c r="K377" s="238"/>
    </row>
    <row r="378" spans="1:11" s="32" customFormat="1" ht="30">
      <c r="A378" s="315"/>
      <c r="B378" s="26" t="s">
        <v>1464</v>
      </c>
      <c r="C378" s="242" t="s">
        <v>1465</v>
      </c>
      <c r="D378" s="28"/>
      <c r="E378" s="29"/>
      <c r="F378" s="29"/>
      <c r="G378" s="30" t="s">
        <v>75</v>
      </c>
      <c r="H378" s="31">
        <f>SUM(H379:H442)</f>
        <v>40008692800</v>
      </c>
      <c r="J378" s="241"/>
      <c r="K378" s="238"/>
    </row>
    <row r="379" spans="1:11" s="32" customFormat="1" ht="30">
      <c r="A379" s="315"/>
      <c r="B379" s="29" t="s">
        <v>1466</v>
      </c>
      <c r="C379" s="35" t="s">
        <v>1467</v>
      </c>
      <c r="D379" s="28" t="s">
        <v>1074</v>
      </c>
      <c r="E379" s="28" t="s">
        <v>37</v>
      </c>
      <c r="F379" s="28" t="s">
        <v>1468</v>
      </c>
      <c r="G379" s="30" t="s">
        <v>75</v>
      </c>
      <c r="H379" s="34">
        <v>577990000</v>
      </c>
      <c r="J379" s="241"/>
      <c r="K379" s="238"/>
    </row>
    <row r="380" spans="1:11" s="32" customFormat="1" ht="30">
      <c r="A380" s="315"/>
      <c r="B380" s="29" t="s">
        <v>1469</v>
      </c>
      <c r="C380" s="35" t="s">
        <v>1470</v>
      </c>
      <c r="D380" s="28" t="s">
        <v>1074</v>
      </c>
      <c r="E380" s="28" t="s">
        <v>36</v>
      </c>
      <c r="F380" s="28" t="s">
        <v>1081</v>
      </c>
      <c r="G380" s="30" t="s">
        <v>75</v>
      </c>
      <c r="H380" s="34">
        <f>3112118000-2112118000</f>
        <v>1000000000</v>
      </c>
      <c r="J380" s="241"/>
      <c r="K380" s="238"/>
    </row>
    <row r="381" spans="1:11" s="32" customFormat="1" ht="30">
      <c r="A381" s="315"/>
      <c r="B381" s="29" t="s">
        <v>1471</v>
      </c>
      <c r="C381" s="35" t="s">
        <v>1472</v>
      </c>
      <c r="D381" s="28" t="s">
        <v>77</v>
      </c>
      <c r="E381" s="28" t="s">
        <v>36</v>
      </c>
      <c r="F381" s="28" t="s">
        <v>77</v>
      </c>
      <c r="G381" s="30" t="s">
        <v>75</v>
      </c>
      <c r="H381" s="34">
        <v>1000000000</v>
      </c>
      <c r="J381" s="241"/>
      <c r="K381" s="238"/>
    </row>
    <row r="382" spans="1:11" s="32" customFormat="1" ht="45">
      <c r="A382" s="315"/>
      <c r="B382" s="29" t="s">
        <v>1473</v>
      </c>
      <c r="C382" s="35" t="s">
        <v>1474</v>
      </c>
      <c r="D382" s="28" t="s">
        <v>1475</v>
      </c>
      <c r="E382" s="28" t="s">
        <v>33</v>
      </c>
      <c r="F382" s="28" t="s">
        <v>1084</v>
      </c>
      <c r="G382" s="30" t="s">
        <v>75</v>
      </c>
      <c r="H382" s="34">
        <f>3175084000-2675084000</f>
        <v>500000000</v>
      </c>
      <c r="J382" s="241"/>
      <c r="K382" s="238"/>
    </row>
    <row r="383" spans="1:11" s="32" customFormat="1" ht="45">
      <c r="A383" s="315"/>
      <c r="B383" s="29" t="s">
        <v>1476</v>
      </c>
      <c r="C383" s="35" t="s">
        <v>1477</v>
      </c>
      <c r="D383" s="28" t="s">
        <v>1478</v>
      </c>
      <c r="E383" s="28" t="s">
        <v>33</v>
      </c>
      <c r="F383" s="28" t="s">
        <v>1479</v>
      </c>
      <c r="G383" s="30" t="s">
        <v>75</v>
      </c>
      <c r="H383" s="34">
        <v>10429220000</v>
      </c>
      <c r="J383" s="241"/>
      <c r="K383" s="238"/>
    </row>
    <row r="384" spans="1:11" s="32" customFormat="1" ht="45">
      <c r="A384" s="315"/>
      <c r="B384" s="29" t="s">
        <v>1480</v>
      </c>
      <c r="C384" s="35" t="s">
        <v>1481</v>
      </c>
      <c r="D384" s="28" t="s">
        <v>1074</v>
      </c>
      <c r="E384" s="28" t="s">
        <v>50</v>
      </c>
      <c r="F384" s="28" t="s">
        <v>1090</v>
      </c>
      <c r="G384" s="30" t="s">
        <v>75</v>
      </c>
      <c r="H384" s="34">
        <v>565480000</v>
      </c>
      <c r="J384" s="241"/>
      <c r="K384" s="238"/>
    </row>
    <row r="385" spans="1:11" s="32" customFormat="1" ht="45">
      <c r="A385" s="315"/>
      <c r="B385" s="29" t="s">
        <v>1482</v>
      </c>
      <c r="C385" s="35" t="s">
        <v>1483</v>
      </c>
      <c r="D385" s="28" t="s">
        <v>77</v>
      </c>
      <c r="E385" s="28" t="s">
        <v>44</v>
      </c>
      <c r="F385" s="28" t="s">
        <v>77</v>
      </c>
      <c r="G385" s="30" t="s">
        <v>75</v>
      </c>
      <c r="H385" s="34">
        <f>553050000-303050000</f>
        <v>250000000</v>
      </c>
      <c r="J385" s="267"/>
      <c r="K385" s="238"/>
    </row>
    <row r="386" spans="1:11" s="32" customFormat="1" ht="30">
      <c r="A386" s="315"/>
      <c r="B386" s="29" t="s">
        <v>1484</v>
      </c>
      <c r="C386" s="35" t="s">
        <v>1485</v>
      </c>
      <c r="D386" s="28" t="s">
        <v>1074</v>
      </c>
      <c r="E386" s="28" t="s">
        <v>34</v>
      </c>
      <c r="F386" s="28" t="s">
        <v>1081</v>
      </c>
      <c r="G386" s="30" t="s">
        <v>75</v>
      </c>
      <c r="H386" s="34">
        <v>2075704000</v>
      </c>
      <c r="J386" s="241"/>
      <c r="K386" s="238"/>
    </row>
    <row r="387" spans="1:11" s="32" customFormat="1" ht="30">
      <c r="A387" s="315"/>
      <c r="B387" s="29" t="s">
        <v>1486</v>
      </c>
      <c r="C387" s="35" t="s">
        <v>1487</v>
      </c>
      <c r="D387" s="28" t="s">
        <v>77</v>
      </c>
      <c r="E387" s="28" t="s">
        <v>34</v>
      </c>
      <c r="F387" s="28" t="s">
        <v>77</v>
      </c>
      <c r="G387" s="30" t="s">
        <v>75</v>
      </c>
      <c r="H387" s="34">
        <v>1553050000</v>
      </c>
      <c r="J387" s="241"/>
      <c r="K387" s="238"/>
    </row>
    <row r="388" spans="1:11" s="32" customFormat="1" ht="45">
      <c r="A388" s="315"/>
      <c r="B388" s="29" t="s">
        <v>1488</v>
      </c>
      <c r="C388" s="35" t="s">
        <v>1489</v>
      </c>
      <c r="D388" s="28" t="s">
        <v>1074</v>
      </c>
      <c r="E388" s="28" t="s">
        <v>33</v>
      </c>
      <c r="F388" s="28" t="s">
        <v>1490</v>
      </c>
      <c r="G388" s="30" t="s">
        <v>75</v>
      </c>
      <c r="H388" s="34">
        <v>1000000000</v>
      </c>
      <c r="J388" s="241"/>
      <c r="K388" s="238"/>
    </row>
    <row r="389" spans="1:11" s="32" customFormat="1" ht="45">
      <c r="A389" s="315"/>
      <c r="B389" s="29" t="s">
        <v>1491</v>
      </c>
      <c r="C389" s="35" t="s">
        <v>1492</v>
      </c>
      <c r="D389" s="28" t="s">
        <v>1475</v>
      </c>
      <c r="E389" s="28" t="s">
        <v>32</v>
      </c>
      <c r="F389" s="28" t="s">
        <v>1075</v>
      </c>
      <c r="G389" s="30" t="s">
        <v>75</v>
      </c>
      <c r="H389" s="34">
        <v>1101880000</v>
      </c>
      <c r="J389" s="241"/>
      <c r="K389" s="238"/>
    </row>
    <row r="390" spans="1:11" s="32" customFormat="1" ht="45">
      <c r="A390" s="315"/>
      <c r="B390" s="29" t="s">
        <v>1493</v>
      </c>
      <c r="C390" s="35" t="s">
        <v>1494</v>
      </c>
      <c r="D390" s="28" t="s">
        <v>1478</v>
      </c>
      <c r="E390" s="28" t="s">
        <v>33</v>
      </c>
      <c r="F390" s="28" t="s">
        <v>1479</v>
      </c>
      <c r="G390" s="30" t="s">
        <v>75</v>
      </c>
      <c r="H390" s="34">
        <f>35625190000-25625190000-5000000000</f>
        <v>5000000000</v>
      </c>
      <c r="J390" s="241"/>
      <c r="K390" s="238"/>
    </row>
    <row r="391" spans="1:11" s="32" customFormat="1" ht="30">
      <c r="A391" s="315"/>
      <c r="B391" s="29" t="s">
        <v>1495</v>
      </c>
      <c r="C391" s="35" t="s">
        <v>1496</v>
      </c>
      <c r="D391" s="28" t="s">
        <v>1475</v>
      </c>
      <c r="E391" s="28" t="s">
        <v>41</v>
      </c>
      <c r="F391" s="28" t="s">
        <v>1110</v>
      </c>
      <c r="G391" s="30" t="s">
        <v>75</v>
      </c>
      <c r="H391" s="34">
        <v>1066204000</v>
      </c>
      <c r="J391" s="241"/>
      <c r="K391" s="238"/>
    </row>
    <row r="392" spans="1:11" s="250" customFormat="1" ht="45">
      <c r="A392" s="244"/>
      <c r="B392" s="29" t="s">
        <v>7828</v>
      </c>
      <c r="C392" s="245" t="s">
        <v>7153</v>
      </c>
      <c r="D392" s="246"/>
      <c r="E392" s="246" t="s">
        <v>46</v>
      </c>
      <c r="F392" s="246"/>
      <c r="G392" s="247" t="s">
        <v>75</v>
      </c>
      <c r="H392" s="248">
        <v>170325000</v>
      </c>
      <c r="J392" s="253" t="s">
        <v>6944</v>
      </c>
      <c r="K392" s="252"/>
    </row>
    <row r="393" spans="1:11" s="250" customFormat="1" ht="30">
      <c r="A393" s="244"/>
      <c r="B393" s="29" t="s">
        <v>7829</v>
      </c>
      <c r="C393" s="245" t="s">
        <v>7154</v>
      </c>
      <c r="D393" s="246"/>
      <c r="E393" s="246" t="s">
        <v>46</v>
      </c>
      <c r="F393" s="246"/>
      <c r="G393" s="247" t="s">
        <v>75</v>
      </c>
      <c r="H393" s="248">
        <v>210067500</v>
      </c>
      <c r="J393" s="253" t="s">
        <v>6944</v>
      </c>
      <c r="K393" s="252"/>
    </row>
    <row r="394" spans="1:11" s="250" customFormat="1" ht="30">
      <c r="A394" s="244"/>
      <c r="B394" s="29" t="s">
        <v>7830</v>
      </c>
      <c r="C394" s="245" t="s">
        <v>7155</v>
      </c>
      <c r="D394" s="246"/>
      <c r="E394" s="246" t="s">
        <v>46</v>
      </c>
      <c r="F394" s="246"/>
      <c r="G394" s="247" t="s">
        <v>75</v>
      </c>
      <c r="H394" s="248">
        <v>85162500</v>
      </c>
      <c r="J394" s="253" t="s">
        <v>6944</v>
      </c>
      <c r="K394" s="252"/>
    </row>
    <row r="395" spans="1:11" s="250" customFormat="1" ht="45">
      <c r="A395" s="244"/>
      <c r="B395" s="29" t="s">
        <v>7831</v>
      </c>
      <c r="C395" s="245" t="s">
        <v>7156</v>
      </c>
      <c r="D395" s="246"/>
      <c r="E395" s="246" t="s">
        <v>46</v>
      </c>
      <c r="F395" s="246"/>
      <c r="G395" s="247" t="s">
        <v>75</v>
      </c>
      <c r="H395" s="248">
        <v>113550000</v>
      </c>
      <c r="J395" s="253" t="s">
        <v>6944</v>
      </c>
      <c r="K395" s="252"/>
    </row>
    <row r="396" spans="1:11" s="250" customFormat="1" ht="30">
      <c r="A396" s="244"/>
      <c r="B396" s="29" t="s">
        <v>7832</v>
      </c>
      <c r="C396" s="245" t="s">
        <v>7157</v>
      </c>
      <c r="D396" s="246"/>
      <c r="E396" s="246" t="s">
        <v>46</v>
      </c>
      <c r="F396" s="246"/>
      <c r="G396" s="247" t="s">
        <v>75</v>
      </c>
      <c r="H396" s="248">
        <v>113550000</v>
      </c>
      <c r="J396" s="253" t="s">
        <v>6944</v>
      </c>
      <c r="K396" s="252"/>
    </row>
    <row r="397" spans="1:11" s="250" customFormat="1" ht="45">
      <c r="A397" s="244"/>
      <c r="B397" s="29" t="s">
        <v>7833</v>
      </c>
      <c r="C397" s="245" t="s">
        <v>7158</v>
      </c>
      <c r="D397" s="246"/>
      <c r="E397" s="246" t="s">
        <v>44</v>
      </c>
      <c r="F397" s="246"/>
      <c r="G397" s="247" t="s">
        <v>75</v>
      </c>
      <c r="H397" s="248">
        <v>227100000</v>
      </c>
      <c r="J397" s="253" t="s">
        <v>6944</v>
      </c>
      <c r="K397" s="252"/>
    </row>
    <row r="398" spans="1:11" s="250" customFormat="1" ht="45">
      <c r="A398" s="244"/>
      <c r="B398" s="29" t="s">
        <v>7834</v>
      </c>
      <c r="C398" s="245" t="s">
        <v>7159</v>
      </c>
      <c r="D398" s="246"/>
      <c r="E398" s="246" t="s">
        <v>47</v>
      </c>
      <c r="F398" s="246"/>
      <c r="G398" s="247" t="s">
        <v>75</v>
      </c>
      <c r="H398" s="248">
        <v>217744800</v>
      </c>
      <c r="J398" s="253" t="s">
        <v>6941</v>
      </c>
      <c r="K398" s="252"/>
    </row>
    <row r="399" spans="1:11" s="250" customFormat="1" ht="30">
      <c r="A399" s="244"/>
      <c r="B399" s="29" t="s">
        <v>7835</v>
      </c>
      <c r="C399" s="245" t="s">
        <v>7160</v>
      </c>
      <c r="D399" s="246"/>
      <c r="E399" s="246" t="s">
        <v>7161</v>
      </c>
      <c r="F399" s="246"/>
      <c r="G399" s="247" t="s">
        <v>75</v>
      </c>
      <c r="H399" s="249">
        <v>170325000</v>
      </c>
      <c r="J399" s="253" t="s">
        <v>7082</v>
      </c>
      <c r="K399" s="252"/>
    </row>
    <row r="400" spans="1:11" s="250" customFormat="1" ht="45">
      <c r="A400" s="244"/>
      <c r="B400" s="29" t="s">
        <v>7836</v>
      </c>
      <c r="C400" s="245" t="s">
        <v>7162</v>
      </c>
      <c r="D400" s="246"/>
      <c r="E400" s="246" t="s">
        <v>47</v>
      </c>
      <c r="F400" s="246"/>
      <c r="G400" s="247" t="s">
        <v>75</v>
      </c>
      <c r="H400" s="248">
        <v>227100000</v>
      </c>
      <c r="J400" s="253" t="s">
        <v>6961</v>
      </c>
      <c r="K400" s="252"/>
    </row>
    <row r="401" spans="1:11" s="250" customFormat="1" ht="45">
      <c r="A401" s="244"/>
      <c r="B401" s="29" t="s">
        <v>7837</v>
      </c>
      <c r="C401" s="245" t="s">
        <v>7163</v>
      </c>
      <c r="D401" s="246"/>
      <c r="E401" s="246" t="s">
        <v>47</v>
      </c>
      <c r="F401" s="246"/>
      <c r="G401" s="247" t="s">
        <v>75</v>
      </c>
      <c r="H401" s="248">
        <v>227100000</v>
      </c>
      <c r="J401" s="253" t="s">
        <v>6961</v>
      </c>
      <c r="K401" s="252"/>
    </row>
    <row r="402" spans="1:11" s="250" customFormat="1" ht="30">
      <c r="A402" s="244"/>
      <c r="B402" s="29" t="s">
        <v>7838</v>
      </c>
      <c r="C402" s="245" t="s">
        <v>7164</v>
      </c>
      <c r="D402" s="246"/>
      <c r="E402" s="246" t="s">
        <v>41</v>
      </c>
      <c r="F402" s="246"/>
      <c r="G402" s="247" t="s">
        <v>75</v>
      </c>
      <c r="H402" s="248">
        <v>227100000</v>
      </c>
      <c r="J402" s="253" t="s">
        <v>6961</v>
      </c>
      <c r="K402" s="252"/>
    </row>
    <row r="403" spans="1:11" s="250" customFormat="1" ht="30">
      <c r="A403" s="244"/>
      <c r="B403" s="29" t="s">
        <v>7839</v>
      </c>
      <c r="C403" s="245" t="s">
        <v>7165</v>
      </c>
      <c r="D403" s="246"/>
      <c r="E403" s="246" t="s">
        <v>46</v>
      </c>
      <c r="F403" s="246"/>
      <c r="G403" s="247" t="s">
        <v>75</v>
      </c>
      <c r="H403" s="248">
        <v>227100000</v>
      </c>
      <c r="J403" s="253" t="s">
        <v>6961</v>
      </c>
      <c r="K403" s="252"/>
    </row>
    <row r="404" spans="1:11" s="250" customFormat="1" ht="45">
      <c r="A404" s="244"/>
      <c r="B404" s="29" t="s">
        <v>7840</v>
      </c>
      <c r="C404" s="245" t="s">
        <v>7166</v>
      </c>
      <c r="D404" s="246"/>
      <c r="E404" s="246" t="s">
        <v>44</v>
      </c>
      <c r="F404" s="246"/>
      <c r="G404" s="247" t="s">
        <v>75</v>
      </c>
      <c r="H404" s="248">
        <v>227100000</v>
      </c>
      <c r="J404" s="253" t="s">
        <v>6971</v>
      </c>
      <c r="K404" s="252"/>
    </row>
    <row r="405" spans="1:11" s="250" customFormat="1" ht="30">
      <c r="A405" s="244"/>
      <c r="B405" s="29" t="s">
        <v>7841</v>
      </c>
      <c r="C405" s="245" t="s">
        <v>7167</v>
      </c>
      <c r="D405" s="246"/>
      <c r="E405" s="246" t="s">
        <v>46</v>
      </c>
      <c r="F405" s="246"/>
      <c r="G405" s="247" t="s">
        <v>75</v>
      </c>
      <c r="H405" s="248">
        <v>227100000</v>
      </c>
      <c r="J405" s="253" t="s">
        <v>6983</v>
      </c>
      <c r="K405" s="252"/>
    </row>
    <row r="406" spans="1:11" s="250" customFormat="1" ht="45">
      <c r="A406" s="244"/>
      <c r="B406" s="29" t="s">
        <v>7842</v>
      </c>
      <c r="C406" s="245" t="s">
        <v>7168</v>
      </c>
      <c r="D406" s="246"/>
      <c r="E406" s="246" t="s">
        <v>43</v>
      </c>
      <c r="F406" s="246"/>
      <c r="G406" s="247" t="s">
        <v>75</v>
      </c>
      <c r="H406" s="248">
        <v>227100000</v>
      </c>
      <c r="J406" s="253" t="s">
        <v>7127</v>
      </c>
      <c r="K406" s="252"/>
    </row>
    <row r="407" spans="1:11" s="250" customFormat="1" ht="45">
      <c r="A407" s="244"/>
      <c r="B407" s="29" t="s">
        <v>7843</v>
      </c>
      <c r="C407" s="245" t="s">
        <v>7169</v>
      </c>
      <c r="D407" s="246"/>
      <c r="E407" s="246" t="s">
        <v>43</v>
      </c>
      <c r="F407" s="246"/>
      <c r="G407" s="247" t="s">
        <v>75</v>
      </c>
      <c r="H407" s="248">
        <v>227100000</v>
      </c>
      <c r="J407" s="253" t="s">
        <v>7127</v>
      </c>
      <c r="K407" s="252"/>
    </row>
    <row r="408" spans="1:11" s="250" customFormat="1" ht="30">
      <c r="A408" s="244"/>
      <c r="B408" s="29" t="s">
        <v>7844</v>
      </c>
      <c r="C408" s="245" t="s">
        <v>7170</v>
      </c>
      <c r="D408" s="246"/>
      <c r="E408" s="246" t="s">
        <v>48</v>
      </c>
      <c r="F408" s="246"/>
      <c r="G408" s="247" t="s">
        <v>75</v>
      </c>
      <c r="H408" s="248">
        <v>227100000</v>
      </c>
      <c r="J408" s="253" t="s">
        <v>6993</v>
      </c>
      <c r="K408" s="252"/>
    </row>
    <row r="409" spans="1:11" s="250" customFormat="1" ht="45">
      <c r="A409" s="244"/>
      <c r="B409" s="29" t="s">
        <v>7845</v>
      </c>
      <c r="C409" s="245" t="s">
        <v>7171</v>
      </c>
      <c r="D409" s="246"/>
      <c r="E409" s="246" t="s">
        <v>41</v>
      </c>
      <c r="F409" s="246"/>
      <c r="G409" s="247" t="s">
        <v>75</v>
      </c>
      <c r="H409" s="248">
        <v>681300000</v>
      </c>
      <c r="J409" s="253" t="s">
        <v>6993</v>
      </c>
      <c r="K409" s="252"/>
    </row>
    <row r="410" spans="1:11" s="250" customFormat="1" ht="30">
      <c r="A410" s="244"/>
      <c r="B410" s="29" t="s">
        <v>7846</v>
      </c>
      <c r="C410" s="245" t="s">
        <v>7172</v>
      </c>
      <c r="D410" s="246"/>
      <c r="E410" s="246" t="s">
        <v>41</v>
      </c>
      <c r="F410" s="246"/>
      <c r="G410" s="247" t="s">
        <v>75</v>
      </c>
      <c r="H410" s="248">
        <v>227100000</v>
      </c>
      <c r="J410" s="253" t="s">
        <v>6993</v>
      </c>
      <c r="K410" s="252" t="s">
        <v>6946</v>
      </c>
    </row>
    <row r="411" spans="1:11" s="250" customFormat="1" ht="30">
      <c r="A411" s="244"/>
      <c r="B411" s="29" t="s">
        <v>7847</v>
      </c>
      <c r="C411" s="245" t="s">
        <v>7173</v>
      </c>
      <c r="D411" s="246"/>
      <c r="E411" s="246" t="s">
        <v>41</v>
      </c>
      <c r="F411" s="246"/>
      <c r="G411" s="247" t="s">
        <v>75</v>
      </c>
      <c r="H411" s="248">
        <v>227100000</v>
      </c>
      <c r="J411" s="253" t="s">
        <v>6993</v>
      </c>
      <c r="K411" s="252" t="s">
        <v>6946</v>
      </c>
    </row>
    <row r="412" spans="1:11" s="250" customFormat="1" ht="30">
      <c r="A412" s="244"/>
      <c r="B412" s="29" t="s">
        <v>7848</v>
      </c>
      <c r="C412" s="245" t="s">
        <v>7174</v>
      </c>
      <c r="D412" s="246"/>
      <c r="E412" s="246" t="s">
        <v>41</v>
      </c>
      <c r="F412" s="246"/>
      <c r="G412" s="247" t="s">
        <v>75</v>
      </c>
      <c r="H412" s="248">
        <v>227100000</v>
      </c>
      <c r="J412" s="253" t="s">
        <v>6993</v>
      </c>
      <c r="K412" s="252" t="s">
        <v>6946</v>
      </c>
    </row>
    <row r="413" spans="1:11" s="250" customFormat="1" ht="30">
      <c r="A413" s="244"/>
      <c r="B413" s="29" t="s">
        <v>7849</v>
      </c>
      <c r="C413" s="245" t="s">
        <v>7175</v>
      </c>
      <c r="D413" s="246"/>
      <c r="E413" s="246" t="s">
        <v>41</v>
      </c>
      <c r="F413" s="246"/>
      <c r="G413" s="247" t="s">
        <v>75</v>
      </c>
      <c r="H413" s="248">
        <v>227100000</v>
      </c>
      <c r="J413" s="253" t="s">
        <v>7004</v>
      </c>
      <c r="K413" s="252"/>
    </row>
    <row r="414" spans="1:11" s="250" customFormat="1" ht="30">
      <c r="A414" s="244"/>
      <c r="B414" s="29" t="s">
        <v>7850</v>
      </c>
      <c r="C414" s="245" t="s">
        <v>7176</v>
      </c>
      <c r="D414" s="246"/>
      <c r="E414" s="246" t="s">
        <v>41</v>
      </c>
      <c r="F414" s="246"/>
      <c r="G414" s="247" t="s">
        <v>75</v>
      </c>
      <c r="H414" s="248">
        <v>227100000</v>
      </c>
      <c r="J414" s="253" t="s">
        <v>7004</v>
      </c>
      <c r="K414" s="252"/>
    </row>
    <row r="415" spans="1:11" s="250" customFormat="1" ht="45">
      <c r="A415" s="244"/>
      <c r="B415" s="29" t="s">
        <v>7851</v>
      </c>
      <c r="C415" s="245" t="s">
        <v>7177</v>
      </c>
      <c r="D415" s="246"/>
      <c r="E415" s="246" t="s">
        <v>38</v>
      </c>
      <c r="F415" s="246"/>
      <c r="G415" s="247" t="s">
        <v>75</v>
      </c>
      <c r="H415" s="248">
        <v>2838750000</v>
      </c>
      <c r="J415" s="253" t="s">
        <v>7019</v>
      </c>
      <c r="K415" s="252"/>
    </row>
    <row r="416" spans="1:11" s="250" customFormat="1" ht="30">
      <c r="A416" s="244"/>
      <c r="B416" s="29" t="s">
        <v>7852</v>
      </c>
      <c r="C416" s="245" t="s">
        <v>7178</v>
      </c>
      <c r="D416" s="246"/>
      <c r="E416" s="246" t="s">
        <v>41</v>
      </c>
      <c r="F416" s="246"/>
      <c r="G416" s="247" t="s">
        <v>75</v>
      </c>
      <c r="H416" s="248">
        <v>227100000</v>
      </c>
      <c r="J416" s="253" t="s">
        <v>7025</v>
      </c>
      <c r="K416" s="252"/>
    </row>
    <row r="417" spans="1:11" s="250" customFormat="1" ht="30">
      <c r="A417" s="244"/>
      <c r="B417" s="29" t="s">
        <v>7853</v>
      </c>
      <c r="C417" s="245" t="s">
        <v>7179</v>
      </c>
      <c r="D417" s="246"/>
      <c r="E417" s="246" t="s">
        <v>49</v>
      </c>
      <c r="F417" s="246"/>
      <c r="G417" s="247" t="s">
        <v>75</v>
      </c>
      <c r="H417" s="248">
        <v>204390000</v>
      </c>
      <c r="J417" s="253" t="s">
        <v>7029</v>
      </c>
      <c r="K417" s="252"/>
    </row>
    <row r="418" spans="1:11" s="250" customFormat="1" ht="30">
      <c r="A418" s="244"/>
      <c r="B418" s="29" t="s">
        <v>7854</v>
      </c>
      <c r="C418" s="245" t="s">
        <v>7180</v>
      </c>
      <c r="D418" s="246"/>
      <c r="E418" s="246" t="s">
        <v>48</v>
      </c>
      <c r="F418" s="246"/>
      <c r="G418" s="247" t="s">
        <v>75</v>
      </c>
      <c r="H418" s="248">
        <v>170325000</v>
      </c>
      <c r="J418" s="253" t="s">
        <v>7029</v>
      </c>
      <c r="K418" s="252"/>
    </row>
    <row r="419" spans="1:11" s="250" customFormat="1" ht="30">
      <c r="A419" s="244"/>
      <c r="B419" s="29" t="s">
        <v>7855</v>
      </c>
      <c r="C419" s="245" t="s">
        <v>7181</v>
      </c>
      <c r="D419" s="246"/>
      <c r="E419" s="246" t="s">
        <v>48</v>
      </c>
      <c r="F419" s="246"/>
      <c r="G419" s="247" t="s">
        <v>75</v>
      </c>
      <c r="H419" s="248">
        <v>170325000</v>
      </c>
      <c r="J419" s="253" t="s">
        <v>7029</v>
      </c>
      <c r="K419" s="252"/>
    </row>
    <row r="420" spans="1:11" s="250" customFormat="1" ht="45">
      <c r="A420" s="244"/>
      <c r="B420" s="29" t="s">
        <v>7856</v>
      </c>
      <c r="C420" s="245" t="s">
        <v>7182</v>
      </c>
      <c r="D420" s="246"/>
      <c r="E420" s="246" t="s">
        <v>41</v>
      </c>
      <c r="F420" s="246"/>
      <c r="G420" s="247" t="s">
        <v>75</v>
      </c>
      <c r="H420" s="248">
        <v>113550000</v>
      </c>
      <c r="J420" s="253" t="s">
        <v>7029</v>
      </c>
      <c r="K420" s="252"/>
    </row>
    <row r="421" spans="1:11" s="250" customFormat="1" ht="30">
      <c r="A421" s="244"/>
      <c r="B421" s="29" t="s">
        <v>7857</v>
      </c>
      <c r="C421" s="245" t="s">
        <v>7183</v>
      </c>
      <c r="D421" s="246"/>
      <c r="E421" s="246" t="s">
        <v>36</v>
      </c>
      <c r="F421" s="246"/>
      <c r="G421" s="247" t="s">
        <v>75</v>
      </c>
      <c r="H421" s="248">
        <v>227100000</v>
      </c>
      <c r="J421" s="253" t="s">
        <v>7125</v>
      </c>
      <c r="K421" s="252"/>
    </row>
    <row r="422" spans="1:11" s="250" customFormat="1" ht="30">
      <c r="A422" s="244"/>
      <c r="B422" s="29" t="s">
        <v>7858</v>
      </c>
      <c r="C422" s="245" t="s">
        <v>7184</v>
      </c>
      <c r="D422" s="246"/>
      <c r="E422" s="246" t="s">
        <v>36</v>
      </c>
      <c r="F422" s="246"/>
      <c r="G422" s="247" t="s">
        <v>75</v>
      </c>
      <c r="H422" s="248">
        <v>227100000</v>
      </c>
      <c r="J422" s="253" t="s">
        <v>7125</v>
      </c>
      <c r="K422" s="252"/>
    </row>
    <row r="423" spans="1:11" s="250" customFormat="1" ht="45">
      <c r="A423" s="244"/>
      <c r="B423" s="29" t="s">
        <v>7859</v>
      </c>
      <c r="C423" s="245" t="s">
        <v>7185</v>
      </c>
      <c r="D423" s="246"/>
      <c r="E423" s="246" t="s">
        <v>38</v>
      </c>
      <c r="F423" s="246"/>
      <c r="G423" s="247" t="s">
        <v>75</v>
      </c>
      <c r="H423" s="248">
        <v>227100000</v>
      </c>
      <c r="J423" s="253" t="s">
        <v>7125</v>
      </c>
      <c r="K423" s="252"/>
    </row>
    <row r="424" spans="1:11" s="250" customFormat="1" ht="30">
      <c r="A424" s="244"/>
      <c r="B424" s="29" t="s">
        <v>7860</v>
      </c>
      <c r="C424" s="245" t="s">
        <v>7186</v>
      </c>
      <c r="D424" s="246"/>
      <c r="E424" s="246" t="s">
        <v>49</v>
      </c>
      <c r="F424" s="246"/>
      <c r="G424" s="247" t="s">
        <v>75</v>
      </c>
      <c r="H424" s="248">
        <v>227100000</v>
      </c>
      <c r="J424" s="253" t="s">
        <v>7125</v>
      </c>
      <c r="K424" s="252"/>
    </row>
    <row r="425" spans="1:11" s="250" customFormat="1" ht="30">
      <c r="A425" s="244"/>
      <c r="B425" s="29" t="s">
        <v>7861</v>
      </c>
      <c r="C425" s="245" t="s">
        <v>7187</v>
      </c>
      <c r="D425" s="246"/>
      <c r="E425" s="246" t="s">
        <v>48</v>
      </c>
      <c r="F425" s="246"/>
      <c r="G425" s="247" t="s">
        <v>75</v>
      </c>
      <c r="H425" s="248">
        <v>227100000</v>
      </c>
      <c r="J425" s="253" t="s">
        <v>7046</v>
      </c>
      <c r="K425" s="252"/>
    </row>
    <row r="426" spans="1:11" s="250" customFormat="1" ht="30">
      <c r="A426" s="244"/>
      <c r="B426" s="29" t="s">
        <v>7862</v>
      </c>
      <c r="C426" s="245" t="s">
        <v>7188</v>
      </c>
      <c r="D426" s="246"/>
      <c r="E426" s="246" t="s">
        <v>48</v>
      </c>
      <c r="F426" s="246"/>
      <c r="G426" s="247" t="s">
        <v>75</v>
      </c>
      <c r="H426" s="248">
        <v>227100000</v>
      </c>
      <c r="J426" s="253" t="s">
        <v>7107</v>
      </c>
      <c r="K426" s="252"/>
    </row>
    <row r="427" spans="1:11" s="250" customFormat="1" ht="30">
      <c r="A427" s="244"/>
      <c r="B427" s="29" t="s">
        <v>7863</v>
      </c>
      <c r="C427" s="245" t="s">
        <v>7189</v>
      </c>
      <c r="D427" s="246"/>
      <c r="E427" s="246" t="s">
        <v>41</v>
      </c>
      <c r="F427" s="246"/>
      <c r="G427" s="247" t="s">
        <v>75</v>
      </c>
      <c r="H427" s="248">
        <v>227100000</v>
      </c>
      <c r="J427" s="253" t="s">
        <v>7107</v>
      </c>
      <c r="K427" s="252"/>
    </row>
    <row r="428" spans="1:11" s="250" customFormat="1" ht="30">
      <c r="A428" s="244"/>
      <c r="B428" s="29" t="s">
        <v>7864</v>
      </c>
      <c r="C428" s="245" t="s">
        <v>7190</v>
      </c>
      <c r="D428" s="246"/>
      <c r="E428" s="246" t="s">
        <v>48</v>
      </c>
      <c r="F428" s="246"/>
      <c r="G428" s="247" t="s">
        <v>75</v>
      </c>
      <c r="H428" s="248">
        <v>227100000</v>
      </c>
      <c r="J428" s="253" t="s">
        <v>7107</v>
      </c>
      <c r="K428" s="252"/>
    </row>
    <row r="429" spans="1:11" s="250" customFormat="1" ht="30">
      <c r="A429" s="244"/>
      <c r="B429" s="29" t="s">
        <v>7865</v>
      </c>
      <c r="C429" s="245" t="s">
        <v>7191</v>
      </c>
      <c r="D429" s="246"/>
      <c r="E429" s="246" t="s">
        <v>48</v>
      </c>
      <c r="F429" s="246"/>
      <c r="G429" s="247" t="s">
        <v>75</v>
      </c>
      <c r="H429" s="248">
        <v>227100000</v>
      </c>
      <c r="J429" s="253" t="s">
        <v>7107</v>
      </c>
      <c r="K429" s="252"/>
    </row>
    <row r="430" spans="1:11" s="250" customFormat="1" ht="30">
      <c r="A430" s="244"/>
      <c r="B430" s="29" t="s">
        <v>7866</v>
      </c>
      <c r="C430" s="245" t="s">
        <v>7192</v>
      </c>
      <c r="D430" s="246"/>
      <c r="E430" s="246" t="s">
        <v>48</v>
      </c>
      <c r="F430" s="246"/>
      <c r="G430" s="247" t="s">
        <v>75</v>
      </c>
      <c r="H430" s="248">
        <v>227100000</v>
      </c>
      <c r="J430" s="253" t="s">
        <v>7107</v>
      </c>
      <c r="K430" s="252"/>
    </row>
    <row r="431" spans="1:11" s="250" customFormat="1" ht="30">
      <c r="A431" s="244"/>
      <c r="B431" s="29" t="s">
        <v>7867</v>
      </c>
      <c r="C431" s="245" t="s">
        <v>7193</v>
      </c>
      <c r="D431" s="246"/>
      <c r="E431" s="246" t="s">
        <v>48</v>
      </c>
      <c r="F431" s="246"/>
      <c r="G431" s="247" t="s">
        <v>75</v>
      </c>
      <c r="H431" s="248">
        <v>227100000</v>
      </c>
      <c r="J431" s="253" t="s">
        <v>7107</v>
      </c>
      <c r="K431" s="252"/>
    </row>
    <row r="432" spans="1:11" s="250" customFormat="1" ht="30">
      <c r="A432" s="244"/>
      <c r="B432" s="29" t="s">
        <v>7868</v>
      </c>
      <c r="C432" s="245" t="s">
        <v>7194</v>
      </c>
      <c r="D432" s="246"/>
      <c r="E432" s="246" t="s">
        <v>48</v>
      </c>
      <c r="F432" s="246"/>
      <c r="G432" s="247" t="s">
        <v>75</v>
      </c>
      <c r="H432" s="248">
        <v>227100000</v>
      </c>
      <c r="J432" s="253" t="s">
        <v>7107</v>
      </c>
      <c r="K432" s="252"/>
    </row>
    <row r="433" spans="1:11" s="250" customFormat="1" ht="30">
      <c r="A433" s="244"/>
      <c r="B433" s="29" t="s">
        <v>7869</v>
      </c>
      <c r="C433" s="245" t="s">
        <v>7195</v>
      </c>
      <c r="D433" s="246"/>
      <c r="E433" s="246" t="s">
        <v>48</v>
      </c>
      <c r="F433" s="246"/>
      <c r="G433" s="247" t="s">
        <v>75</v>
      </c>
      <c r="H433" s="248">
        <v>227100000</v>
      </c>
      <c r="J433" s="253" t="s">
        <v>7107</v>
      </c>
      <c r="K433" s="252"/>
    </row>
    <row r="434" spans="1:11" s="250" customFormat="1" ht="30">
      <c r="A434" s="244"/>
      <c r="B434" s="29" t="s">
        <v>7870</v>
      </c>
      <c r="C434" s="245" t="s">
        <v>7196</v>
      </c>
      <c r="D434" s="246"/>
      <c r="E434" s="246" t="s">
        <v>48</v>
      </c>
      <c r="F434" s="246"/>
      <c r="G434" s="247" t="s">
        <v>75</v>
      </c>
      <c r="H434" s="248">
        <v>227100000</v>
      </c>
      <c r="J434" s="253" t="s">
        <v>7107</v>
      </c>
      <c r="K434" s="252"/>
    </row>
    <row r="435" spans="1:11" s="250" customFormat="1" ht="30">
      <c r="A435" s="244"/>
      <c r="B435" s="29" t="s">
        <v>7871</v>
      </c>
      <c r="C435" s="245" t="s">
        <v>7197</v>
      </c>
      <c r="D435" s="246"/>
      <c r="E435" s="246" t="s">
        <v>48</v>
      </c>
      <c r="F435" s="246"/>
      <c r="G435" s="247" t="s">
        <v>75</v>
      </c>
      <c r="H435" s="248">
        <v>227100000</v>
      </c>
      <c r="J435" s="253" t="s">
        <v>7107</v>
      </c>
      <c r="K435" s="252"/>
    </row>
    <row r="436" spans="1:11" s="250" customFormat="1" ht="30">
      <c r="A436" s="244"/>
      <c r="B436" s="29" t="s">
        <v>7872</v>
      </c>
      <c r="C436" s="245" t="s">
        <v>7198</v>
      </c>
      <c r="D436" s="246"/>
      <c r="E436" s="246" t="s">
        <v>48</v>
      </c>
      <c r="F436" s="246"/>
      <c r="G436" s="247" t="s">
        <v>75</v>
      </c>
      <c r="H436" s="248">
        <v>227100000</v>
      </c>
      <c r="J436" s="253" t="s">
        <v>7052</v>
      </c>
      <c r="K436" s="252"/>
    </row>
    <row r="437" spans="1:11" s="250" customFormat="1">
      <c r="A437" s="244"/>
      <c r="B437" s="29" t="s">
        <v>7873</v>
      </c>
      <c r="C437" s="245" t="s">
        <v>7199</v>
      </c>
      <c r="D437" s="246"/>
      <c r="E437" s="246"/>
      <c r="F437" s="246"/>
      <c r="G437" s="247" t="s">
        <v>75</v>
      </c>
      <c r="H437" s="248">
        <v>227100000</v>
      </c>
      <c r="J437" s="253" t="s">
        <v>7060</v>
      </c>
      <c r="K437" s="252"/>
    </row>
    <row r="438" spans="1:11" s="250" customFormat="1" ht="30">
      <c r="A438" s="244"/>
      <c r="B438" s="29" t="s">
        <v>7874</v>
      </c>
      <c r="C438" s="245" t="s">
        <v>7200</v>
      </c>
      <c r="D438" s="246"/>
      <c r="E438" s="246" t="s">
        <v>1219</v>
      </c>
      <c r="F438" s="246"/>
      <c r="G438" s="247" t="s">
        <v>75</v>
      </c>
      <c r="H438" s="248">
        <v>227100000</v>
      </c>
      <c r="J438" s="253" t="s">
        <v>7060</v>
      </c>
      <c r="K438" s="252"/>
    </row>
    <row r="439" spans="1:11" s="250" customFormat="1" ht="30">
      <c r="A439" s="244"/>
      <c r="B439" s="29" t="s">
        <v>7875</v>
      </c>
      <c r="C439" s="245" t="s">
        <v>7201</v>
      </c>
      <c r="D439" s="246"/>
      <c r="E439" s="246" t="s">
        <v>46</v>
      </c>
      <c r="F439" s="246"/>
      <c r="G439" s="247" t="s">
        <v>75</v>
      </c>
      <c r="H439" s="248">
        <v>227100000</v>
      </c>
      <c r="J439" s="253" t="s">
        <v>7073</v>
      </c>
      <c r="K439" s="252"/>
    </row>
    <row r="440" spans="1:11" s="250" customFormat="1" ht="45">
      <c r="A440" s="244"/>
      <c r="B440" s="29" t="s">
        <v>7876</v>
      </c>
      <c r="C440" s="245" t="s">
        <v>7202</v>
      </c>
      <c r="D440" s="246"/>
      <c r="E440" s="246" t="s">
        <v>43</v>
      </c>
      <c r="F440" s="246"/>
      <c r="G440" s="247" t="s">
        <v>75</v>
      </c>
      <c r="H440" s="248">
        <v>227100000</v>
      </c>
      <c r="J440" s="253" t="s">
        <v>7073</v>
      </c>
      <c r="K440" s="252" t="s">
        <v>6946</v>
      </c>
    </row>
    <row r="441" spans="1:11" s="250" customFormat="1" ht="30">
      <c r="A441" s="244"/>
      <c r="B441" s="29" t="s">
        <v>7877</v>
      </c>
      <c r="C441" s="245" t="s">
        <v>7203</v>
      </c>
      <c r="D441" s="246"/>
      <c r="E441" s="246" t="s">
        <v>39</v>
      </c>
      <c r="F441" s="246"/>
      <c r="G441" s="247" t="s">
        <v>75</v>
      </c>
      <c r="H441" s="248">
        <v>227100000</v>
      </c>
      <c r="J441" s="253" t="s">
        <v>6990</v>
      </c>
      <c r="K441" s="252" t="s">
        <v>6946</v>
      </c>
    </row>
    <row r="442" spans="1:11" s="250" customFormat="1" ht="30">
      <c r="A442" s="244"/>
      <c r="B442" s="29" t="s">
        <v>7878</v>
      </c>
      <c r="C442" s="245" t="s">
        <v>7204</v>
      </c>
      <c r="D442" s="246"/>
      <c r="E442" s="246" t="s">
        <v>40</v>
      </c>
      <c r="F442" s="246"/>
      <c r="G442" s="247" t="s">
        <v>75</v>
      </c>
      <c r="H442" s="248">
        <v>227100000</v>
      </c>
      <c r="J442" s="253" t="s">
        <v>6998</v>
      </c>
      <c r="K442" s="252" t="s">
        <v>6946</v>
      </c>
    </row>
    <row r="443" spans="1:11" s="32" customFormat="1" ht="30">
      <c r="A443" s="315"/>
      <c r="B443" s="26" t="s">
        <v>1497</v>
      </c>
      <c r="C443" s="242" t="s">
        <v>1498</v>
      </c>
      <c r="D443" s="28"/>
      <c r="E443" s="29"/>
      <c r="F443" s="29"/>
      <c r="G443" s="30" t="s">
        <v>75</v>
      </c>
      <c r="H443" s="31">
        <f>SUM(H444:H475)</f>
        <v>80931748700</v>
      </c>
      <c r="J443" s="241"/>
      <c r="K443" s="238"/>
    </row>
    <row r="444" spans="1:11" s="32" customFormat="1" ht="45">
      <c r="A444" s="315"/>
      <c r="B444" s="29" t="s">
        <v>1530</v>
      </c>
      <c r="C444" s="35" t="s">
        <v>7205</v>
      </c>
      <c r="D444" s="28" t="s">
        <v>1531</v>
      </c>
      <c r="E444" s="28" t="s">
        <v>36</v>
      </c>
      <c r="F444" s="28" t="s">
        <v>1501</v>
      </c>
      <c r="G444" s="30" t="s">
        <v>75</v>
      </c>
      <c r="H444" s="34">
        <v>2200000000</v>
      </c>
      <c r="J444" s="241"/>
      <c r="K444" s="238"/>
    </row>
    <row r="445" spans="1:11" s="32" customFormat="1" ht="45">
      <c r="A445" s="315"/>
      <c r="B445" s="29" t="s">
        <v>1499</v>
      </c>
      <c r="C445" s="35" t="s">
        <v>1500</v>
      </c>
      <c r="D445" s="28" t="s">
        <v>1500</v>
      </c>
      <c r="E445" s="28" t="s">
        <v>37</v>
      </c>
      <c r="F445" s="28" t="s">
        <v>1501</v>
      </c>
      <c r="G445" s="30" t="s">
        <v>75</v>
      </c>
      <c r="H445" s="34">
        <v>2200000000</v>
      </c>
      <c r="J445" s="241"/>
      <c r="K445" s="238"/>
    </row>
    <row r="446" spans="1:11" s="32" customFormat="1" ht="45">
      <c r="A446" s="315"/>
      <c r="B446" s="29" t="s">
        <v>1502</v>
      </c>
      <c r="C446" s="35" t="s">
        <v>1503</v>
      </c>
      <c r="D446" s="28" t="s">
        <v>1503</v>
      </c>
      <c r="E446" s="28" t="s">
        <v>38</v>
      </c>
      <c r="F446" s="28" t="s">
        <v>1501</v>
      </c>
      <c r="G446" s="30" t="s">
        <v>75</v>
      </c>
      <c r="H446" s="34">
        <v>2200000000</v>
      </c>
      <c r="J446" s="241"/>
      <c r="K446" s="238"/>
    </row>
    <row r="447" spans="1:11" s="32" customFormat="1" ht="45">
      <c r="A447" s="315"/>
      <c r="B447" s="29" t="s">
        <v>1504</v>
      </c>
      <c r="C447" s="35" t="s">
        <v>1505</v>
      </c>
      <c r="D447" s="28" t="s">
        <v>1505</v>
      </c>
      <c r="E447" s="28" t="s">
        <v>39</v>
      </c>
      <c r="F447" s="28" t="s">
        <v>1501</v>
      </c>
      <c r="G447" s="30" t="s">
        <v>75</v>
      </c>
      <c r="H447" s="34">
        <v>2200000000</v>
      </c>
      <c r="J447" s="241"/>
      <c r="K447" s="238"/>
    </row>
    <row r="448" spans="1:11" s="32" customFormat="1" ht="45">
      <c r="A448" s="315"/>
      <c r="B448" s="29" t="s">
        <v>1506</v>
      </c>
      <c r="C448" s="35" t="s">
        <v>1507</v>
      </c>
      <c r="D448" s="28" t="s">
        <v>1507</v>
      </c>
      <c r="E448" s="28" t="s">
        <v>40</v>
      </c>
      <c r="F448" s="28" t="s">
        <v>1501</v>
      </c>
      <c r="G448" s="30" t="s">
        <v>75</v>
      </c>
      <c r="H448" s="34">
        <v>2200000000</v>
      </c>
      <c r="J448" s="241"/>
      <c r="K448" s="238"/>
    </row>
    <row r="449" spans="1:11" s="32" customFormat="1" ht="45">
      <c r="A449" s="315"/>
      <c r="B449" s="29" t="s">
        <v>1508</v>
      </c>
      <c r="C449" s="35" t="s">
        <v>1509</v>
      </c>
      <c r="D449" s="28" t="s">
        <v>1509</v>
      </c>
      <c r="E449" s="28" t="s">
        <v>41</v>
      </c>
      <c r="F449" s="28" t="s">
        <v>1501</v>
      </c>
      <c r="G449" s="30" t="s">
        <v>75</v>
      </c>
      <c r="H449" s="34">
        <v>2200000000</v>
      </c>
      <c r="J449" s="241"/>
      <c r="K449" s="238"/>
    </row>
    <row r="450" spans="1:11" s="32" customFormat="1" ht="45">
      <c r="A450" s="315"/>
      <c r="B450" s="29" t="s">
        <v>1510</v>
      </c>
      <c r="C450" s="35" t="s">
        <v>1511</v>
      </c>
      <c r="D450" s="28" t="s">
        <v>1511</v>
      </c>
      <c r="E450" s="28" t="s">
        <v>42</v>
      </c>
      <c r="F450" s="28" t="s">
        <v>1501</v>
      </c>
      <c r="G450" s="30" t="s">
        <v>75</v>
      </c>
      <c r="H450" s="34">
        <v>2200000000</v>
      </c>
      <c r="J450" s="241"/>
      <c r="K450" s="238"/>
    </row>
    <row r="451" spans="1:11" s="32" customFormat="1" ht="45">
      <c r="A451" s="315"/>
      <c r="B451" s="29" t="s">
        <v>1512</v>
      </c>
      <c r="C451" s="35" t="s">
        <v>1513</v>
      </c>
      <c r="D451" s="28" t="s">
        <v>1513</v>
      </c>
      <c r="E451" s="28" t="s">
        <v>43</v>
      </c>
      <c r="F451" s="28" t="s">
        <v>1501</v>
      </c>
      <c r="G451" s="30" t="s">
        <v>75</v>
      </c>
      <c r="H451" s="34">
        <v>2200000000</v>
      </c>
      <c r="J451" s="241"/>
      <c r="K451" s="238"/>
    </row>
    <row r="452" spans="1:11" s="32" customFormat="1" ht="45">
      <c r="A452" s="315"/>
      <c r="B452" s="29" t="s">
        <v>1514</v>
      </c>
      <c r="C452" s="35" t="s">
        <v>1515</v>
      </c>
      <c r="D452" s="28" t="s">
        <v>1515</v>
      </c>
      <c r="E452" s="28" t="s">
        <v>44</v>
      </c>
      <c r="F452" s="28" t="s">
        <v>1501</v>
      </c>
      <c r="G452" s="30" t="s">
        <v>75</v>
      </c>
      <c r="H452" s="34">
        <v>2200000000</v>
      </c>
      <c r="J452" s="241"/>
      <c r="K452" s="238"/>
    </row>
    <row r="453" spans="1:11" s="32" customFormat="1" ht="45">
      <c r="A453" s="315"/>
      <c r="B453" s="29" t="s">
        <v>1516</v>
      </c>
      <c r="C453" s="35" t="s">
        <v>1517</v>
      </c>
      <c r="D453" s="28" t="s">
        <v>1517</v>
      </c>
      <c r="E453" s="28" t="s">
        <v>45</v>
      </c>
      <c r="F453" s="28" t="s">
        <v>1501</v>
      </c>
      <c r="G453" s="30" t="s">
        <v>75</v>
      </c>
      <c r="H453" s="34">
        <v>2200000000</v>
      </c>
      <c r="J453" s="241"/>
      <c r="K453" s="238"/>
    </row>
    <row r="454" spans="1:11" s="32" customFormat="1" ht="45">
      <c r="A454" s="315"/>
      <c r="B454" s="29" t="s">
        <v>1518</v>
      </c>
      <c r="C454" s="35" t="s">
        <v>1519</v>
      </c>
      <c r="D454" s="28" t="s">
        <v>1519</v>
      </c>
      <c r="E454" s="28" t="s">
        <v>46</v>
      </c>
      <c r="F454" s="28" t="s">
        <v>1501</v>
      </c>
      <c r="G454" s="30" t="s">
        <v>75</v>
      </c>
      <c r="H454" s="34">
        <v>2200000000</v>
      </c>
      <c r="J454" s="241"/>
      <c r="K454" s="238"/>
    </row>
    <row r="455" spans="1:11" s="32" customFormat="1" ht="45">
      <c r="A455" s="315"/>
      <c r="B455" s="29" t="s">
        <v>1520</v>
      </c>
      <c r="C455" s="35" t="s">
        <v>1521</v>
      </c>
      <c r="D455" s="28" t="s">
        <v>1521</v>
      </c>
      <c r="E455" s="28" t="s">
        <v>47</v>
      </c>
      <c r="F455" s="28" t="s">
        <v>1501</v>
      </c>
      <c r="G455" s="30" t="s">
        <v>75</v>
      </c>
      <c r="H455" s="34">
        <v>2200000000</v>
      </c>
      <c r="J455" s="241"/>
      <c r="K455" s="238"/>
    </row>
    <row r="456" spans="1:11" s="32" customFormat="1" ht="45">
      <c r="A456" s="315"/>
      <c r="B456" s="29" t="s">
        <v>1522</v>
      </c>
      <c r="C456" s="35" t="s">
        <v>1523</v>
      </c>
      <c r="D456" s="28" t="s">
        <v>1523</v>
      </c>
      <c r="E456" s="28" t="s">
        <v>48</v>
      </c>
      <c r="F456" s="28" t="s">
        <v>1501</v>
      </c>
      <c r="G456" s="30" t="s">
        <v>75</v>
      </c>
      <c r="H456" s="34">
        <v>2200000000</v>
      </c>
      <c r="J456" s="241"/>
      <c r="K456" s="238"/>
    </row>
    <row r="457" spans="1:11" s="32" customFormat="1" ht="45">
      <c r="A457" s="315"/>
      <c r="B457" s="29" t="s">
        <v>1524</v>
      </c>
      <c r="C457" s="35" t="s">
        <v>1525</v>
      </c>
      <c r="D457" s="28" t="s">
        <v>1525</v>
      </c>
      <c r="E457" s="28" t="s">
        <v>49</v>
      </c>
      <c r="F457" s="28" t="s">
        <v>1501</v>
      </c>
      <c r="G457" s="30" t="s">
        <v>75</v>
      </c>
      <c r="H457" s="34">
        <v>2000000000</v>
      </c>
      <c r="J457" s="241"/>
      <c r="K457" s="238"/>
    </row>
    <row r="458" spans="1:11" s="32" customFormat="1" ht="45">
      <c r="A458" s="315"/>
      <c r="B458" s="29" t="s">
        <v>1526</v>
      </c>
      <c r="C458" s="35" t="s">
        <v>1527</v>
      </c>
      <c r="D458" s="28" t="s">
        <v>1527</v>
      </c>
      <c r="E458" s="28" t="s">
        <v>50</v>
      </c>
      <c r="F458" s="28" t="s">
        <v>1501</v>
      </c>
      <c r="G458" s="30" t="s">
        <v>75</v>
      </c>
      <c r="H458" s="34">
        <v>2200000000</v>
      </c>
      <c r="J458" s="241"/>
      <c r="K458" s="238"/>
    </row>
    <row r="459" spans="1:11" s="32" customFormat="1" ht="45">
      <c r="A459" s="315"/>
      <c r="B459" s="29" t="s">
        <v>1528</v>
      </c>
      <c r="C459" s="35" t="s">
        <v>1529</v>
      </c>
      <c r="D459" s="28" t="s">
        <v>1529</v>
      </c>
      <c r="E459" s="28" t="s">
        <v>36</v>
      </c>
      <c r="F459" s="28" t="s">
        <v>1501</v>
      </c>
      <c r="G459" s="30" t="s">
        <v>75</v>
      </c>
      <c r="H459" s="268">
        <v>3690375000</v>
      </c>
      <c r="J459" s="241"/>
      <c r="K459" s="238"/>
    </row>
    <row r="460" spans="1:11" s="32" customFormat="1" ht="45" customHeight="1">
      <c r="A460" s="315"/>
      <c r="B460" s="29" t="s">
        <v>1532</v>
      </c>
      <c r="C460" s="35" t="s">
        <v>1533</v>
      </c>
      <c r="D460" s="28" t="s">
        <v>1534</v>
      </c>
      <c r="E460" s="28" t="s">
        <v>36</v>
      </c>
      <c r="F460" s="28" t="s">
        <v>1535</v>
      </c>
      <c r="G460" s="30" t="s">
        <v>75</v>
      </c>
      <c r="H460" s="257">
        <f>3114770000-3114770000</f>
        <v>0</v>
      </c>
      <c r="J460" s="241"/>
      <c r="K460" s="238"/>
    </row>
    <row r="461" spans="1:11" s="32" customFormat="1" ht="45">
      <c r="A461" s="315"/>
      <c r="B461" s="29" t="s">
        <v>1536</v>
      </c>
      <c r="C461" s="35" t="s">
        <v>1537</v>
      </c>
      <c r="D461" s="28" t="s">
        <v>1538</v>
      </c>
      <c r="E461" s="28" t="s">
        <v>37</v>
      </c>
      <c r="F461" s="28" t="s">
        <v>1539</v>
      </c>
      <c r="G461" s="30" t="s">
        <v>75</v>
      </c>
      <c r="H461" s="268">
        <v>1476150000</v>
      </c>
      <c r="J461" s="241"/>
      <c r="K461" s="238"/>
    </row>
    <row r="462" spans="1:11" s="32" customFormat="1" ht="45">
      <c r="A462" s="315"/>
      <c r="B462" s="29" t="s">
        <v>1540</v>
      </c>
      <c r="C462" s="35" t="s">
        <v>1541</v>
      </c>
      <c r="D462" s="28" t="s">
        <v>1542</v>
      </c>
      <c r="E462" s="28" t="s">
        <v>48</v>
      </c>
      <c r="F462" s="28" t="s">
        <v>1535</v>
      </c>
      <c r="G462" s="30" t="s">
        <v>75</v>
      </c>
      <c r="H462" s="268">
        <v>454200000</v>
      </c>
      <c r="J462" s="241"/>
      <c r="K462" s="238"/>
    </row>
    <row r="463" spans="1:11" s="32" customFormat="1" ht="45">
      <c r="A463" s="315"/>
      <c r="B463" s="29" t="s">
        <v>1543</v>
      </c>
      <c r="C463" s="35" t="s">
        <v>1544</v>
      </c>
      <c r="D463" s="28" t="s">
        <v>1545</v>
      </c>
      <c r="E463" s="28" t="s">
        <v>49</v>
      </c>
      <c r="F463" s="28" t="s">
        <v>1535</v>
      </c>
      <c r="G463" s="30" t="s">
        <v>75</v>
      </c>
      <c r="H463" s="268">
        <v>3707407500</v>
      </c>
      <c r="J463" s="241"/>
      <c r="K463" s="238"/>
    </row>
    <row r="464" spans="1:11" s="32" customFormat="1" ht="45">
      <c r="A464" s="315"/>
      <c r="B464" s="29" t="s">
        <v>1546</v>
      </c>
      <c r="C464" s="35" t="s">
        <v>1547</v>
      </c>
      <c r="D464" s="28" t="s">
        <v>1548</v>
      </c>
      <c r="E464" s="28" t="s">
        <v>41</v>
      </c>
      <c r="F464" s="28" t="s">
        <v>1549</v>
      </c>
      <c r="G464" s="30" t="s">
        <v>75</v>
      </c>
      <c r="H464" s="268">
        <v>1532925000</v>
      </c>
      <c r="J464" s="241"/>
      <c r="K464" s="238"/>
    </row>
    <row r="465" spans="1:11" s="32" customFormat="1" ht="45">
      <c r="A465" s="315"/>
      <c r="B465" s="29" t="s">
        <v>1550</v>
      </c>
      <c r="C465" s="35" t="s">
        <v>1551</v>
      </c>
      <c r="D465" s="28" t="s">
        <v>1100</v>
      </c>
      <c r="E465" s="28" t="s">
        <v>38</v>
      </c>
      <c r="F465" s="28" t="s">
        <v>151</v>
      </c>
      <c r="G465" s="30" t="s">
        <v>75</v>
      </c>
      <c r="H465" s="34">
        <v>476848000</v>
      </c>
      <c r="J465" s="241"/>
      <c r="K465" s="238"/>
    </row>
    <row r="466" spans="1:11" s="32" customFormat="1" ht="45">
      <c r="A466" s="315"/>
      <c r="B466" s="29" t="s">
        <v>1552</v>
      </c>
      <c r="C466" s="35" t="s">
        <v>1553</v>
      </c>
      <c r="D466" s="28" t="s">
        <v>1554</v>
      </c>
      <c r="E466" s="28" t="s">
        <v>38</v>
      </c>
      <c r="F466" s="28" t="s">
        <v>1535</v>
      </c>
      <c r="G466" s="30" t="s">
        <v>75</v>
      </c>
      <c r="H466" s="268">
        <v>4031025000</v>
      </c>
      <c r="J466" s="241"/>
      <c r="K466" s="238"/>
    </row>
    <row r="467" spans="1:11" s="32" customFormat="1" ht="45">
      <c r="A467" s="315"/>
      <c r="B467" s="29" t="s">
        <v>1555</v>
      </c>
      <c r="C467" s="35" t="s">
        <v>1556</v>
      </c>
      <c r="D467" s="28" t="s">
        <v>1557</v>
      </c>
      <c r="E467" s="28" t="s">
        <v>39</v>
      </c>
      <c r="F467" s="28" t="s">
        <v>1535</v>
      </c>
      <c r="G467" s="30" t="s">
        <v>75</v>
      </c>
      <c r="H467" s="268">
        <v>2123385000</v>
      </c>
      <c r="J467" s="241"/>
      <c r="K467" s="238"/>
    </row>
    <row r="468" spans="1:11" s="32" customFormat="1" ht="45">
      <c r="A468" s="315"/>
      <c r="B468" s="29" t="s">
        <v>1558</v>
      </c>
      <c r="C468" s="35" t="s">
        <v>1559</v>
      </c>
      <c r="D468" s="28" t="s">
        <v>1560</v>
      </c>
      <c r="E468" s="28" t="s">
        <v>40</v>
      </c>
      <c r="F468" s="28" t="s">
        <v>1535</v>
      </c>
      <c r="G468" s="30" t="s">
        <v>75</v>
      </c>
      <c r="H468" s="268">
        <v>7153650000</v>
      </c>
      <c r="J468" s="241"/>
      <c r="K468" s="238"/>
    </row>
    <row r="469" spans="1:11" s="32" customFormat="1" ht="45">
      <c r="A469" s="315"/>
      <c r="B469" s="29" t="s">
        <v>1561</v>
      </c>
      <c r="C469" s="35" t="s">
        <v>1562</v>
      </c>
      <c r="D469" s="28" t="s">
        <v>1563</v>
      </c>
      <c r="E469" s="28" t="s">
        <v>42</v>
      </c>
      <c r="F469" s="28" t="s">
        <v>1564</v>
      </c>
      <c r="G469" s="30" t="s">
        <v>75</v>
      </c>
      <c r="H469" s="268">
        <v>2827395000</v>
      </c>
      <c r="J469" s="241"/>
      <c r="K469" s="285">
        <f>'[1]Berbas Pantai'!$G$16</f>
        <v>2827395000</v>
      </c>
    </row>
    <row r="470" spans="1:11" s="32" customFormat="1" ht="45">
      <c r="A470" s="315"/>
      <c r="B470" s="29" t="s">
        <v>1565</v>
      </c>
      <c r="C470" s="35" t="s">
        <v>1566</v>
      </c>
      <c r="D470" s="28" t="s">
        <v>1567</v>
      </c>
      <c r="E470" s="28" t="s">
        <v>43</v>
      </c>
      <c r="F470" s="28" t="s">
        <v>1535</v>
      </c>
      <c r="G470" s="30" t="s">
        <v>75</v>
      </c>
      <c r="H470" s="268">
        <v>3170044800</v>
      </c>
      <c r="J470" s="241"/>
      <c r="K470" s="238"/>
    </row>
    <row r="471" spans="1:11" s="32" customFormat="1" ht="45">
      <c r="A471" s="315"/>
      <c r="B471" s="29" t="s">
        <v>1568</v>
      </c>
      <c r="C471" s="35" t="s">
        <v>1569</v>
      </c>
      <c r="D471" s="28" t="s">
        <v>1570</v>
      </c>
      <c r="E471" s="28" t="s">
        <v>44</v>
      </c>
      <c r="F471" s="28" t="s">
        <v>1535</v>
      </c>
      <c r="G471" s="30" t="s">
        <v>75</v>
      </c>
      <c r="H471" s="268">
        <v>3582824400</v>
      </c>
      <c r="J471" s="241"/>
      <c r="K471" s="238"/>
    </row>
    <row r="472" spans="1:11" s="32" customFormat="1" ht="45">
      <c r="A472" s="315"/>
      <c r="B472" s="29" t="s">
        <v>1571</v>
      </c>
      <c r="C472" s="35" t="s">
        <v>1572</v>
      </c>
      <c r="D472" s="28" t="s">
        <v>1573</v>
      </c>
      <c r="E472" s="28" t="s">
        <v>45</v>
      </c>
      <c r="F472" s="28" t="s">
        <v>1535</v>
      </c>
      <c r="G472" s="30" t="s">
        <v>75</v>
      </c>
      <c r="H472" s="268">
        <v>454200000</v>
      </c>
      <c r="J472" s="241"/>
      <c r="K472" s="238"/>
    </row>
    <row r="473" spans="1:11" s="32" customFormat="1" ht="45">
      <c r="A473" s="315"/>
      <c r="B473" s="29" t="s">
        <v>1574</v>
      </c>
      <c r="C473" s="35" t="s">
        <v>1575</v>
      </c>
      <c r="D473" s="28" t="s">
        <v>1576</v>
      </c>
      <c r="E473" s="28" t="s">
        <v>46</v>
      </c>
      <c r="F473" s="28" t="s">
        <v>1535</v>
      </c>
      <c r="G473" s="30" t="s">
        <v>75</v>
      </c>
      <c r="H473" s="268">
        <v>3439887000</v>
      </c>
      <c r="J473" s="241"/>
      <c r="K473" s="286">
        <f>[1]Tj.Laut!$G$19</f>
        <v>3439887000</v>
      </c>
    </row>
    <row r="474" spans="1:11" s="32" customFormat="1" ht="45">
      <c r="A474" s="315"/>
      <c r="B474" s="29" t="s">
        <v>1577</v>
      </c>
      <c r="C474" s="35" t="s">
        <v>1578</v>
      </c>
      <c r="D474" s="28" t="s">
        <v>1579</v>
      </c>
      <c r="E474" s="28" t="s">
        <v>47</v>
      </c>
      <c r="F474" s="28" t="s">
        <v>1535</v>
      </c>
      <c r="G474" s="30" t="s">
        <v>75</v>
      </c>
      <c r="H474" s="268">
        <v>5611369000</v>
      </c>
      <c r="J474" s="241"/>
      <c r="K474" s="287">
        <f>'[1]Tj.Laut Indah'!$G$29</f>
        <v>5611369800</v>
      </c>
    </row>
    <row r="475" spans="1:11" s="32" customFormat="1" ht="45">
      <c r="A475" s="315"/>
      <c r="B475" s="29" t="s">
        <v>1580</v>
      </c>
      <c r="C475" s="35" t="s">
        <v>1581</v>
      </c>
      <c r="D475" s="28" t="s">
        <v>1582</v>
      </c>
      <c r="E475" s="28" t="s">
        <v>50</v>
      </c>
      <c r="F475" s="28" t="s">
        <v>1535</v>
      </c>
      <c r="G475" s="30" t="s">
        <v>75</v>
      </c>
      <c r="H475" s="268">
        <v>4400063000</v>
      </c>
      <c r="J475" s="241"/>
      <c r="K475" s="238"/>
    </row>
    <row r="476" spans="1:11" s="32" customFormat="1">
      <c r="A476" s="315"/>
      <c r="B476" s="26">
        <v>1.4</v>
      </c>
      <c r="C476" s="27" t="s">
        <v>1583</v>
      </c>
      <c r="D476" s="28"/>
      <c r="E476" s="29"/>
      <c r="F476" s="29"/>
      <c r="G476" s="33" t="s">
        <v>75</v>
      </c>
      <c r="H476" s="31">
        <f>H477</f>
        <v>4000000000</v>
      </c>
      <c r="J476" s="241"/>
      <c r="K476" s="238"/>
    </row>
    <row r="477" spans="1:11" s="32" customFormat="1" ht="30">
      <c r="A477" s="315"/>
      <c r="B477" s="26" t="s">
        <v>1584</v>
      </c>
      <c r="C477" s="242" t="s">
        <v>1585</v>
      </c>
      <c r="D477" s="28"/>
      <c r="E477" s="29"/>
      <c r="F477" s="29"/>
      <c r="G477" s="30" t="s">
        <v>75</v>
      </c>
      <c r="H477" s="31">
        <f>SUM(H478:H479)</f>
        <v>4000000000</v>
      </c>
      <c r="J477" s="241"/>
      <c r="K477" s="238"/>
    </row>
    <row r="478" spans="1:11" s="32" customFormat="1" ht="30">
      <c r="A478" s="315"/>
      <c r="B478" s="29" t="s">
        <v>1586</v>
      </c>
      <c r="C478" s="35" t="s">
        <v>1587</v>
      </c>
      <c r="D478" s="28" t="s">
        <v>77</v>
      </c>
      <c r="E478" s="28" t="s">
        <v>40</v>
      </c>
      <c r="F478" s="28" t="s">
        <v>1104</v>
      </c>
      <c r="G478" s="30" t="s">
        <v>75</v>
      </c>
      <c r="H478" s="34">
        <v>2000000000</v>
      </c>
      <c r="J478" s="241"/>
      <c r="K478" s="238"/>
    </row>
    <row r="479" spans="1:11" s="32" customFormat="1" ht="45">
      <c r="A479" s="315"/>
      <c r="B479" s="29" t="s">
        <v>1588</v>
      </c>
      <c r="C479" s="35" t="s">
        <v>1589</v>
      </c>
      <c r="D479" s="28" t="s">
        <v>77</v>
      </c>
      <c r="E479" s="28" t="s">
        <v>38</v>
      </c>
      <c r="F479" s="28" t="s">
        <v>1104</v>
      </c>
      <c r="G479" s="30" t="s">
        <v>75</v>
      </c>
      <c r="H479" s="34">
        <v>2000000000</v>
      </c>
      <c r="J479" s="241"/>
      <c r="K479" s="238"/>
    </row>
    <row r="480" spans="1:11" s="32" customFormat="1">
      <c r="A480" s="315"/>
      <c r="B480" s="26">
        <v>1.6</v>
      </c>
      <c r="C480" s="27" t="s">
        <v>1590</v>
      </c>
      <c r="D480" s="28"/>
      <c r="E480" s="29"/>
      <c r="F480" s="29"/>
      <c r="G480" s="33" t="s">
        <v>75</v>
      </c>
      <c r="H480" s="31">
        <f>H481</f>
        <v>750000000</v>
      </c>
      <c r="J480" s="241"/>
      <c r="K480" s="238"/>
    </row>
    <row r="481" spans="1:11" s="32" customFormat="1" ht="30">
      <c r="A481" s="315"/>
      <c r="B481" s="26" t="s">
        <v>1591</v>
      </c>
      <c r="C481" s="242" t="s">
        <v>1412</v>
      </c>
      <c r="D481" s="28"/>
      <c r="E481" s="29"/>
      <c r="F481" s="29"/>
      <c r="G481" s="30" t="s">
        <v>75</v>
      </c>
      <c r="H481" s="31">
        <f>H482</f>
        <v>750000000</v>
      </c>
      <c r="J481" s="241"/>
      <c r="K481" s="238"/>
    </row>
    <row r="482" spans="1:11" s="32" customFormat="1" ht="30">
      <c r="A482" s="315"/>
      <c r="B482" s="29" t="s">
        <v>1592</v>
      </c>
      <c r="C482" s="35" t="s">
        <v>1593</v>
      </c>
      <c r="D482" s="28" t="s">
        <v>1594</v>
      </c>
      <c r="E482" s="28"/>
      <c r="F482" s="28" t="s">
        <v>151</v>
      </c>
      <c r="G482" s="30" t="s">
        <v>75</v>
      </c>
      <c r="H482" s="34">
        <v>750000000</v>
      </c>
      <c r="J482" s="241"/>
      <c r="K482" s="238"/>
    </row>
    <row r="483" spans="1:11" s="32" customFormat="1">
      <c r="A483" s="315"/>
      <c r="B483" s="26">
        <v>1.8</v>
      </c>
      <c r="C483" s="27" t="s">
        <v>1595</v>
      </c>
      <c r="D483" s="28"/>
      <c r="E483" s="29"/>
      <c r="F483" s="29"/>
      <c r="G483" s="33" t="s">
        <v>75</v>
      </c>
      <c r="H483" s="31">
        <f>H484</f>
        <v>3000000000</v>
      </c>
      <c r="J483" s="241"/>
      <c r="K483" s="238"/>
    </row>
    <row r="484" spans="1:11" s="32" customFormat="1" ht="45">
      <c r="A484" s="315"/>
      <c r="B484" s="26" t="s">
        <v>1596</v>
      </c>
      <c r="C484" s="242" t="s">
        <v>1597</v>
      </c>
      <c r="D484" s="28"/>
      <c r="E484" s="29"/>
      <c r="F484" s="29"/>
      <c r="G484" s="30" t="s">
        <v>75</v>
      </c>
      <c r="H484" s="31">
        <f>SUM(H485:H486)</f>
        <v>3000000000</v>
      </c>
      <c r="J484" s="241"/>
      <c r="K484" s="238"/>
    </row>
    <row r="485" spans="1:11" s="32" customFormat="1" ht="45">
      <c r="A485" s="315"/>
      <c r="B485" s="29" t="s">
        <v>1598</v>
      </c>
      <c r="C485" s="35" t="s">
        <v>1599</v>
      </c>
      <c r="D485" s="28" t="s">
        <v>1600</v>
      </c>
      <c r="E485" s="28" t="s">
        <v>38</v>
      </c>
      <c r="F485" s="28" t="s">
        <v>1601</v>
      </c>
      <c r="G485" s="30" t="s">
        <v>75</v>
      </c>
      <c r="H485" s="34">
        <f>6500000000-4500000000</f>
        <v>2000000000</v>
      </c>
      <c r="J485" s="241"/>
      <c r="K485" s="238"/>
    </row>
    <row r="486" spans="1:11" s="32" customFormat="1" ht="45">
      <c r="A486" s="315"/>
      <c r="B486" s="29" t="s">
        <v>1602</v>
      </c>
      <c r="C486" s="35" t="s">
        <v>1603</v>
      </c>
      <c r="D486" s="28" t="s">
        <v>1604</v>
      </c>
      <c r="E486" s="28" t="s">
        <v>44</v>
      </c>
      <c r="F486" s="28" t="s">
        <v>1104</v>
      </c>
      <c r="G486" s="30" t="s">
        <v>75</v>
      </c>
      <c r="H486" s="34">
        <f>2971900000-1971900000</f>
        <v>1000000000</v>
      </c>
      <c r="J486" s="241"/>
      <c r="K486" s="238"/>
    </row>
    <row r="487" spans="1:11" s="32" customFormat="1">
      <c r="A487" s="315"/>
      <c r="B487" s="26">
        <v>1.18</v>
      </c>
      <c r="C487" s="27" t="s">
        <v>523</v>
      </c>
      <c r="D487" s="28"/>
      <c r="E487" s="29"/>
      <c r="F487" s="29"/>
      <c r="G487" s="33" t="s">
        <v>75</v>
      </c>
      <c r="H487" s="31">
        <f>H488</f>
        <v>6510060000</v>
      </c>
      <c r="J487" s="241"/>
      <c r="K487" s="238"/>
    </row>
    <row r="488" spans="1:11" s="32" customFormat="1" ht="30">
      <c r="A488" s="315"/>
      <c r="B488" s="26" t="s">
        <v>1605</v>
      </c>
      <c r="C488" s="242" t="s">
        <v>1606</v>
      </c>
      <c r="D488" s="28"/>
      <c r="E488" s="29"/>
      <c r="F488" s="29"/>
      <c r="G488" s="30" t="s">
        <v>75</v>
      </c>
      <c r="H488" s="31">
        <f>SUM(H489:H492)</f>
        <v>6510060000</v>
      </c>
      <c r="J488" s="241"/>
      <c r="K488" s="238"/>
    </row>
    <row r="489" spans="1:11" s="32" customFormat="1">
      <c r="A489" s="315"/>
      <c r="B489" s="29" t="s">
        <v>1607</v>
      </c>
      <c r="C489" s="35" t="s">
        <v>1608</v>
      </c>
      <c r="D489" s="28" t="s">
        <v>1609</v>
      </c>
      <c r="E489" s="28" t="s">
        <v>175</v>
      </c>
      <c r="F489" s="28" t="s">
        <v>171</v>
      </c>
      <c r="G489" s="30" t="s">
        <v>75</v>
      </c>
      <c r="H489" s="34">
        <v>2000000000</v>
      </c>
      <c r="J489" s="241"/>
      <c r="K489" s="238"/>
    </row>
    <row r="490" spans="1:11" s="32" customFormat="1" ht="30">
      <c r="A490" s="315"/>
      <c r="B490" s="29" t="s">
        <v>1610</v>
      </c>
      <c r="C490" s="35" t="s">
        <v>1611</v>
      </c>
      <c r="D490" s="28" t="s">
        <v>77</v>
      </c>
      <c r="E490" s="28"/>
      <c r="F490" s="28" t="s">
        <v>77</v>
      </c>
      <c r="G490" s="30" t="s">
        <v>75</v>
      </c>
      <c r="H490" s="34">
        <v>548060000</v>
      </c>
      <c r="J490" s="241"/>
      <c r="K490" s="238"/>
    </row>
    <row r="491" spans="1:11" s="32" customFormat="1" ht="30">
      <c r="A491" s="315"/>
      <c r="B491" s="29" t="s">
        <v>1612</v>
      </c>
      <c r="C491" s="35" t="s">
        <v>1613</v>
      </c>
      <c r="D491" s="28" t="s">
        <v>1614</v>
      </c>
      <c r="E491" s="28" t="s">
        <v>42</v>
      </c>
      <c r="F491" s="28" t="s">
        <v>1601</v>
      </c>
      <c r="G491" s="30" t="s">
        <v>75</v>
      </c>
      <c r="H491" s="34">
        <v>550000000</v>
      </c>
      <c r="J491" s="241"/>
      <c r="K491" s="238"/>
    </row>
    <row r="492" spans="1:11" s="32" customFormat="1" ht="30">
      <c r="A492" s="315"/>
      <c r="B492" s="29" t="s">
        <v>7879</v>
      </c>
      <c r="C492" s="35" t="s">
        <v>7417</v>
      </c>
      <c r="D492" s="28" t="s">
        <v>7418</v>
      </c>
      <c r="E492" s="28" t="s">
        <v>175</v>
      </c>
      <c r="F492" s="28" t="s">
        <v>171</v>
      </c>
      <c r="G492" s="30" t="s">
        <v>75</v>
      </c>
      <c r="H492" s="34">
        <f>3562000000-150000000</f>
        <v>3412000000</v>
      </c>
      <c r="J492" s="241"/>
      <c r="K492" s="238"/>
    </row>
    <row r="493" spans="1:11" s="32" customFormat="1">
      <c r="A493" s="315"/>
      <c r="B493" s="26">
        <v>2</v>
      </c>
      <c r="C493" s="27" t="s">
        <v>1615</v>
      </c>
      <c r="D493" s="28"/>
      <c r="E493" s="29"/>
      <c r="F493" s="29"/>
      <c r="G493" s="30" t="s">
        <v>75</v>
      </c>
      <c r="H493" s="31">
        <f>H494</f>
        <v>4000000000</v>
      </c>
      <c r="J493" s="241"/>
      <c r="K493" s="238"/>
    </row>
    <row r="494" spans="1:11" s="32" customFormat="1">
      <c r="A494" s="315"/>
      <c r="B494" s="26">
        <v>2.6</v>
      </c>
      <c r="C494" s="27" t="s">
        <v>1616</v>
      </c>
      <c r="D494" s="28"/>
      <c r="E494" s="29"/>
      <c r="F494" s="29"/>
      <c r="G494" s="33" t="s">
        <v>75</v>
      </c>
      <c r="H494" s="31">
        <f>H495</f>
        <v>4000000000</v>
      </c>
      <c r="J494" s="241"/>
      <c r="K494" s="238"/>
    </row>
    <row r="495" spans="1:11" s="32" customFormat="1" ht="45">
      <c r="A495" s="315"/>
      <c r="B495" s="26" t="s">
        <v>1617</v>
      </c>
      <c r="C495" s="242" t="s">
        <v>1618</v>
      </c>
      <c r="D495" s="28"/>
      <c r="E495" s="29"/>
      <c r="F495" s="29"/>
      <c r="G495" s="30" t="s">
        <v>75</v>
      </c>
      <c r="H495" s="31">
        <f>SUM(H496:H497)</f>
        <v>4000000000</v>
      </c>
      <c r="J495" s="241"/>
      <c r="K495" s="238"/>
    </row>
    <row r="496" spans="1:11" s="32" customFormat="1" ht="30">
      <c r="A496" s="315"/>
      <c r="B496" s="29" t="s">
        <v>1619</v>
      </c>
      <c r="C496" s="35" t="s">
        <v>1620</v>
      </c>
      <c r="D496" s="28" t="s">
        <v>1621</v>
      </c>
      <c r="E496" s="28" t="s">
        <v>40</v>
      </c>
      <c r="F496" s="28" t="s">
        <v>171</v>
      </c>
      <c r="G496" s="30" t="s">
        <v>75</v>
      </c>
      <c r="H496" s="34">
        <f>6750000000-3750000000-1500000000</f>
        <v>1500000000</v>
      </c>
      <c r="J496" s="241"/>
      <c r="K496" s="238"/>
    </row>
    <row r="497" spans="1:11" s="32" customFormat="1" ht="30">
      <c r="A497" s="315"/>
      <c r="B497" s="29" t="s">
        <v>7880</v>
      </c>
      <c r="C497" s="35" t="s">
        <v>1622</v>
      </c>
      <c r="D497" s="28" t="s">
        <v>1623</v>
      </c>
      <c r="E497" s="28" t="s">
        <v>1624</v>
      </c>
      <c r="F497" s="28" t="s">
        <v>171</v>
      </c>
      <c r="G497" s="30" t="s">
        <v>75</v>
      </c>
      <c r="H497" s="34">
        <f>10000000000-7500000000</f>
        <v>2500000000</v>
      </c>
      <c r="J497" s="241"/>
      <c r="K497" s="238"/>
    </row>
    <row r="498" spans="1:11" s="44" customFormat="1">
      <c r="A498" s="458" t="s">
        <v>530</v>
      </c>
      <c r="B498" s="462"/>
      <c r="C498" s="462"/>
      <c r="D498" s="462"/>
      <c r="E498" s="462"/>
      <c r="F498" s="459"/>
      <c r="G498" s="18" t="s">
        <v>75</v>
      </c>
      <c r="H498" s="42">
        <f>+H493+H11</f>
        <v>456193802000</v>
      </c>
      <c r="J498" s="241"/>
      <c r="K498" s="238"/>
    </row>
    <row r="499" spans="1:11">
      <c r="B499" s="11"/>
      <c r="C499" s="11"/>
      <c r="D499" s="46"/>
      <c r="E499" s="11"/>
      <c r="F499" s="11"/>
      <c r="I499" s="11"/>
    </row>
    <row r="500" spans="1:11" hidden="1">
      <c r="F500" s="14" t="s">
        <v>7206</v>
      </c>
      <c r="H500" s="13">
        <f>SUM(H73:H189,H213:H214,H227:H278,H297:H316,H376:H377,H392:H442,H459,H461:H464,H466:H475)</f>
        <v>104616414000</v>
      </c>
    </row>
  </sheetData>
  <autoFilter ref="B10:H498">
    <filterColumn colId="5" showButton="0"/>
  </autoFilter>
  <mergeCells count="11">
    <mergeCell ref="G10:H10"/>
    <mergeCell ref="A498:F498"/>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legacyDrawing r:id="rId2"/>
</worksheet>
</file>

<file path=xl/worksheets/sheet7.xml><?xml version="1.0" encoding="utf-8"?>
<worksheet xmlns="http://schemas.openxmlformats.org/spreadsheetml/2006/main" xmlns:r="http://schemas.openxmlformats.org/officeDocument/2006/relationships">
  <sheetPr>
    <tabColor rgb="FF92D050"/>
  </sheetPr>
  <dimension ref="A1:J61"/>
  <sheetViews>
    <sheetView topLeftCell="A6" zoomScale="90" zoomScaleNormal="9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19.8554687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19.8554687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19.8554687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19.8554687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19.8554687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19.8554687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19.8554687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19.8554687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19.8554687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19.8554687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19.8554687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19.8554687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19.8554687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19.8554687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19.8554687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19.8554687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19.8554687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19.8554687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19.8554687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19.8554687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19.8554687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19.8554687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19.8554687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19.8554687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19.8554687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19.8554687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19.8554687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19.8554687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19.8554687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19.8554687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19.8554687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19.8554687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19.8554687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19.8554687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19.8554687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19.8554687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19.8554687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19.8554687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19.8554687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19.8554687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19.8554687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19.8554687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19.8554687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19.8554687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19.8554687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19.8554687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19.8554687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19.8554687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19.8554687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19.8554687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19.8554687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19.8554687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19.8554687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19.8554687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19.8554687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19.8554687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19.8554687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19.8554687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19.8554687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19.8554687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19.8554687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19.8554687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19.8554687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19.85546875" style="14" customWidth="1"/>
    <col min="16139"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1625</v>
      </c>
      <c r="D5" s="15"/>
      <c r="E5" s="15"/>
      <c r="F5" s="15"/>
      <c r="G5" s="10"/>
      <c r="H5" s="10"/>
      <c r="I5" s="11"/>
    </row>
    <row r="6" spans="1:9">
      <c r="A6" s="455" t="s">
        <v>3</v>
      </c>
      <c r="B6" s="455"/>
      <c r="C6" s="16" t="s">
        <v>1626</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H12+H56</f>
        <v>9567475000</v>
      </c>
    </row>
    <row r="12" spans="1:9" s="32" customFormat="1">
      <c r="A12" s="315"/>
      <c r="B12" s="26">
        <v>1.5</v>
      </c>
      <c r="C12" s="27" t="s">
        <v>1627</v>
      </c>
      <c r="D12" s="28"/>
      <c r="E12" s="29"/>
      <c r="F12" s="29"/>
      <c r="G12" s="33" t="s">
        <v>75</v>
      </c>
      <c r="H12" s="31">
        <f>SUM(H13,H25,H28,H30,H32,H39,H41,H47,H50)</f>
        <v>6608069000</v>
      </c>
    </row>
    <row r="13" spans="1:9" s="32" customFormat="1" ht="30">
      <c r="A13" s="315"/>
      <c r="B13" s="26" t="s">
        <v>1628</v>
      </c>
      <c r="C13" s="27" t="s">
        <v>79</v>
      </c>
      <c r="D13" s="28"/>
      <c r="E13" s="29"/>
      <c r="F13" s="29"/>
      <c r="G13" s="30" t="s">
        <v>75</v>
      </c>
      <c r="H13" s="31">
        <f>SUM(H14:H24)</f>
        <v>2853176000</v>
      </c>
    </row>
    <row r="14" spans="1:9" s="32" customFormat="1">
      <c r="A14" s="315"/>
      <c r="B14" s="29" t="s">
        <v>1629</v>
      </c>
      <c r="C14" s="35" t="s">
        <v>81</v>
      </c>
      <c r="D14" s="28" t="s">
        <v>77</v>
      </c>
      <c r="E14" s="28" t="s">
        <v>83</v>
      </c>
      <c r="F14" s="28" t="s">
        <v>872</v>
      </c>
      <c r="G14" s="30" t="s">
        <v>75</v>
      </c>
      <c r="H14" s="34">
        <v>5355000</v>
      </c>
    </row>
    <row r="15" spans="1:9" s="32" customFormat="1" ht="30">
      <c r="A15" s="315"/>
      <c r="B15" s="29" t="s">
        <v>1630</v>
      </c>
      <c r="C15" s="35" t="s">
        <v>86</v>
      </c>
      <c r="D15" s="28" t="s">
        <v>6785</v>
      </c>
      <c r="E15" s="28" t="s">
        <v>83</v>
      </c>
      <c r="F15" s="28" t="s">
        <v>872</v>
      </c>
      <c r="G15" s="30" t="s">
        <v>75</v>
      </c>
      <c r="H15" s="34">
        <v>25800000</v>
      </c>
    </row>
    <row r="16" spans="1:9" s="32" customFormat="1" ht="30">
      <c r="A16" s="315"/>
      <c r="B16" s="29" t="s">
        <v>1631</v>
      </c>
      <c r="C16" s="35" t="s">
        <v>90</v>
      </c>
      <c r="D16" s="28" t="s">
        <v>77</v>
      </c>
      <c r="E16" s="28" t="s">
        <v>83</v>
      </c>
      <c r="F16" s="28" t="s">
        <v>7334</v>
      </c>
      <c r="G16" s="30" t="s">
        <v>75</v>
      </c>
      <c r="H16" s="34">
        <v>20000000</v>
      </c>
    </row>
    <row r="17" spans="1:8" s="32" customFormat="1">
      <c r="A17" s="315"/>
      <c r="B17" s="29" t="s">
        <v>1632</v>
      </c>
      <c r="C17" s="35" t="s">
        <v>94</v>
      </c>
      <c r="D17" s="28" t="s">
        <v>1633</v>
      </c>
      <c r="E17" s="28" t="s">
        <v>83</v>
      </c>
      <c r="F17" s="28" t="s">
        <v>872</v>
      </c>
      <c r="G17" s="30" t="s">
        <v>75</v>
      </c>
      <c r="H17" s="34">
        <v>91320000</v>
      </c>
    </row>
    <row r="18" spans="1:8" s="32" customFormat="1" ht="30">
      <c r="A18" s="315"/>
      <c r="B18" s="29" t="s">
        <v>1634</v>
      </c>
      <c r="C18" s="35" t="s">
        <v>97</v>
      </c>
      <c r="D18" s="28" t="s">
        <v>1635</v>
      </c>
      <c r="E18" s="28" t="s">
        <v>83</v>
      </c>
      <c r="F18" s="28" t="s">
        <v>872</v>
      </c>
      <c r="G18" s="30" t="s">
        <v>75</v>
      </c>
      <c r="H18" s="34">
        <v>62921000</v>
      </c>
    </row>
    <row r="19" spans="1:8" s="32" customFormat="1" ht="30">
      <c r="A19" s="315"/>
      <c r="B19" s="29" t="s">
        <v>1636</v>
      </c>
      <c r="C19" s="35" t="s">
        <v>103</v>
      </c>
      <c r="D19" s="28" t="s">
        <v>1637</v>
      </c>
      <c r="E19" s="28" t="s">
        <v>83</v>
      </c>
      <c r="F19" s="28" t="s">
        <v>7335</v>
      </c>
      <c r="G19" s="30" t="s">
        <v>75</v>
      </c>
      <c r="H19" s="34">
        <v>113412000</v>
      </c>
    </row>
    <row r="20" spans="1:8" s="32" customFormat="1" ht="30">
      <c r="A20" s="315"/>
      <c r="B20" s="29" t="s">
        <v>1638</v>
      </c>
      <c r="C20" s="35" t="s">
        <v>110</v>
      </c>
      <c r="D20" s="28" t="s">
        <v>77</v>
      </c>
      <c r="E20" s="28" t="s">
        <v>83</v>
      </c>
      <c r="F20" s="28" t="s">
        <v>7336</v>
      </c>
      <c r="G20" s="30" t="s">
        <v>75</v>
      </c>
      <c r="H20" s="34">
        <v>35200000</v>
      </c>
    </row>
    <row r="21" spans="1:8" s="32" customFormat="1">
      <c r="A21" s="315"/>
      <c r="B21" s="29" t="s">
        <v>1639</v>
      </c>
      <c r="C21" s="35" t="s">
        <v>113</v>
      </c>
      <c r="D21" s="28" t="s">
        <v>1640</v>
      </c>
      <c r="E21" s="28" t="s">
        <v>83</v>
      </c>
      <c r="F21" s="28" t="s">
        <v>84</v>
      </c>
      <c r="G21" s="30" t="s">
        <v>75</v>
      </c>
      <c r="H21" s="34">
        <f>10265100-100</f>
        <v>10265000</v>
      </c>
    </row>
    <row r="22" spans="1:8" s="32" customFormat="1" ht="30">
      <c r="A22" s="315"/>
      <c r="B22" s="29" t="s">
        <v>1641</v>
      </c>
      <c r="C22" s="35" t="s">
        <v>116</v>
      </c>
      <c r="D22" s="28" t="s">
        <v>1642</v>
      </c>
      <c r="E22" s="28" t="s">
        <v>83</v>
      </c>
      <c r="F22" s="28" t="s">
        <v>1643</v>
      </c>
      <c r="G22" s="30" t="s">
        <v>75</v>
      </c>
      <c r="H22" s="34">
        <v>19000000</v>
      </c>
    </row>
    <row r="23" spans="1:8" s="32" customFormat="1" ht="30">
      <c r="A23" s="315"/>
      <c r="B23" s="29" t="s">
        <v>1644</v>
      </c>
      <c r="C23" s="35" t="s">
        <v>120</v>
      </c>
      <c r="D23" s="28" t="s">
        <v>1645</v>
      </c>
      <c r="E23" s="28" t="s">
        <v>83</v>
      </c>
      <c r="F23" s="28" t="s">
        <v>84</v>
      </c>
      <c r="G23" s="30" t="s">
        <v>75</v>
      </c>
      <c r="H23" s="34">
        <v>752796000</v>
      </c>
    </row>
    <row r="24" spans="1:8" s="32" customFormat="1" ht="45">
      <c r="A24" s="315"/>
      <c r="B24" s="29" t="s">
        <v>1646</v>
      </c>
      <c r="C24" s="35" t="s">
        <v>124</v>
      </c>
      <c r="D24" s="28" t="s">
        <v>1647</v>
      </c>
      <c r="E24" s="28" t="s">
        <v>83</v>
      </c>
      <c r="F24" s="28" t="s">
        <v>1648</v>
      </c>
      <c r="G24" s="30" t="s">
        <v>75</v>
      </c>
      <c r="H24" s="34">
        <v>1717107000</v>
      </c>
    </row>
    <row r="25" spans="1:8" s="32" customFormat="1" ht="30">
      <c r="A25" s="315"/>
      <c r="B25" s="26" t="s">
        <v>1649</v>
      </c>
      <c r="C25" s="27" t="s">
        <v>127</v>
      </c>
      <c r="D25" s="28"/>
      <c r="E25" s="29"/>
      <c r="F25" s="29"/>
      <c r="G25" s="30" t="s">
        <v>75</v>
      </c>
      <c r="H25" s="31">
        <f>SUM(H26:H27)</f>
        <v>448810000</v>
      </c>
    </row>
    <row r="26" spans="1:8" s="32" customFormat="1" ht="30">
      <c r="A26" s="315"/>
      <c r="B26" s="29" t="s">
        <v>1650</v>
      </c>
      <c r="C26" s="35" t="s">
        <v>129</v>
      </c>
      <c r="D26" s="28" t="s">
        <v>77</v>
      </c>
      <c r="E26" s="28" t="s">
        <v>83</v>
      </c>
      <c r="F26" s="28" t="s">
        <v>7337</v>
      </c>
      <c r="G26" s="30" t="s">
        <v>75</v>
      </c>
      <c r="H26" s="34">
        <v>384420000</v>
      </c>
    </row>
    <row r="27" spans="1:8" s="32" customFormat="1" ht="30">
      <c r="A27" s="315"/>
      <c r="B27" s="29" t="s">
        <v>1651</v>
      </c>
      <c r="C27" s="35" t="s">
        <v>133</v>
      </c>
      <c r="D27" s="28" t="s">
        <v>77</v>
      </c>
      <c r="E27" s="28" t="s">
        <v>83</v>
      </c>
      <c r="F27" s="28" t="s">
        <v>5140</v>
      </c>
      <c r="G27" s="30" t="s">
        <v>75</v>
      </c>
      <c r="H27" s="34">
        <v>64390000</v>
      </c>
    </row>
    <row r="28" spans="1:8" s="32" customFormat="1" ht="30">
      <c r="A28" s="315"/>
      <c r="B28" s="26" t="s">
        <v>1652</v>
      </c>
      <c r="C28" s="27" t="s">
        <v>137</v>
      </c>
      <c r="D28" s="28"/>
      <c r="E28" s="29"/>
      <c r="F28" s="29"/>
      <c r="G28" s="30" t="s">
        <v>75</v>
      </c>
      <c r="H28" s="31">
        <f>H29</f>
        <v>13200000</v>
      </c>
    </row>
    <row r="29" spans="1:8" s="32" customFormat="1" ht="30">
      <c r="A29" s="315"/>
      <c r="B29" s="29" t="s">
        <v>1653</v>
      </c>
      <c r="C29" s="35" t="s">
        <v>139</v>
      </c>
      <c r="D29" s="28" t="s">
        <v>77</v>
      </c>
      <c r="E29" s="28" t="s">
        <v>83</v>
      </c>
      <c r="F29" s="28" t="s">
        <v>7338</v>
      </c>
      <c r="G29" s="30" t="s">
        <v>75</v>
      </c>
      <c r="H29" s="34">
        <v>13200000</v>
      </c>
    </row>
    <row r="30" spans="1:8" s="32" customFormat="1" ht="30">
      <c r="A30" s="315"/>
      <c r="B30" s="26" t="s">
        <v>1654</v>
      </c>
      <c r="C30" s="27" t="s">
        <v>143</v>
      </c>
      <c r="D30" s="28"/>
      <c r="E30" s="29"/>
      <c r="F30" s="29"/>
      <c r="G30" s="30" t="s">
        <v>75</v>
      </c>
      <c r="H30" s="31">
        <f>H31</f>
        <v>345040000</v>
      </c>
    </row>
    <row r="31" spans="1:8" s="32" customFormat="1">
      <c r="A31" s="315"/>
      <c r="B31" s="29" t="s">
        <v>1655</v>
      </c>
      <c r="C31" s="35" t="s">
        <v>145</v>
      </c>
      <c r="D31" s="28" t="s">
        <v>77</v>
      </c>
      <c r="E31" s="28"/>
      <c r="F31" s="28" t="s">
        <v>7339</v>
      </c>
      <c r="G31" s="30" t="s">
        <v>75</v>
      </c>
      <c r="H31" s="34">
        <v>345040000</v>
      </c>
    </row>
    <row r="32" spans="1:8" s="32" customFormat="1" ht="45">
      <c r="A32" s="315"/>
      <c r="B32" s="26" t="s">
        <v>1656</v>
      </c>
      <c r="C32" s="27" t="s">
        <v>148</v>
      </c>
      <c r="D32" s="28"/>
      <c r="E32" s="29"/>
      <c r="F32" s="29"/>
      <c r="G32" s="30" t="s">
        <v>75</v>
      </c>
      <c r="H32" s="31">
        <f>SUM(H33:H38)</f>
        <v>30250000</v>
      </c>
    </row>
    <row r="33" spans="1:9" s="32" customFormat="1" ht="30">
      <c r="A33" s="315"/>
      <c r="B33" s="29" t="s">
        <v>1657</v>
      </c>
      <c r="C33" s="35" t="s">
        <v>149</v>
      </c>
      <c r="D33" s="28" t="s">
        <v>77</v>
      </c>
      <c r="E33" s="28" t="s">
        <v>83</v>
      </c>
      <c r="F33" s="28" t="s">
        <v>594</v>
      </c>
      <c r="G33" s="30" t="s">
        <v>75</v>
      </c>
      <c r="H33" s="34">
        <v>1050000</v>
      </c>
    </row>
    <row r="34" spans="1:9" s="32" customFormat="1" ht="30">
      <c r="A34" s="315"/>
      <c r="B34" s="29" t="s">
        <v>1658</v>
      </c>
      <c r="C34" s="35" t="s">
        <v>152</v>
      </c>
      <c r="D34" s="28" t="s">
        <v>77</v>
      </c>
      <c r="E34" s="28" t="s">
        <v>83</v>
      </c>
      <c r="F34" s="28" t="s">
        <v>594</v>
      </c>
      <c r="G34" s="30" t="s">
        <v>75</v>
      </c>
      <c r="H34" s="34">
        <v>1050000</v>
      </c>
    </row>
    <row r="35" spans="1:9" s="32" customFormat="1">
      <c r="A35" s="315"/>
      <c r="B35" s="29" t="s">
        <v>1659</v>
      </c>
      <c r="C35" s="35" t="s">
        <v>154</v>
      </c>
      <c r="D35" s="28" t="s">
        <v>77</v>
      </c>
      <c r="E35" s="28" t="s">
        <v>83</v>
      </c>
      <c r="F35" s="28" t="s">
        <v>594</v>
      </c>
      <c r="G35" s="30" t="s">
        <v>75</v>
      </c>
      <c r="H35" s="34">
        <v>1050000</v>
      </c>
    </row>
    <row r="36" spans="1:9" s="32" customFormat="1">
      <c r="A36" s="315"/>
      <c r="B36" s="29" t="s">
        <v>1660</v>
      </c>
      <c r="C36" s="35" t="s">
        <v>156</v>
      </c>
      <c r="D36" s="28" t="s">
        <v>598</v>
      </c>
      <c r="E36" s="28" t="s">
        <v>83</v>
      </c>
      <c r="F36" s="28" t="s">
        <v>594</v>
      </c>
      <c r="G36" s="30" t="s">
        <v>75</v>
      </c>
      <c r="H36" s="34">
        <v>25000000</v>
      </c>
    </row>
    <row r="37" spans="1:9" s="32" customFormat="1">
      <c r="A37" s="315"/>
      <c r="B37" s="29" t="s">
        <v>1661</v>
      </c>
      <c r="C37" s="35" t="s">
        <v>1053</v>
      </c>
      <c r="D37" s="28" t="s">
        <v>77</v>
      </c>
      <c r="E37" s="28" t="s">
        <v>83</v>
      </c>
      <c r="F37" s="28" t="s">
        <v>594</v>
      </c>
      <c r="G37" s="30" t="s">
        <v>75</v>
      </c>
      <c r="H37" s="34">
        <v>1050000</v>
      </c>
    </row>
    <row r="38" spans="1:9" s="32" customFormat="1">
      <c r="A38" s="315"/>
      <c r="B38" s="29" t="s">
        <v>1662</v>
      </c>
      <c r="C38" s="35" t="s">
        <v>1057</v>
      </c>
      <c r="D38" s="28" t="s">
        <v>77</v>
      </c>
      <c r="E38" s="28" t="s">
        <v>83</v>
      </c>
      <c r="F38" s="28" t="s">
        <v>594</v>
      </c>
      <c r="G38" s="30" t="s">
        <v>75</v>
      </c>
      <c r="H38" s="34">
        <v>1050000</v>
      </c>
    </row>
    <row r="39" spans="1:9" s="32" customFormat="1" ht="30">
      <c r="A39" s="315"/>
      <c r="B39" s="26" t="s">
        <v>1663</v>
      </c>
      <c r="C39" s="27" t="s">
        <v>912</v>
      </c>
      <c r="D39" s="28"/>
      <c r="E39" s="29"/>
      <c r="F39" s="29"/>
      <c r="G39" s="30" t="s">
        <v>75</v>
      </c>
      <c r="H39" s="31">
        <f>H40</f>
        <v>220445000</v>
      </c>
    </row>
    <row r="40" spans="1:9" s="32" customFormat="1" ht="45">
      <c r="A40" s="315"/>
      <c r="B40" s="29" t="s">
        <v>1664</v>
      </c>
      <c r="C40" s="35" t="s">
        <v>914</v>
      </c>
      <c r="D40" s="28" t="s">
        <v>1665</v>
      </c>
      <c r="E40" s="28" t="s">
        <v>175</v>
      </c>
      <c r="F40" s="28" t="s">
        <v>1666</v>
      </c>
      <c r="G40" s="30" t="s">
        <v>75</v>
      </c>
      <c r="H40" s="34">
        <v>220445000</v>
      </c>
    </row>
    <row r="41" spans="1:9" s="32" customFormat="1">
      <c r="A41" s="315"/>
      <c r="B41" s="26" t="s">
        <v>1667</v>
      </c>
      <c r="C41" s="27" t="s">
        <v>1668</v>
      </c>
      <c r="D41" s="28"/>
      <c r="E41" s="29"/>
      <c r="F41" s="29"/>
      <c r="G41" s="30" t="s">
        <v>75</v>
      </c>
      <c r="H41" s="31">
        <f>SUM(H42:H46)</f>
        <v>2140556000</v>
      </c>
    </row>
    <row r="42" spans="1:9" s="32" customFormat="1" ht="30" customHeight="1">
      <c r="A42" s="306"/>
      <c r="B42" s="323" t="s">
        <v>1669</v>
      </c>
      <c r="C42" s="318" t="s">
        <v>1670</v>
      </c>
      <c r="D42" s="318" t="s">
        <v>77</v>
      </c>
      <c r="E42" s="39" t="s">
        <v>32</v>
      </c>
      <c r="F42" s="318" t="s">
        <v>3775</v>
      </c>
      <c r="G42" s="323" t="s">
        <v>75</v>
      </c>
      <c r="H42" s="309">
        <f>355000000-100000000</f>
        <v>255000000</v>
      </c>
      <c r="I42" s="326"/>
    </row>
    <row r="43" spans="1:9" s="32" customFormat="1" ht="30">
      <c r="A43" s="315"/>
      <c r="B43" s="29" t="s">
        <v>1671</v>
      </c>
      <c r="C43" s="35" t="s">
        <v>1672</v>
      </c>
      <c r="D43" s="28" t="s">
        <v>1673</v>
      </c>
      <c r="E43" s="28" t="s">
        <v>175</v>
      </c>
      <c r="F43" s="28" t="s">
        <v>594</v>
      </c>
      <c r="G43" s="30" t="s">
        <v>75</v>
      </c>
      <c r="H43" s="34">
        <v>1503480000</v>
      </c>
    </row>
    <row r="44" spans="1:9" s="32" customFormat="1" ht="75">
      <c r="A44" s="315"/>
      <c r="B44" s="29" t="s">
        <v>1674</v>
      </c>
      <c r="C44" s="35" t="s">
        <v>1675</v>
      </c>
      <c r="D44" s="28" t="s">
        <v>1676</v>
      </c>
      <c r="E44" s="28" t="s">
        <v>175</v>
      </c>
      <c r="F44" s="28" t="s">
        <v>1677</v>
      </c>
      <c r="G44" s="30" t="s">
        <v>75</v>
      </c>
      <c r="H44" s="34">
        <v>31800000</v>
      </c>
    </row>
    <row r="45" spans="1:9" s="32" customFormat="1" ht="45">
      <c r="A45" s="315"/>
      <c r="B45" s="29" t="s">
        <v>1678</v>
      </c>
      <c r="C45" s="35" t="s">
        <v>1679</v>
      </c>
      <c r="D45" s="28" t="s">
        <v>1680</v>
      </c>
      <c r="E45" s="28" t="s">
        <v>175</v>
      </c>
      <c r="F45" s="28" t="s">
        <v>151</v>
      </c>
      <c r="G45" s="30" t="s">
        <v>75</v>
      </c>
      <c r="H45" s="34">
        <v>168880000</v>
      </c>
    </row>
    <row r="46" spans="1:9" s="32" customFormat="1" ht="30">
      <c r="A46" s="315"/>
      <c r="B46" s="29" t="s">
        <v>1681</v>
      </c>
      <c r="C46" s="35" t="s">
        <v>1682</v>
      </c>
      <c r="D46" s="28" t="s">
        <v>1683</v>
      </c>
      <c r="E46" s="28" t="s">
        <v>175</v>
      </c>
      <c r="F46" s="28" t="s">
        <v>496</v>
      </c>
      <c r="G46" s="30" t="s">
        <v>75</v>
      </c>
      <c r="H46" s="34">
        <v>181396000</v>
      </c>
    </row>
    <row r="47" spans="1:9" s="32" customFormat="1">
      <c r="A47" s="315"/>
      <c r="B47" s="26" t="s">
        <v>1684</v>
      </c>
      <c r="C47" s="27" t="s">
        <v>1685</v>
      </c>
      <c r="D47" s="28"/>
      <c r="E47" s="29"/>
      <c r="F47" s="29"/>
      <c r="G47" s="30" t="s">
        <v>75</v>
      </c>
      <c r="H47" s="31">
        <f>SUM(H48:H49)</f>
        <v>182812000</v>
      </c>
    </row>
    <row r="48" spans="1:9" s="32" customFormat="1" ht="30">
      <c r="A48" s="315"/>
      <c r="B48" s="29" t="s">
        <v>1686</v>
      </c>
      <c r="C48" s="35" t="s">
        <v>1687</v>
      </c>
      <c r="D48" s="28" t="s">
        <v>77</v>
      </c>
      <c r="E48" s="28" t="s">
        <v>83</v>
      </c>
      <c r="F48" s="28" t="s">
        <v>7340</v>
      </c>
      <c r="G48" s="30" t="s">
        <v>75</v>
      </c>
      <c r="H48" s="34">
        <v>91600000</v>
      </c>
    </row>
    <row r="49" spans="1:10" s="32" customFormat="1" ht="30">
      <c r="A49" s="315"/>
      <c r="B49" s="29" t="s">
        <v>1688</v>
      </c>
      <c r="C49" s="35" t="s">
        <v>1689</v>
      </c>
      <c r="D49" s="28" t="s">
        <v>1690</v>
      </c>
      <c r="E49" s="28" t="s">
        <v>175</v>
      </c>
      <c r="F49" s="28" t="s">
        <v>151</v>
      </c>
      <c r="G49" s="30" t="s">
        <v>75</v>
      </c>
      <c r="H49" s="34">
        <v>91212000</v>
      </c>
    </row>
    <row r="50" spans="1:10" s="32" customFormat="1" ht="30">
      <c r="A50" s="315"/>
      <c r="B50" s="26" t="s">
        <v>1691</v>
      </c>
      <c r="C50" s="27" t="s">
        <v>1692</v>
      </c>
      <c r="D50" s="28"/>
      <c r="E50" s="29"/>
      <c r="F50" s="29"/>
      <c r="G50" s="30" t="s">
        <v>75</v>
      </c>
      <c r="H50" s="31">
        <f>SUM(H51:H55)</f>
        <v>373780000</v>
      </c>
    </row>
    <row r="51" spans="1:10" s="32" customFormat="1">
      <c r="A51" s="315"/>
      <c r="B51" s="29" t="s">
        <v>1693</v>
      </c>
      <c r="C51" s="35" t="s">
        <v>1694</v>
      </c>
      <c r="D51" s="28" t="s">
        <v>1695</v>
      </c>
      <c r="E51" s="28" t="s">
        <v>175</v>
      </c>
      <c r="F51" s="28" t="s">
        <v>1696</v>
      </c>
      <c r="G51" s="30" t="s">
        <v>75</v>
      </c>
      <c r="H51" s="34">
        <v>70020000</v>
      </c>
    </row>
    <row r="52" spans="1:10" s="32" customFormat="1" ht="45">
      <c r="A52" s="315"/>
      <c r="B52" s="29" t="s">
        <v>1697</v>
      </c>
      <c r="C52" s="35" t="s">
        <v>1698</v>
      </c>
      <c r="D52" s="28" t="s">
        <v>1699</v>
      </c>
      <c r="E52" s="28" t="s">
        <v>175</v>
      </c>
      <c r="F52" s="28" t="s">
        <v>496</v>
      </c>
      <c r="G52" s="30" t="s">
        <v>75</v>
      </c>
      <c r="H52" s="34">
        <v>118940000</v>
      </c>
    </row>
    <row r="53" spans="1:10" s="32" customFormat="1" ht="30">
      <c r="A53" s="315"/>
      <c r="B53" s="29" t="s">
        <v>1700</v>
      </c>
      <c r="C53" s="35" t="s">
        <v>1701</v>
      </c>
      <c r="D53" s="28" t="s">
        <v>1702</v>
      </c>
      <c r="E53" s="28" t="s">
        <v>175</v>
      </c>
      <c r="F53" s="28" t="s">
        <v>1703</v>
      </c>
      <c r="G53" s="30" t="s">
        <v>75</v>
      </c>
      <c r="H53" s="34">
        <v>100220000</v>
      </c>
    </row>
    <row r="54" spans="1:10" s="32" customFormat="1" ht="45">
      <c r="A54" s="315"/>
      <c r="B54" s="29" t="s">
        <v>1704</v>
      </c>
      <c r="C54" s="35" t="s">
        <v>1705</v>
      </c>
      <c r="D54" s="28" t="s">
        <v>1706</v>
      </c>
      <c r="E54" s="28" t="s">
        <v>175</v>
      </c>
      <c r="F54" s="28" t="s">
        <v>1707</v>
      </c>
      <c r="G54" s="30" t="s">
        <v>75</v>
      </c>
      <c r="H54" s="34">
        <v>35800000</v>
      </c>
    </row>
    <row r="55" spans="1:10" s="32" customFormat="1" ht="30">
      <c r="A55" s="315"/>
      <c r="B55" s="29" t="s">
        <v>1708</v>
      </c>
      <c r="C55" s="35" t="s">
        <v>1709</v>
      </c>
      <c r="D55" s="28" t="s">
        <v>1710</v>
      </c>
      <c r="E55" s="28" t="s">
        <v>175</v>
      </c>
      <c r="F55" s="28" t="s">
        <v>594</v>
      </c>
      <c r="G55" s="30" t="s">
        <v>75</v>
      </c>
      <c r="H55" s="34">
        <v>48800000</v>
      </c>
    </row>
    <row r="56" spans="1:10" s="32" customFormat="1">
      <c r="A56" s="315"/>
      <c r="B56" s="26">
        <v>1.8</v>
      </c>
      <c r="C56" s="27" t="s">
        <v>1595</v>
      </c>
      <c r="D56" s="28"/>
      <c r="E56" s="29"/>
      <c r="F56" s="29"/>
      <c r="G56" s="33" t="s">
        <v>75</v>
      </c>
      <c r="H56" s="31">
        <f>H57</f>
        <v>2959406000</v>
      </c>
    </row>
    <row r="57" spans="1:10" s="32" customFormat="1" ht="30">
      <c r="A57" s="315"/>
      <c r="B57" s="26" t="s">
        <v>1711</v>
      </c>
      <c r="C57" s="27" t="s">
        <v>1712</v>
      </c>
      <c r="D57" s="28"/>
      <c r="E57" s="29"/>
      <c r="F57" s="29"/>
      <c r="G57" s="30" t="s">
        <v>75</v>
      </c>
      <c r="H57" s="31">
        <f>SUM(H58:H59)</f>
        <v>2959406000</v>
      </c>
    </row>
    <row r="58" spans="1:10" s="32" customFormat="1" ht="45">
      <c r="A58" s="315"/>
      <c r="B58" s="29" t="s">
        <v>1713</v>
      </c>
      <c r="C58" s="35" t="s">
        <v>1714</v>
      </c>
      <c r="D58" s="28" t="s">
        <v>1715</v>
      </c>
      <c r="E58" s="28" t="s">
        <v>175</v>
      </c>
      <c r="F58" s="28" t="s">
        <v>1716</v>
      </c>
      <c r="G58" s="30" t="s">
        <v>75</v>
      </c>
      <c r="H58" s="34">
        <f>2487146660-660</f>
        <v>2487146000</v>
      </c>
    </row>
    <row r="59" spans="1:10" s="32" customFormat="1" ht="30">
      <c r="A59" s="315"/>
      <c r="B59" s="29" t="s">
        <v>1717</v>
      </c>
      <c r="C59" s="35" t="s">
        <v>1718</v>
      </c>
      <c r="D59" s="28" t="s">
        <v>1719</v>
      </c>
      <c r="E59" s="28" t="s">
        <v>175</v>
      </c>
      <c r="F59" s="28" t="s">
        <v>1720</v>
      </c>
      <c r="G59" s="30" t="s">
        <v>75</v>
      </c>
      <c r="H59" s="34">
        <v>472260000</v>
      </c>
    </row>
    <row r="60" spans="1:10" s="44" customFormat="1">
      <c r="A60" s="349" t="s">
        <v>530</v>
      </c>
      <c r="B60" s="350"/>
      <c r="C60" s="350"/>
      <c r="D60" s="350"/>
      <c r="E60" s="350"/>
      <c r="F60" s="351"/>
      <c r="G60" s="18" t="s">
        <v>75</v>
      </c>
      <c r="H60" s="42">
        <f>H11</f>
        <v>9567475000</v>
      </c>
      <c r="J60" s="68"/>
    </row>
    <row r="61" spans="1:10">
      <c r="B61" s="11"/>
      <c r="C61" s="11"/>
      <c r="D61" s="46"/>
      <c r="E61" s="11"/>
      <c r="F61" s="11"/>
      <c r="I61" s="11"/>
    </row>
  </sheetData>
  <autoFilter ref="C10:H10">
    <filterColumn colId="4"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1:J93"/>
  <sheetViews>
    <sheetView topLeftCell="A77" zoomScaleNormal="10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5.425781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0" style="14" hidden="1"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0" style="14" hidden="1"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0" style="14" hidden="1"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0" style="14" hidden="1"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0" style="14" hidden="1"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0" style="14" hidden="1"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0" style="14" hidden="1"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0" style="14" hidden="1"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0" style="14" hidden="1"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0" style="14" hidden="1"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0" style="14" hidden="1"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0" style="14" hidden="1"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0" style="14" hidden="1"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0" style="14" hidden="1"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0" style="14" hidden="1"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0" style="14" hidden="1"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0" style="14" hidden="1"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0" style="14" hidden="1"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0" style="14" hidden="1"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0" style="14" hidden="1"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0" style="14" hidden="1"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0" style="14" hidden="1"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0" style="14" hidden="1"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0" style="14" hidden="1"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0" style="14" hidden="1"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0" style="14" hidden="1"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0" style="14" hidden="1"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0" style="14" hidden="1"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0" style="14" hidden="1"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0" style="14" hidden="1"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0" style="14" hidden="1"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0" style="14" hidden="1"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0" style="14" hidden="1"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0" style="14" hidden="1"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0" style="14" hidden="1"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0" style="14" hidden="1"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0" style="14" hidden="1"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0" style="14" hidden="1"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0" style="14" hidden="1"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0" style="14" hidden="1"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0" style="14" hidden="1"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0" style="14" hidden="1"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0" style="14" hidden="1"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0" style="14" hidden="1"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0" style="14" hidden="1"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0" style="14" hidden="1"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0" style="14" hidden="1"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0" style="14" hidden="1"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0" style="14" hidden="1"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0" style="14" hidden="1"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0" style="14" hidden="1"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0" style="14" hidden="1"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0" style="14" hidden="1"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0" style="14" hidden="1"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0" style="14" hidden="1"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0" style="14" hidden="1"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0" style="14" hidden="1"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0" style="14" hidden="1"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0" style="14" hidden="1"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0" style="14" hidden="1"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0" style="14" hidden="1"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0" style="14" hidden="1"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0" style="14" hidden="1" customWidth="1"/>
    <col min="16139" max="16384" width="9.140625" style="14"/>
  </cols>
  <sheetData>
    <row r="1" spans="1:10" ht="15" hidden="1" customHeight="1">
      <c r="B1" s="11"/>
      <c r="C1" s="11"/>
      <c r="D1" s="11"/>
      <c r="E1" s="11"/>
      <c r="F1" s="11"/>
      <c r="I1" s="11"/>
    </row>
    <row r="2" spans="1:10" ht="18.75" hidden="1" customHeight="1">
      <c r="A2" s="454" t="s">
        <v>59</v>
      </c>
      <c r="B2" s="454"/>
      <c r="C2" s="454"/>
      <c r="D2" s="454"/>
      <c r="E2" s="454"/>
      <c r="F2" s="454"/>
      <c r="G2" s="454"/>
      <c r="H2" s="454"/>
      <c r="I2" s="11"/>
    </row>
    <row r="3" spans="1:10" ht="18.75" hidden="1" customHeight="1">
      <c r="A3" s="454" t="s">
        <v>60</v>
      </c>
      <c r="B3" s="454"/>
      <c r="C3" s="454"/>
      <c r="D3" s="454"/>
      <c r="E3" s="454"/>
      <c r="F3" s="454"/>
      <c r="G3" s="454"/>
      <c r="H3" s="454"/>
      <c r="I3" s="11"/>
    </row>
    <row r="4" spans="1:10" ht="15" hidden="1" customHeight="1">
      <c r="B4" s="15"/>
      <c r="C4" s="15"/>
      <c r="D4" s="15"/>
      <c r="E4" s="15"/>
      <c r="F4" s="15"/>
      <c r="G4" s="10"/>
      <c r="H4" s="10"/>
      <c r="I4" s="11"/>
    </row>
    <row r="5" spans="1:10" ht="15" customHeight="1">
      <c r="A5" s="455" t="s">
        <v>61</v>
      </c>
      <c r="B5" s="455"/>
      <c r="C5" s="16" t="s">
        <v>1721</v>
      </c>
      <c r="D5" s="15"/>
      <c r="E5" s="15"/>
      <c r="F5" s="15"/>
      <c r="G5" s="10"/>
      <c r="H5" s="10"/>
      <c r="I5" s="11"/>
    </row>
    <row r="6" spans="1:10" ht="15" customHeight="1">
      <c r="A6" s="455" t="s">
        <v>3</v>
      </c>
      <c r="B6" s="455"/>
      <c r="C6" s="16" t="s">
        <v>1722</v>
      </c>
      <c r="D6" s="15"/>
      <c r="E6" s="15"/>
      <c r="F6" s="15"/>
      <c r="G6" s="10"/>
      <c r="H6" s="10"/>
      <c r="I6" s="11"/>
    </row>
    <row r="7" spans="1:10" ht="15" customHeight="1">
      <c r="B7" s="11"/>
      <c r="C7" s="11"/>
      <c r="D7" s="11"/>
      <c r="E7" s="11"/>
      <c r="F7" s="11"/>
      <c r="I7" s="11"/>
    </row>
    <row r="8" spans="1:10" s="10" customFormat="1" ht="30.75" customHeight="1">
      <c r="A8" s="466" t="s">
        <v>2</v>
      </c>
      <c r="B8" s="466" t="s">
        <v>64</v>
      </c>
      <c r="C8" s="466"/>
      <c r="D8" s="467" t="s">
        <v>65</v>
      </c>
      <c r="E8" s="466" t="s">
        <v>66</v>
      </c>
      <c r="F8" s="466"/>
      <c r="G8" s="466"/>
      <c r="H8" s="466"/>
    </row>
    <row r="9" spans="1:10" s="10" customFormat="1" ht="60" customHeight="1">
      <c r="A9" s="466"/>
      <c r="B9" s="69" t="s">
        <v>69</v>
      </c>
      <c r="C9" s="18" t="s">
        <v>6779</v>
      </c>
      <c r="D9" s="467"/>
      <c r="E9" s="69" t="s">
        <v>71</v>
      </c>
      <c r="F9" s="60" t="s">
        <v>72</v>
      </c>
      <c r="G9" s="467" t="s">
        <v>73</v>
      </c>
      <c r="H9" s="467"/>
    </row>
    <row r="10" spans="1:10" s="24" customFormat="1" ht="11.25">
      <c r="A10" s="324">
        <v>1</v>
      </c>
      <c r="B10" s="324">
        <v>2</v>
      </c>
      <c r="C10" s="49">
        <v>3</v>
      </c>
      <c r="D10" s="324">
        <v>4</v>
      </c>
      <c r="E10" s="324">
        <v>5</v>
      </c>
      <c r="F10" s="324">
        <v>6</v>
      </c>
      <c r="G10" s="352">
        <v>7</v>
      </c>
      <c r="H10" s="353"/>
    </row>
    <row r="11" spans="1:10" s="32" customFormat="1">
      <c r="A11" s="330"/>
      <c r="B11" s="51">
        <v>1</v>
      </c>
      <c r="C11" s="52" t="s">
        <v>74</v>
      </c>
      <c r="D11" s="333"/>
      <c r="E11" s="331"/>
      <c r="F11" s="331"/>
      <c r="G11" s="335" t="s">
        <v>75</v>
      </c>
      <c r="H11" s="55">
        <f>SUM(H12,H17,H85)</f>
        <v>15312960000</v>
      </c>
    </row>
    <row r="12" spans="1:10" s="32" customFormat="1">
      <c r="A12" s="330"/>
      <c r="B12" s="51">
        <v>1.5</v>
      </c>
      <c r="C12" s="52" t="s">
        <v>1627</v>
      </c>
      <c r="D12" s="333"/>
      <c r="E12" s="331"/>
      <c r="F12" s="331"/>
      <c r="G12" s="56" t="s">
        <v>75</v>
      </c>
      <c r="H12" s="55">
        <f>SUM(H13,H15)</f>
        <v>691596000</v>
      </c>
    </row>
    <row r="13" spans="1:10" s="32" customFormat="1">
      <c r="A13" s="330"/>
      <c r="B13" s="51" t="s">
        <v>1667</v>
      </c>
      <c r="C13" s="52" t="s">
        <v>1668</v>
      </c>
      <c r="D13" s="333"/>
      <c r="E13" s="331"/>
      <c r="F13" s="331"/>
      <c r="G13" s="335" t="s">
        <v>75</v>
      </c>
      <c r="H13" s="55">
        <f>SUM(H14)</f>
        <v>602974000</v>
      </c>
      <c r="J13" s="71">
        <f>SUM(J14)</f>
        <v>602974000</v>
      </c>
    </row>
    <row r="14" spans="1:10" s="32" customFormat="1" ht="75">
      <c r="A14" s="330"/>
      <c r="B14" s="331" t="s">
        <v>1723</v>
      </c>
      <c r="C14" s="332" t="s">
        <v>1724</v>
      </c>
      <c r="D14" s="333" t="s">
        <v>1725</v>
      </c>
      <c r="E14" s="333" t="s">
        <v>175</v>
      </c>
      <c r="F14" s="333" t="s">
        <v>1726</v>
      </c>
      <c r="G14" s="335" t="s">
        <v>75</v>
      </c>
      <c r="H14" s="336">
        <f>782974000-180000000</f>
        <v>602974000</v>
      </c>
      <c r="J14" s="72">
        <f>782974000-180000000</f>
        <v>602974000</v>
      </c>
    </row>
    <row r="15" spans="1:10" s="32" customFormat="1" ht="30">
      <c r="A15" s="330"/>
      <c r="B15" s="51" t="s">
        <v>1691</v>
      </c>
      <c r="C15" s="52" t="s">
        <v>1692</v>
      </c>
      <c r="D15" s="333"/>
      <c r="E15" s="331"/>
      <c r="F15" s="331"/>
      <c r="G15" s="335" t="s">
        <v>75</v>
      </c>
      <c r="H15" s="55">
        <f>SUM(H16)</f>
        <v>88622000</v>
      </c>
      <c r="J15" s="71">
        <f>SUM(J16)</f>
        <v>88622000</v>
      </c>
    </row>
    <row r="16" spans="1:10" s="32" customFormat="1" ht="45">
      <c r="A16" s="330"/>
      <c r="B16" s="331" t="s">
        <v>1727</v>
      </c>
      <c r="C16" s="332" t="s">
        <v>1728</v>
      </c>
      <c r="D16" s="333" t="s">
        <v>1729</v>
      </c>
      <c r="E16" s="333" t="s">
        <v>175</v>
      </c>
      <c r="F16" s="333" t="s">
        <v>151</v>
      </c>
      <c r="G16" s="335" t="s">
        <v>75</v>
      </c>
      <c r="H16" s="336">
        <f>158622000-70000000</f>
        <v>88622000</v>
      </c>
      <c r="J16" s="72">
        <f>158622000-70000000</f>
        <v>88622000</v>
      </c>
    </row>
    <row r="17" spans="1:10" s="32" customFormat="1">
      <c r="A17" s="330"/>
      <c r="B17" s="51">
        <v>1.6</v>
      </c>
      <c r="C17" s="52" t="s">
        <v>1590</v>
      </c>
      <c r="D17" s="333"/>
      <c r="E17" s="331"/>
      <c r="F17" s="331"/>
      <c r="G17" s="56" t="s">
        <v>75</v>
      </c>
      <c r="H17" s="55">
        <f>SUM(H18,H29,H34,H36,H38,H41,H43,H47,H50,H69,H77,H81,H83)</f>
        <v>13945254000</v>
      </c>
    </row>
    <row r="18" spans="1:10" s="32" customFormat="1" ht="30">
      <c r="A18" s="330"/>
      <c r="B18" s="51" t="s">
        <v>1730</v>
      </c>
      <c r="C18" s="52" t="s">
        <v>79</v>
      </c>
      <c r="D18" s="333"/>
      <c r="E18" s="331"/>
      <c r="F18" s="331"/>
      <c r="G18" s="335" t="s">
        <v>75</v>
      </c>
      <c r="H18" s="55">
        <f>SUM(H19:H28)</f>
        <v>3516607000</v>
      </c>
      <c r="J18" s="68">
        <v>3516607000</v>
      </c>
    </row>
    <row r="19" spans="1:10" s="32" customFormat="1" ht="30">
      <c r="A19" s="330"/>
      <c r="B19" s="331" t="s">
        <v>1731</v>
      </c>
      <c r="C19" s="332" t="s">
        <v>81</v>
      </c>
      <c r="D19" s="333" t="s">
        <v>1732</v>
      </c>
      <c r="E19" s="333" t="s">
        <v>83</v>
      </c>
      <c r="F19" s="355">
        <v>1</v>
      </c>
      <c r="G19" s="335" t="s">
        <v>75</v>
      </c>
      <c r="H19" s="336">
        <v>750000</v>
      </c>
      <c r="J19" s="68">
        <v>750000</v>
      </c>
    </row>
    <row r="20" spans="1:10" s="32" customFormat="1" ht="30">
      <c r="A20" s="330"/>
      <c r="B20" s="331" t="s">
        <v>1733</v>
      </c>
      <c r="C20" s="332" t="s">
        <v>86</v>
      </c>
      <c r="D20" s="333" t="s">
        <v>1734</v>
      </c>
      <c r="E20" s="333" t="s">
        <v>83</v>
      </c>
      <c r="F20" s="333" t="s">
        <v>872</v>
      </c>
      <c r="G20" s="335" t="s">
        <v>75</v>
      </c>
      <c r="H20" s="336">
        <f>41400000+12000000</f>
        <v>53400000</v>
      </c>
      <c r="J20" s="68">
        <v>53400000</v>
      </c>
    </row>
    <row r="21" spans="1:10" s="32" customFormat="1" ht="30">
      <c r="A21" s="330"/>
      <c r="B21" s="331" t="s">
        <v>1735</v>
      </c>
      <c r="C21" s="332" t="s">
        <v>94</v>
      </c>
      <c r="D21" s="333" t="s">
        <v>1736</v>
      </c>
      <c r="E21" s="333" t="s">
        <v>83</v>
      </c>
      <c r="F21" s="333" t="s">
        <v>1737</v>
      </c>
      <c r="G21" s="335" t="s">
        <v>75</v>
      </c>
      <c r="H21" s="336">
        <f>158345000-11374000</f>
        <v>146971000</v>
      </c>
      <c r="J21" s="68">
        <v>146971000</v>
      </c>
    </row>
    <row r="22" spans="1:10" s="32" customFormat="1" ht="30">
      <c r="A22" s="330"/>
      <c r="B22" s="331" t="s">
        <v>1738</v>
      </c>
      <c r="C22" s="332" t="s">
        <v>97</v>
      </c>
      <c r="D22" s="333" t="s">
        <v>1739</v>
      </c>
      <c r="E22" s="333" t="s">
        <v>83</v>
      </c>
      <c r="F22" s="333" t="s">
        <v>1740</v>
      </c>
      <c r="G22" s="335" t="s">
        <v>75</v>
      </c>
      <c r="H22" s="336">
        <f>118455000-8750000</f>
        <v>109705000</v>
      </c>
      <c r="J22" s="68">
        <v>109705000</v>
      </c>
    </row>
    <row r="23" spans="1:10" s="32" customFormat="1" ht="30">
      <c r="A23" s="330"/>
      <c r="B23" s="331" t="s">
        <v>1741</v>
      </c>
      <c r="C23" s="332" t="s">
        <v>100</v>
      </c>
      <c r="D23" s="333" t="s">
        <v>1742</v>
      </c>
      <c r="E23" s="333" t="s">
        <v>83</v>
      </c>
      <c r="F23" s="333" t="s">
        <v>1743</v>
      </c>
      <c r="G23" s="335" t="s">
        <v>75</v>
      </c>
      <c r="H23" s="336">
        <v>8200000</v>
      </c>
      <c r="J23" s="68">
        <v>8200000</v>
      </c>
    </row>
    <row r="24" spans="1:10" s="32" customFormat="1" ht="30">
      <c r="A24" s="330"/>
      <c r="B24" s="331" t="s">
        <v>1744</v>
      </c>
      <c r="C24" s="332" t="s">
        <v>103</v>
      </c>
      <c r="D24" s="333" t="s">
        <v>1745</v>
      </c>
      <c r="E24" s="333" t="s">
        <v>83</v>
      </c>
      <c r="F24" s="333" t="s">
        <v>1746</v>
      </c>
      <c r="G24" s="335" t="s">
        <v>75</v>
      </c>
      <c r="H24" s="73">
        <f>171820000-47450000+50000000</f>
        <v>174370000</v>
      </c>
      <c r="J24" s="68">
        <v>174370000</v>
      </c>
    </row>
    <row r="25" spans="1:10" s="32" customFormat="1" ht="30">
      <c r="A25" s="330"/>
      <c r="B25" s="331" t="s">
        <v>1747</v>
      </c>
      <c r="C25" s="332" t="s">
        <v>110</v>
      </c>
      <c r="D25" s="333" t="s">
        <v>1748</v>
      </c>
      <c r="E25" s="333" t="s">
        <v>83</v>
      </c>
      <c r="F25" s="333" t="s">
        <v>1749</v>
      </c>
      <c r="G25" s="335" t="s">
        <v>75</v>
      </c>
      <c r="H25" s="336">
        <v>48300000</v>
      </c>
      <c r="J25" s="68">
        <v>48300000</v>
      </c>
    </row>
    <row r="26" spans="1:10" s="32" customFormat="1" ht="30">
      <c r="A26" s="330"/>
      <c r="B26" s="331" t="s">
        <v>1750</v>
      </c>
      <c r="C26" s="332" t="s">
        <v>116</v>
      </c>
      <c r="D26" s="333" t="s">
        <v>1751</v>
      </c>
      <c r="E26" s="333" t="s">
        <v>83</v>
      </c>
      <c r="F26" s="333" t="s">
        <v>1752</v>
      </c>
      <c r="G26" s="335" t="s">
        <v>75</v>
      </c>
      <c r="H26" s="336">
        <v>137910000</v>
      </c>
      <c r="J26" s="68">
        <v>137910000</v>
      </c>
    </row>
    <row r="27" spans="1:10" s="32" customFormat="1" ht="30">
      <c r="A27" s="330"/>
      <c r="B27" s="331" t="s">
        <v>1753</v>
      </c>
      <c r="C27" s="332" t="s">
        <v>120</v>
      </c>
      <c r="D27" s="333" t="s">
        <v>1754</v>
      </c>
      <c r="E27" s="333" t="s">
        <v>83</v>
      </c>
      <c r="F27" s="333" t="s">
        <v>1755</v>
      </c>
      <c r="G27" s="335" t="s">
        <v>75</v>
      </c>
      <c r="H27" s="336">
        <v>1279829000</v>
      </c>
      <c r="J27" s="68">
        <v>1279829000</v>
      </c>
    </row>
    <row r="28" spans="1:10" s="32" customFormat="1" ht="30">
      <c r="A28" s="330"/>
      <c r="B28" s="331" t="s">
        <v>1756</v>
      </c>
      <c r="C28" s="332" t="s">
        <v>124</v>
      </c>
      <c r="D28" s="333" t="s">
        <v>1757</v>
      </c>
      <c r="E28" s="333" t="s">
        <v>83</v>
      </c>
      <c r="F28" s="333" t="s">
        <v>1758</v>
      </c>
      <c r="G28" s="335" t="s">
        <v>75</v>
      </c>
      <c r="H28" s="336">
        <v>1557172000</v>
      </c>
      <c r="J28" s="68">
        <v>1557172000</v>
      </c>
    </row>
    <row r="29" spans="1:10" s="32" customFormat="1" ht="30">
      <c r="A29" s="330"/>
      <c r="B29" s="51" t="s">
        <v>1759</v>
      </c>
      <c r="C29" s="52" t="s">
        <v>127</v>
      </c>
      <c r="D29" s="333"/>
      <c r="E29" s="311"/>
      <c r="F29" s="331"/>
      <c r="G29" s="335" t="s">
        <v>75</v>
      </c>
      <c r="H29" s="55">
        <f>SUM(H30:H33)</f>
        <v>805008000</v>
      </c>
      <c r="J29" s="68">
        <v>1105008000</v>
      </c>
    </row>
    <row r="30" spans="1:10" s="32" customFormat="1" ht="15" customHeight="1">
      <c r="A30" s="306"/>
      <c r="B30" s="323" t="s">
        <v>1760</v>
      </c>
      <c r="C30" s="318" t="s">
        <v>1761</v>
      </c>
      <c r="D30" s="318" t="s">
        <v>1762</v>
      </c>
      <c r="E30" s="318" t="s">
        <v>83</v>
      </c>
      <c r="F30" s="318" t="s">
        <v>1763</v>
      </c>
      <c r="G30" s="323" t="s">
        <v>75</v>
      </c>
      <c r="H30" s="309">
        <v>12800000</v>
      </c>
      <c r="I30" s="326"/>
      <c r="J30" s="68">
        <v>12800000</v>
      </c>
    </row>
    <row r="31" spans="1:10" s="32" customFormat="1" ht="30">
      <c r="A31" s="330"/>
      <c r="B31" s="331" t="s">
        <v>1764</v>
      </c>
      <c r="C31" s="332" t="s">
        <v>129</v>
      </c>
      <c r="D31" s="333" t="s">
        <v>1765</v>
      </c>
      <c r="E31" s="333" t="s">
        <v>83</v>
      </c>
      <c r="F31" s="333" t="s">
        <v>1766</v>
      </c>
      <c r="G31" s="335" t="s">
        <v>75</v>
      </c>
      <c r="H31" s="336">
        <f>605408000-120000000</f>
        <v>485408000</v>
      </c>
      <c r="J31" s="68">
        <v>485408000</v>
      </c>
    </row>
    <row r="32" spans="1:10" s="32" customFormat="1" ht="30">
      <c r="A32" s="330"/>
      <c r="B32" s="331" t="s">
        <v>1767</v>
      </c>
      <c r="C32" s="332" t="s">
        <v>133</v>
      </c>
      <c r="D32" s="333" t="s">
        <v>1768</v>
      </c>
      <c r="E32" s="333" t="s">
        <v>83</v>
      </c>
      <c r="F32" s="333" t="s">
        <v>1769</v>
      </c>
      <c r="G32" s="335" t="s">
        <v>75</v>
      </c>
      <c r="H32" s="336">
        <f>71800000-15000000</f>
        <v>56800000</v>
      </c>
      <c r="J32" s="68">
        <v>56800000</v>
      </c>
    </row>
    <row r="33" spans="1:10" s="32" customFormat="1" ht="33.75" customHeight="1">
      <c r="A33" s="330"/>
      <c r="B33" s="331" t="s">
        <v>7881</v>
      </c>
      <c r="C33" s="332" t="s">
        <v>566</v>
      </c>
      <c r="D33" s="333" t="s">
        <v>6795</v>
      </c>
      <c r="E33" s="333" t="s">
        <v>83</v>
      </c>
      <c r="F33" s="333" t="s">
        <v>768</v>
      </c>
      <c r="G33" s="335"/>
      <c r="H33" s="336">
        <f>0+550000000-300000000</f>
        <v>250000000</v>
      </c>
      <c r="J33" s="68">
        <v>550000000</v>
      </c>
    </row>
    <row r="34" spans="1:10" s="32" customFormat="1" ht="30">
      <c r="A34" s="330"/>
      <c r="B34" s="51" t="s">
        <v>1770</v>
      </c>
      <c r="C34" s="52" t="s">
        <v>137</v>
      </c>
      <c r="D34" s="333"/>
      <c r="E34" s="331"/>
      <c r="F34" s="331"/>
      <c r="G34" s="335" t="s">
        <v>75</v>
      </c>
      <c r="H34" s="55">
        <f>SUM(H35)</f>
        <v>69240000</v>
      </c>
      <c r="J34" s="68">
        <v>69240000</v>
      </c>
    </row>
    <row r="35" spans="1:10" s="32" customFormat="1" ht="30">
      <c r="A35" s="330"/>
      <c r="B35" s="331" t="s">
        <v>1771</v>
      </c>
      <c r="C35" s="332" t="s">
        <v>139</v>
      </c>
      <c r="D35" s="333" t="s">
        <v>1772</v>
      </c>
      <c r="E35" s="333" t="s">
        <v>83</v>
      </c>
      <c r="F35" s="333" t="s">
        <v>1773</v>
      </c>
      <c r="G35" s="335" t="s">
        <v>75</v>
      </c>
      <c r="H35" s="336">
        <v>69240000</v>
      </c>
      <c r="J35" s="68">
        <v>69240000</v>
      </c>
    </row>
    <row r="36" spans="1:10" s="32" customFormat="1" ht="30">
      <c r="A36" s="330"/>
      <c r="B36" s="51" t="s">
        <v>1774</v>
      </c>
      <c r="C36" s="52" t="s">
        <v>143</v>
      </c>
      <c r="D36" s="333"/>
      <c r="E36" s="331"/>
      <c r="F36" s="331"/>
      <c r="G36" s="335" t="s">
        <v>75</v>
      </c>
      <c r="H36" s="55">
        <f>SUM(H37)</f>
        <v>560480000</v>
      </c>
      <c r="J36" s="68">
        <v>560480000</v>
      </c>
    </row>
    <row r="37" spans="1:10" s="32" customFormat="1" ht="30">
      <c r="A37" s="330"/>
      <c r="B37" s="331" t="s">
        <v>1775</v>
      </c>
      <c r="C37" s="332" t="s">
        <v>145</v>
      </c>
      <c r="D37" s="333" t="s">
        <v>1776</v>
      </c>
      <c r="E37" s="333" t="s">
        <v>83</v>
      </c>
      <c r="F37" s="333" t="s">
        <v>1777</v>
      </c>
      <c r="G37" s="335" t="s">
        <v>75</v>
      </c>
      <c r="H37" s="336">
        <f>610480000-50000000</f>
        <v>560480000</v>
      </c>
      <c r="J37" s="68">
        <v>560480000</v>
      </c>
    </row>
    <row r="38" spans="1:10" s="32" customFormat="1" ht="30">
      <c r="A38" s="330"/>
      <c r="B38" s="51" t="s">
        <v>1778</v>
      </c>
      <c r="C38" s="52" t="s">
        <v>912</v>
      </c>
      <c r="D38" s="333"/>
      <c r="E38" s="331"/>
      <c r="F38" s="331"/>
      <c r="G38" s="335" t="s">
        <v>75</v>
      </c>
      <c r="H38" s="55">
        <f>SUM(H39:H40)</f>
        <v>260700000</v>
      </c>
      <c r="J38" s="68">
        <v>260700000</v>
      </c>
    </row>
    <row r="39" spans="1:10" s="32" customFormat="1">
      <c r="A39" s="330"/>
      <c r="B39" s="331" t="s">
        <v>1779</v>
      </c>
      <c r="C39" s="332" t="s">
        <v>914</v>
      </c>
      <c r="D39" s="333" t="s">
        <v>1780</v>
      </c>
      <c r="E39" s="333" t="s">
        <v>83</v>
      </c>
      <c r="F39" s="333" t="s">
        <v>1781</v>
      </c>
      <c r="G39" s="335" t="s">
        <v>75</v>
      </c>
      <c r="H39" s="336">
        <v>109020000</v>
      </c>
      <c r="J39" s="68">
        <v>109020000</v>
      </c>
    </row>
    <row r="40" spans="1:10" s="32" customFormat="1" ht="45">
      <c r="A40" s="330"/>
      <c r="B40" s="331" t="s">
        <v>1782</v>
      </c>
      <c r="C40" s="332" t="s">
        <v>1783</v>
      </c>
      <c r="D40" s="333" t="s">
        <v>1784</v>
      </c>
      <c r="E40" s="333" t="s">
        <v>83</v>
      </c>
      <c r="F40" s="333" t="s">
        <v>1785</v>
      </c>
      <c r="G40" s="335" t="s">
        <v>75</v>
      </c>
      <c r="H40" s="336">
        <f>171680000-20000000</f>
        <v>151680000</v>
      </c>
      <c r="J40" s="68">
        <v>151680000</v>
      </c>
    </row>
    <row r="41" spans="1:10" s="32" customFormat="1" ht="30">
      <c r="A41" s="330"/>
      <c r="B41" s="51" t="s">
        <v>1786</v>
      </c>
      <c r="C41" s="52" t="s">
        <v>917</v>
      </c>
      <c r="D41" s="333"/>
      <c r="E41" s="331"/>
      <c r="F41" s="331"/>
      <c r="G41" s="335" t="s">
        <v>75</v>
      </c>
      <c r="H41" s="55">
        <f>SUM(H42)</f>
        <v>19490000</v>
      </c>
      <c r="J41" s="68">
        <v>19490000</v>
      </c>
    </row>
    <row r="42" spans="1:10" s="32" customFormat="1" ht="15" customHeight="1">
      <c r="A42" s="306"/>
      <c r="B42" s="323" t="s">
        <v>1787</v>
      </c>
      <c r="C42" s="318" t="s">
        <v>1788</v>
      </c>
      <c r="D42" s="318" t="s">
        <v>1789</v>
      </c>
      <c r="E42" s="333" t="s">
        <v>83</v>
      </c>
      <c r="F42" s="318" t="s">
        <v>953</v>
      </c>
      <c r="G42" s="323" t="s">
        <v>75</v>
      </c>
      <c r="H42" s="309">
        <v>19490000</v>
      </c>
      <c r="I42" s="326"/>
      <c r="J42" s="68">
        <v>19490000</v>
      </c>
    </row>
    <row r="43" spans="1:10" s="32" customFormat="1" ht="30">
      <c r="A43" s="330"/>
      <c r="B43" s="51" t="s">
        <v>1591</v>
      </c>
      <c r="C43" s="52" t="s">
        <v>1412</v>
      </c>
      <c r="D43" s="333"/>
      <c r="E43" s="331"/>
      <c r="F43" s="331"/>
      <c r="G43" s="335" t="s">
        <v>75</v>
      </c>
      <c r="H43" s="55">
        <f>SUM(H44:H46)</f>
        <v>654870000</v>
      </c>
      <c r="J43" s="68">
        <v>654870000</v>
      </c>
    </row>
    <row r="44" spans="1:10" s="32" customFormat="1" ht="15" customHeight="1">
      <c r="A44" s="306"/>
      <c r="B44" s="323" t="s">
        <v>1790</v>
      </c>
      <c r="C44" s="318" t="s">
        <v>1791</v>
      </c>
      <c r="D44" s="318" t="s">
        <v>1792</v>
      </c>
      <c r="E44" s="333" t="s">
        <v>83</v>
      </c>
      <c r="F44" s="318" t="s">
        <v>594</v>
      </c>
      <c r="G44" s="323" t="s">
        <v>75</v>
      </c>
      <c r="H44" s="309">
        <v>266200000</v>
      </c>
      <c r="I44" s="326"/>
      <c r="J44" s="68">
        <v>266200000</v>
      </c>
    </row>
    <row r="45" spans="1:10" s="32" customFormat="1" ht="15" customHeight="1">
      <c r="A45" s="306"/>
      <c r="B45" s="323" t="s">
        <v>1793</v>
      </c>
      <c r="C45" s="318" t="s">
        <v>1794</v>
      </c>
      <c r="D45" s="318" t="s">
        <v>1795</v>
      </c>
      <c r="E45" s="333" t="s">
        <v>83</v>
      </c>
      <c r="F45" s="318" t="s">
        <v>151</v>
      </c>
      <c r="G45" s="323" t="s">
        <v>75</v>
      </c>
      <c r="H45" s="309">
        <f>511450000-170000000</f>
        <v>341450000</v>
      </c>
      <c r="I45" s="326"/>
      <c r="J45" s="68">
        <v>341450000</v>
      </c>
    </row>
    <row r="46" spans="1:10" s="32" customFormat="1" ht="15" customHeight="1">
      <c r="A46" s="306"/>
      <c r="B46" s="323" t="s">
        <v>1796</v>
      </c>
      <c r="C46" s="318" t="s">
        <v>1797</v>
      </c>
      <c r="D46" s="318" t="s">
        <v>1798</v>
      </c>
      <c r="E46" s="333" t="s">
        <v>83</v>
      </c>
      <c r="F46" s="318" t="s">
        <v>151</v>
      </c>
      <c r="G46" s="323" t="s">
        <v>75</v>
      </c>
      <c r="H46" s="309">
        <v>47220000</v>
      </c>
      <c r="I46" s="326"/>
      <c r="J46" s="68">
        <v>47220000</v>
      </c>
    </row>
    <row r="47" spans="1:10" s="32" customFormat="1" ht="30">
      <c r="A47" s="330"/>
      <c r="B47" s="51" t="s">
        <v>1799</v>
      </c>
      <c r="C47" s="52" t="s">
        <v>1800</v>
      </c>
      <c r="D47" s="333"/>
      <c r="E47" s="331"/>
      <c r="F47" s="331"/>
      <c r="G47" s="335" t="s">
        <v>75</v>
      </c>
      <c r="H47" s="55">
        <f>SUM(H48:H49)</f>
        <v>522016000</v>
      </c>
      <c r="J47" s="68">
        <v>522016000</v>
      </c>
    </row>
    <row r="48" spans="1:10" s="32" customFormat="1" ht="105">
      <c r="A48" s="330"/>
      <c r="B48" s="331" t="s">
        <v>1801</v>
      </c>
      <c r="C48" s="332" t="s">
        <v>1802</v>
      </c>
      <c r="D48" s="333" t="s">
        <v>1803</v>
      </c>
      <c r="E48" s="333" t="s">
        <v>83</v>
      </c>
      <c r="F48" s="333" t="s">
        <v>1804</v>
      </c>
      <c r="G48" s="335" t="s">
        <v>75</v>
      </c>
      <c r="H48" s="336">
        <v>122016000</v>
      </c>
      <c r="J48" s="68">
        <v>122016000</v>
      </c>
    </row>
    <row r="49" spans="1:10" s="32" customFormat="1" ht="30">
      <c r="A49" s="330"/>
      <c r="B49" s="331" t="s">
        <v>7882</v>
      </c>
      <c r="C49" s="332" t="s">
        <v>1805</v>
      </c>
      <c r="D49" s="333" t="s">
        <v>7883</v>
      </c>
      <c r="E49" s="333" t="s">
        <v>83</v>
      </c>
      <c r="F49" s="333" t="s">
        <v>151</v>
      </c>
      <c r="G49" s="335" t="s">
        <v>75</v>
      </c>
      <c r="H49" s="336">
        <v>400000000</v>
      </c>
      <c r="J49" s="68">
        <v>400000000</v>
      </c>
    </row>
    <row r="50" spans="1:10" s="32" customFormat="1" ht="30">
      <c r="A50" s="330"/>
      <c r="B50" s="51" t="s">
        <v>1806</v>
      </c>
      <c r="C50" s="52" t="s">
        <v>1807</v>
      </c>
      <c r="D50" s="333"/>
      <c r="E50" s="331"/>
      <c r="F50" s="331"/>
      <c r="G50" s="335" t="s">
        <v>75</v>
      </c>
      <c r="H50" s="55">
        <f>SUM(H51:H67)+H68</f>
        <v>5808330000</v>
      </c>
      <c r="J50" s="68">
        <v>5844986000</v>
      </c>
    </row>
    <row r="51" spans="1:10" s="32" customFormat="1" ht="30">
      <c r="A51" s="330"/>
      <c r="B51" s="331" t="s">
        <v>1808</v>
      </c>
      <c r="C51" s="332" t="s">
        <v>1809</v>
      </c>
      <c r="D51" s="333" t="s">
        <v>1810</v>
      </c>
      <c r="E51" s="333" t="s">
        <v>83</v>
      </c>
      <c r="F51" s="333" t="s">
        <v>594</v>
      </c>
      <c r="G51" s="335" t="s">
        <v>75</v>
      </c>
      <c r="H51" s="336">
        <v>708320000</v>
      </c>
      <c r="J51" s="68">
        <v>708320000</v>
      </c>
    </row>
    <row r="52" spans="1:10" s="32" customFormat="1" ht="45">
      <c r="A52" s="330"/>
      <c r="B52" s="331" t="s">
        <v>1811</v>
      </c>
      <c r="C52" s="332" t="s">
        <v>1812</v>
      </c>
      <c r="D52" s="333" t="s">
        <v>1813</v>
      </c>
      <c r="E52" s="333" t="s">
        <v>175</v>
      </c>
      <c r="F52" s="333" t="s">
        <v>151</v>
      </c>
      <c r="G52" s="335" t="s">
        <v>75</v>
      </c>
      <c r="H52" s="336">
        <v>303650000</v>
      </c>
      <c r="J52" s="68">
        <v>303650000</v>
      </c>
    </row>
    <row r="53" spans="1:10" s="32" customFormat="1" ht="30">
      <c r="A53" s="330"/>
      <c r="B53" s="331" t="s">
        <v>1814</v>
      </c>
      <c r="C53" s="332" t="s">
        <v>1815</v>
      </c>
      <c r="D53" s="333" t="s">
        <v>1816</v>
      </c>
      <c r="E53" s="333" t="s">
        <v>83</v>
      </c>
      <c r="F53" s="333" t="s">
        <v>594</v>
      </c>
      <c r="G53" s="335" t="s">
        <v>75</v>
      </c>
      <c r="H53" s="336">
        <v>287191000</v>
      </c>
      <c r="J53" s="68">
        <v>287191000</v>
      </c>
    </row>
    <row r="54" spans="1:10" s="32" customFormat="1">
      <c r="A54" s="330"/>
      <c r="B54" s="331" t="s">
        <v>1817</v>
      </c>
      <c r="C54" s="332" t="s">
        <v>1818</v>
      </c>
      <c r="D54" s="333" t="s">
        <v>1819</v>
      </c>
      <c r="E54" s="333" t="s">
        <v>175</v>
      </c>
      <c r="F54" s="333" t="s">
        <v>594</v>
      </c>
      <c r="G54" s="335" t="s">
        <v>75</v>
      </c>
      <c r="H54" s="336">
        <v>100300000</v>
      </c>
      <c r="J54" s="68">
        <v>100300000</v>
      </c>
    </row>
    <row r="55" spans="1:10" s="32" customFormat="1" ht="15" customHeight="1">
      <c r="A55" s="306"/>
      <c r="B55" s="323" t="s">
        <v>1820</v>
      </c>
      <c r="C55" s="318" t="s">
        <v>1821</v>
      </c>
      <c r="D55" s="318" t="s">
        <v>1822</v>
      </c>
      <c r="E55" s="333" t="s">
        <v>83</v>
      </c>
      <c r="F55" s="318" t="s">
        <v>1823</v>
      </c>
      <c r="G55" s="323" t="s">
        <v>75</v>
      </c>
      <c r="H55" s="309">
        <v>121810000</v>
      </c>
      <c r="I55" s="326"/>
      <c r="J55" s="68">
        <v>121810000</v>
      </c>
    </row>
    <row r="56" spans="1:10" s="32" customFormat="1" ht="45">
      <c r="A56" s="330"/>
      <c r="B56" s="331" t="s">
        <v>1824</v>
      </c>
      <c r="C56" s="332" t="s">
        <v>1825</v>
      </c>
      <c r="D56" s="333" t="s">
        <v>1826</v>
      </c>
      <c r="E56" s="333" t="s">
        <v>175</v>
      </c>
      <c r="F56" s="333" t="s">
        <v>1827</v>
      </c>
      <c r="G56" s="335" t="s">
        <v>75</v>
      </c>
      <c r="H56" s="336">
        <f>55942000-6000000</f>
        <v>49942000</v>
      </c>
      <c r="J56" s="68">
        <v>49942000</v>
      </c>
    </row>
    <row r="57" spans="1:10" s="32" customFormat="1" ht="45">
      <c r="A57" s="330"/>
      <c r="B57" s="331" t="s">
        <v>1828</v>
      </c>
      <c r="C57" s="332" t="s">
        <v>1829</v>
      </c>
      <c r="D57" s="333" t="s">
        <v>1830</v>
      </c>
      <c r="E57" s="333" t="s">
        <v>175</v>
      </c>
      <c r="F57" s="333" t="s">
        <v>1827</v>
      </c>
      <c r="G57" s="335" t="s">
        <v>75</v>
      </c>
      <c r="H57" s="336">
        <f>45592000-4000000</f>
        <v>41592000</v>
      </c>
      <c r="J57" s="68">
        <v>41592000</v>
      </c>
    </row>
    <row r="58" spans="1:10" s="32" customFormat="1" ht="30">
      <c r="A58" s="330"/>
      <c r="B58" s="331" t="s">
        <v>1831</v>
      </c>
      <c r="C58" s="332" t="s">
        <v>1832</v>
      </c>
      <c r="D58" s="333" t="s">
        <v>1833</v>
      </c>
      <c r="E58" s="333" t="s">
        <v>175</v>
      </c>
      <c r="F58" s="333" t="s">
        <v>84</v>
      </c>
      <c r="G58" s="335" t="s">
        <v>75</v>
      </c>
      <c r="H58" s="336">
        <f>2703440000-500000000</f>
        <v>2203440000</v>
      </c>
      <c r="J58" s="68">
        <v>2203440000</v>
      </c>
    </row>
    <row r="59" spans="1:10" s="32" customFormat="1" ht="60">
      <c r="A59" s="330"/>
      <c r="B59" s="331" t="s">
        <v>1834</v>
      </c>
      <c r="C59" s="332" t="s">
        <v>1835</v>
      </c>
      <c r="D59" s="333" t="s">
        <v>1836</v>
      </c>
      <c r="E59" s="333" t="s">
        <v>175</v>
      </c>
      <c r="F59" s="333" t="s">
        <v>84</v>
      </c>
      <c r="G59" s="335" t="s">
        <v>75</v>
      </c>
      <c r="H59" s="336">
        <f>415895000-100000000</f>
        <v>315895000</v>
      </c>
      <c r="J59" s="68">
        <v>315895000</v>
      </c>
    </row>
    <row r="60" spans="1:10" s="32" customFormat="1" ht="30">
      <c r="A60" s="330"/>
      <c r="B60" s="331" t="s">
        <v>1837</v>
      </c>
      <c r="C60" s="332" t="s">
        <v>1838</v>
      </c>
      <c r="D60" s="333" t="s">
        <v>1839</v>
      </c>
      <c r="E60" s="333" t="s">
        <v>175</v>
      </c>
      <c r="F60" s="333" t="s">
        <v>151</v>
      </c>
      <c r="G60" s="335" t="s">
        <v>75</v>
      </c>
      <c r="H60" s="336">
        <v>21950000</v>
      </c>
      <c r="J60" s="68">
        <v>21950000</v>
      </c>
    </row>
    <row r="61" spans="1:10" s="32" customFormat="1" ht="30">
      <c r="A61" s="330"/>
      <c r="B61" s="331" t="s">
        <v>1840</v>
      </c>
      <c r="C61" s="332" t="s">
        <v>1841</v>
      </c>
      <c r="D61" s="333" t="s">
        <v>1842</v>
      </c>
      <c r="E61" s="333" t="s">
        <v>175</v>
      </c>
      <c r="F61" s="333" t="s">
        <v>151</v>
      </c>
      <c r="G61" s="335" t="s">
        <v>75</v>
      </c>
      <c r="H61" s="336">
        <f>25550000+4500000</f>
        <v>30050000</v>
      </c>
      <c r="J61" s="68">
        <v>30050000</v>
      </c>
    </row>
    <row r="62" spans="1:10" s="32" customFormat="1" ht="15" customHeight="1">
      <c r="A62" s="306"/>
      <c r="B62" s="323" t="s">
        <v>1843</v>
      </c>
      <c r="C62" s="318" t="s">
        <v>1844</v>
      </c>
      <c r="D62" s="318" t="s">
        <v>1845</v>
      </c>
      <c r="E62" s="333" t="s">
        <v>83</v>
      </c>
      <c r="F62" s="318" t="s">
        <v>151</v>
      </c>
      <c r="G62" s="323" t="s">
        <v>75</v>
      </c>
      <c r="H62" s="309">
        <f>9530000+15000000</f>
        <v>24530000</v>
      </c>
      <c r="I62" s="326"/>
      <c r="J62" s="68">
        <v>24530000</v>
      </c>
    </row>
    <row r="63" spans="1:10" s="32" customFormat="1" ht="15" customHeight="1">
      <c r="A63" s="306"/>
      <c r="B63" s="323" t="s">
        <v>1846</v>
      </c>
      <c r="C63" s="318" t="s">
        <v>1847</v>
      </c>
      <c r="D63" s="318" t="s">
        <v>1848</v>
      </c>
      <c r="E63" s="333" t="s">
        <v>83</v>
      </c>
      <c r="F63" s="318" t="s">
        <v>151</v>
      </c>
      <c r="G63" s="323" t="s">
        <v>75</v>
      </c>
      <c r="H63" s="309">
        <v>44185000</v>
      </c>
      <c r="I63" s="326"/>
      <c r="J63" s="68">
        <v>44185000</v>
      </c>
    </row>
    <row r="64" spans="1:10" s="32" customFormat="1" ht="30">
      <c r="A64" s="330"/>
      <c r="B64" s="331" t="s">
        <v>1849</v>
      </c>
      <c r="C64" s="332" t="s">
        <v>1850</v>
      </c>
      <c r="D64" s="333" t="s">
        <v>1851</v>
      </c>
      <c r="E64" s="333" t="s">
        <v>83</v>
      </c>
      <c r="F64" s="333" t="s">
        <v>594</v>
      </c>
      <c r="G64" s="335" t="s">
        <v>75</v>
      </c>
      <c r="H64" s="336">
        <f>68738000-31500000</f>
        <v>37238000</v>
      </c>
      <c r="J64" s="68">
        <v>37238000</v>
      </c>
    </row>
    <row r="65" spans="1:10" s="32" customFormat="1">
      <c r="A65" s="330"/>
      <c r="B65" s="331" t="s">
        <v>1852</v>
      </c>
      <c r="C65" s="332" t="s">
        <v>1853</v>
      </c>
      <c r="D65" s="333" t="s">
        <v>1854</v>
      </c>
      <c r="E65" s="333" t="s">
        <v>175</v>
      </c>
      <c r="F65" s="333" t="s">
        <v>1855</v>
      </c>
      <c r="G65" s="335" t="s">
        <v>75</v>
      </c>
      <c r="H65" s="336">
        <f>457985000-720000-250000000</f>
        <v>207265000</v>
      </c>
      <c r="J65" s="68">
        <v>457265000</v>
      </c>
    </row>
    <row r="66" spans="1:10" s="32" customFormat="1" ht="15" customHeight="1">
      <c r="A66" s="306"/>
      <c r="B66" s="323" t="s">
        <v>1856</v>
      </c>
      <c r="C66" s="318" t="s">
        <v>1857</v>
      </c>
      <c r="D66" s="318" t="s">
        <v>1858</v>
      </c>
      <c r="E66" s="333" t="s">
        <v>83</v>
      </c>
      <c r="F66" s="318" t="s">
        <v>1859</v>
      </c>
      <c r="G66" s="323" t="s">
        <v>75</v>
      </c>
      <c r="H66" s="309">
        <v>776160000</v>
      </c>
      <c r="I66" s="326"/>
      <c r="J66" s="76">
        <v>776160000</v>
      </c>
    </row>
    <row r="67" spans="1:10" s="32" customFormat="1">
      <c r="A67" s="330"/>
      <c r="B67" s="331" t="s">
        <v>1860</v>
      </c>
      <c r="C67" s="332" t="s">
        <v>1861</v>
      </c>
      <c r="D67" s="333" t="s">
        <v>7888</v>
      </c>
      <c r="E67" s="333" t="s">
        <v>175</v>
      </c>
      <c r="F67" s="333" t="s">
        <v>151</v>
      </c>
      <c r="G67" s="335" t="s">
        <v>75</v>
      </c>
      <c r="H67" s="336">
        <v>303810000</v>
      </c>
      <c r="J67" s="76">
        <v>303810000</v>
      </c>
    </row>
    <row r="68" spans="1:10" s="32" customFormat="1" ht="31.5" customHeight="1">
      <c r="A68" s="330"/>
      <c r="B68" s="331" t="s">
        <v>1862</v>
      </c>
      <c r="C68" s="332" t="s">
        <v>1863</v>
      </c>
      <c r="D68" s="333" t="s">
        <v>1864</v>
      </c>
      <c r="E68" s="333" t="s">
        <v>175</v>
      </c>
      <c r="F68" s="333" t="s">
        <v>151</v>
      </c>
      <c r="G68" s="335" t="s">
        <v>75</v>
      </c>
      <c r="H68" s="336">
        <v>231002000</v>
      </c>
      <c r="J68" s="76"/>
    </row>
    <row r="69" spans="1:10" s="32" customFormat="1" ht="30">
      <c r="A69" s="330"/>
      <c r="B69" s="51" t="s">
        <v>1865</v>
      </c>
      <c r="C69" s="52" t="s">
        <v>1866</v>
      </c>
      <c r="D69" s="333"/>
      <c r="E69" s="331"/>
      <c r="F69" s="331"/>
      <c r="G69" s="335" t="s">
        <v>75</v>
      </c>
      <c r="H69" s="55">
        <f>SUM(H70:H76)</f>
        <v>709410000</v>
      </c>
      <c r="J69" s="71">
        <f>SUM(J70:J76)</f>
        <v>709410000</v>
      </c>
    </row>
    <row r="70" spans="1:10" s="32" customFormat="1" ht="30">
      <c r="A70" s="330"/>
      <c r="B70" s="331" t="s">
        <v>1867</v>
      </c>
      <c r="C70" s="332" t="s">
        <v>1868</v>
      </c>
      <c r="D70" s="333" t="s">
        <v>1869</v>
      </c>
      <c r="E70" s="333" t="s">
        <v>175</v>
      </c>
      <c r="F70" s="318" t="s">
        <v>84</v>
      </c>
      <c r="G70" s="335" t="s">
        <v>75</v>
      </c>
      <c r="H70" s="336">
        <f>357195000-318000000</f>
        <v>39195000</v>
      </c>
      <c r="J70" s="77">
        <f>357195000-318000000</f>
        <v>39195000</v>
      </c>
    </row>
    <row r="71" spans="1:10" s="32" customFormat="1" ht="45">
      <c r="A71" s="330"/>
      <c r="B71" s="331" t="s">
        <v>1870</v>
      </c>
      <c r="C71" s="332" t="s">
        <v>1871</v>
      </c>
      <c r="D71" s="333" t="s">
        <v>1872</v>
      </c>
      <c r="E71" s="333" t="s">
        <v>175</v>
      </c>
      <c r="F71" s="318" t="s">
        <v>84</v>
      </c>
      <c r="G71" s="335" t="s">
        <v>75</v>
      </c>
      <c r="H71" s="336">
        <f>163475000-130000000</f>
        <v>33475000</v>
      </c>
      <c r="J71" s="77">
        <f>163475000-130000000</f>
        <v>33475000</v>
      </c>
    </row>
    <row r="72" spans="1:10" s="32" customFormat="1" ht="45">
      <c r="A72" s="330"/>
      <c r="B72" s="331" t="s">
        <v>1873</v>
      </c>
      <c r="C72" s="332" t="s">
        <v>1874</v>
      </c>
      <c r="D72" s="333" t="s">
        <v>1875</v>
      </c>
      <c r="E72" s="333" t="s">
        <v>175</v>
      </c>
      <c r="F72" s="318" t="s">
        <v>84</v>
      </c>
      <c r="G72" s="335" t="s">
        <v>75</v>
      </c>
      <c r="H72" s="336">
        <f>367000000-300000000</f>
        <v>67000000</v>
      </c>
      <c r="J72" s="77">
        <f>367000000-300000000</f>
        <v>67000000</v>
      </c>
    </row>
    <row r="73" spans="1:10" s="32" customFormat="1" ht="30" customHeight="1">
      <c r="A73" s="306"/>
      <c r="B73" s="323" t="s">
        <v>1876</v>
      </c>
      <c r="C73" s="318" t="s">
        <v>1877</v>
      </c>
      <c r="D73" s="318" t="s">
        <v>1878</v>
      </c>
      <c r="E73" s="333" t="s">
        <v>32</v>
      </c>
      <c r="F73" s="318" t="s">
        <v>84</v>
      </c>
      <c r="G73" s="323" t="s">
        <v>75</v>
      </c>
      <c r="H73" s="309">
        <f>52265000-18000000</f>
        <v>34265000</v>
      </c>
      <c r="I73" s="326"/>
      <c r="J73" s="77">
        <f>52265000-18000000</f>
        <v>34265000</v>
      </c>
    </row>
    <row r="74" spans="1:10" s="32" customFormat="1" ht="30">
      <c r="A74" s="330"/>
      <c r="B74" s="331" t="s">
        <v>1879</v>
      </c>
      <c r="C74" s="332" t="s">
        <v>1880</v>
      </c>
      <c r="D74" s="333" t="s">
        <v>1881</v>
      </c>
      <c r="E74" s="333" t="s">
        <v>175</v>
      </c>
      <c r="F74" s="333" t="s">
        <v>594</v>
      </c>
      <c r="G74" s="335" t="s">
        <v>75</v>
      </c>
      <c r="H74" s="336">
        <f>62475000-27000000</f>
        <v>35475000</v>
      </c>
      <c r="J74" s="72">
        <f>62475000-27000000</f>
        <v>35475000</v>
      </c>
    </row>
    <row r="75" spans="1:10" s="32" customFormat="1" ht="30">
      <c r="A75" s="330"/>
      <c r="B75" s="331" t="s">
        <v>7884</v>
      </c>
      <c r="C75" s="332" t="s">
        <v>1882</v>
      </c>
      <c r="D75" s="333" t="s">
        <v>7886</v>
      </c>
      <c r="E75" s="333" t="s">
        <v>175</v>
      </c>
      <c r="F75" s="333" t="s">
        <v>594</v>
      </c>
      <c r="G75" s="335"/>
      <c r="H75" s="336">
        <f>0+250000000</f>
        <v>250000000</v>
      </c>
      <c r="J75" s="72">
        <f>0+250000000</f>
        <v>250000000</v>
      </c>
    </row>
    <row r="76" spans="1:10" s="32" customFormat="1" ht="30">
      <c r="A76" s="330"/>
      <c r="B76" s="331" t="s">
        <v>7885</v>
      </c>
      <c r="C76" s="332" t="s">
        <v>1883</v>
      </c>
      <c r="D76" s="333" t="s">
        <v>7887</v>
      </c>
      <c r="E76" s="333" t="s">
        <v>175</v>
      </c>
      <c r="F76" s="333" t="s">
        <v>594</v>
      </c>
      <c r="G76" s="335"/>
      <c r="H76" s="336">
        <f>0+250000000</f>
        <v>250000000</v>
      </c>
      <c r="J76" s="72">
        <f>0+250000000</f>
        <v>250000000</v>
      </c>
    </row>
    <row r="77" spans="1:10" s="32" customFormat="1" ht="30">
      <c r="A77" s="330"/>
      <c r="B77" s="51" t="s">
        <v>1884</v>
      </c>
      <c r="C77" s="52" t="s">
        <v>1885</v>
      </c>
      <c r="D77" s="333"/>
      <c r="E77" s="331"/>
      <c r="F77" s="331"/>
      <c r="G77" s="335" t="s">
        <v>75</v>
      </c>
      <c r="H77" s="55">
        <f>SUM(H78:H80)</f>
        <v>746583000</v>
      </c>
      <c r="J77" s="68">
        <v>746582800</v>
      </c>
    </row>
    <row r="78" spans="1:10" s="32" customFormat="1" ht="45">
      <c r="A78" s="330"/>
      <c r="B78" s="331" t="s">
        <v>1886</v>
      </c>
      <c r="C78" s="332" t="s">
        <v>1887</v>
      </c>
      <c r="D78" s="333" t="s">
        <v>1888</v>
      </c>
      <c r="E78" s="333" t="s">
        <v>175</v>
      </c>
      <c r="F78" s="333" t="s">
        <v>1889</v>
      </c>
      <c r="G78" s="335" t="s">
        <v>75</v>
      </c>
      <c r="H78" s="336">
        <f>314002000-180088000</f>
        <v>133914000</v>
      </c>
      <c r="J78" s="68">
        <v>133913800</v>
      </c>
    </row>
    <row r="79" spans="1:10" s="32" customFormat="1" ht="30">
      <c r="A79" s="330"/>
      <c r="B79" s="331" t="s">
        <v>1890</v>
      </c>
      <c r="C79" s="332" t="s">
        <v>1891</v>
      </c>
      <c r="D79" s="333" t="s">
        <v>1892</v>
      </c>
      <c r="E79" s="333" t="s">
        <v>175</v>
      </c>
      <c r="F79" s="333" t="s">
        <v>1893</v>
      </c>
      <c r="G79" s="335" t="s">
        <v>75</v>
      </c>
      <c r="H79" s="336">
        <f>429827000-17158000</f>
        <v>412669000</v>
      </c>
      <c r="J79" s="68">
        <v>412669000</v>
      </c>
    </row>
    <row r="80" spans="1:10" s="32" customFormat="1" ht="45">
      <c r="A80" s="330"/>
      <c r="B80" s="331" t="s">
        <v>7889</v>
      </c>
      <c r="C80" s="332" t="s">
        <v>1894</v>
      </c>
      <c r="D80" s="333" t="s">
        <v>7890</v>
      </c>
      <c r="E80" s="333" t="s">
        <v>175</v>
      </c>
      <c r="F80" s="333" t="s">
        <v>1859</v>
      </c>
      <c r="G80" s="335" t="s">
        <v>75</v>
      </c>
      <c r="H80" s="336">
        <f>0+200000000</f>
        <v>200000000</v>
      </c>
      <c r="J80" s="68">
        <v>200000000</v>
      </c>
    </row>
    <row r="81" spans="1:10" s="32" customFormat="1" ht="30">
      <c r="A81" s="330"/>
      <c r="B81" s="51" t="s">
        <v>1895</v>
      </c>
      <c r="C81" s="52" t="s">
        <v>1896</v>
      </c>
      <c r="D81" s="333"/>
      <c r="E81" s="331"/>
      <c r="F81" s="331"/>
      <c r="G81" s="335" t="s">
        <v>75</v>
      </c>
      <c r="H81" s="55">
        <f>SUM(H82:H82)</f>
        <v>65800000</v>
      </c>
      <c r="J81" s="71">
        <f>SUM(J82)</f>
        <v>65800000</v>
      </c>
    </row>
    <row r="82" spans="1:10" s="32" customFormat="1" ht="45">
      <c r="A82" s="330"/>
      <c r="B82" s="331" t="s">
        <v>1897</v>
      </c>
      <c r="C82" s="332" t="s">
        <v>1898</v>
      </c>
      <c r="D82" s="333" t="s">
        <v>1899</v>
      </c>
      <c r="E82" s="333" t="s">
        <v>175</v>
      </c>
      <c r="F82" s="333" t="s">
        <v>594</v>
      </c>
      <c r="G82" s="335" t="s">
        <v>75</v>
      </c>
      <c r="H82" s="73">
        <f>15800000+50000000</f>
        <v>65800000</v>
      </c>
      <c r="J82" s="72">
        <f>15800000+50000000</f>
        <v>65800000</v>
      </c>
    </row>
    <row r="83" spans="1:10" s="32" customFormat="1" ht="30">
      <c r="A83" s="330"/>
      <c r="B83" s="51" t="s">
        <v>1900</v>
      </c>
      <c r="C83" s="52" t="s">
        <v>1901</v>
      </c>
      <c r="D83" s="333"/>
      <c r="E83" s="331"/>
      <c r="F83" s="331"/>
      <c r="G83" s="335" t="s">
        <v>75</v>
      </c>
      <c r="H83" s="55">
        <f>H84</f>
        <v>206720000</v>
      </c>
      <c r="J83" s="78">
        <f>J84</f>
        <v>206720000</v>
      </c>
    </row>
    <row r="84" spans="1:10" s="32" customFormat="1" ht="15" customHeight="1">
      <c r="A84" s="306"/>
      <c r="B84" s="323" t="s">
        <v>1902</v>
      </c>
      <c r="C84" s="318" t="s">
        <v>1903</v>
      </c>
      <c r="D84" s="318" t="s">
        <v>1904</v>
      </c>
      <c r="E84" s="333" t="s">
        <v>83</v>
      </c>
      <c r="F84" s="318" t="s">
        <v>953</v>
      </c>
      <c r="G84" s="323" t="s">
        <v>75</v>
      </c>
      <c r="H84" s="309">
        <f>331720000-125000000</f>
        <v>206720000</v>
      </c>
      <c r="I84" s="326"/>
      <c r="J84" s="72">
        <f>331720000-125000000</f>
        <v>206720000</v>
      </c>
    </row>
    <row r="85" spans="1:10" s="32" customFormat="1">
      <c r="A85" s="330"/>
      <c r="B85" s="51">
        <v>1.23</v>
      </c>
      <c r="C85" s="52" t="s">
        <v>1905</v>
      </c>
      <c r="D85" s="333"/>
      <c r="E85" s="331"/>
      <c r="F85" s="331"/>
      <c r="G85" s="56" t="s">
        <v>75</v>
      </c>
      <c r="H85" s="55">
        <f>SUM(H86)</f>
        <v>676110000</v>
      </c>
    </row>
    <row r="86" spans="1:10" s="32" customFormat="1" ht="30">
      <c r="A86" s="330"/>
      <c r="B86" s="51" t="s">
        <v>1906</v>
      </c>
      <c r="C86" s="52" t="s">
        <v>1907</v>
      </c>
      <c r="D86" s="333"/>
      <c r="E86" s="331"/>
      <c r="F86" s="331"/>
      <c r="G86" s="335" t="s">
        <v>75</v>
      </c>
      <c r="H86" s="55">
        <f>SUM(H87:H90)</f>
        <v>676110000</v>
      </c>
      <c r="J86" s="71">
        <f>SUM(J87:J90)</f>
        <v>676110000</v>
      </c>
    </row>
    <row r="87" spans="1:10" s="32" customFormat="1" ht="15" customHeight="1">
      <c r="A87" s="306"/>
      <c r="B87" s="323" t="s">
        <v>1908</v>
      </c>
      <c r="C87" s="318" t="s">
        <v>1909</v>
      </c>
      <c r="D87" s="318" t="s">
        <v>1910</v>
      </c>
      <c r="E87" s="333" t="s">
        <v>83</v>
      </c>
      <c r="F87" s="318" t="s">
        <v>1911</v>
      </c>
      <c r="G87" s="323" t="s">
        <v>75</v>
      </c>
      <c r="H87" s="309">
        <v>204360000</v>
      </c>
      <c r="I87" s="326"/>
      <c r="J87" s="72">
        <v>204360000</v>
      </c>
    </row>
    <row r="88" spans="1:10" s="32" customFormat="1" ht="15" customHeight="1">
      <c r="A88" s="306"/>
      <c r="B88" s="323" t="s">
        <v>1912</v>
      </c>
      <c r="C88" s="318" t="s">
        <v>1913</v>
      </c>
      <c r="D88" s="318" t="s">
        <v>1914</v>
      </c>
      <c r="E88" s="333" t="s">
        <v>83</v>
      </c>
      <c r="F88" s="318" t="s">
        <v>594</v>
      </c>
      <c r="G88" s="323" t="s">
        <v>75</v>
      </c>
      <c r="H88" s="309">
        <v>174060000</v>
      </c>
      <c r="I88" s="326"/>
      <c r="J88" s="72">
        <v>174060000</v>
      </c>
    </row>
    <row r="89" spans="1:10" s="32" customFormat="1" ht="15" customHeight="1">
      <c r="A89" s="306"/>
      <c r="B89" s="323" t="s">
        <v>1915</v>
      </c>
      <c r="C89" s="318" t="s">
        <v>1916</v>
      </c>
      <c r="D89" s="318" t="s">
        <v>1917</v>
      </c>
      <c r="E89" s="333" t="s">
        <v>83</v>
      </c>
      <c r="F89" s="318" t="s">
        <v>594</v>
      </c>
      <c r="G89" s="323" t="s">
        <v>75</v>
      </c>
      <c r="H89" s="309">
        <v>159410000</v>
      </c>
      <c r="I89" s="326"/>
      <c r="J89" s="72">
        <v>159410000</v>
      </c>
    </row>
    <row r="90" spans="1:10" s="32" customFormat="1" ht="15" customHeight="1">
      <c r="A90" s="306"/>
      <c r="B90" s="323" t="s">
        <v>1918</v>
      </c>
      <c r="C90" s="318" t="s">
        <v>1919</v>
      </c>
      <c r="D90" s="318" t="s">
        <v>1920</v>
      </c>
      <c r="E90" s="333" t="s">
        <v>83</v>
      </c>
      <c r="F90" s="318" t="s">
        <v>151</v>
      </c>
      <c r="G90" s="323" t="s">
        <v>75</v>
      </c>
      <c r="H90" s="309">
        <v>138280000</v>
      </c>
      <c r="I90" s="326"/>
      <c r="J90" s="72">
        <v>138280000</v>
      </c>
    </row>
    <row r="91" spans="1:10" s="44" customFormat="1">
      <c r="A91" s="349" t="s">
        <v>530</v>
      </c>
      <c r="B91" s="350"/>
      <c r="C91" s="350"/>
      <c r="D91" s="350"/>
      <c r="E91" s="350"/>
      <c r="F91" s="351"/>
      <c r="G91" s="329" t="s">
        <v>75</v>
      </c>
      <c r="H91" s="61">
        <f>H11</f>
        <v>15312960000</v>
      </c>
      <c r="J91" s="79">
        <v>15186849800</v>
      </c>
    </row>
    <row r="92" spans="1:10">
      <c r="B92" s="11"/>
      <c r="C92" s="11"/>
      <c r="D92" s="46"/>
      <c r="E92" s="11"/>
      <c r="F92" s="44" t="s">
        <v>6794</v>
      </c>
      <c r="H92" s="13">
        <v>15862959800</v>
      </c>
      <c r="I92" s="11"/>
    </row>
    <row r="93" spans="1:10">
      <c r="F93" s="14" t="s">
        <v>6787</v>
      </c>
      <c r="H93" s="13">
        <f>H92-H91</f>
        <v>549999800</v>
      </c>
    </row>
  </sheetData>
  <autoFilter ref="A10:H93"/>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9.xml><?xml version="1.0" encoding="utf-8"?>
<worksheet xmlns="http://schemas.openxmlformats.org/spreadsheetml/2006/main" xmlns:r="http://schemas.openxmlformats.org/officeDocument/2006/relationships">
  <sheetPr>
    <tabColor rgb="FF92D050"/>
  </sheetPr>
  <dimension ref="A1:K107"/>
  <sheetViews>
    <sheetView topLeftCell="WVB94" zoomScale="98" zoomScaleNormal="98"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3.42578125" style="14" customWidth="1"/>
    <col min="11"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0" style="14" hidden="1"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0" style="14" hidden="1"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0" style="14" hidden="1"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0" style="14" hidden="1"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0" style="14" hidden="1"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0" style="14" hidden="1"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0" style="14" hidden="1"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0" style="14" hidden="1"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0" style="14" hidden="1"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0" style="14" hidden="1"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0" style="14" hidden="1"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0" style="14" hidden="1"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0" style="14" hidden="1"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0" style="14" hidden="1"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0" style="14" hidden="1"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0" style="14" hidden="1"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0" style="14" hidden="1"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0" style="14" hidden="1"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0" style="14" hidden="1"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0" style="14" hidden="1"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0" style="14" hidden="1"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0" style="14" hidden="1"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0" style="14" hidden="1"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0" style="14" hidden="1"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0" style="14" hidden="1"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0" style="14" hidden="1"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0" style="14" hidden="1"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0" style="14" hidden="1"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0" style="14" hidden="1"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0" style="14" hidden="1"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0" style="14" hidden="1"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0" style="14" hidden="1"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0" style="14" hidden="1"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0" style="14" hidden="1"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0" style="14" hidden="1"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0" style="14" hidden="1"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0" style="14" hidden="1"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0" style="14" hidden="1"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0" style="14" hidden="1"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0" style="14" hidden="1"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0" style="14" hidden="1"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0" style="14" hidden="1"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0" style="14" hidden="1"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0" style="14" hidden="1"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0" style="14" hidden="1"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0" style="14" hidden="1"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0" style="14" hidden="1"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0" style="14" hidden="1"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0" style="14" hidden="1"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0" style="14" hidden="1"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0" style="14" hidden="1"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0" style="14" hidden="1"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0" style="14" hidden="1"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0" style="14" hidden="1"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0" style="14" hidden="1"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0" style="14" hidden="1"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0" style="14" hidden="1"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0" style="14" hidden="1"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0" style="14" hidden="1"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0" style="14" hidden="1"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0" style="14" hidden="1"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0" style="14" hidden="1"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0" style="14" hidden="1" customWidth="1"/>
    <col min="16139"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1921</v>
      </c>
      <c r="D5" s="15"/>
      <c r="E5" s="15"/>
      <c r="F5" s="15"/>
      <c r="G5" s="10"/>
      <c r="H5" s="10"/>
      <c r="I5" s="11"/>
    </row>
    <row r="6" spans="1:9">
      <c r="A6" s="455" t="s">
        <v>3</v>
      </c>
      <c r="B6" s="455"/>
      <c r="C6" s="16" t="s">
        <v>1922</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H12+H96+H99</f>
        <v>32285905000</v>
      </c>
    </row>
    <row r="12" spans="1:9" s="32" customFormat="1">
      <c r="A12" s="315"/>
      <c r="B12" s="26">
        <v>1.7</v>
      </c>
      <c r="C12" s="27" t="s">
        <v>1923</v>
      </c>
      <c r="D12" s="28"/>
      <c r="E12" s="29"/>
      <c r="F12" s="29"/>
      <c r="G12" s="33" t="s">
        <v>75</v>
      </c>
      <c r="H12" s="31">
        <f>H13+H25+H30+H34+H36+H42+H44+H49+H55+H59+H69+H72+H79+H82+H84+H87+H92</f>
        <v>31006355000</v>
      </c>
    </row>
    <row r="13" spans="1:9" s="32" customFormat="1" ht="30">
      <c r="A13" s="315"/>
      <c r="B13" s="26" t="s">
        <v>1924</v>
      </c>
      <c r="C13" s="27" t="s">
        <v>79</v>
      </c>
      <c r="D13" s="28"/>
      <c r="E13" s="29"/>
      <c r="F13" s="29"/>
      <c r="G13" s="30" t="s">
        <v>75</v>
      </c>
      <c r="H13" s="31">
        <f>SUM(H14:H24)</f>
        <v>4460730000</v>
      </c>
    </row>
    <row r="14" spans="1:9" s="32" customFormat="1">
      <c r="A14" s="315"/>
      <c r="B14" s="29" t="s">
        <v>1925</v>
      </c>
      <c r="C14" s="35" t="s">
        <v>81</v>
      </c>
      <c r="D14" s="28" t="s">
        <v>1926</v>
      </c>
      <c r="E14" s="28" t="s">
        <v>175</v>
      </c>
      <c r="F14" s="28" t="s">
        <v>1927</v>
      </c>
      <c r="G14" s="30" t="s">
        <v>75</v>
      </c>
      <c r="H14" s="34">
        <v>5530000</v>
      </c>
    </row>
    <row r="15" spans="1:9" s="32" customFormat="1" ht="45">
      <c r="A15" s="315"/>
      <c r="B15" s="29" t="s">
        <v>1928</v>
      </c>
      <c r="C15" s="35" t="s">
        <v>86</v>
      </c>
      <c r="D15" s="28" t="s">
        <v>1929</v>
      </c>
      <c r="E15" s="28" t="s">
        <v>33</v>
      </c>
      <c r="F15" s="28">
        <v>1</v>
      </c>
      <c r="G15" s="30" t="s">
        <v>75</v>
      </c>
      <c r="H15" s="34">
        <v>132600000</v>
      </c>
    </row>
    <row r="16" spans="1:9" s="32" customFormat="1" ht="30">
      <c r="A16" s="315"/>
      <c r="B16" s="29" t="s">
        <v>1930</v>
      </c>
      <c r="C16" s="35" t="s">
        <v>90</v>
      </c>
      <c r="D16" s="28" t="s">
        <v>77</v>
      </c>
      <c r="E16" s="28" t="s">
        <v>83</v>
      </c>
      <c r="F16" s="28" t="s">
        <v>77</v>
      </c>
      <c r="G16" s="30" t="s">
        <v>75</v>
      </c>
      <c r="H16" s="34">
        <v>38850000</v>
      </c>
    </row>
    <row r="17" spans="1:10" s="32" customFormat="1" ht="45">
      <c r="A17" s="315"/>
      <c r="B17" s="29" t="s">
        <v>1931</v>
      </c>
      <c r="C17" s="35" t="s">
        <v>94</v>
      </c>
      <c r="D17" s="28" t="s">
        <v>1932</v>
      </c>
      <c r="E17" s="28" t="s">
        <v>33</v>
      </c>
      <c r="F17" s="28" t="s">
        <v>872</v>
      </c>
      <c r="G17" s="30" t="s">
        <v>75</v>
      </c>
      <c r="H17" s="34">
        <v>66050000</v>
      </c>
    </row>
    <row r="18" spans="1:10" s="32" customFormat="1" ht="45">
      <c r="A18" s="306"/>
      <c r="B18" s="323" t="s">
        <v>1933</v>
      </c>
      <c r="C18" s="318" t="s">
        <v>97</v>
      </c>
      <c r="D18" s="318" t="s">
        <v>1934</v>
      </c>
      <c r="E18" s="39" t="s">
        <v>33</v>
      </c>
      <c r="F18" s="318" t="s">
        <v>872</v>
      </c>
      <c r="G18" s="323" t="s">
        <v>75</v>
      </c>
      <c r="H18" s="309">
        <v>98000000</v>
      </c>
      <c r="I18" s="326"/>
    </row>
    <row r="19" spans="1:10" s="32" customFormat="1" ht="45" customHeight="1">
      <c r="A19" s="306"/>
      <c r="B19" s="323" t="s">
        <v>1935</v>
      </c>
      <c r="C19" s="318" t="s">
        <v>100</v>
      </c>
      <c r="D19" s="318" t="s">
        <v>1936</v>
      </c>
      <c r="E19" s="39" t="s">
        <v>33</v>
      </c>
      <c r="F19" s="318" t="s">
        <v>872</v>
      </c>
      <c r="G19" s="323" t="s">
        <v>75</v>
      </c>
      <c r="H19" s="309">
        <v>7500000</v>
      </c>
      <c r="I19" s="326"/>
    </row>
    <row r="20" spans="1:10" s="32" customFormat="1" ht="45">
      <c r="A20" s="306"/>
      <c r="B20" s="323" t="s">
        <v>1937</v>
      </c>
      <c r="C20" s="318" t="s">
        <v>110</v>
      </c>
      <c r="D20" s="318" t="s">
        <v>1938</v>
      </c>
      <c r="E20" s="39" t="s">
        <v>33</v>
      </c>
      <c r="F20" s="318" t="s">
        <v>953</v>
      </c>
      <c r="G20" s="323" t="s">
        <v>75</v>
      </c>
      <c r="H20" s="309">
        <v>36148000</v>
      </c>
      <c r="I20" s="326"/>
    </row>
    <row r="21" spans="1:10" s="32" customFormat="1" ht="45" customHeight="1">
      <c r="A21" s="306"/>
      <c r="B21" s="323" t="s">
        <v>1939</v>
      </c>
      <c r="C21" s="318" t="s">
        <v>113</v>
      </c>
      <c r="D21" s="318" t="s">
        <v>1940</v>
      </c>
      <c r="E21" s="39" t="s">
        <v>33</v>
      </c>
      <c r="F21" s="318" t="s">
        <v>953</v>
      </c>
      <c r="G21" s="323" t="s">
        <v>75</v>
      </c>
      <c r="H21" s="309">
        <v>7925000</v>
      </c>
      <c r="I21" s="326"/>
    </row>
    <row r="22" spans="1:10" s="32" customFormat="1" ht="45">
      <c r="A22" s="306"/>
      <c r="B22" s="323" t="s">
        <v>1941</v>
      </c>
      <c r="C22" s="318" t="s">
        <v>116</v>
      </c>
      <c r="D22" s="318" t="s">
        <v>1942</v>
      </c>
      <c r="E22" s="39" t="s">
        <v>33</v>
      </c>
      <c r="F22" s="318" t="s">
        <v>953</v>
      </c>
      <c r="G22" s="323" t="s">
        <v>75</v>
      </c>
      <c r="H22" s="309">
        <v>28500000</v>
      </c>
      <c r="I22" s="326"/>
    </row>
    <row r="23" spans="1:10" s="32" customFormat="1" ht="30">
      <c r="A23" s="315"/>
      <c r="B23" s="29" t="s">
        <v>1943</v>
      </c>
      <c r="C23" s="35" t="s">
        <v>120</v>
      </c>
      <c r="D23" s="28" t="s">
        <v>1944</v>
      </c>
      <c r="E23" s="28" t="s">
        <v>1016</v>
      </c>
      <c r="F23" s="28" t="s">
        <v>953</v>
      </c>
      <c r="G23" s="30" t="s">
        <v>75</v>
      </c>
      <c r="H23" s="34">
        <f>946650000</f>
        <v>946650000</v>
      </c>
    </row>
    <row r="24" spans="1:10" s="32" customFormat="1" ht="45">
      <c r="A24" s="306"/>
      <c r="B24" s="323" t="s">
        <v>1945</v>
      </c>
      <c r="C24" s="318" t="s">
        <v>124</v>
      </c>
      <c r="D24" s="318" t="s">
        <v>1946</v>
      </c>
      <c r="E24" s="39" t="s">
        <v>33</v>
      </c>
      <c r="F24" s="318" t="s">
        <v>953</v>
      </c>
      <c r="G24" s="323" t="s">
        <v>75</v>
      </c>
      <c r="H24" s="337">
        <v>3092977000</v>
      </c>
      <c r="I24" s="326"/>
      <c r="J24" s="72">
        <v>3092977000</v>
      </c>
    </row>
    <row r="25" spans="1:10" s="32" customFormat="1" ht="30">
      <c r="A25" s="315"/>
      <c r="B25" s="26" t="s">
        <v>1947</v>
      </c>
      <c r="C25" s="27" t="s">
        <v>127</v>
      </c>
      <c r="D25" s="28"/>
      <c r="E25" s="29"/>
      <c r="F25" s="29"/>
      <c r="G25" s="30" t="s">
        <v>75</v>
      </c>
      <c r="H25" s="31">
        <f>SUM(H26:H29)</f>
        <v>1270120000</v>
      </c>
    </row>
    <row r="26" spans="1:10" s="32" customFormat="1">
      <c r="A26" s="315"/>
      <c r="B26" s="29" t="s">
        <v>1948</v>
      </c>
      <c r="C26" s="35" t="s">
        <v>1949</v>
      </c>
      <c r="D26" s="28" t="s">
        <v>1950</v>
      </c>
      <c r="E26" s="28" t="s">
        <v>175</v>
      </c>
      <c r="F26" s="28" t="s">
        <v>1951</v>
      </c>
      <c r="G26" s="30" t="s">
        <v>75</v>
      </c>
      <c r="H26" s="34">
        <v>502560000</v>
      </c>
    </row>
    <row r="27" spans="1:10" s="32" customFormat="1" ht="45">
      <c r="A27" s="315"/>
      <c r="B27" s="29" t="s">
        <v>1952</v>
      </c>
      <c r="C27" s="35" t="s">
        <v>573</v>
      </c>
      <c r="D27" s="28" t="s">
        <v>1953</v>
      </c>
      <c r="E27" s="28" t="s">
        <v>175</v>
      </c>
      <c r="F27" s="28" t="s">
        <v>1954</v>
      </c>
      <c r="G27" s="30" t="s">
        <v>75</v>
      </c>
      <c r="H27" s="34">
        <v>14100000</v>
      </c>
    </row>
    <row r="28" spans="1:10" s="32" customFormat="1" ht="45">
      <c r="A28" s="315"/>
      <c r="B28" s="29" t="s">
        <v>1955</v>
      </c>
      <c r="C28" s="35" t="s">
        <v>129</v>
      </c>
      <c r="D28" s="28" t="s">
        <v>1953</v>
      </c>
      <c r="E28" s="28" t="s">
        <v>175</v>
      </c>
      <c r="F28" s="28" t="s">
        <v>1956</v>
      </c>
      <c r="G28" s="30" t="s">
        <v>75</v>
      </c>
      <c r="H28" s="34">
        <v>749960000</v>
      </c>
    </row>
    <row r="29" spans="1:10" s="32" customFormat="1" ht="30">
      <c r="A29" s="306"/>
      <c r="B29" s="323" t="s">
        <v>1957</v>
      </c>
      <c r="C29" s="318" t="s">
        <v>879</v>
      </c>
      <c r="D29" s="318" t="s">
        <v>1958</v>
      </c>
      <c r="E29" s="39" t="s">
        <v>34</v>
      </c>
      <c r="F29" s="318" t="s">
        <v>953</v>
      </c>
      <c r="G29" s="323" t="s">
        <v>75</v>
      </c>
      <c r="H29" s="309">
        <v>3500000</v>
      </c>
      <c r="I29" s="326"/>
    </row>
    <row r="30" spans="1:10" s="32" customFormat="1" ht="30">
      <c r="A30" s="315"/>
      <c r="B30" s="26" t="s">
        <v>1959</v>
      </c>
      <c r="C30" s="27" t="s">
        <v>137</v>
      </c>
      <c r="D30" s="28"/>
      <c r="E30" s="29"/>
      <c r="F30" s="29"/>
      <c r="G30" s="30" t="s">
        <v>75</v>
      </c>
      <c r="H30" s="31">
        <f>SUM(H31:H33)</f>
        <v>93650000</v>
      </c>
    </row>
    <row r="31" spans="1:10" s="32" customFormat="1" ht="30">
      <c r="A31" s="315"/>
      <c r="B31" s="29" t="s">
        <v>1960</v>
      </c>
      <c r="C31" s="35" t="s">
        <v>1961</v>
      </c>
      <c r="D31" s="28" t="s">
        <v>1962</v>
      </c>
      <c r="E31" s="28" t="s">
        <v>175</v>
      </c>
      <c r="F31" s="28" t="s">
        <v>953</v>
      </c>
      <c r="G31" s="30" t="s">
        <v>75</v>
      </c>
      <c r="H31" s="34">
        <v>15500000</v>
      </c>
    </row>
    <row r="32" spans="1:10" s="32" customFormat="1" ht="30">
      <c r="A32" s="315"/>
      <c r="B32" s="29" t="s">
        <v>1963</v>
      </c>
      <c r="C32" s="35" t="s">
        <v>1964</v>
      </c>
      <c r="D32" s="28" t="s">
        <v>1965</v>
      </c>
      <c r="E32" s="28" t="s">
        <v>175</v>
      </c>
      <c r="F32" s="28" t="s">
        <v>1966</v>
      </c>
      <c r="G32" s="30" t="s">
        <v>75</v>
      </c>
      <c r="H32" s="34">
        <v>3750000</v>
      </c>
    </row>
    <row r="33" spans="1:9" s="32" customFormat="1" ht="30">
      <c r="A33" s="315"/>
      <c r="B33" s="29" t="s">
        <v>1967</v>
      </c>
      <c r="C33" s="35" t="s">
        <v>139</v>
      </c>
      <c r="D33" s="28" t="s">
        <v>1968</v>
      </c>
      <c r="E33" s="28" t="s">
        <v>175</v>
      </c>
      <c r="F33" s="28" t="s">
        <v>1969</v>
      </c>
      <c r="G33" s="30" t="s">
        <v>75</v>
      </c>
      <c r="H33" s="34">
        <v>74400000</v>
      </c>
    </row>
    <row r="34" spans="1:9" s="32" customFormat="1" ht="30">
      <c r="A34" s="315"/>
      <c r="B34" s="26" t="s">
        <v>1970</v>
      </c>
      <c r="C34" s="27" t="s">
        <v>143</v>
      </c>
      <c r="D34" s="28"/>
      <c r="E34" s="29"/>
      <c r="F34" s="29"/>
      <c r="G34" s="30" t="s">
        <v>75</v>
      </c>
      <c r="H34" s="31">
        <f>SUM(H35)</f>
        <v>257500000</v>
      </c>
    </row>
    <row r="35" spans="1:9" s="32" customFormat="1" ht="30">
      <c r="A35" s="315"/>
      <c r="B35" s="29" t="s">
        <v>1971</v>
      </c>
      <c r="C35" s="35" t="s">
        <v>145</v>
      </c>
      <c r="D35" s="28" t="s">
        <v>1972</v>
      </c>
      <c r="E35" s="28" t="s">
        <v>1016</v>
      </c>
      <c r="F35" s="28" t="s">
        <v>953</v>
      </c>
      <c r="G35" s="30" t="s">
        <v>75</v>
      </c>
      <c r="H35" s="34">
        <v>257500000</v>
      </c>
    </row>
    <row r="36" spans="1:9" s="32" customFormat="1" ht="45">
      <c r="A36" s="315"/>
      <c r="B36" s="26" t="s">
        <v>1973</v>
      </c>
      <c r="C36" s="27" t="s">
        <v>148</v>
      </c>
      <c r="D36" s="28"/>
      <c r="E36" s="29"/>
      <c r="F36" s="29"/>
      <c r="G36" s="30" t="s">
        <v>75</v>
      </c>
      <c r="H36" s="31">
        <f>SUM(H37:H41)</f>
        <v>26000000</v>
      </c>
    </row>
    <row r="37" spans="1:9" s="32" customFormat="1" ht="30">
      <c r="A37" s="315"/>
      <c r="B37" s="29" t="s">
        <v>1974</v>
      </c>
      <c r="C37" s="35" t="s">
        <v>152</v>
      </c>
      <c r="D37" s="28" t="s">
        <v>77</v>
      </c>
      <c r="E37" s="28" t="s">
        <v>175</v>
      </c>
      <c r="F37" s="28" t="s">
        <v>77</v>
      </c>
      <c r="G37" s="30" t="s">
        <v>75</v>
      </c>
      <c r="H37" s="34">
        <v>250000</v>
      </c>
    </row>
    <row r="38" spans="1:9" s="32" customFormat="1" ht="30">
      <c r="A38" s="315"/>
      <c r="B38" s="29" t="s">
        <v>1975</v>
      </c>
      <c r="C38" s="35" t="s">
        <v>1976</v>
      </c>
      <c r="D38" s="28" t="s">
        <v>1977</v>
      </c>
      <c r="E38" s="28" t="s">
        <v>175</v>
      </c>
      <c r="F38" s="28" t="s">
        <v>1978</v>
      </c>
      <c r="G38" s="30" t="s">
        <v>75</v>
      </c>
      <c r="H38" s="34">
        <v>250000</v>
      </c>
    </row>
    <row r="39" spans="1:9" s="32" customFormat="1" ht="30">
      <c r="A39" s="315"/>
      <c r="B39" s="29" t="s">
        <v>1979</v>
      </c>
      <c r="C39" s="35" t="s">
        <v>154</v>
      </c>
      <c r="D39" s="28" t="s">
        <v>1980</v>
      </c>
      <c r="E39" s="28" t="s">
        <v>175</v>
      </c>
      <c r="F39" s="28" t="s">
        <v>1978</v>
      </c>
      <c r="G39" s="30" t="s">
        <v>75</v>
      </c>
      <c r="H39" s="34">
        <v>250000</v>
      </c>
    </row>
    <row r="40" spans="1:9" s="32" customFormat="1">
      <c r="A40" s="315"/>
      <c r="B40" s="29" t="s">
        <v>1981</v>
      </c>
      <c r="C40" s="35" t="s">
        <v>1053</v>
      </c>
      <c r="D40" s="28" t="s">
        <v>1982</v>
      </c>
      <c r="E40" s="28" t="s">
        <v>175</v>
      </c>
      <c r="F40" s="28" t="s">
        <v>1978</v>
      </c>
      <c r="G40" s="30" t="s">
        <v>75</v>
      </c>
      <c r="H40" s="34">
        <v>250000</v>
      </c>
    </row>
    <row r="41" spans="1:9" s="32" customFormat="1">
      <c r="A41" s="315"/>
      <c r="B41" s="29" t="s">
        <v>7891</v>
      </c>
      <c r="C41" s="35" t="s">
        <v>156</v>
      </c>
      <c r="D41" s="28" t="s">
        <v>598</v>
      </c>
      <c r="E41" s="28" t="s">
        <v>175</v>
      </c>
      <c r="F41" s="28" t="s">
        <v>594</v>
      </c>
      <c r="G41" s="30" t="s">
        <v>75</v>
      </c>
      <c r="H41" s="34">
        <v>25000000</v>
      </c>
    </row>
    <row r="42" spans="1:9" s="32" customFormat="1" ht="30">
      <c r="A42" s="315"/>
      <c r="B42" s="26" t="s">
        <v>1983</v>
      </c>
      <c r="C42" s="27" t="s">
        <v>912</v>
      </c>
      <c r="D42" s="28"/>
      <c r="E42" s="29"/>
      <c r="F42" s="29"/>
      <c r="G42" s="30" t="s">
        <v>75</v>
      </c>
      <c r="H42" s="31">
        <f>SUM(H43)</f>
        <v>157120000</v>
      </c>
    </row>
    <row r="43" spans="1:9" s="32" customFormat="1" ht="45">
      <c r="A43" s="306"/>
      <c r="B43" s="323" t="s">
        <v>1984</v>
      </c>
      <c r="C43" s="318" t="s">
        <v>914</v>
      </c>
      <c r="D43" s="318" t="s">
        <v>1985</v>
      </c>
      <c r="E43" s="39" t="s">
        <v>32</v>
      </c>
      <c r="F43" s="318" t="s">
        <v>502</v>
      </c>
      <c r="G43" s="323" t="s">
        <v>75</v>
      </c>
      <c r="H43" s="309">
        <v>157120000</v>
      </c>
      <c r="I43" s="326"/>
    </row>
    <row r="44" spans="1:9" s="32" customFormat="1" ht="30">
      <c r="A44" s="315"/>
      <c r="B44" s="26" t="s">
        <v>1986</v>
      </c>
      <c r="C44" s="27" t="s">
        <v>917</v>
      </c>
      <c r="D44" s="28"/>
      <c r="E44" s="29"/>
      <c r="F44" s="29"/>
      <c r="G44" s="30" t="s">
        <v>75</v>
      </c>
      <c r="H44" s="31">
        <f>SUM(H45:H48)</f>
        <v>6252150000</v>
      </c>
    </row>
    <row r="45" spans="1:9" s="32" customFormat="1" ht="45" customHeight="1">
      <c r="A45" s="306"/>
      <c r="B45" s="323" t="s">
        <v>1987</v>
      </c>
      <c r="C45" s="318" t="s">
        <v>1988</v>
      </c>
      <c r="D45" s="318" t="s">
        <v>1989</v>
      </c>
      <c r="E45" s="39" t="s">
        <v>33</v>
      </c>
      <c r="F45" s="318" t="s">
        <v>953</v>
      </c>
      <c r="G45" s="323" t="s">
        <v>75</v>
      </c>
      <c r="H45" s="337">
        <f>11056720000-6056720000</f>
        <v>5000000000</v>
      </c>
      <c r="I45" s="326"/>
    </row>
    <row r="46" spans="1:9" s="32" customFormat="1" ht="45">
      <c r="A46" s="315"/>
      <c r="B46" s="29" t="s">
        <v>1990</v>
      </c>
      <c r="C46" s="35" t="s">
        <v>1991</v>
      </c>
      <c r="D46" s="28" t="s">
        <v>1992</v>
      </c>
      <c r="E46" s="28" t="s">
        <v>175</v>
      </c>
      <c r="F46" s="28" t="s">
        <v>594</v>
      </c>
      <c r="G46" s="30" t="s">
        <v>75</v>
      </c>
      <c r="H46" s="153">
        <v>1035080000</v>
      </c>
    </row>
    <row r="47" spans="1:9" s="32" customFormat="1" ht="30">
      <c r="A47" s="315"/>
      <c r="B47" s="29" t="s">
        <v>1993</v>
      </c>
      <c r="C47" s="35" t="s">
        <v>1994</v>
      </c>
      <c r="D47" s="28" t="s">
        <v>1995</v>
      </c>
      <c r="E47" s="28" t="s">
        <v>175</v>
      </c>
      <c r="F47" s="28" t="s">
        <v>1996</v>
      </c>
      <c r="G47" s="30" t="s">
        <v>75</v>
      </c>
      <c r="H47" s="34">
        <v>76150000</v>
      </c>
    </row>
    <row r="48" spans="1:9" s="32" customFormat="1" ht="30">
      <c r="A48" s="315"/>
      <c r="B48" s="29" t="s">
        <v>1997</v>
      </c>
      <c r="C48" s="35" t="s">
        <v>1998</v>
      </c>
      <c r="D48" s="28" t="s">
        <v>1999</v>
      </c>
      <c r="E48" s="28" t="s">
        <v>175</v>
      </c>
      <c r="F48" s="28" t="s">
        <v>953</v>
      </c>
      <c r="G48" s="30" t="s">
        <v>75</v>
      </c>
      <c r="H48" s="34">
        <v>140920000</v>
      </c>
    </row>
    <row r="49" spans="1:9" s="32" customFormat="1" ht="30">
      <c r="A49" s="315"/>
      <c r="B49" s="26" t="s">
        <v>2000</v>
      </c>
      <c r="C49" s="27" t="s">
        <v>2001</v>
      </c>
      <c r="D49" s="28"/>
      <c r="E49" s="29"/>
      <c r="F49" s="29"/>
      <c r="G49" s="30" t="s">
        <v>75</v>
      </c>
      <c r="H49" s="31">
        <f>SUM(H50:H54)</f>
        <v>7244230000</v>
      </c>
    </row>
    <row r="50" spans="1:9" s="32" customFormat="1" ht="45">
      <c r="A50" s="315"/>
      <c r="B50" s="29" t="s">
        <v>2002</v>
      </c>
      <c r="C50" s="35" t="s">
        <v>2003</v>
      </c>
      <c r="D50" s="28" t="s">
        <v>2004</v>
      </c>
      <c r="E50" s="28" t="s">
        <v>40</v>
      </c>
      <c r="F50" s="28" t="s">
        <v>2005</v>
      </c>
      <c r="G50" s="30" t="s">
        <v>75</v>
      </c>
      <c r="H50" s="34">
        <v>1552450000</v>
      </c>
    </row>
    <row r="51" spans="1:9" s="32" customFormat="1" ht="75">
      <c r="A51" s="315"/>
      <c r="B51" s="29" t="s">
        <v>2006</v>
      </c>
      <c r="C51" s="35" t="s">
        <v>2007</v>
      </c>
      <c r="D51" s="28" t="s">
        <v>2008</v>
      </c>
      <c r="E51" s="28" t="s">
        <v>40</v>
      </c>
      <c r="F51" s="28" t="s">
        <v>2009</v>
      </c>
      <c r="G51" s="30" t="s">
        <v>75</v>
      </c>
      <c r="H51" s="34">
        <v>191780000</v>
      </c>
    </row>
    <row r="52" spans="1:9" s="32" customFormat="1" ht="45">
      <c r="A52" s="315"/>
      <c r="B52" s="29" t="s">
        <v>2010</v>
      </c>
      <c r="C52" s="35" t="s">
        <v>2011</v>
      </c>
      <c r="D52" s="28" t="s">
        <v>2012</v>
      </c>
      <c r="E52" s="28" t="s">
        <v>40</v>
      </c>
      <c r="F52" s="28" t="s">
        <v>6797</v>
      </c>
      <c r="G52" s="30" t="s">
        <v>75</v>
      </c>
      <c r="H52" s="153">
        <f>8988729650-6488729650-500000000</f>
        <v>2000000000</v>
      </c>
    </row>
    <row r="53" spans="1:9" s="32" customFormat="1" ht="30">
      <c r="A53" s="315"/>
      <c r="B53" s="29" t="s">
        <v>2013</v>
      </c>
      <c r="C53" s="35" t="s">
        <v>2014</v>
      </c>
      <c r="D53" s="28" t="s">
        <v>2015</v>
      </c>
      <c r="E53" s="28" t="s">
        <v>40</v>
      </c>
      <c r="F53" s="28" t="s">
        <v>6798</v>
      </c>
      <c r="G53" s="30" t="s">
        <v>75</v>
      </c>
      <c r="H53" s="153">
        <f>1308689800-308689800</f>
        <v>1000000000</v>
      </c>
    </row>
    <row r="54" spans="1:9" s="32" customFormat="1" ht="45" customHeight="1">
      <c r="A54" s="306"/>
      <c r="B54" s="323" t="s">
        <v>2016</v>
      </c>
      <c r="C54" s="318" t="s">
        <v>2017</v>
      </c>
      <c r="D54" s="318" t="s">
        <v>2018</v>
      </c>
      <c r="E54" s="39" t="s">
        <v>32</v>
      </c>
      <c r="F54" s="318" t="s">
        <v>6796</v>
      </c>
      <c r="G54" s="323" t="s">
        <v>75</v>
      </c>
      <c r="H54" s="337">
        <f>44723931250-39723931250-2500000000</f>
        <v>2500000000</v>
      </c>
      <c r="I54" s="326"/>
    </row>
    <row r="55" spans="1:9" s="32" customFormat="1" ht="45">
      <c r="A55" s="315"/>
      <c r="B55" s="26" t="s">
        <v>2019</v>
      </c>
      <c r="C55" s="27" t="s">
        <v>2020</v>
      </c>
      <c r="D55" s="28"/>
      <c r="E55" s="29"/>
      <c r="F55" s="29"/>
      <c r="G55" s="30" t="s">
        <v>75</v>
      </c>
      <c r="H55" s="31">
        <f>SUM(H56:H58)</f>
        <v>584560000</v>
      </c>
    </row>
    <row r="56" spans="1:9" s="32" customFormat="1" ht="30">
      <c r="A56" s="315"/>
      <c r="B56" s="29" t="s">
        <v>2021</v>
      </c>
      <c r="C56" s="35" t="s">
        <v>2022</v>
      </c>
      <c r="D56" s="28" t="s">
        <v>2023</v>
      </c>
      <c r="E56" s="28" t="s">
        <v>175</v>
      </c>
      <c r="F56" s="28" t="s">
        <v>953</v>
      </c>
      <c r="G56" s="30" t="s">
        <v>75</v>
      </c>
      <c r="H56" s="34">
        <v>346820000</v>
      </c>
    </row>
    <row r="57" spans="1:9" s="32" customFormat="1" ht="30">
      <c r="A57" s="315"/>
      <c r="B57" s="29" t="s">
        <v>2024</v>
      </c>
      <c r="C57" s="35" t="s">
        <v>2025</v>
      </c>
      <c r="D57" s="28" t="s">
        <v>2026</v>
      </c>
      <c r="E57" s="28" t="s">
        <v>175</v>
      </c>
      <c r="F57" s="28" t="s">
        <v>2027</v>
      </c>
      <c r="G57" s="30" t="s">
        <v>75</v>
      </c>
      <c r="H57" s="34">
        <v>85660000</v>
      </c>
    </row>
    <row r="58" spans="1:9" s="32" customFormat="1" ht="30">
      <c r="A58" s="315"/>
      <c r="B58" s="29" t="s">
        <v>2028</v>
      </c>
      <c r="C58" s="35" t="s">
        <v>2029</v>
      </c>
      <c r="D58" s="28" t="s">
        <v>2030</v>
      </c>
      <c r="E58" s="28" t="s">
        <v>175</v>
      </c>
      <c r="F58" s="28" t="s">
        <v>2031</v>
      </c>
      <c r="G58" s="30" t="s">
        <v>75</v>
      </c>
      <c r="H58" s="34">
        <v>152080000</v>
      </c>
    </row>
    <row r="59" spans="1:9" s="32" customFormat="1" ht="30">
      <c r="A59" s="315"/>
      <c r="B59" s="26" t="s">
        <v>2032</v>
      </c>
      <c r="C59" s="27" t="s">
        <v>2033</v>
      </c>
      <c r="D59" s="28"/>
      <c r="E59" s="29"/>
      <c r="F59" s="29"/>
      <c r="G59" s="30" t="s">
        <v>75</v>
      </c>
      <c r="H59" s="31">
        <f>SUM(H60:H68)</f>
        <v>750050000</v>
      </c>
    </row>
    <row r="60" spans="1:9" s="32" customFormat="1" ht="30">
      <c r="A60" s="315"/>
      <c r="B60" s="29" t="s">
        <v>2034</v>
      </c>
      <c r="C60" s="35" t="s">
        <v>2035</v>
      </c>
      <c r="D60" s="28" t="s">
        <v>2036</v>
      </c>
      <c r="E60" s="28" t="s">
        <v>175</v>
      </c>
      <c r="F60" s="28" t="s">
        <v>502</v>
      </c>
      <c r="G60" s="30" t="s">
        <v>75</v>
      </c>
      <c r="H60" s="34">
        <v>34700000</v>
      </c>
    </row>
    <row r="61" spans="1:9" s="32" customFormat="1" ht="30">
      <c r="A61" s="315"/>
      <c r="B61" s="29" t="s">
        <v>2037</v>
      </c>
      <c r="C61" s="35" t="s">
        <v>2038</v>
      </c>
      <c r="D61" s="28" t="s">
        <v>2039</v>
      </c>
      <c r="E61" s="28" t="s">
        <v>175</v>
      </c>
      <c r="F61" s="28" t="s">
        <v>2040</v>
      </c>
      <c r="G61" s="30" t="s">
        <v>75</v>
      </c>
      <c r="H61" s="34">
        <v>62480000</v>
      </c>
    </row>
    <row r="62" spans="1:9" s="32" customFormat="1" ht="30">
      <c r="A62" s="315"/>
      <c r="B62" s="29" t="s">
        <v>2041</v>
      </c>
      <c r="C62" s="35" t="s">
        <v>2042</v>
      </c>
      <c r="D62" s="28" t="s">
        <v>2043</v>
      </c>
      <c r="E62" s="28" t="s">
        <v>175</v>
      </c>
      <c r="F62" s="28" t="s">
        <v>2044</v>
      </c>
      <c r="G62" s="30" t="s">
        <v>75</v>
      </c>
      <c r="H62" s="34">
        <v>24250000</v>
      </c>
    </row>
    <row r="63" spans="1:9" s="32" customFormat="1" ht="30">
      <c r="A63" s="315"/>
      <c r="B63" s="29" t="s">
        <v>2045</v>
      </c>
      <c r="C63" s="35" t="s">
        <v>2046</v>
      </c>
      <c r="D63" s="28" t="s">
        <v>2047</v>
      </c>
      <c r="E63" s="28" t="s">
        <v>175</v>
      </c>
      <c r="F63" s="28" t="s">
        <v>2048</v>
      </c>
      <c r="G63" s="30" t="s">
        <v>75</v>
      </c>
      <c r="H63" s="34">
        <v>180200000</v>
      </c>
    </row>
    <row r="64" spans="1:9" s="32" customFormat="1" ht="30">
      <c r="A64" s="315"/>
      <c r="B64" s="29" t="s">
        <v>2049</v>
      </c>
      <c r="C64" s="35" t="s">
        <v>2050</v>
      </c>
      <c r="D64" s="28" t="s">
        <v>2051</v>
      </c>
      <c r="E64" s="28" t="s">
        <v>175</v>
      </c>
      <c r="F64" s="28" t="s">
        <v>2052</v>
      </c>
      <c r="G64" s="30" t="s">
        <v>75</v>
      </c>
      <c r="H64" s="34">
        <v>115450000</v>
      </c>
    </row>
    <row r="65" spans="1:11" s="32" customFormat="1" ht="45">
      <c r="A65" s="315"/>
      <c r="B65" s="29" t="s">
        <v>2053</v>
      </c>
      <c r="C65" s="35" t="s">
        <v>2054</v>
      </c>
      <c r="D65" s="28" t="s">
        <v>2055</v>
      </c>
      <c r="E65" s="28" t="s">
        <v>175</v>
      </c>
      <c r="F65" s="28" t="s">
        <v>2056</v>
      </c>
      <c r="G65" s="30" t="s">
        <v>75</v>
      </c>
      <c r="H65" s="34">
        <v>81750000</v>
      </c>
    </row>
    <row r="66" spans="1:11" s="32" customFormat="1" ht="45" customHeight="1">
      <c r="A66" s="306"/>
      <c r="B66" s="323" t="s">
        <v>2057</v>
      </c>
      <c r="C66" s="318" t="s">
        <v>2058</v>
      </c>
      <c r="D66" s="318" t="s">
        <v>2059</v>
      </c>
      <c r="E66" s="39" t="s">
        <v>32</v>
      </c>
      <c r="F66" s="318" t="s">
        <v>1755</v>
      </c>
      <c r="G66" s="323" t="s">
        <v>75</v>
      </c>
      <c r="H66" s="309">
        <v>140700000</v>
      </c>
      <c r="I66" s="326"/>
    </row>
    <row r="67" spans="1:11" s="32" customFormat="1" ht="45">
      <c r="A67" s="315"/>
      <c r="B67" s="29" t="s">
        <v>2060</v>
      </c>
      <c r="C67" s="35" t="s">
        <v>2061</v>
      </c>
      <c r="D67" s="28" t="s">
        <v>2062</v>
      </c>
      <c r="E67" s="28" t="s">
        <v>175</v>
      </c>
      <c r="F67" s="28" t="s">
        <v>2063</v>
      </c>
      <c r="G67" s="30" t="s">
        <v>75</v>
      </c>
      <c r="H67" s="34">
        <v>66620000</v>
      </c>
    </row>
    <row r="68" spans="1:11" s="32" customFormat="1" ht="45">
      <c r="A68" s="315"/>
      <c r="B68" s="29" t="s">
        <v>2064</v>
      </c>
      <c r="C68" s="35" t="s">
        <v>2065</v>
      </c>
      <c r="D68" s="28" t="s">
        <v>2066</v>
      </c>
      <c r="E68" s="28" t="s">
        <v>175</v>
      </c>
      <c r="F68" s="28" t="s">
        <v>594</v>
      </c>
      <c r="G68" s="30" t="s">
        <v>75</v>
      </c>
      <c r="H68" s="34">
        <v>43900000</v>
      </c>
    </row>
    <row r="69" spans="1:11" s="32" customFormat="1" ht="30">
      <c r="A69" s="315"/>
      <c r="B69" s="26" t="s">
        <v>2067</v>
      </c>
      <c r="C69" s="27" t="s">
        <v>2068</v>
      </c>
      <c r="D69" s="28"/>
      <c r="E69" s="29"/>
      <c r="F69" s="29"/>
      <c r="G69" s="30" t="s">
        <v>75</v>
      </c>
      <c r="H69" s="31">
        <f>SUM(H70:H71)</f>
        <v>2688510000</v>
      </c>
    </row>
    <row r="70" spans="1:11" s="32" customFormat="1" ht="45">
      <c r="A70" s="315"/>
      <c r="B70" s="29" t="s">
        <v>2069</v>
      </c>
      <c r="C70" s="35" t="s">
        <v>2070</v>
      </c>
      <c r="D70" s="28" t="s">
        <v>2071</v>
      </c>
      <c r="E70" s="28" t="s">
        <v>175</v>
      </c>
      <c r="F70" s="28" t="s">
        <v>2072</v>
      </c>
      <c r="G70" s="30" t="s">
        <v>75</v>
      </c>
      <c r="H70" s="153">
        <v>188510000</v>
      </c>
    </row>
    <row r="71" spans="1:11" s="32" customFormat="1" ht="45">
      <c r="A71" s="315"/>
      <c r="B71" s="29" t="s">
        <v>2073</v>
      </c>
      <c r="C71" s="35" t="s">
        <v>2074</v>
      </c>
      <c r="D71" s="28" t="s">
        <v>2075</v>
      </c>
      <c r="E71" s="28" t="s">
        <v>33</v>
      </c>
      <c r="F71" s="28" t="s">
        <v>2076</v>
      </c>
      <c r="G71" s="30" t="s">
        <v>75</v>
      </c>
      <c r="H71" s="153">
        <f>5523200000-3023200000</f>
        <v>2500000000</v>
      </c>
    </row>
    <row r="72" spans="1:11" s="32" customFormat="1" ht="30">
      <c r="A72" s="315"/>
      <c r="B72" s="26" t="s">
        <v>2077</v>
      </c>
      <c r="C72" s="27" t="s">
        <v>2078</v>
      </c>
      <c r="D72" s="28"/>
      <c r="E72" s="29"/>
      <c r="F72" s="29"/>
      <c r="G72" s="30" t="s">
        <v>75</v>
      </c>
      <c r="H72" s="31">
        <f>SUM(H73:H78)</f>
        <v>5428015000</v>
      </c>
    </row>
    <row r="73" spans="1:11" s="32" customFormat="1">
      <c r="A73" s="315"/>
      <c r="B73" s="29" t="s">
        <v>2079</v>
      </c>
      <c r="C73" s="35" t="s">
        <v>2080</v>
      </c>
      <c r="D73" s="28" t="s">
        <v>2081</v>
      </c>
      <c r="E73" s="28" t="s">
        <v>175</v>
      </c>
      <c r="F73" s="28" t="s">
        <v>2082</v>
      </c>
      <c r="G73" s="30" t="s">
        <v>75</v>
      </c>
      <c r="H73" s="34">
        <v>202955000</v>
      </c>
    </row>
    <row r="74" spans="1:11" s="32" customFormat="1" ht="30">
      <c r="A74" s="315"/>
      <c r="B74" s="29" t="s">
        <v>2083</v>
      </c>
      <c r="C74" s="35" t="s">
        <v>2084</v>
      </c>
      <c r="D74" s="28" t="s">
        <v>2085</v>
      </c>
      <c r="E74" s="28" t="s">
        <v>175</v>
      </c>
      <c r="F74" s="28" t="s">
        <v>768</v>
      </c>
      <c r="G74" s="30" t="s">
        <v>75</v>
      </c>
      <c r="H74" s="153">
        <v>2002860000</v>
      </c>
    </row>
    <row r="75" spans="1:11" s="32" customFormat="1" ht="45">
      <c r="A75" s="315"/>
      <c r="B75" s="29" t="s">
        <v>2086</v>
      </c>
      <c r="C75" s="35" t="s">
        <v>2087</v>
      </c>
      <c r="D75" s="28" t="s">
        <v>2088</v>
      </c>
      <c r="E75" s="28" t="s">
        <v>175</v>
      </c>
      <c r="F75" s="28" t="s">
        <v>2089</v>
      </c>
      <c r="G75" s="30" t="s">
        <v>75</v>
      </c>
      <c r="H75" s="153">
        <v>1268000000</v>
      </c>
    </row>
    <row r="76" spans="1:11" s="32" customFormat="1" ht="30">
      <c r="A76" s="315"/>
      <c r="B76" s="29" t="s">
        <v>2090</v>
      </c>
      <c r="C76" s="35" t="s">
        <v>2091</v>
      </c>
      <c r="D76" s="28" t="s">
        <v>2092</v>
      </c>
      <c r="E76" s="28" t="s">
        <v>175</v>
      </c>
      <c r="F76" s="28" t="s">
        <v>953</v>
      </c>
      <c r="G76" s="30" t="s">
        <v>75</v>
      </c>
      <c r="H76" s="153">
        <f>3097050000-1597050000</f>
        <v>1500000000</v>
      </c>
    </row>
    <row r="77" spans="1:11" s="32" customFormat="1" ht="30">
      <c r="A77" s="159"/>
      <c r="B77" s="29" t="s">
        <v>7892</v>
      </c>
      <c r="C77" s="161" t="s">
        <v>6826</v>
      </c>
      <c r="D77" s="162" t="s">
        <v>2030</v>
      </c>
      <c r="E77" s="162" t="s">
        <v>175</v>
      </c>
      <c r="F77" s="162" t="s">
        <v>953</v>
      </c>
      <c r="G77" s="163" t="s">
        <v>75</v>
      </c>
      <c r="H77" s="164">
        <v>227100000</v>
      </c>
      <c r="I77" s="158"/>
      <c r="J77" s="158"/>
      <c r="K77" s="158" t="s">
        <v>6827</v>
      </c>
    </row>
    <row r="78" spans="1:11" s="32" customFormat="1" ht="30">
      <c r="A78" s="159"/>
      <c r="B78" s="29" t="s">
        <v>7893</v>
      </c>
      <c r="C78" s="165" t="s">
        <v>6828</v>
      </c>
      <c r="D78" s="162" t="s">
        <v>2030</v>
      </c>
      <c r="E78" s="162" t="s">
        <v>175</v>
      </c>
      <c r="F78" s="162" t="s">
        <v>953</v>
      </c>
      <c r="G78" s="163" t="s">
        <v>75</v>
      </c>
      <c r="H78" s="164">
        <v>227100000</v>
      </c>
      <c r="I78" s="158"/>
      <c r="J78" s="158"/>
      <c r="K78" s="158" t="s">
        <v>6827</v>
      </c>
    </row>
    <row r="79" spans="1:11" s="32" customFormat="1" ht="30">
      <c r="A79" s="315"/>
      <c r="B79" s="26" t="s">
        <v>2093</v>
      </c>
      <c r="C79" s="27" t="s">
        <v>2094</v>
      </c>
      <c r="D79" s="28"/>
      <c r="E79" s="29"/>
      <c r="F79" s="29"/>
      <c r="G79" s="30" t="s">
        <v>75</v>
      </c>
      <c r="H79" s="31">
        <f>SUM(H80:H81)</f>
        <v>232070000</v>
      </c>
    </row>
    <row r="80" spans="1:11" s="32" customFormat="1" ht="30">
      <c r="A80" s="315"/>
      <c r="B80" s="29" t="s">
        <v>2095</v>
      </c>
      <c r="C80" s="35" t="s">
        <v>2096</v>
      </c>
      <c r="D80" s="28" t="s">
        <v>2097</v>
      </c>
      <c r="E80" s="28" t="s">
        <v>175</v>
      </c>
      <c r="F80" s="28" t="s">
        <v>2098</v>
      </c>
      <c r="G80" s="30" t="s">
        <v>75</v>
      </c>
      <c r="H80" s="34">
        <v>169920000</v>
      </c>
    </row>
    <row r="81" spans="1:8" s="32" customFormat="1" ht="60">
      <c r="A81" s="315"/>
      <c r="B81" s="29" t="s">
        <v>2099</v>
      </c>
      <c r="C81" s="35" t="s">
        <v>2100</v>
      </c>
      <c r="D81" s="28" t="s">
        <v>2101</v>
      </c>
      <c r="E81" s="28" t="s">
        <v>175</v>
      </c>
      <c r="F81" s="28" t="s">
        <v>2102</v>
      </c>
      <c r="G81" s="30" t="s">
        <v>75</v>
      </c>
      <c r="H81" s="34">
        <v>62150000</v>
      </c>
    </row>
    <row r="82" spans="1:8" s="32" customFormat="1" ht="30">
      <c r="A82" s="315"/>
      <c r="B82" s="26" t="s">
        <v>2103</v>
      </c>
      <c r="C82" s="27" t="s">
        <v>2104</v>
      </c>
      <c r="D82" s="28"/>
      <c r="E82" s="29"/>
      <c r="F82" s="29"/>
      <c r="G82" s="30" t="s">
        <v>75</v>
      </c>
      <c r="H82" s="31">
        <f>H83</f>
        <v>193230000</v>
      </c>
    </row>
    <row r="83" spans="1:8" s="32" customFormat="1" ht="30">
      <c r="A83" s="315"/>
      <c r="B83" s="29" t="s">
        <v>2105</v>
      </c>
      <c r="C83" s="35" t="s">
        <v>2106</v>
      </c>
      <c r="D83" s="28" t="s">
        <v>2107</v>
      </c>
      <c r="E83" s="28" t="s">
        <v>175</v>
      </c>
      <c r="F83" s="28" t="s">
        <v>953</v>
      </c>
      <c r="G83" s="30" t="s">
        <v>75</v>
      </c>
      <c r="H83" s="34">
        <v>193230000</v>
      </c>
    </row>
    <row r="84" spans="1:8" s="32" customFormat="1" ht="30">
      <c r="A84" s="315"/>
      <c r="B84" s="26" t="s">
        <v>2108</v>
      </c>
      <c r="C84" s="27" t="s">
        <v>2109</v>
      </c>
      <c r="D84" s="28"/>
      <c r="E84" s="29"/>
      <c r="F84" s="29"/>
      <c r="G84" s="30" t="s">
        <v>75</v>
      </c>
      <c r="H84" s="31">
        <f>SUM(H85:H86)</f>
        <v>134390000</v>
      </c>
    </row>
    <row r="85" spans="1:8" s="32" customFormat="1" ht="30">
      <c r="A85" s="315"/>
      <c r="B85" s="29" t="s">
        <v>2110</v>
      </c>
      <c r="C85" s="35" t="s">
        <v>2111</v>
      </c>
      <c r="D85" s="28" t="s">
        <v>2112</v>
      </c>
      <c r="E85" s="28" t="s">
        <v>175</v>
      </c>
      <c r="F85" s="28" t="s">
        <v>2113</v>
      </c>
      <c r="G85" s="30" t="s">
        <v>75</v>
      </c>
      <c r="H85" s="34">
        <v>29350000</v>
      </c>
    </row>
    <row r="86" spans="1:8" s="32" customFormat="1" ht="30">
      <c r="A86" s="315"/>
      <c r="B86" s="29" t="s">
        <v>2114</v>
      </c>
      <c r="C86" s="35" t="s">
        <v>2115</v>
      </c>
      <c r="D86" s="28" t="s">
        <v>2116</v>
      </c>
      <c r="E86" s="28" t="s">
        <v>175</v>
      </c>
      <c r="F86" s="28" t="s">
        <v>318</v>
      </c>
      <c r="G86" s="30" t="s">
        <v>75</v>
      </c>
      <c r="H86" s="34">
        <v>105040000</v>
      </c>
    </row>
    <row r="87" spans="1:8" s="32" customFormat="1" ht="30">
      <c r="A87" s="315"/>
      <c r="B87" s="26" t="s">
        <v>2117</v>
      </c>
      <c r="C87" s="27" t="s">
        <v>2118</v>
      </c>
      <c r="D87" s="28"/>
      <c r="E87" s="29"/>
      <c r="F87" s="29"/>
      <c r="G87" s="30" t="s">
        <v>75</v>
      </c>
      <c r="H87" s="31">
        <f>SUM(H88:H91)</f>
        <v>426580000</v>
      </c>
    </row>
    <row r="88" spans="1:8" s="32" customFormat="1" ht="30">
      <c r="A88" s="315"/>
      <c r="B88" s="29" t="s">
        <v>2119</v>
      </c>
      <c r="C88" s="35" t="s">
        <v>2120</v>
      </c>
      <c r="D88" s="28" t="s">
        <v>2121</v>
      </c>
      <c r="E88" s="28" t="s">
        <v>175</v>
      </c>
      <c r="F88" s="28" t="s">
        <v>2122</v>
      </c>
      <c r="G88" s="30" t="s">
        <v>75</v>
      </c>
      <c r="H88" s="34">
        <v>29350000</v>
      </c>
    </row>
    <row r="89" spans="1:8" s="32" customFormat="1" ht="30">
      <c r="A89" s="315"/>
      <c r="B89" s="29" t="s">
        <v>2123</v>
      </c>
      <c r="C89" s="35" t="s">
        <v>2124</v>
      </c>
      <c r="D89" s="28" t="s">
        <v>2125</v>
      </c>
      <c r="E89" s="28" t="s">
        <v>175</v>
      </c>
      <c r="F89" s="28" t="s">
        <v>2126</v>
      </c>
      <c r="G89" s="30" t="s">
        <v>75</v>
      </c>
      <c r="H89" s="34">
        <v>77450000</v>
      </c>
    </row>
    <row r="90" spans="1:8" s="32" customFormat="1" ht="30">
      <c r="A90" s="315"/>
      <c r="B90" s="29" t="s">
        <v>2127</v>
      </c>
      <c r="C90" s="35" t="s">
        <v>2128</v>
      </c>
      <c r="D90" s="28" t="s">
        <v>2129</v>
      </c>
      <c r="E90" s="28" t="s">
        <v>175</v>
      </c>
      <c r="F90" s="28" t="s">
        <v>594</v>
      </c>
      <c r="G90" s="30" t="s">
        <v>75</v>
      </c>
      <c r="H90" s="34">
        <v>41450000</v>
      </c>
    </row>
    <row r="91" spans="1:8" s="32" customFormat="1" ht="30">
      <c r="A91" s="315"/>
      <c r="B91" s="29" t="s">
        <v>2130</v>
      </c>
      <c r="C91" s="35" t="s">
        <v>2131</v>
      </c>
      <c r="D91" s="28" t="s">
        <v>2132</v>
      </c>
      <c r="E91" s="28" t="s">
        <v>175</v>
      </c>
      <c r="F91" s="28" t="s">
        <v>594</v>
      </c>
      <c r="G91" s="30" t="s">
        <v>75</v>
      </c>
      <c r="H91" s="34">
        <v>278330000</v>
      </c>
    </row>
    <row r="92" spans="1:8" s="32" customFormat="1" ht="30">
      <c r="A92" s="315"/>
      <c r="B92" s="26" t="s">
        <v>2133</v>
      </c>
      <c r="C92" s="27" t="s">
        <v>2134</v>
      </c>
      <c r="D92" s="28"/>
      <c r="E92" s="29"/>
      <c r="F92" s="29"/>
      <c r="G92" s="30" t="s">
        <v>75</v>
      </c>
      <c r="H92" s="31">
        <f>SUM(H93:H95)</f>
        <v>807450000</v>
      </c>
    </row>
    <row r="93" spans="1:8" s="32" customFormat="1" ht="30">
      <c r="A93" s="315"/>
      <c r="B93" s="29" t="s">
        <v>2135</v>
      </c>
      <c r="C93" s="35" t="s">
        <v>2136</v>
      </c>
      <c r="D93" s="28" t="s">
        <v>2137</v>
      </c>
      <c r="E93" s="28" t="s">
        <v>175</v>
      </c>
      <c r="F93" s="28" t="s">
        <v>594</v>
      </c>
      <c r="G93" s="30" t="s">
        <v>75</v>
      </c>
      <c r="H93" s="153">
        <v>402460000</v>
      </c>
    </row>
    <row r="94" spans="1:8" s="32" customFormat="1" ht="30">
      <c r="A94" s="315"/>
      <c r="B94" s="29" t="s">
        <v>2138</v>
      </c>
      <c r="C94" s="35" t="s">
        <v>2139</v>
      </c>
      <c r="D94" s="28" t="s">
        <v>2140</v>
      </c>
      <c r="E94" s="28" t="s">
        <v>175</v>
      </c>
      <c r="F94" s="28" t="s">
        <v>594</v>
      </c>
      <c r="G94" s="30" t="s">
        <v>75</v>
      </c>
      <c r="H94" s="34">
        <v>52260000</v>
      </c>
    </row>
    <row r="95" spans="1:8" s="32" customFormat="1" ht="30">
      <c r="A95" s="315"/>
      <c r="B95" s="29" t="s">
        <v>2141</v>
      </c>
      <c r="C95" s="35" t="s">
        <v>2142</v>
      </c>
      <c r="D95" s="28" t="s">
        <v>2143</v>
      </c>
      <c r="E95" s="28" t="s">
        <v>175</v>
      </c>
      <c r="F95" s="28" t="s">
        <v>594</v>
      </c>
      <c r="G95" s="30" t="s">
        <v>75</v>
      </c>
      <c r="H95" s="34">
        <v>352730000</v>
      </c>
    </row>
    <row r="96" spans="1:8" s="32" customFormat="1" ht="45">
      <c r="A96" s="315"/>
      <c r="B96" s="26">
        <v>1.2</v>
      </c>
      <c r="C96" s="27" t="s">
        <v>2144</v>
      </c>
      <c r="D96" s="28"/>
      <c r="E96" s="29"/>
      <c r="F96" s="29"/>
      <c r="G96" s="33" t="s">
        <v>75</v>
      </c>
      <c r="H96" s="31">
        <f>H97</f>
        <v>46550000</v>
      </c>
    </row>
    <row r="97" spans="1:10" s="32" customFormat="1" ht="45">
      <c r="A97" s="315"/>
      <c r="B97" s="26" t="s">
        <v>2145</v>
      </c>
      <c r="C97" s="27" t="s">
        <v>2146</v>
      </c>
      <c r="D97" s="28"/>
      <c r="E97" s="29"/>
      <c r="F97" s="29"/>
      <c r="G97" s="30" t="s">
        <v>75</v>
      </c>
      <c r="H97" s="31">
        <f>H98</f>
        <v>46550000</v>
      </c>
    </row>
    <row r="98" spans="1:10" s="32" customFormat="1" ht="30">
      <c r="A98" s="315"/>
      <c r="B98" s="29" t="s">
        <v>2147</v>
      </c>
      <c r="C98" s="35" t="s">
        <v>2148</v>
      </c>
      <c r="D98" s="28" t="s">
        <v>2148</v>
      </c>
      <c r="E98" s="28" t="s">
        <v>175</v>
      </c>
      <c r="F98" s="28" t="s">
        <v>2149</v>
      </c>
      <c r="G98" s="30" t="s">
        <v>75</v>
      </c>
      <c r="H98" s="34">
        <v>46550000</v>
      </c>
    </row>
    <row r="99" spans="1:10" s="32" customFormat="1">
      <c r="A99" s="315"/>
      <c r="B99" s="26">
        <v>1.25</v>
      </c>
      <c r="C99" s="27" t="s">
        <v>2150</v>
      </c>
      <c r="D99" s="28"/>
      <c r="E99" s="29"/>
      <c r="F99" s="29"/>
      <c r="G99" s="33" t="s">
        <v>75</v>
      </c>
      <c r="H99" s="31">
        <f>H100</f>
        <v>1233000000</v>
      </c>
    </row>
    <row r="100" spans="1:10" s="32" customFormat="1" ht="30">
      <c r="A100" s="315"/>
      <c r="B100" s="26" t="s">
        <v>2151</v>
      </c>
      <c r="C100" s="27" t="s">
        <v>2152</v>
      </c>
      <c r="D100" s="28"/>
      <c r="E100" s="29"/>
      <c r="F100" s="29"/>
      <c r="G100" s="30" t="s">
        <v>75</v>
      </c>
      <c r="H100" s="31">
        <f>SUM(H101:H104)</f>
        <v>1233000000</v>
      </c>
    </row>
    <row r="101" spans="1:10" s="32" customFormat="1" ht="30">
      <c r="A101" s="315"/>
      <c r="B101" s="29" t="s">
        <v>2153</v>
      </c>
      <c r="C101" s="35" t="s">
        <v>2154</v>
      </c>
      <c r="D101" s="28" t="s">
        <v>2155</v>
      </c>
      <c r="E101" s="28" t="s">
        <v>175</v>
      </c>
      <c r="F101" s="28" t="s">
        <v>1755</v>
      </c>
      <c r="G101" s="30" t="s">
        <v>75</v>
      </c>
      <c r="H101" s="153">
        <v>789000000</v>
      </c>
    </row>
    <row r="102" spans="1:10" s="32" customFormat="1" ht="30">
      <c r="A102" s="315"/>
      <c r="B102" s="29" t="s">
        <v>2156</v>
      </c>
      <c r="C102" s="35" t="s">
        <v>2157</v>
      </c>
      <c r="D102" s="28" t="s">
        <v>2158</v>
      </c>
      <c r="E102" s="28" t="s">
        <v>175</v>
      </c>
      <c r="F102" s="28" t="s">
        <v>594</v>
      </c>
      <c r="G102" s="30" t="s">
        <v>75</v>
      </c>
      <c r="H102" s="34">
        <v>148200000</v>
      </c>
    </row>
    <row r="103" spans="1:10" s="32" customFormat="1" ht="30">
      <c r="A103" s="315"/>
      <c r="B103" s="29" t="s">
        <v>2159</v>
      </c>
      <c r="C103" s="35" t="s">
        <v>2160</v>
      </c>
      <c r="D103" s="28" t="s">
        <v>2161</v>
      </c>
      <c r="E103" s="28" t="s">
        <v>1016</v>
      </c>
      <c r="F103" s="28" t="s">
        <v>2162</v>
      </c>
      <c r="G103" s="30" t="s">
        <v>75</v>
      </c>
      <c r="H103" s="34">
        <v>249800000</v>
      </c>
      <c r="J103" s="45">
        <v>1233000000</v>
      </c>
    </row>
    <row r="104" spans="1:10" s="32" customFormat="1">
      <c r="A104" s="315"/>
      <c r="B104" s="29" t="s">
        <v>2163</v>
      </c>
      <c r="C104" s="35" t="s">
        <v>2164</v>
      </c>
      <c r="D104" s="28" t="s">
        <v>2165</v>
      </c>
      <c r="E104" s="28" t="s">
        <v>175</v>
      </c>
      <c r="F104" s="28" t="s">
        <v>2166</v>
      </c>
      <c r="G104" s="30" t="s">
        <v>75</v>
      </c>
      <c r="H104" s="34">
        <v>46000000</v>
      </c>
      <c r="J104" s="45">
        <v>33860844800</v>
      </c>
    </row>
    <row r="105" spans="1:10" s="44" customFormat="1">
      <c r="A105" s="349" t="s">
        <v>530</v>
      </c>
      <c r="B105" s="350"/>
      <c r="C105" s="350"/>
      <c r="D105" s="350"/>
      <c r="E105" s="350"/>
      <c r="F105" s="351"/>
      <c r="G105" s="18" t="s">
        <v>75</v>
      </c>
      <c r="H105" s="42">
        <f>H11</f>
        <v>32285905000</v>
      </c>
      <c r="J105" s="80">
        <f>SUM(J103:J104)</f>
        <v>35093844800</v>
      </c>
    </row>
    <row r="106" spans="1:10">
      <c r="B106" s="11"/>
      <c r="C106" s="11"/>
      <c r="D106" s="46"/>
      <c r="E106" s="11"/>
      <c r="F106" s="44" t="s">
        <v>6794</v>
      </c>
      <c r="H106" s="13">
        <v>35140394800</v>
      </c>
      <c r="I106" s="11"/>
      <c r="J106" s="47">
        <f>J105-H105</f>
        <v>2807939800</v>
      </c>
    </row>
    <row r="107" spans="1:10">
      <c r="F107" s="14" t="s">
        <v>6787</v>
      </c>
      <c r="H107" s="13">
        <f>H106-H105</f>
        <v>2854489800</v>
      </c>
    </row>
  </sheetData>
  <autoFilter ref="A10:H107">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0.xml><?xml version="1.0" encoding="utf-8"?>
<worksheet xmlns="http://schemas.openxmlformats.org/spreadsheetml/2006/main" xmlns:r="http://schemas.openxmlformats.org/officeDocument/2006/relationships">
  <sheetPr>
    <tabColor rgb="FF92D050"/>
  </sheetPr>
  <dimension ref="A1:J62"/>
  <sheetViews>
    <sheetView topLeftCell="A5" zoomScale="89" zoomScaleNormal="89"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6.42578125" style="14" customWidth="1"/>
    <col min="11"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6.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6.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6.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6.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6.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6.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6.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6.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6.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6.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6.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6.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6.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6.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6.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6.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6.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6.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6.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6.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6.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6.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6.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6.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6.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6.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6.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6.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6.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6.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6.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6.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6.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6.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6.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6.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6.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6.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6.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6.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6.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6.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6.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6.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6.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6.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6.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6.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6.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6.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6.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6.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6.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6.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6.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6.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6.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6.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6.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6.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6.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6.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6.42578125" style="14" customWidth="1"/>
    <col min="16139"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2167</v>
      </c>
      <c r="D5" s="15"/>
      <c r="E5" s="15"/>
      <c r="F5" s="15"/>
      <c r="G5" s="10"/>
      <c r="H5" s="10"/>
      <c r="I5" s="11"/>
    </row>
    <row r="6" spans="1:9">
      <c r="A6" s="455" t="s">
        <v>3</v>
      </c>
      <c r="B6" s="455"/>
      <c r="C6" s="16" t="s">
        <v>2168</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SUM(H12)</f>
        <v>7688489000</v>
      </c>
    </row>
    <row r="12" spans="1:9" s="32" customFormat="1">
      <c r="A12" s="25"/>
      <c r="B12" s="26">
        <v>1.8</v>
      </c>
      <c r="C12" s="27" t="s">
        <v>1595</v>
      </c>
      <c r="D12" s="28"/>
      <c r="E12" s="29"/>
      <c r="F12" s="29"/>
      <c r="G12" s="33" t="s">
        <v>75</v>
      </c>
      <c r="H12" s="31">
        <f>SUM(H13,H26,H33,H35,H37,H39,H49,H53,H55,H31)</f>
        <v>7688489000</v>
      </c>
    </row>
    <row r="13" spans="1:9" s="32" customFormat="1" ht="30">
      <c r="A13" s="25"/>
      <c r="B13" s="26" t="s">
        <v>2169</v>
      </c>
      <c r="C13" s="27" t="s">
        <v>79</v>
      </c>
      <c r="D13" s="28"/>
      <c r="E13" s="29"/>
      <c r="F13" s="29"/>
      <c r="G13" s="30" t="s">
        <v>75</v>
      </c>
      <c r="H13" s="31">
        <f>SUM(H14:H25)</f>
        <v>2551929000</v>
      </c>
    </row>
    <row r="14" spans="1:9" s="32" customFormat="1">
      <c r="A14" s="25"/>
      <c r="B14" s="29" t="s">
        <v>2170</v>
      </c>
      <c r="C14" s="35" t="s">
        <v>81</v>
      </c>
      <c r="D14" s="28" t="s">
        <v>2171</v>
      </c>
      <c r="E14" s="28" t="s">
        <v>83</v>
      </c>
      <c r="F14" s="28" t="s">
        <v>2172</v>
      </c>
      <c r="G14" s="30" t="s">
        <v>75</v>
      </c>
      <c r="H14" s="34">
        <v>2424000</v>
      </c>
    </row>
    <row r="15" spans="1:9" s="32" customFormat="1" ht="30">
      <c r="A15" s="25"/>
      <c r="B15" s="29" t="s">
        <v>2173</v>
      </c>
      <c r="C15" s="35" t="s">
        <v>86</v>
      </c>
      <c r="D15" s="28" t="s">
        <v>2174</v>
      </c>
      <c r="E15" s="28" t="s">
        <v>83</v>
      </c>
      <c r="F15" s="28" t="s">
        <v>872</v>
      </c>
      <c r="G15" s="30" t="s">
        <v>75</v>
      </c>
      <c r="H15" s="34">
        <v>6000000</v>
      </c>
    </row>
    <row r="16" spans="1:9" s="32" customFormat="1" ht="30">
      <c r="A16" s="25"/>
      <c r="B16" s="29" t="s">
        <v>2175</v>
      </c>
      <c r="C16" s="35" t="s">
        <v>90</v>
      </c>
      <c r="D16" s="28" t="s">
        <v>2176</v>
      </c>
      <c r="E16" s="28" t="s">
        <v>83</v>
      </c>
      <c r="F16" s="28" t="s">
        <v>872</v>
      </c>
      <c r="G16" s="30" t="s">
        <v>75</v>
      </c>
      <c r="H16" s="34">
        <v>14400000</v>
      </c>
    </row>
    <row r="17" spans="1:10" s="32" customFormat="1">
      <c r="A17" s="25"/>
      <c r="B17" s="29" t="s">
        <v>2177</v>
      </c>
      <c r="C17" s="35" t="s">
        <v>94</v>
      </c>
      <c r="D17" s="28" t="s">
        <v>2178</v>
      </c>
      <c r="E17" s="28" t="s">
        <v>83</v>
      </c>
      <c r="F17" s="28" t="s">
        <v>953</v>
      </c>
      <c r="G17" s="30" t="s">
        <v>75</v>
      </c>
      <c r="H17" s="34">
        <v>84825000</v>
      </c>
    </row>
    <row r="18" spans="1:10" s="32" customFormat="1" ht="30">
      <c r="A18" s="25"/>
      <c r="B18" s="29" t="s">
        <v>2179</v>
      </c>
      <c r="C18" s="35" t="s">
        <v>97</v>
      </c>
      <c r="D18" s="28" t="s">
        <v>2180</v>
      </c>
      <c r="E18" s="28" t="s">
        <v>83</v>
      </c>
      <c r="F18" s="28" t="s">
        <v>953</v>
      </c>
      <c r="G18" s="30" t="s">
        <v>75</v>
      </c>
      <c r="H18" s="34">
        <v>52225000</v>
      </c>
    </row>
    <row r="19" spans="1:10" s="32" customFormat="1" ht="30">
      <c r="A19" s="25"/>
      <c r="B19" s="29" t="s">
        <v>2181</v>
      </c>
      <c r="C19" s="35" t="s">
        <v>103</v>
      </c>
      <c r="D19" s="28" t="s">
        <v>2182</v>
      </c>
      <c r="E19" s="28" t="s">
        <v>83</v>
      </c>
      <c r="F19" s="28" t="s">
        <v>953</v>
      </c>
      <c r="G19" s="30" t="s">
        <v>75</v>
      </c>
      <c r="H19" s="34">
        <v>72800000</v>
      </c>
    </row>
    <row r="20" spans="1:10" s="32" customFormat="1">
      <c r="A20" s="25"/>
      <c r="B20" s="29" t="s">
        <v>2183</v>
      </c>
      <c r="C20" s="35" t="s">
        <v>106</v>
      </c>
      <c r="D20" s="28" t="s">
        <v>2184</v>
      </c>
      <c r="E20" s="28" t="s">
        <v>83</v>
      </c>
      <c r="F20" s="28" t="s">
        <v>1755</v>
      </c>
      <c r="G20" s="30" t="s">
        <v>75</v>
      </c>
      <c r="H20" s="34">
        <v>900000</v>
      </c>
    </row>
    <row r="21" spans="1:10" s="32" customFormat="1" ht="30">
      <c r="A21" s="25"/>
      <c r="B21" s="29" t="s">
        <v>2185</v>
      </c>
      <c r="C21" s="35" t="s">
        <v>110</v>
      </c>
      <c r="D21" s="28" t="s">
        <v>2186</v>
      </c>
      <c r="E21" s="28" t="s">
        <v>83</v>
      </c>
      <c r="F21" s="28" t="s">
        <v>1755</v>
      </c>
      <c r="G21" s="30" t="s">
        <v>75</v>
      </c>
      <c r="H21" s="34">
        <v>33000000</v>
      </c>
    </row>
    <row r="22" spans="1:10" s="32" customFormat="1" ht="30">
      <c r="A22" s="25"/>
      <c r="B22" s="29" t="s">
        <v>2187</v>
      </c>
      <c r="C22" s="35" t="s">
        <v>113</v>
      </c>
      <c r="D22" s="28" t="s">
        <v>2188</v>
      </c>
      <c r="E22" s="28" t="s">
        <v>83</v>
      </c>
      <c r="F22" s="28" t="s">
        <v>953</v>
      </c>
      <c r="G22" s="30" t="s">
        <v>75</v>
      </c>
      <c r="H22" s="34">
        <v>5000000</v>
      </c>
    </row>
    <row r="23" spans="1:10" s="32" customFormat="1">
      <c r="A23" s="25"/>
      <c r="B23" s="29" t="s">
        <v>2189</v>
      </c>
      <c r="C23" s="35" t="s">
        <v>116</v>
      </c>
      <c r="D23" s="28" t="s">
        <v>2190</v>
      </c>
      <c r="E23" s="28" t="s">
        <v>83</v>
      </c>
      <c r="F23" s="28" t="s">
        <v>953</v>
      </c>
      <c r="G23" s="30" t="s">
        <v>75</v>
      </c>
      <c r="H23" s="34">
        <v>29040000</v>
      </c>
    </row>
    <row r="24" spans="1:10" s="32" customFormat="1" ht="30">
      <c r="A24" s="25"/>
      <c r="B24" s="29" t="s">
        <v>2191</v>
      </c>
      <c r="C24" s="35" t="s">
        <v>120</v>
      </c>
      <c r="D24" s="28" t="s">
        <v>2192</v>
      </c>
      <c r="E24" s="28" t="s">
        <v>83</v>
      </c>
      <c r="F24" s="28" t="s">
        <v>1755</v>
      </c>
      <c r="G24" s="30" t="s">
        <v>75</v>
      </c>
      <c r="H24" s="34">
        <v>400455000</v>
      </c>
    </row>
    <row r="25" spans="1:10" s="32" customFormat="1" ht="30">
      <c r="A25" s="25"/>
      <c r="B25" s="29" t="s">
        <v>2193</v>
      </c>
      <c r="C25" s="35" t="s">
        <v>124</v>
      </c>
      <c r="D25" s="28" t="s">
        <v>2194</v>
      </c>
      <c r="E25" s="28" t="s">
        <v>83</v>
      </c>
      <c r="F25" s="28" t="s">
        <v>2195</v>
      </c>
      <c r="G25" s="30" t="s">
        <v>75</v>
      </c>
      <c r="H25" s="34">
        <v>1850860000</v>
      </c>
    </row>
    <row r="26" spans="1:10" s="32" customFormat="1" ht="30">
      <c r="A26" s="25"/>
      <c r="B26" s="26" t="s">
        <v>2196</v>
      </c>
      <c r="C26" s="27" t="s">
        <v>127</v>
      </c>
      <c r="D26" s="28"/>
      <c r="E26" s="29"/>
      <c r="F26" s="29"/>
      <c r="G26" s="30" t="s">
        <v>75</v>
      </c>
      <c r="H26" s="31">
        <f>SUM(H27:H30)</f>
        <v>546700000</v>
      </c>
      <c r="J26" s="32">
        <v>1850860000</v>
      </c>
    </row>
    <row r="27" spans="1:10" s="32" customFormat="1">
      <c r="A27" s="25"/>
      <c r="B27" s="29" t="s">
        <v>2197</v>
      </c>
      <c r="C27" s="35" t="s">
        <v>494</v>
      </c>
      <c r="D27" s="28" t="s">
        <v>2198</v>
      </c>
      <c r="E27" s="28" t="s">
        <v>83</v>
      </c>
      <c r="F27" s="28" t="s">
        <v>2199</v>
      </c>
      <c r="G27" s="30" t="s">
        <v>75</v>
      </c>
      <c r="H27" s="34">
        <f>116200000-25000000</f>
        <v>91200000</v>
      </c>
    </row>
    <row r="28" spans="1:10" s="32" customFormat="1" ht="30">
      <c r="A28" s="25"/>
      <c r="B28" s="29" t="s">
        <v>2200</v>
      </c>
      <c r="C28" s="35" t="s">
        <v>573</v>
      </c>
      <c r="D28" s="28" t="s">
        <v>2201</v>
      </c>
      <c r="E28" s="28" t="s">
        <v>83</v>
      </c>
      <c r="F28" s="28" t="s">
        <v>1755</v>
      </c>
      <c r="G28" s="30" t="s">
        <v>75</v>
      </c>
      <c r="H28" s="34">
        <f>20000000-5000000</f>
        <v>15000000</v>
      </c>
    </row>
    <row r="29" spans="1:10" s="32" customFormat="1" ht="90">
      <c r="A29" s="25"/>
      <c r="B29" s="29" t="s">
        <v>2202</v>
      </c>
      <c r="C29" s="35" t="s">
        <v>129</v>
      </c>
      <c r="D29" s="28" t="s">
        <v>2203</v>
      </c>
      <c r="E29" s="28" t="s">
        <v>83</v>
      </c>
      <c r="F29" s="28" t="s">
        <v>1755</v>
      </c>
      <c r="G29" s="30" t="s">
        <v>75</v>
      </c>
      <c r="H29" s="34">
        <f>594000000-196000000</f>
        <v>398000000</v>
      </c>
    </row>
    <row r="30" spans="1:10" s="32" customFormat="1" ht="45">
      <c r="A30" s="25"/>
      <c r="B30" s="29" t="s">
        <v>2204</v>
      </c>
      <c r="C30" s="35" t="s">
        <v>2205</v>
      </c>
      <c r="D30" s="28" t="s">
        <v>2206</v>
      </c>
      <c r="E30" s="28" t="s">
        <v>83</v>
      </c>
      <c r="F30" s="28" t="s">
        <v>1755</v>
      </c>
      <c r="G30" s="30" t="s">
        <v>75</v>
      </c>
      <c r="H30" s="34">
        <f>57500000-15000000</f>
        <v>42500000</v>
      </c>
    </row>
    <row r="31" spans="1:10" s="32" customFormat="1" ht="45">
      <c r="A31" s="25"/>
      <c r="B31" s="26" t="s">
        <v>2333</v>
      </c>
      <c r="C31" s="27" t="s">
        <v>148</v>
      </c>
      <c r="D31" s="28"/>
      <c r="E31" s="28"/>
      <c r="F31" s="28"/>
      <c r="G31" s="30"/>
      <c r="H31" s="31">
        <f>H32</f>
        <v>25000000</v>
      </c>
    </row>
    <row r="32" spans="1:10" s="32" customFormat="1">
      <c r="A32" s="25"/>
      <c r="B32" s="29" t="s">
        <v>7894</v>
      </c>
      <c r="C32" s="35" t="s">
        <v>156</v>
      </c>
      <c r="D32" s="28" t="s">
        <v>598</v>
      </c>
      <c r="E32" s="28" t="s">
        <v>175</v>
      </c>
      <c r="F32" s="28" t="s">
        <v>594</v>
      </c>
      <c r="G32" s="30" t="s">
        <v>75</v>
      </c>
      <c r="H32" s="34">
        <v>25000000</v>
      </c>
    </row>
    <row r="33" spans="1:8" s="32" customFormat="1" ht="30">
      <c r="A33" s="25"/>
      <c r="B33" s="26" t="s">
        <v>2207</v>
      </c>
      <c r="C33" s="27" t="s">
        <v>137</v>
      </c>
      <c r="D33" s="28"/>
      <c r="E33" s="29"/>
      <c r="F33" s="29"/>
      <c r="G33" s="30" t="s">
        <v>75</v>
      </c>
      <c r="H33" s="31">
        <f>H34</f>
        <v>20000000</v>
      </c>
    </row>
    <row r="34" spans="1:8" s="32" customFormat="1" ht="30">
      <c r="A34" s="25"/>
      <c r="B34" s="29" t="s">
        <v>2208</v>
      </c>
      <c r="C34" s="35" t="s">
        <v>139</v>
      </c>
      <c r="D34" s="28" t="s">
        <v>2209</v>
      </c>
      <c r="E34" s="28" t="s">
        <v>83</v>
      </c>
      <c r="F34" s="28" t="s">
        <v>2210</v>
      </c>
      <c r="G34" s="30" t="s">
        <v>75</v>
      </c>
      <c r="H34" s="34">
        <v>20000000</v>
      </c>
    </row>
    <row r="35" spans="1:8" s="32" customFormat="1" ht="30">
      <c r="A35" s="25"/>
      <c r="B35" s="26" t="s">
        <v>2211</v>
      </c>
      <c r="C35" s="27" t="s">
        <v>143</v>
      </c>
      <c r="D35" s="28"/>
      <c r="E35" s="29"/>
      <c r="F35" s="29"/>
      <c r="G35" s="30" t="s">
        <v>75</v>
      </c>
      <c r="H35" s="31">
        <f>H36</f>
        <v>311550000</v>
      </c>
    </row>
    <row r="36" spans="1:8" s="32" customFormat="1" ht="30">
      <c r="A36" s="25"/>
      <c r="B36" s="29" t="s">
        <v>2212</v>
      </c>
      <c r="C36" s="35" t="s">
        <v>145</v>
      </c>
      <c r="D36" s="28" t="s">
        <v>2213</v>
      </c>
      <c r="E36" s="28" t="s">
        <v>83</v>
      </c>
      <c r="F36" s="28" t="s">
        <v>1755</v>
      </c>
      <c r="G36" s="30" t="s">
        <v>75</v>
      </c>
      <c r="H36" s="34">
        <v>311550000</v>
      </c>
    </row>
    <row r="37" spans="1:8" s="32" customFormat="1" ht="30">
      <c r="A37" s="25"/>
      <c r="B37" s="26" t="s">
        <v>2214</v>
      </c>
      <c r="C37" s="27" t="s">
        <v>912</v>
      </c>
      <c r="D37" s="28"/>
      <c r="E37" s="29"/>
      <c r="F37" s="29"/>
      <c r="G37" s="30" t="s">
        <v>75</v>
      </c>
      <c r="H37" s="31">
        <f>H38</f>
        <v>114900000</v>
      </c>
    </row>
    <row r="38" spans="1:8" s="32" customFormat="1" ht="30">
      <c r="A38" s="25"/>
      <c r="B38" s="29" t="s">
        <v>2215</v>
      </c>
      <c r="C38" s="35" t="s">
        <v>914</v>
      </c>
      <c r="D38" s="28" t="s">
        <v>2216</v>
      </c>
      <c r="E38" s="28" t="s">
        <v>175</v>
      </c>
      <c r="F38" s="28" t="s">
        <v>1755</v>
      </c>
      <c r="G38" s="30" t="s">
        <v>75</v>
      </c>
      <c r="H38" s="34">
        <v>114900000</v>
      </c>
    </row>
    <row r="39" spans="1:8" s="32" customFormat="1" ht="30">
      <c r="A39" s="25"/>
      <c r="B39" s="26" t="s">
        <v>2217</v>
      </c>
      <c r="C39" s="27" t="s">
        <v>2218</v>
      </c>
      <c r="D39" s="28"/>
      <c r="E39" s="29"/>
      <c r="F39" s="29"/>
      <c r="G39" s="30" t="s">
        <v>75</v>
      </c>
      <c r="H39" s="31">
        <f>SUM(H40:H48)</f>
        <v>2514285000</v>
      </c>
    </row>
    <row r="40" spans="1:8" s="32" customFormat="1" ht="30">
      <c r="A40" s="25"/>
      <c r="B40" s="29" t="s">
        <v>2219</v>
      </c>
      <c r="C40" s="35" t="s">
        <v>2220</v>
      </c>
      <c r="D40" s="28" t="s">
        <v>2221</v>
      </c>
      <c r="E40" s="28" t="s">
        <v>175</v>
      </c>
      <c r="F40" s="28" t="s">
        <v>2222</v>
      </c>
      <c r="G40" s="30" t="s">
        <v>75</v>
      </c>
      <c r="H40" s="34">
        <v>99500000</v>
      </c>
    </row>
    <row r="41" spans="1:8" s="32" customFormat="1" ht="30">
      <c r="A41" s="25"/>
      <c r="B41" s="29" t="s">
        <v>2223</v>
      </c>
      <c r="C41" s="35" t="s">
        <v>2224</v>
      </c>
      <c r="D41" s="28" t="s">
        <v>2225</v>
      </c>
      <c r="E41" s="28" t="s">
        <v>175</v>
      </c>
      <c r="F41" s="28" t="s">
        <v>2226</v>
      </c>
      <c r="G41" s="30" t="s">
        <v>75</v>
      </c>
      <c r="H41" s="34">
        <v>276358000</v>
      </c>
    </row>
    <row r="42" spans="1:8" s="32" customFormat="1" ht="30">
      <c r="A42" s="25"/>
      <c r="B42" s="29" t="s">
        <v>2227</v>
      </c>
      <c r="C42" s="35" t="s">
        <v>2228</v>
      </c>
      <c r="D42" s="28" t="s">
        <v>2229</v>
      </c>
      <c r="E42" s="28" t="s">
        <v>175</v>
      </c>
      <c r="F42" s="28" t="s">
        <v>2230</v>
      </c>
      <c r="G42" s="30" t="s">
        <v>75</v>
      </c>
      <c r="H42" s="34">
        <v>105620000</v>
      </c>
    </row>
    <row r="43" spans="1:8" s="32" customFormat="1" ht="45">
      <c r="A43" s="25"/>
      <c r="B43" s="29" t="s">
        <v>2231</v>
      </c>
      <c r="C43" s="35" t="s">
        <v>2232</v>
      </c>
      <c r="D43" s="28" t="s">
        <v>2233</v>
      </c>
      <c r="E43" s="28" t="s">
        <v>175</v>
      </c>
      <c r="F43" s="28" t="s">
        <v>2234</v>
      </c>
      <c r="G43" s="30" t="s">
        <v>75</v>
      </c>
      <c r="H43" s="34">
        <v>109170000</v>
      </c>
    </row>
    <row r="44" spans="1:8" s="32" customFormat="1" ht="45">
      <c r="A44" s="25"/>
      <c r="B44" s="29" t="s">
        <v>2235</v>
      </c>
      <c r="C44" s="35" t="s">
        <v>2236</v>
      </c>
      <c r="D44" s="28" t="s">
        <v>2237</v>
      </c>
      <c r="E44" s="28" t="s">
        <v>175</v>
      </c>
      <c r="F44" s="28" t="s">
        <v>2238</v>
      </c>
      <c r="G44" s="30" t="s">
        <v>75</v>
      </c>
      <c r="H44" s="34">
        <v>179270000</v>
      </c>
    </row>
    <row r="45" spans="1:8" s="32" customFormat="1" ht="30">
      <c r="A45" s="25"/>
      <c r="B45" s="29" t="s">
        <v>2239</v>
      </c>
      <c r="C45" s="35" t="s">
        <v>2240</v>
      </c>
      <c r="D45" s="28" t="s">
        <v>2241</v>
      </c>
      <c r="E45" s="28" t="s">
        <v>175</v>
      </c>
      <c r="F45" s="28" t="s">
        <v>1781</v>
      </c>
      <c r="G45" s="30" t="s">
        <v>75</v>
      </c>
      <c r="H45" s="34">
        <v>273053000</v>
      </c>
    </row>
    <row r="46" spans="1:8" s="32" customFormat="1" ht="45">
      <c r="A46" s="25"/>
      <c r="B46" s="29" t="s">
        <v>2242</v>
      </c>
      <c r="C46" s="35" t="s">
        <v>2243</v>
      </c>
      <c r="D46" s="28" t="s">
        <v>2244</v>
      </c>
      <c r="E46" s="28" t="s">
        <v>175</v>
      </c>
      <c r="F46" s="28" t="s">
        <v>2245</v>
      </c>
      <c r="G46" s="30" t="s">
        <v>75</v>
      </c>
      <c r="H46" s="155">
        <f>602674500-500</f>
        <v>602674000</v>
      </c>
    </row>
    <row r="47" spans="1:8" s="32" customFormat="1" ht="30">
      <c r="A47" s="25"/>
      <c r="B47" s="29" t="s">
        <v>2246</v>
      </c>
      <c r="C47" s="35" t="s">
        <v>2247</v>
      </c>
      <c r="D47" s="28" t="s">
        <v>2248</v>
      </c>
      <c r="E47" s="28" t="s">
        <v>175</v>
      </c>
      <c r="F47" s="28" t="s">
        <v>594</v>
      </c>
      <c r="G47" s="30" t="s">
        <v>75</v>
      </c>
      <c r="H47" s="34">
        <v>73500000</v>
      </c>
    </row>
    <row r="48" spans="1:8" s="32" customFormat="1" ht="30">
      <c r="A48" s="25"/>
      <c r="B48" s="29" t="s">
        <v>2249</v>
      </c>
      <c r="C48" s="35" t="s">
        <v>2250</v>
      </c>
      <c r="D48" s="28" t="s">
        <v>2251</v>
      </c>
      <c r="E48" s="28" t="s">
        <v>175</v>
      </c>
      <c r="F48" s="28" t="s">
        <v>2113</v>
      </c>
      <c r="G48" s="30" t="s">
        <v>75</v>
      </c>
      <c r="H48" s="34">
        <v>795140000</v>
      </c>
    </row>
    <row r="49" spans="1:9" s="32" customFormat="1" ht="30">
      <c r="A49" s="25"/>
      <c r="B49" s="26" t="s">
        <v>2252</v>
      </c>
      <c r="C49" s="27" t="s">
        <v>2253</v>
      </c>
      <c r="D49" s="28"/>
      <c r="E49" s="29"/>
      <c r="F49" s="29"/>
      <c r="G49" s="30" t="s">
        <v>75</v>
      </c>
      <c r="H49" s="31">
        <f>SUM(H50:H52)</f>
        <v>959380000</v>
      </c>
    </row>
    <row r="50" spans="1:9" s="32" customFormat="1" ht="60">
      <c r="A50" s="25"/>
      <c r="B50" s="29" t="s">
        <v>2254</v>
      </c>
      <c r="C50" s="35" t="s">
        <v>2255</v>
      </c>
      <c r="D50" s="28" t="s">
        <v>2256</v>
      </c>
      <c r="E50" s="28" t="s">
        <v>175</v>
      </c>
      <c r="F50" s="28" t="s">
        <v>594</v>
      </c>
      <c r="G50" s="30" t="s">
        <v>75</v>
      </c>
      <c r="H50" s="154">
        <v>350000000</v>
      </c>
    </row>
    <row r="51" spans="1:9" s="32" customFormat="1" ht="30">
      <c r="A51" s="25"/>
      <c r="B51" s="29" t="s">
        <v>2257</v>
      </c>
      <c r="C51" s="35" t="s">
        <v>2258</v>
      </c>
      <c r="D51" s="28" t="s">
        <v>2259</v>
      </c>
      <c r="E51" s="28" t="s">
        <v>175</v>
      </c>
      <c r="F51" s="28" t="s">
        <v>953</v>
      </c>
      <c r="G51" s="30" t="s">
        <v>75</v>
      </c>
      <c r="H51" s="34">
        <v>113950000</v>
      </c>
    </row>
    <row r="52" spans="1:9" s="32" customFormat="1" ht="60">
      <c r="A52" s="25"/>
      <c r="B52" s="29" t="s">
        <v>2260</v>
      </c>
      <c r="C52" s="35" t="s">
        <v>2261</v>
      </c>
      <c r="D52" s="28" t="s">
        <v>2262</v>
      </c>
      <c r="E52" s="28" t="s">
        <v>175</v>
      </c>
      <c r="F52" s="28" t="s">
        <v>2263</v>
      </c>
      <c r="G52" s="30" t="s">
        <v>75</v>
      </c>
      <c r="H52" s="34">
        <v>495430000</v>
      </c>
    </row>
    <row r="53" spans="1:9" s="32" customFormat="1" ht="30">
      <c r="A53" s="25"/>
      <c r="B53" s="26" t="s">
        <v>2264</v>
      </c>
      <c r="C53" s="27" t="s">
        <v>2265</v>
      </c>
      <c r="D53" s="28"/>
      <c r="E53" s="29"/>
      <c r="F53" s="29"/>
      <c r="G53" s="30" t="s">
        <v>75</v>
      </c>
      <c r="H53" s="31">
        <f>H54</f>
        <v>210000000</v>
      </c>
    </row>
    <row r="54" spans="1:9" s="32" customFormat="1" ht="45">
      <c r="A54" s="25"/>
      <c r="B54" s="29" t="s">
        <v>2266</v>
      </c>
      <c r="C54" s="35" t="s">
        <v>2267</v>
      </c>
      <c r="D54" s="28" t="s">
        <v>2268</v>
      </c>
      <c r="E54" s="28" t="s">
        <v>175</v>
      </c>
      <c r="F54" s="28" t="s">
        <v>2269</v>
      </c>
      <c r="G54" s="30" t="s">
        <v>75</v>
      </c>
      <c r="H54" s="155">
        <v>210000000</v>
      </c>
    </row>
    <row r="55" spans="1:9" s="32" customFormat="1" ht="45">
      <c r="A55" s="25"/>
      <c r="B55" s="26" t="s">
        <v>2270</v>
      </c>
      <c r="C55" s="27" t="s">
        <v>2271</v>
      </c>
      <c r="D55" s="28"/>
      <c r="E55" s="29"/>
      <c r="F55" s="29"/>
      <c r="G55" s="30" t="s">
        <v>75</v>
      </c>
      <c r="H55" s="31">
        <f>SUM(H56:H59)</f>
        <v>434745000</v>
      </c>
    </row>
    <row r="56" spans="1:9" s="32" customFormat="1" ht="75">
      <c r="A56" s="25"/>
      <c r="B56" s="29" t="s">
        <v>2272</v>
      </c>
      <c r="C56" s="35" t="s">
        <v>2273</v>
      </c>
      <c r="D56" s="28" t="s">
        <v>2274</v>
      </c>
      <c r="E56" s="28" t="s">
        <v>175</v>
      </c>
      <c r="F56" s="28" t="s">
        <v>2275</v>
      </c>
      <c r="G56" s="30" t="s">
        <v>75</v>
      </c>
      <c r="H56" s="34">
        <v>158010000</v>
      </c>
    </row>
    <row r="57" spans="1:9" s="32" customFormat="1" ht="90">
      <c r="A57" s="25"/>
      <c r="B57" s="29" t="s">
        <v>2276</v>
      </c>
      <c r="C57" s="35" t="s">
        <v>2277</v>
      </c>
      <c r="D57" s="28" t="s">
        <v>2278</v>
      </c>
      <c r="E57" s="28" t="s">
        <v>175</v>
      </c>
      <c r="F57" s="28" t="s">
        <v>2279</v>
      </c>
      <c r="G57" s="30" t="s">
        <v>75</v>
      </c>
      <c r="H57" s="34">
        <v>160060000</v>
      </c>
    </row>
    <row r="58" spans="1:9" s="32" customFormat="1" ht="30">
      <c r="A58" s="25"/>
      <c r="B58" s="29" t="s">
        <v>2280</v>
      </c>
      <c r="C58" s="35" t="s">
        <v>2281</v>
      </c>
      <c r="D58" s="28" t="s">
        <v>2282</v>
      </c>
      <c r="E58" s="28" t="s">
        <v>175</v>
      </c>
      <c r="F58" s="28" t="s">
        <v>953</v>
      </c>
      <c r="G58" s="30" t="s">
        <v>75</v>
      </c>
      <c r="H58" s="34">
        <v>65620000</v>
      </c>
    </row>
    <row r="59" spans="1:9" s="32" customFormat="1" ht="30">
      <c r="A59" s="25"/>
      <c r="B59" s="29" t="s">
        <v>2283</v>
      </c>
      <c r="C59" s="35" t="s">
        <v>2284</v>
      </c>
      <c r="D59" s="28" t="s">
        <v>2285</v>
      </c>
      <c r="E59" s="28" t="s">
        <v>175</v>
      </c>
      <c r="F59" s="28">
        <v>1</v>
      </c>
      <c r="G59" s="30" t="s">
        <v>75</v>
      </c>
      <c r="H59" s="34">
        <v>51055000</v>
      </c>
    </row>
    <row r="60" spans="1:9" s="44" customFormat="1">
      <c r="A60" s="458" t="s">
        <v>530</v>
      </c>
      <c r="B60" s="462"/>
      <c r="C60" s="462"/>
      <c r="D60" s="462"/>
      <c r="E60" s="462"/>
      <c r="F60" s="459"/>
      <c r="G60" s="18" t="s">
        <v>75</v>
      </c>
      <c r="H60" s="42">
        <f>H11</f>
        <v>7688489000</v>
      </c>
    </row>
    <row r="61" spans="1:9">
      <c r="B61" s="11"/>
      <c r="C61" s="11"/>
      <c r="D61" s="46"/>
      <c r="E61" s="11"/>
      <c r="F61" s="11"/>
      <c r="I61" s="11"/>
    </row>
    <row r="62" spans="1:9" hidden="1">
      <c r="A62" s="468" t="s">
        <v>6786</v>
      </c>
      <c r="B62" s="468"/>
      <c r="C62" s="468"/>
      <c r="D62" s="468"/>
      <c r="E62" s="468"/>
    </row>
  </sheetData>
  <mergeCells count="12">
    <mergeCell ref="A62:E62"/>
    <mergeCell ref="G9:H9"/>
    <mergeCell ref="G10:H10"/>
    <mergeCell ref="A60:F6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sheetPr>
    <tabColor rgb="FF92D050"/>
  </sheetPr>
  <dimension ref="A1:J70"/>
  <sheetViews>
    <sheetView topLeftCell="A62" zoomScaleNormal="10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9.14062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2286</v>
      </c>
      <c r="D5" s="15"/>
      <c r="E5" s="15"/>
      <c r="F5" s="15"/>
      <c r="G5" s="10"/>
      <c r="H5" s="10"/>
      <c r="I5" s="11"/>
    </row>
    <row r="6" spans="1:9">
      <c r="A6" s="455" t="s">
        <v>3</v>
      </c>
      <c r="B6" s="455"/>
      <c r="C6" s="16" t="s">
        <v>2287</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SUM(H12,H15,H20)</f>
        <v>42162438000</v>
      </c>
    </row>
    <row r="12" spans="1:9" s="32" customFormat="1">
      <c r="A12" s="315"/>
      <c r="B12" s="26">
        <v>1.3</v>
      </c>
      <c r="C12" s="27" t="s">
        <v>983</v>
      </c>
      <c r="D12" s="28"/>
      <c r="E12" s="29"/>
      <c r="F12" s="29"/>
      <c r="G12" s="33" t="s">
        <v>75</v>
      </c>
      <c r="H12" s="31">
        <v>130300000</v>
      </c>
    </row>
    <row r="13" spans="1:9" s="32" customFormat="1" ht="30">
      <c r="A13" s="315"/>
      <c r="B13" s="26" t="s">
        <v>1354</v>
      </c>
      <c r="C13" s="27" t="s">
        <v>1355</v>
      </c>
      <c r="D13" s="28"/>
      <c r="E13" s="29"/>
      <c r="F13" s="29"/>
      <c r="G13" s="30" t="s">
        <v>75</v>
      </c>
      <c r="H13" s="31">
        <f>H14</f>
        <v>130300000</v>
      </c>
    </row>
    <row r="14" spans="1:9" s="32" customFormat="1" ht="60">
      <c r="A14" s="315"/>
      <c r="B14" s="29" t="s">
        <v>2288</v>
      </c>
      <c r="C14" s="35" t="s">
        <v>2289</v>
      </c>
      <c r="D14" s="28" t="s">
        <v>2290</v>
      </c>
      <c r="E14" s="28" t="s">
        <v>175</v>
      </c>
      <c r="F14" s="28" t="s">
        <v>2291</v>
      </c>
      <c r="G14" s="30" t="s">
        <v>75</v>
      </c>
      <c r="H14" s="34">
        <v>130300000</v>
      </c>
    </row>
    <row r="15" spans="1:9" s="32" customFormat="1">
      <c r="A15" s="315"/>
      <c r="B15" s="26">
        <v>1.4</v>
      </c>
      <c r="C15" s="27" t="s">
        <v>1583</v>
      </c>
      <c r="D15" s="28"/>
      <c r="E15" s="29"/>
      <c r="F15" s="29"/>
      <c r="G15" s="33" t="s">
        <v>75</v>
      </c>
      <c r="H15" s="31">
        <f>H16</f>
        <v>536880000</v>
      </c>
    </row>
    <row r="16" spans="1:9" s="32" customFormat="1" ht="30">
      <c r="A16" s="315"/>
      <c r="B16" s="26" t="s">
        <v>2292</v>
      </c>
      <c r="C16" s="27" t="s">
        <v>2293</v>
      </c>
      <c r="D16" s="28"/>
      <c r="E16" s="29"/>
      <c r="F16" s="29"/>
      <c r="G16" s="30" t="s">
        <v>75</v>
      </c>
      <c r="H16" s="31">
        <f>SUM(H17:H19)</f>
        <v>536880000</v>
      </c>
    </row>
    <row r="17" spans="1:10" s="32" customFormat="1" ht="30">
      <c r="A17" s="315"/>
      <c r="B17" s="29" t="s">
        <v>2294</v>
      </c>
      <c r="C17" s="35" t="s">
        <v>2295</v>
      </c>
      <c r="D17" s="28" t="s">
        <v>2296</v>
      </c>
      <c r="E17" s="28" t="s">
        <v>175</v>
      </c>
      <c r="F17" s="28" t="s">
        <v>2297</v>
      </c>
      <c r="G17" s="30" t="s">
        <v>75</v>
      </c>
      <c r="H17" s="34">
        <v>82680000</v>
      </c>
    </row>
    <row r="18" spans="1:10" s="158" customFormat="1" ht="30">
      <c r="A18" s="159"/>
      <c r="B18" s="29" t="s">
        <v>7895</v>
      </c>
      <c r="C18" s="161" t="s">
        <v>6829</v>
      </c>
      <c r="D18" s="162" t="s">
        <v>7898</v>
      </c>
      <c r="E18" s="162"/>
      <c r="F18" s="162" t="s">
        <v>496</v>
      </c>
      <c r="G18" s="163" t="s">
        <v>75</v>
      </c>
      <c r="H18" s="164">
        <v>227100000</v>
      </c>
      <c r="J18" s="158" t="s">
        <v>6830</v>
      </c>
    </row>
    <row r="19" spans="1:10" s="158" customFormat="1" ht="30">
      <c r="A19" s="159"/>
      <c r="B19" s="29" t="s">
        <v>7896</v>
      </c>
      <c r="C19" s="161" t="s">
        <v>6831</v>
      </c>
      <c r="D19" s="162" t="s">
        <v>7898</v>
      </c>
      <c r="E19" s="162" t="s">
        <v>6832</v>
      </c>
      <c r="F19" s="162" t="s">
        <v>496</v>
      </c>
      <c r="G19" s="163" t="s">
        <v>75</v>
      </c>
      <c r="H19" s="164">
        <v>227100000</v>
      </c>
      <c r="J19" s="158" t="s">
        <v>6833</v>
      </c>
    </row>
    <row r="20" spans="1:10" s="32" customFormat="1">
      <c r="A20" s="315"/>
      <c r="B20" s="26">
        <v>1.8</v>
      </c>
      <c r="C20" s="27" t="s">
        <v>1595</v>
      </c>
      <c r="D20" s="28"/>
      <c r="E20" s="29"/>
      <c r="F20" s="29"/>
      <c r="G20" s="33" t="s">
        <v>75</v>
      </c>
      <c r="H20" s="31">
        <f>H21+H34+H40+H44+H46+H53+H55+H62+H65</f>
        <v>41495258000</v>
      </c>
    </row>
    <row r="21" spans="1:10" s="32" customFormat="1" ht="30">
      <c r="A21" s="315"/>
      <c r="B21" s="26" t="s">
        <v>2169</v>
      </c>
      <c r="C21" s="27" t="s">
        <v>79</v>
      </c>
      <c r="D21" s="28"/>
      <c r="E21" s="29"/>
      <c r="F21" s="29"/>
      <c r="G21" s="30" t="s">
        <v>75</v>
      </c>
      <c r="H21" s="31">
        <f>SUM(H22:H33)</f>
        <v>13668254000</v>
      </c>
    </row>
    <row r="22" spans="1:10" s="32" customFormat="1" ht="30">
      <c r="A22" s="315"/>
      <c r="B22" s="29" t="s">
        <v>2170</v>
      </c>
      <c r="C22" s="35" t="s">
        <v>81</v>
      </c>
      <c r="D22" s="28" t="s">
        <v>2298</v>
      </c>
      <c r="E22" s="28" t="s">
        <v>83</v>
      </c>
      <c r="F22" s="28" t="s">
        <v>2299</v>
      </c>
      <c r="G22" s="30" t="s">
        <v>75</v>
      </c>
      <c r="H22" s="34">
        <v>3000000</v>
      </c>
    </row>
    <row r="23" spans="1:10" s="32" customFormat="1" ht="30">
      <c r="A23" s="315"/>
      <c r="B23" s="29" t="s">
        <v>2173</v>
      </c>
      <c r="C23" s="35" t="s">
        <v>86</v>
      </c>
      <c r="D23" s="28" t="s">
        <v>2300</v>
      </c>
      <c r="E23" s="28" t="s">
        <v>83</v>
      </c>
      <c r="F23" s="28" t="s">
        <v>2301</v>
      </c>
      <c r="G23" s="30" t="s">
        <v>75</v>
      </c>
      <c r="H23" s="34">
        <v>146840000</v>
      </c>
    </row>
    <row r="24" spans="1:10" s="32" customFormat="1" ht="30">
      <c r="A24" s="315"/>
      <c r="B24" s="29" t="s">
        <v>2175</v>
      </c>
      <c r="C24" s="35" t="s">
        <v>90</v>
      </c>
      <c r="D24" s="28" t="s">
        <v>2302</v>
      </c>
      <c r="E24" s="28" t="s">
        <v>83</v>
      </c>
      <c r="F24" s="28" t="s">
        <v>2301</v>
      </c>
      <c r="G24" s="30" t="s">
        <v>75</v>
      </c>
      <c r="H24" s="34">
        <v>115900000</v>
      </c>
    </row>
    <row r="25" spans="1:10" s="32" customFormat="1">
      <c r="A25" s="315"/>
      <c r="B25" s="29" t="s">
        <v>2177</v>
      </c>
      <c r="C25" s="35" t="s">
        <v>94</v>
      </c>
      <c r="D25" s="28" t="s">
        <v>2303</v>
      </c>
      <c r="E25" s="28" t="s">
        <v>83</v>
      </c>
      <c r="F25" s="28" t="s">
        <v>2301</v>
      </c>
      <c r="G25" s="30" t="s">
        <v>75</v>
      </c>
      <c r="H25" s="34">
        <f>128124000-53000000</f>
        <v>75124000</v>
      </c>
    </row>
    <row r="26" spans="1:10" s="32" customFormat="1" ht="30">
      <c r="A26" s="315"/>
      <c r="B26" s="29" t="s">
        <v>2179</v>
      </c>
      <c r="C26" s="35" t="s">
        <v>97</v>
      </c>
      <c r="D26" s="28" t="s">
        <v>2304</v>
      </c>
      <c r="E26" s="28" t="s">
        <v>83</v>
      </c>
      <c r="F26" s="28" t="s">
        <v>2301</v>
      </c>
      <c r="G26" s="30" t="s">
        <v>75</v>
      </c>
      <c r="H26" s="34">
        <v>65800000</v>
      </c>
    </row>
    <row r="27" spans="1:10" s="32" customFormat="1" ht="30">
      <c r="A27" s="315"/>
      <c r="B27" s="29" t="s">
        <v>2305</v>
      </c>
      <c r="C27" s="35" t="s">
        <v>100</v>
      </c>
      <c r="D27" s="28" t="s">
        <v>2306</v>
      </c>
      <c r="E27" s="28" t="s">
        <v>83</v>
      </c>
      <c r="F27" s="28" t="s">
        <v>2301</v>
      </c>
      <c r="G27" s="30" t="s">
        <v>75</v>
      </c>
      <c r="H27" s="34">
        <v>12787000</v>
      </c>
    </row>
    <row r="28" spans="1:10" s="32" customFormat="1" ht="105">
      <c r="A28" s="315"/>
      <c r="B28" s="29" t="s">
        <v>2181</v>
      </c>
      <c r="C28" s="35" t="s">
        <v>103</v>
      </c>
      <c r="D28" s="28" t="s">
        <v>2307</v>
      </c>
      <c r="E28" s="28" t="s">
        <v>83</v>
      </c>
      <c r="F28" s="28" t="s">
        <v>6834</v>
      </c>
      <c r="G28" s="30" t="s">
        <v>75</v>
      </c>
      <c r="H28" s="34">
        <f>366200000-75000000</f>
        <v>291200000</v>
      </c>
    </row>
    <row r="29" spans="1:10" s="32" customFormat="1" ht="30">
      <c r="A29" s="315"/>
      <c r="B29" s="29" t="s">
        <v>2185</v>
      </c>
      <c r="C29" s="35" t="s">
        <v>110</v>
      </c>
      <c r="D29" s="28" t="s">
        <v>2308</v>
      </c>
      <c r="E29" s="28" t="s">
        <v>83</v>
      </c>
      <c r="F29" s="28" t="s">
        <v>2301</v>
      </c>
      <c r="G29" s="30" t="s">
        <v>75</v>
      </c>
      <c r="H29" s="34">
        <f>55440000-10000000</f>
        <v>45440000</v>
      </c>
    </row>
    <row r="30" spans="1:10" s="32" customFormat="1" ht="30">
      <c r="A30" s="315"/>
      <c r="B30" s="29" t="s">
        <v>2187</v>
      </c>
      <c r="C30" s="35" t="s">
        <v>113</v>
      </c>
      <c r="D30" s="28" t="s">
        <v>2309</v>
      </c>
      <c r="E30" s="28" t="s">
        <v>83</v>
      </c>
      <c r="F30" s="28" t="s">
        <v>2301</v>
      </c>
      <c r="G30" s="30" t="s">
        <v>75</v>
      </c>
      <c r="H30" s="34">
        <f>61896000-20000000</f>
        <v>41896000</v>
      </c>
    </row>
    <row r="31" spans="1:10" s="32" customFormat="1" ht="45">
      <c r="A31" s="315"/>
      <c r="B31" s="29" t="s">
        <v>2189</v>
      </c>
      <c r="C31" s="35" t="s">
        <v>116</v>
      </c>
      <c r="D31" s="28" t="s">
        <v>2310</v>
      </c>
      <c r="E31" s="28" t="s">
        <v>83</v>
      </c>
      <c r="F31" s="28" t="s">
        <v>2301</v>
      </c>
      <c r="G31" s="30" t="s">
        <v>75</v>
      </c>
      <c r="H31" s="34">
        <f>120820000-25000000</f>
        <v>95820000</v>
      </c>
    </row>
    <row r="32" spans="1:10" s="32" customFormat="1" ht="30">
      <c r="A32" s="315"/>
      <c r="B32" s="29" t="s">
        <v>2191</v>
      </c>
      <c r="C32" s="35" t="s">
        <v>120</v>
      </c>
      <c r="D32" s="28" t="s">
        <v>2311</v>
      </c>
      <c r="E32" s="28" t="s">
        <v>83</v>
      </c>
      <c r="F32" s="28" t="s">
        <v>1755</v>
      </c>
      <c r="G32" s="30" t="s">
        <v>75</v>
      </c>
      <c r="H32" s="34">
        <f>904500000-400000000</f>
        <v>504500000</v>
      </c>
    </row>
    <row r="33" spans="1:10" s="32" customFormat="1" ht="45">
      <c r="A33" s="315"/>
      <c r="B33" s="29" t="s">
        <v>2193</v>
      </c>
      <c r="C33" s="35" t="s">
        <v>124</v>
      </c>
      <c r="D33" s="28" t="s">
        <v>2312</v>
      </c>
      <c r="E33" s="28" t="s">
        <v>83</v>
      </c>
      <c r="F33" s="28" t="s">
        <v>2313</v>
      </c>
      <c r="G33" s="30" t="s">
        <v>75</v>
      </c>
      <c r="H33" s="72">
        <v>12269947000</v>
      </c>
    </row>
    <row r="34" spans="1:10" s="32" customFormat="1" ht="30">
      <c r="A34" s="315"/>
      <c r="B34" s="26" t="s">
        <v>2196</v>
      </c>
      <c r="C34" s="27" t="s">
        <v>127</v>
      </c>
      <c r="D34" s="28"/>
      <c r="E34" s="29"/>
      <c r="F34" s="29"/>
      <c r="G34" s="30" t="s">
        <v>75</v>
      </c>
      <c r="H34" s="31">
        <f>SUM(H35:H39)</f>
        <v>6108422000</v>
      </c>
    </row>
    <row r="35" spans="1:10" s="32" customFormat="1" ht="45">
      <c r="A35" s="315"/>
      <c r="B35" s="29" t="s">
        <v>2314</v>
      </c>
      <c r="C35" s="35" t="s">
        <v>2315</v>
      </c>
      <c r="D35" s="28" t="s">
        <v>2316</v>
      </c>
      <c r="E35" s="28" t="s">
        <v>32</v>
      </c>
      <c r="F35" s="28" t="s">
        <v>151</v>
      </c>
      <c r="G35" s="30" t="s">
        <v>75</v>
      </c>
      <c r="H35" s="34">
        <v>251700000</v>
      </c>
    </row>
    <row r="36" spans="1:10" s="158" customFormat="1" ht="45">
      <c r="A36" s="159"/>
      <c r="B36" s="160" t="s">
        <v>2317</v>
      </c>
      <c r="C36" s="161" t="s">
        <v>566</v>
      </c>
      <c r="D36" s="162" t="s">
        <v>6835</v>
      </c>
      <c r="E36" s="162" t="s">
        <v>83</v>
      </c>
      <c r="F36" s="162" t="s">
        <v>6836</v>
      </c>
      <c r="G36" s="163" t="s">
        <v>75</v>
      </c>
      <c r="H36" s="164">
        <f>647820000-300000000+800000000</f>
        <v>1147820000</v>
      </c>
      <c r="J36" s="158" t="s">
        <v>6837</v>
      </c>
    </row>
    <row r="37" spans="1:10" s="32" customFormat="1">
      <c r="A37" s="315"/>
      <c r="B37" s="29" t="s">
        <v>2200</v>
      </c>
      <c r="C37" s="35" t="s">
        <v>573</v>
      </c>
      <c r="D37" s="28" t="s">
        <v>2318</v>
      </c>
      <c r="E37" s="28" t="s">
        <v>83</v>
      </c>
      <c r="F37" s="28" t="s">
        <v>2319</v>
      </c>
      <c r="G37" s="30" t="s">
        <v>75</v>
      </c>
      <c r="H37" s="34">
        <v>101700000</v>
      </c>
    </row>
    <row r="38" spans="1:10" s="32" customFormat="1" ht="30">
      <c r="A38" s="315"/>
      <c r="B38" s="29" t="s">
        <v>2202</v>
      </c>
      <c r="C38" s="35" t="s">
        <v>129</v>
      </c>
      <c r="D38" s="28" t="s">
        <v>2320</v>
      </c>
      <c r="E38" s="28" t="s">
        <v>83</v>
      </c>
      <c r="F38" s="28" t="s">
        <v>1755</v>
      </c>
      <c r="G38" s="30" t="s">
        <v>75</v>
      </c>
      <c r="H38" s="34">
        <f>6827720000-2300000000</f>
        <v>4527720000</v>
      </c>
    </row>
    <row r="39" spans="1:10" s="32" customFormat="1" ht="30">
      <c r="A39" s="315"/>
      <c r="B39" s="29" t="s">
        <v>2321</v>
      </c>
      <c r="C39" s="35" t="s">
        <v>133</v>
      </c>
      <c r="D39" s="28" t="s">
        <v>2322</v>
      </c>
      <c r="E39" s="28" t="s">
        <v>83</v>
      </c>
      <c r="F39" s="28" t="s">
        <v>84</v>
      </c>
      <c r="G39" s="30" t="s">
        <v>75</v>
      </c>
      <c r="H39" s="34">
        <v>79482000</v>
      </c>
    </row>
    <row r="40" spans="1:10" s="32" customFormat="1" ht="30">
      <c r="A40" s="315"/>
      <c r="B40" s="26" t="s">
        <v>2207</v>
      </c>
      <c r="C40" s="27" t="s">
        <v>137</v>
      </c>
      <c r="D40" s="28"/>
      <c r="E40" s="29"/>
      <c r="F40" s="29"/>
      <c r="G40" s="30" t="s">
        <v>75</v>
      </c>
      <c r="H40" s="31">
        <f>SUM(H41:H43)</f>
        <v>726285000</v>
      </c>
    </row>
    <row r="41" spans="1:10" s="32" customFormat="1" ht="30">
      <c r="A41" s="315"/>
      <c r="B41" s="29" t="s">
        <v>2323</v>
      </c>
      <c r="C41" s="35" t="s">
        <v>1961</v>
      </c>
      <c r="D41" s="28" t="s">
        <v>2324</v>
      </c>
      <c r="E41" s="28" t="s">
        <v>83</v>
      </c>
      <c r="F41" s="28" t="s">
        <v>2325</v>
      </c>
      <c r="G41" s="30" t="s">
        <v>75</v>
      </c>
      <c r="H41" s="34">
        <v>104900000</v>
      </c>
    </row>
    <row r="42" spans="1:10" s="32" customFormat="1" ht="30">
      <c r="A42" s="315"/>
      <c r="B42" s="29" t="s">
        <v>2326</v>
      </c>
      <c r="C42" s="35" t="s">
        <v>1964</v>
      </c>
      <c r="D42" s="28" t="s">
        <v>2327</v>
      </c>
      <c r="E42" s="28" t="s">
        <v>83</v>
      </c>
      <c r="F42" s="28" t="s">
        <v>2328</v>
      </c>
      <c r="G42" s="30" t="s">
        <v>75</v>
      </c>
      <c r="H42" s="34">
        <v>549340000</v>
      </c>
    </row>
    <row r="43" spans="1:10" s="32" customFormat="1" ht="30">
      <c r="A43" s="315"/>
      <c r="B43" s="29" t="s">
        <v>2208</v>
      </c>
      <c r="C43" s="35" t="s">
        <v>139</v>
      </c>
      <c r="D43" s="28" t="s">
        <v>2329</v>
      </c>
      <c r="E43" s="28" t="s">
        <v>83</v>
      </c>
      <c r="F43" s="28" t="s">
        <v>2330</v>
      </c>
      <c r="G43" s="30" t="s">
        <v>75</v>
      </c>
      <c r="H43" s="34">
        <v>72045000</v>
      </c>
    </row>
    <row r="44" spans="1:10" s="32" customFormat="1" ht="30">
      <c r="A44" s="315"/>
      <c r="B44" s="26" t="s">
        <v>2211</v>
      </c>
      <c r="C44" s="27" t="s">
        <v>143</v>
      </c>
      <c r="D44" s="28"/>
      <c r="E44" s="29"/>
      <c r="F44" s="29"/>
      <c r="G44" s="30" t="s">
        <v>75</v>
      </c>
      <c r="H44" s="31">
        <f>H45</f>
        <v>133000000</v>
      </c>
    </row>
    <row r="45" spans="1:10" s="32" customFormat="1" ht="45">
      <c r="A45" s="315"/>
      <c r="B45" s="29" t="s">
        <v>2212</v>
      </c>
      <c r="C45" s="35" t="s">
        <v>145</v>
      </c>
      <c r="D45" s="28" t="s">
        <v>2331</v>
      </c>
      <c r="E45" s="28" t="s">
        <v>1016</v>
      </c>
      <c r="F45" s="28" t="s">
        <v>2332</v>
      </c>
      <c r="G45" s="30" t="s">
        <v>75</v>
      </c>
      <c r="H45" s="34">
        <f>253000000-120000000</f>
        <v>133000000</v>
      </c>
    </row>
    <row r="46" spans="1:10" s="32" customFormat="1" ht="45">
      <c r="A46" s="315"/>
      <c r="B46" s="26" t="s">
        <v>2333</v>
      </c>
      <c r="C46" s="27" t="s">
        <v>148</v>
      </c>
      <c r="D46" s="28"/>
      <c r="E46" s="29"/>
      <c r="F46" s="29"/>
      <c r="G46" s="30" t="s">
        <v>75</v>
      </c>
      <c r="H46" s="31">
        <f>SUM(H47:H52)</f>
        <v>30000000</v>
      </c>
    </row>
    <row r="47" spans="1:10" s="32" customFormat="1" ht="45">
      <c r="A47" s="315"/>
      <c r="B47" s="29" t="s">
        <v>2334</v>
      </c>
      <c r="C47" s="35" t="s">
        <v>149</v>
      </c>
      <c r="D47" s="28" t="s">
        <v>2335</v>
      </c>
      <c r="E47" s="28" t="s">
        <v>83</v>
      </c>
      <c r="F47" s="28" t="s">
        <v>594</v>
      </c>
      <c r="G47" s="30" t="s">
        <v>75</v>
      </c>
      <c r="H47" s="34">
        <v>1000000</v>
      </c>
    </row>
    <row r="48" spans="1:10" s="32" customFormat="1" ht="45">
      <c r="A48" s="315"/>
      <c r="B48" s="29" t="s">
        <v>2336</v>
      </c>
      <c r="C48" s="35" t="s">
        <v>152</v>
      </c>
      <c r="D48" s="28" t="s">
        <v>2337</v>
      </c>
      <c r="E48" s="28" t="s">
        <v>83</v>
      </c>
      <c r="F48" s="28" t="s">
        <v>594</v>
      </c>
      <c r="G48" s="30" t="s">
        <v>75</v>
      </c>
      <c r="H48" s="34">
        <v>1000000</v>
      </c>
    </row>
    <row r="49" spans="1:10" s="32" customFormat="1" ht="30">
      <c r="A49" s="315"/>
      <c r="B49" s="29" t="s">
        <v>2338</v>
      </c>
      <c r="C49" s="35" t="s">
        <v>1976</v>
      </c>
      <c r="D49" s="28" t="s">
        <v>2339</v>
      </c>
      <c r="E49" s="28" t="s">
        <v>83</v>
      </c>
      <c r="F49" s="28" t="s">
        <v>594</v>
      </c>
      <c r="G49" s="30" t="s">
        <v>75</v>
      </c>
      <c r="H49" s="34">
        <v>1000000</v>
      </c>
    </row>
    <row r="50" spans="1:10" s="32" customFormat="1" ht="30">
      <c r="A50" s="315"/>
      <c r="B50" s="29" t="s">
        <v>2340</v>
      </c>
      <c r="C50" s="35" t="s">
        <v>154</v>
      </c>
      <c r="D50" s="28" t="s">
        <v>2341</v>
      </c>
      <c r="E50" s="28" t="s">
        <v>83</v>
      </c>
      <c r="F50" s="28" t="s">
        <v>151</v>
      </c>
      <c r="G50" s="30" t="s">
        <v>75</v>
      </c>
      <c r="H50" s="34">
        <v>1000000</v>
      </c>
    </row>
    <row r="51" spans="1:10" s="32" customFormat="1">
      <c r="A51" s="315"/>
      <c r="B51" s="29" t="s">
        <v>2342</v>
      </c>
      <c r="C51" s="35" t="s">
        <v>1053</v>
      </c>
      <c r="D51" s="28" t="s">
        <v>2343</v>
      </c>
      <c r="E51" s="28" t="s">
        <v>83</v>
      </c>
      <c r="F51" s="28" t="s">
        <v>594</v>
      </c>
      <c r="G51" s="30" t="s">
        <v>75</v>
      </c>
      <c r="H51" s="34">
        <v>1000000</v>
      </c>
    </row>
    <row r="52" spans="1:10" s="32" customFormat="1">
      <c r="A52" s="315"/>
      <c r="B52" s="29" t="s">
        <v>2344</v>
      </c>
      <c r="C52" s="35" t="s">
        <v>156</v>
      </c>
      <c r="D52" s="28" t="s">
        <v>598</v>
      </c>
      <c r="E52" s="28" t="s">
        <v>83</v>
      </c>
      <c r="F52" s="28" t="s">
        <v>594</v>
      </c>
      <c r="G52" s="30" t="s">
        <v>75</v>
      </c>
      <c r="H52" s="34">
        <v>25000000</v>
      </c>
    </row>
    <row r="53" spans="1:10" s="32" customFormat="1" ht="30">
      <c r="A53" s="315"/>
      <c r="B53" s="26" t="s">
        <v>2214</v>
      </c>
      <c r="C53" s="27" t="s">
        <v>912</v>
      </c>
      <c r="D53" s="28"/>
      <c r="E53" s="29"/>
      <c r="F53" s="29"/>
      <c r="G53" s="30" t="s">
        <v>75</v>
      </c>
      <c r="H53" s="31">
        <f>H54</f>
        <v>147875000</v>
      </c>
    </row>
    <row r="54" spans="1:10" s="32" customFormat="1" ht="45">
      <c r="A54" s="315"/>
      <c r="B54" s="29" t="s">
        <v>2215</v>
      </c>
      <c r="C54" s="35" t="s">
        <v>914</v>
      </c>
      <c r="D54" s="28" t="s">
        <v>2345</v>
      </c>
      <c r="E54" s="28" t="s">
        <v>175</v>
      </c>
      <c r="F54" s="28" t="s">
        <v>2346</v>
      </c>
      <c r="G54" s="30" t="s">
        <v>75</v>
      </c>
      <c r="H54" s="34">
        <v>147875000</v>
      </c>
    </row>
    <row r="55" spans="1:10" s="32" customFormat="1" ht="30">
      <c r="A55" s="315"/>
      <c r="B55" s="26" t="s">
        <v>2347</v>
      </c>
      <c r="C55" s="27" t="s">
        <v>2348</v>
      </c>
      <c r="D55" s="28"/>
      <c r="E55" s="29"/>
      <c r="F55" s="29"/>
      <c r="G55" s="30" t="s">
        <v>75</v>
      </c>
      <c r="H55" s="31">
        <f>SUM(H56:H61)</f>
        <v>12176575000</v>
      </c>
    </row>
    <row r="56" spans="1:10" s="32" customFormat="1" ht="90">
      <c r="A56" s="315"/>
      <c r="B56" s="29" t="s">
        <v>2349</v>
      </c>
      <c r="C56" s="35" t="s">
        <v>2350</v>
      </c>
      <c r="D56" s="28" t="s">
        <v>2351</v>
      </c>
      <c r="E56" s="28" t="s">
        <v>83</v>
      </c>
      <c r="F56" s="28" t="s">
        <v>2352</v>
      </c>
      <c r="G56" s="30" t="s">
        <v>75</v>
      </c>
      <c r="H56" s="34">
        <f>7126880000-2000000000</f>
        <v>5126880000</v>
      </c>
    </row>
    <row r="57" spans="1:10" s="32" customFormat="1" ht="75">
      <c r="A57" s="315"/>
      <c r="B57" s="29" t="s">
        <v>2353</v>
      </c>
      <c r="C57" s="35" t="s">
        <v>2354</v>
      </c>
      <c r="D57" s="28" t="s">
        <v>2355</v>
      </c>
      <c r="E57" s="28" t="s">
        <v>83</v>
      </c>
      <c r="F57" s="28" t="s">
        <v>2356</v>
      </c>
      <c r="G57" s="30" t="s">
        <v>75</v>
      </c>
      <c r="H57" s="34">
        <v>441865000</v>
      </c>
    </row>
    <row r="58" spans="1:10" s="32" customFormat="1" ht="60">
      <c r="A58" s="315"/>
      <c r="B58" s="29" t="s">
        <v>2357</v>
      </c>
      <c r="C58" s="35" t="s">
        <v>2358</v>
      </c>
      <c r="D58" s="28" t="s">
        <v>2359</v>
      </c>
      <c r="E58" s="28"/>
      <c r="F58" s="28" t="s">
        <v>2360</v>
      </c>
      <c r="G58" s="30" t="s">
        <v>75</v>
      </c>
      <c r="H58" s="34">
        <f>738665000-200000000</f>
        <v>538665000</v>
      </c>
    </row>
    <row r="59" spans="1:10" s="32" customFormat="1" ht="30">
      <c r="A59" s="315"/>
      <c r="B59" s="29" t="s">
        <v>2361</v>
      </c>
      <c r="C59" s="35" t="s">
        <v>2362</v>
      </c>
      <c r="D59" s="28" t="s">
        <v>2363</v>
      </c>
      <c r="E59" s="28" t="s">
        <v>175</v>
      </c>
      <c r="F59" s="28" t="s">
        <v>2364</v>
      </c>
      <c r="G59" s="30" t="s">
        <v>75</v>
      </c>
      <c r="H59" s="34">
        <v>1227335000</v>
      </c>
    </row>
    <row r="60" spans="1:10" s="32" customFormat="1" ht="45" customHeight="1">
      <c r="A60" s="306"/>
      <c r="B60" s="323" t="s">
        <v>2365</v>
      </c>
      <c r="C60" s="318" t="s">
        <v>2366</v>
      </c>
      <c r="D60" s="318" t="s">
        <v>2367</v>
      </c>
      <c r="E60" s="39" t="s">
        <v>33</v>
      </c>
      <c r="F60" s="327" t="s">
        <v>2368</v>
      </c>
      <c r="G60" s="323" t="s">
        <v>75</v>
      </c>
      <c r="H60" s="309">
        <f>5641830000-1000000000</f>
        <v>4641830000</v>
      </c>
      <c r="I60" s="326"/>
    </row>
    <row r="61" spans="1:10" s="158" customFormat="1" ht="120">
      <c r="A61" s="159"/>
      <c r="B61" s="323" t="s">
        <v>7897</v>
      </c>
      <c r="C61" s="161" t="s">
        <v>6897</v>
      </c>
      <c r="D61" s="162" t="s">
        <v>6898</v>
      </c>
      <c r="E61" s="162" t="s">
        <v>6838</v>
      </c>
      <c r="F61" s="162" t="s">
        <v>6839</v>
      </c>
      <c r="G61" s="163" t="s">
        <v>75</v>
      </c>
      <c r="H61" s="164">
        <v>200000000</v>
      </c>
      <c r="I61" s="166"/>
      <c r="J61" s="158" t="s">
        <v>6840</v>
      </c>
    </row>
    <row r="62" spans="1:10" s="32" customFormat="1" ht="30">
      <c r="A62" s="315"/>
      <c r="B62" s="26" t="s">
        <v>1711</v>
      </c>
      <c r="C62" s="27" t="s">
        <v>1712</v>
      </c>
      <c r="D62" s="28"/>
      <c r="E62" s="29"/>
      <c r="F62" s="29"/>
      <c r="G62" s="30" t="s">
        <v>75</v>
      </c>
      <c r="H62" s="31">
        <f>SUM(H63:H64)</f>
        <v>2332490000</v>
      </c>
    </row>
    <row r="63" spans="1:10" s="32" customFormat="1" ht="75">
      <c r="A63" s="315"/>
      <c r="B63" s="29" t="s">
        <v>1713</v>
      </c>
      <c r="C63" s="35" t="s">
        <v>1714</v>
      </c>
      <c r="D63" s="28" t="s">
        <v>2369</v>
      </c>
      <c r="E63" s="28" t="s">
        <v>83</v>
      </c>
      <c r="F63" s="28" t="s">
        <v>2370</v>
      </c>
      <c r="G63" s="30" t="s">
        <v>75</v>
      </c>
      <c r="H63" s="34">
        <f>2176000000-700000000</f>
        <v>1476000000</v>
      </c>
    </row>
    <row r="64" spans="1:10" s="32" customFormat="1" ht="45">
      <c r="A64" s="315"/>
      <c r="B64" s="29" t="s">
        <v>2371</v>
      </c>
      <c r="C64" s="35" t="s">
        <v>2372</v>
      </c>
      <c r="D64" s="28" t="s">
        <v>2373</v>
      </c>
      <c r="E64" s="28" t="s">
        <v>83</v>
      </c>
      <c r="F64" s="28" t="s">
        <v>2374</v>
      </c>
      <c r="G64" s="30" t="s">
        <v>75</v>
      </c>
      <c r="H64" s="34">
        <f>1556490000-700000000</f>
        <v>856490000</v>
      </c>
    </row>
    <row r="65" spans="1:10" s="32" customFormat="1" ht="45">
      <c r="A65" s="315"/>
      <c r="B65" s="26" t="s">
        <v>2375</v>
      </c>
      <c r="C65" s="27" t="s">
        <v>2376</v>
      </c>
      <c r="D65" s="28"/>
      <c r="E65" s="29"/>
      <c r="F65" s="29"/>
      <c r="G65" s="30" t="s">
        <v>75</v>
      </c>
      <c r="H65" s="31">
        <f>SUM(H66:H68)</f>
        <v>6172357000</v>
      </c>
    </row>
    <row r="66" spans="1:10" s="32" customFormat="1" ht="45">
      <c r="A66" s="315"/>
      <c r="B66" s="29" t="s">
        <v>2377</v>
      </c>
      <c r="C66" s="35" t="s">
        <v>2378</v>
      </c>
      <c r="D66" s="28" t="s">
        <v>2379</v>
      </c>
      <c r="E66" s="28" t="s">
        <v>175</v>
      </c>
      <c r="F66" s="28" t="s">
        <v>2380</v>
      </c>
      <c r="G66" s="30" t="s">
        <v>75</v>
      </c>
      <c r="H66" s="34">
        <f>7023272000-3000000000</f>
        <v>4023272000</v>
      </c>
    </row>
    <row r="67" spans="1:10" s="32" customFormat="1" ht="30">
      <c r="A67" s="330"/>
      <c r="B67" s="331" t="s">
        <v>2381</v>
      </c>
      <c r="C67" s="332" t="s">
        <v>2382</v>
      </c>
      <c r="D67" s="333" t="s">
        <v>2383</v>
      </c>
      <c r="E67" s="333" t="s">
        <v>175</v>
      </c>
      <c r="F67" s="333" t="s">
        <v>2384</v>
      </c>
      <c r="G67" s="335" t="s">
        <v>75</v>
      </c>
      <c r="H67" s="336">
        <v>1297460000</v>
      </c>
    </row>
    <row r="68" spans="1:10" s="32" customFormat="1" ht="30.75" customHeight="1">
      <c r="A68" s="330"/>
      <c r="B68" s="331" t="s">
        <v>7899</v>
      </c>
      <c r="C68" s="332" t="s">
        <v>6893</v>
      </c>
      <c r="D68" s="333" t="s">
        <v>6894</v>
      </c>
      <c r="E68" s="333" t="s">
        <v>175</v>
      </c>
      <c r="F68" s="333" t="s">
        <v>6895</v>
      </c>
      <c r="G68" s="335"/>
      <c r="H68" s="336">
        <v>851625000</v>
      </c>
      <c r="J68" s="32" t="s">
        <v>6896</v>
      </c>
    </row>
    <row r="69" spans="1:10" s="44" customFormat="1">
      <c r="A69" s="349" t="s">
        <v>530</v>
      </c>
      <c r="B69" s="350"/>
      <c r="C69" s="350"/>
      <c r="D69" s="350"/>
      <c r="E69" s="350"/>
      <c r="F69" s="351"/>
      <c r="G69" s="18" t="s">
        <v>75</v>
      </c>
      <c r="H69" s="42">
        <f>H11</f>
        <v>42162438000</v>
      </c>
    </row>
    <row r="70" spans="1:10">
      <c r="B70" s="11"/>
      <c r="C70" s="11"/>
      <c r="D70" s="46"/>
      <c r="E70" s="11"/>
      <c r="F70" s="11"/>
      <c r="I70" s="11"/>
    </row>
  </sheetData>
  <autoFilter ref="A10:H69"/>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sheetPr>
    <tabColor rgb="FF92D050"/>
  </sheetPr>
  <dimension ref="A1:I47"/>
  <sheetViews>
    <sheetView topLeftCell="A34" zoomScaleNormal="10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2385</v>
      </c>
      <c r="D5" s="15"/>
      <c r="E5" s="15"/>
      <c r="F5" s="15"/>
      <c r="G5" s="10"/>
      <c r="H5" s="10"/>
      <c r="I5" s="11"/>
    </row>
    <row r="6" spans="1:9" ht="15" customHeight="1">
      <c r="A6" s="455" t="s">
        <v>3</v>
      </c>
      <c r="B6" s="455"/>
      <c r="C6" s="16" t="s">
        <v>2386</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+H43</f>
        <v>6422258000</v>
      </c>
    </row>
    <row r="12" spans="1:9" s="32" customFormat="1">
      <c r="A12" s="25"/>
      <c r="B12" s="26">
        <v>1.1000000000000001</v>
      </c>
      <c r="C12" s="27" t="s">
        <v>2387</v>
      </c>
      <c r="D12" s="28"/>
      <c r="E12" s="29"/>
      <c r="F12" s="29"/>
      <c r="G12" s="33" t="s">
        <v>75</v>
      </c>
      <c r="H12" s="31">
        <f>+H13+H28+H33+H35+H39+H41+H37</f>
        <v>6422258000</v>
      </c>
    </row>
    <row r="13" spans="1:9" s="32" customFormat="1" ht="30">
      <c r="A13" s="25"/>
      <c r="B13" s="26" t="s">
        <v>2388</v>
      </c>
      <c r="C13" s="27" t="s">
        <v>79</v>
      </c>
      <c r="D13" s="28"/>
      <c r="E13" s="29"/>
      <c r="F13" s="29"/>
      <c r="G13" s="30" t="s">
        <v>75</v>
      </c>
      <c r="H13" s="31">
        <f>SUM(H14:H27)</f>
        <v>4895608000</v>
      </c>
    </row>
    <row r="14" spans="1:9" s="32" customFormat="1" ht="30">
      <c r="A14" s="25"/>
      <c r="B14" s="29" t="s">
        <v>2389</v>
      </c>
      <c r="C14" s="35" t="s">
        <v>81</v>
      </c>
      <c r="D14" s="28" t="s">
        <v>2390</v>
      </c>
      <c r="E14" s="28" t="s">
        <v>83</v>
      </c>
      <c r="F14" s="28" t="s">
        <v>2391</v>
      </c>
      <c r="G14" s="30" t="s">
        <v>75</v>
      </c>
      <c r="H14" s="34">
        <v>6715000</v>
      </c>
    </row>
    <row r="15" spans="1:9" s="32" customFormat="1" ht="30">
      <c r="A15" s="25"/>
      <c r="B15" s="29" t="s">
        <v>2392</v>
      </c>
      <c r="C15" s="35" t="s">
        <v>86</v>
      </c>
      <c r="D15" s="28" t="s">
        <v>2393</v>
      </c>
      <c r="E15" s="28" t="s">
        <v>83</v>
      </c>
      <c r="F15" s="28" t="s">
        <v>88</v>
      </c>
      <c r="G15" s="30" t="s">
        <v>75</v>
      </c>
      <c r="H15" s="34">
        <v>216240000</v>
      </c>
    </row>
    <row r="16" spans="1:9" s="32" customFormat="1" ht="45">
      <c r="A16" s="25"/>
      <c r="B16" s="29" t="s">
        <v>2394</v>
      </c>
      <c r="C16" s="35" t="s">
        <v>90</v>
      </c>
      <c r="D16" s="28" t="s">
        <v>2395</v>
      </c>
      <c r="E16" s="28" t="s">
        <v>83</v>
      </c>
      <c r="F16" s="28" t="s">
        <v>2396</v>
      </c>
      <c r="G16" s="30" t="s">
        <v>75</v>
      </c>
      <c r="H16" s="34">
        <v>25000000</v>
      </c>
    </row>
    <row r="17" spans="1:8" s="32" customFormat="1" ht="30">
      <c r="A17" s="25"/>
      <c r="B17" s="29" t="s">
        <v>2397</v>
      </c>
      <c r="C17" s="35" t="s">
        <v>2398</v>
      </c>
      <c r="D17" s="28" t="s">
        <v>2399</v>
      </c>
      <c r="E17" s="28" t="s">
        <v>83</v>
      </c>
      <c r="F17" s="28" t="s">
        <v>953</v>
      </c>
      <c r="G17" s="30" t="s">
        <v>75</v>
      </c>
      <c r="H17" s="34">
        <f>199794044-44</f>
        <v>199794000</v>
      </c>
    </row>
    <row r="18" spans="1:8" s="32" customFormat="1" ht="30">
      <c r="A18" s="25"/>
      <c r="B18" s="29" t="s">
        <v>2400</v>
      </c>
      <c r="C18" s="35" t="s">
        <v>2401</v>
      </c>
      <c r="D18" s="28" t="s">
        <v>2402</v>
      </c>
      <c r="E18" s="28" t="s">
        <v>83</v>
      </c>
      <c r="F18" s="28" t="s">
        <v>1755</v>
      </c>
      <c r="G18" s="30" t="s">
        <v>75</v>
      </c>
      <c r="H18" s="34">
        <v>84100000</v>
      </c>
    </row>
    <row r="19" spans="1:8" s="32" customFormat="1" ht="30">
      <c r="A19" s="25"/>
      <c r="B19" s="29" t="s">
        <v>2403</v>
      </c>
      <c r="C19" s="35" t="s">
        <v>94</v>
      </c>
      <c r="D19" s="28" t="s">
        <v>2404</v>
      </c>
      <c r="E19" s="28" t="s">
        <v>83</v>
      </c>
      <c r="F19" s="28" t="s">
        <v>2405</v>
      </c>
      <c r="G19" s="30" t="s">
        <v>75</v>
      </c>
      <c r="H19" s="34">
        <v>141570000</v>
      </c>
    </row>
    <row r="20" spans="1:8" s="32" customFormat="1" ht="30">
      <c r="A20" s="25"/>
      <c r="B20" s="29" t="s">
        <v>2406</v>
      </c>
      <c r="C20" s="35" t="s">
        <v>97</v>
      </c>
      <c r="D20" s="28" t="s">
        <v>2407</v>
      </c>
      <c r="E20" s="28" t="s">
        <v>83</v>
      </c>
      <c r="F20" s="28" t="s">
        <v>2408</v>
      </c>
      <c r="G20" s="30" t="s">
        <v>75</v>
      </c>
      <c r="H20" s="34">
        <v>222285000</v>
      </c>
    </row>
    <row r="21" spans="1:8" s="32" customFormat="1" ht="45">
      <c r="A21" s="25"/>
      <c r="B21" s="29" t="s">
        <v>2409</v>
      </c>
      <c r="C21" s="35" t="s">
        <v>100</v>
      </c>
      <c r="D21" s="28" t="s">
        <v>2410</v>
      </c>
      <c r="E21" s="28" t="s">
        <v>83</v>
      </c>
      <c r="F21" s="28" t="s">
        <v>2411</v>
      </c>
      <c r="G21" s="30" t="s">
        <v>75</v>
      </c>
      <c r="H21" s="34">
        <v>9750000</v>
      </c>
    </row>
    <row r="22" spans="1:8" s="32" customFormat="1" ht="30">
      <c r="A22" s="25"/>
      <c r="B22" s="29" t="s">
        <v>2412</v>
      </c>
      <c r="C22" s="35" t="s">
        <v>103</v>
      </c>
      <c r="D22" s="28" t="s">
        <v>2413</v>
      </c>
      <c r="E22" s="28" t="s">
        <v>83</v>
      </c>
      <c r="F22" s="28" t="s">
        <v>2414</v>
      </c>
      <c r="G22" s="30" t="s">
        <v>75</v>
      </c>
      <c r="H22" s="34">
        <v>734435000</v>
      </c>
    </row>
    <row r="23" spans="1:8" s="32" customFormat="1" ht="30">
      <c r="A23" s="25"/>
      <c r="B23" s="29" t="s">
        <v>2415</v>
      </c>
      <c r="C23" s="35" t="s">
        <v>110</v>
      </c>
      <c r="D23" s="28" t="s">
        <v>2416</v>
      </c>
      <c r="E23" s="28" t="s">
        <v>83</v>
      </c>
      <c r="F23" s="28" t="s">
        <v>2417</v>
      </c>
      <c r="G23" s="30" t="s">
        <v>75</v>
      </c>
      <c r="H23" s="34">
        <v>45960000</v>
      </c>
    </row>
    <row r="24" spans="1:8" s="32" customFormat="1" ht="60">
      <c r="A24" s="25"/>
      <c r="B24" s="29" t="s">
        <v>2418</v>
      </c>
      <c r="C24" s="35" t="s">
        <v>116</v>
      </c>
      <c r="D24" s="28" t="s">
        <v>2419</v>
      </c>
      <c r="E24" s="28" t="s">
        <v>83</v>
      </c>
      <c r="F24" s="28" t="s">
        <v>2420</v>
      </c>
      <c r="G24" s="30" t="s">
        <v>75</v>
      </c>
      <c r="H24" s="34">
        <v>132941000</v>
      </c>
    </row>
    <row r="25" spans="1:8" s="32" customFormat="1" ht="30">
      <c r="A25" s="25"/>
      <c r="B25" s="29" t="s">
        <v>2421</v>
      </c>
      <c r="C25" s="35" t="s">
        <v>120</v>
      </c>
      <c r="D25" s="28" t="s">
        <v>2422</v>
      </c>
      <c r="E25" s="28" t="s">
        <v>83</v>
      </c>
      <c r="F25" s="28" t="s">
        <v>2423</v>
      </c>
      <c r="G25" s="30" t="s">
        <v>75</v>
      </c>
      <c r="H25" s="34">
        <v>567912000</v>
      </c>
    </row>
    <row r="26" spans="1:8" s="32" customFormat="1" ht="30">
      <c r="A26" s="25"/>
      <c r="B26" s="29" t="s">
        <v>2424</v>
      </c>
      <c r="C26" s="35" t="s">
        <v>124</v>
      </c>
      <c r="D26" s="28" t="s">
        <v>2425</v>
      </c>
      <c r="E26" s="28" t="s">
        <v>83</v>
      </c>
      <c r="F26" s="28" t="s">
        <v>2426</v>
      </c>
      <c r="G26" s="30" t="s">
        <v>75</v>
      </c>
      <c r="H26" s="34">
        <v>2435286000</v>
      </c>
    </row>
    <row r="27" spans="1:8" s="32" customFormat="1" ht="45">
      <c r="A27" s="25"/>
      <c r="B27" s="29" t="s">
        <v>2427</v>
      </c>
      <c r="C27" s="35" t="s">
        <v>2428</v>
      </c>
      <c r="D27" s="28" t="s">
        <v>2429</v>
      </c>
      <c r="E27" s="28" t="s">
        <v>83</v>
      </c>
      <c r="F27" s="28" t="s">
        <v>318</v>
      </c>
      <c r="G27" s="30" t="s">
        <v>75</v>
      </c>
      <c r="H27" s="34">
        <v>73620000</v>
      </c>
    </row>
    <row r="28" spans="1:8" s="32" customFormat="1" ht="30">
      <c r="A28" s="25"/>
      <c r="B28" s="26" t="s">
        <v>2430</v>
      </c>
      <c r="C28" s="27" t="s">
        <v>127</v>
      </c>
      <c r="D28" s="28"/>
      <c r="E28" s="29"/>
      <c r="F28" s="29"/>
      <c r="G28" s="30" t="s">
        <v>75</v>
      </c>
      <c r="H28" s="31">
        <f>SUM(H29:H32)</f>
        <v>1163500000</v>
      </c>
    </row>
    <row r="29" spans="1:8" s="32" customFormat="1" ht="60">
      <c r="A29" s="25"/>
      <c r="B29" s="29" t="s">
        <v>2431</v>
      </c>
      <c r="C29" s="35" t="s">
        <v>566</v>
      </c>
      <c r="D29" s="28" t="s">
        <v>2432</v>
      </c>
      <c r="E29" s="28" t="s">
        <v>83</v>
      </c>
      <c r="F29" s="28" t="s">
        <v>2433</v>
      </c>
      <c r="G29" s="30" t="s">
        <v>75</v>
      </c>
      <c r="H29" s="34">
        <v>226460000</v>
      </c>
    </row>
    <row r="30" spans="1:8" s="32" customFormat="1" ht="45">
      <c r="A30" s="25"/>
      <c r="B30" s="29" t="s">
        <v>2434</v>
      </c>
      <c r="C30" s="35" t="s">
        <v>494</v>
      </c>
      <c r="D30" s="28" t="s">
        <v>2435</v>
      </c>
      <c r="E30" s="28" t="s">
        <v>83</v>
      </c>
      <c r="F30" s="28" t="s">
        <v>2436</v>
      </c>
      <c r="G30" s="30" t="s">
        <v>75</v>
      </c>
      <c r="H30" s="34">
        <v>261680000</v>
      </c>
    </row>
    <row r="31" spans="1:8" s="32" customFormat="1" ht="30">
      <c r="A31" s="25"/>
      <c r="B31" s="29" t="s">
        <v>2437</v>
      </c>
      <c r="C31" s="35" t="s">
        <v>573</v>
      </c>
      <c r="D31" s="28" t="s">
        <v>2438</v>
      </c>
      <c r="E31" s="28" t="s">
        <v>83</v>
      </c>
      <c r="F31" s="28" t="s">
        <v>1755</v>
      </c>
      <c r="G31" s="30" t="s">
        <v>75</v>
      </c>
      <c r="H31" s="34">
        <v>275360000</v>
      </c>
    </row>
    <row r="32" spans="1:8" s="32" customFormat="1" ht="30">
      <c r="A32" s="25"/>
      <c r="B32" s="29" t="s">
        <v>2439</v>
      </c>
      <c r="C32" s="35" t="s">
        <v>129</v>
      </c>
      <c r="D32" s="28" t="s">
        <v>2440</v>
      </c>
      <c r="E32" s="28" t="s">
        <v>83</v>
      </c>
      <c r="F32" s="28" t="s">
        <v>2441</v>
      </c>
      <c r="G32" s="30" t="s">
        <v>75</v>
      </c>
      <c r="H32" s="34">
        <f>558190000-158190000</f>
        <v>400000000</v>
      </c>
    </row>
    <row r="33" spans="1:9" s="32" customFormat="1" ht="30">
      <c r="A33" s="25"/>
      <c r="B33" s="26" t="s">
        <v>2442</v>
      </c>
      <c r="C33" s="27" t="s">
        <v>137</v>
      </c>
      <c r="D33" s="28"/>
      <c r="E33" s="29"/>
      <c r="F33" s="29"/>
      <c r="G33" s="30" t="s">
        <v>75</v>
      </c>
      <c r="H33" s="31">
        <f>SUM(H34)</f>
        <v>107420000</v>
      </c>
    </row>
    <row r="34" spans="1:9" s="32" customFormat="1" ht="75">
      <c r="A34" s="25"/>
      <c r="B34" s="29" t="s">
        <v>2443</v>
      </c>
      <c r="C34" s="35" t="s">
        <v>139</v>
      </c>
      <c r="D34" s="28" t="s">
        <v>2444</v>
      </c>
      <c r="E34" s="28" t="s">
        <v>83</v>
      </c>
      <c r="F34" s="28" t="s">
        <v>2445</v>
      </c>
      <c r="G34" s="30" t="s">
        <v>75</v>
      </c>
      <c r="H34" s="34">
        <v>107420000</v>
      </c>
    </row>
    <row r="35" spans="1:9" s="32" customFormat="1" ht="30">
      <c r="A35" s="25"/>
      <c r="B35" s="26" t="s">
        <v>2446</v>
      </c>
      <c r="C35" s="27" t="s">
        <v>143</v>
      </c>
      <c r="D35" s="28"/>
      <c r="E35" s="29"/>
      <c r="F35" s="29"/>
      <c r="G35" s="30" t="s">
        <v>75</v>
      </c>
      <c r="H35" s="31">
        <f>SUM(H36)</f>
        <v>125000000</v>
      </c>
    </row>
    <row r="36" spans="1:9" s="32" customFormat="1">
      <c r="A36" s="25"/>
      <c r="B36" s="29" t="s">
        <v>2447</v>
      </c>
      <c r="C36" s="35" t="s">
        <v>145</v>
      </c>
      <c r="D36" s="28" t="s">
        <v>2448</v>
      </c>
      <c r="E36" s="28" t="s">
        <v>83</v>
      </c>
      <c r="F36" s="28" t="s">
        <v>2449</v>
      </c>
      <c r="G36" s="30" t="s">
        <v>75</v>
      </c>
      <c r="H36" s="34">
        <v>125000000</v>
      </c>
    </row>
    <row r="37" spans="1:9" s="32" customFormat="1" ht="45">
      <c r="A37" s="25"/>
      <c r="B37" s="26" t="s">
        <v>7900</v>
      </c>
      <c r="C37" s="27" t="s">
        <v>148</v>
      </c>
      <c r="D37" s="28"/>
      <c r="E37" s="28"/>
      <c r="F37" s="28"/>
      <c r="G37" s="30"/>
      <c r="H37" s="31">
        <f>H38</f>
        <v>15000000</v>
      </c>
    </row>
    <row r="38" spans="1:9" s="32" customFormat="1">
      <c r="A38" s="25"/>
      <c r="B38" s="29" t="s">
        <v>7901</v>
      </c>
      <c r="C38" s="35" t="s">
        <v>156</v>
      </c>
      <c r="D38" s="28" t="s">
        <v>598</v>
      </c>
      <c r="E38" s="28" t="s">
        <v>83</v>
      </c>
      <c r="F38" s="28" t="s">
        <v>594</v>
      </c>
      <c r="G38" s="30" t="s">
        <v>75</v>
      </c>
      <c r="H38" s="34">
        <v>15000000</v>
      </c>
    </row>
    <row r="39" spans="1:9" s="32" customFormat="1" ht="30">
      <c r="A39" s="25"/>
      <c r="B39" s="26" t="s">
        <v>2450</v>
      </c>
      <c r="C39" s="27" t="s">
        <v>912</v>
      </c>
      <c r="D39" s="28"/>
      <c r="E39" s="29"/>
      <c r="F39" s="29"/>
      <c r="G39" s="30" t="s">
        <v>75</v>
      </c>
      <c r="H39" s="31">
        <f>SUM(H40)</f>
        <v>106730000</v>
      </c>
    </row>
    <row r="40" spans="1:9" s="32" customFormat="1" ht="45">
      <c r="A40" s="25"/>
      <c r="B40" s="29" t="s">
        <v>2451</v>
      </c>
      <c r="C40" s="35" t="s">
        <v>914</v>
      </c>
      <c r="D40" s="28" t="s">
        <v>2452</v>
      </c>
      <c r="E40" s="28" t="s">
        <v>83</v>
      </c>
      <c r="F40" s="28" t="s">
        <v>1781</v>
      </c>
      <c r="G40" s="30" t="s">
        <v>75</v>
      </c>
      <c r="H40" s="34">
        <v>106730000</v>
      </c>
    </row>
    <row r="41" spans="1:9" s="32" customFormat="1" ht="30">
      <c r="A41" s="25"/>
      <c r="B41" s="26" t="s">
        <v>2453</v>
      </c>
      <c r="C41" s="27" t="s">
        <v>2454</v>
      </c>
      <c r="D41" s="28"/>
      <c r="E41" s="29"/>
      <c r="F41" s="29"/>
      <c r="G41" s="30" t="s">
        <v>75</v>
      </c>
      <c r="H41" s="31">
        <f>SUM(H42)</f>
        <v>9000000</v>
      </c>
    </row>
    <row r="42" spans="1:9" s="32" customFormat="1" ht="45">
      <c r="A42" s="25"/>
      <c r="B42" s="29" t="s">
        <v>2455</v>
      </c>
      <c r="C42" s="35" t="s">
        <v>2456</v>
      </c>
      <c r="D42" s="28" t="s">
        <v>2457</v>
      </c>
      <c r="E42" s="28" t="s">
        <v>83</v>
      </c>
      <c r="F42" s="28" t="s">
        <v>2458</v>
      </c>
      <c r="G42" s="30" t="s">
        <v>75</v>
      </c>
      <c r="H42" s="34">
        <v>9000000</v>
      </c>
    </row>
    <row r="43" spans="1:9" s="44" customFormat="1">
      <c r="A43" s="458" t="s">
        <v>530</v>
      </c>
      <c r="B43" s="462"/>
      <c r="C43" s="462"/>
      <c r="D43" s="462"/>
      <c r="E43" s="462"/>
      <c r="F43" s="459"/>
      <c r="G43" s="18" t="s">
        <v>75</v>
      </c>
      <c r="H43" s="42">
        <f>+H12</f>
        <v>6422258000</v>
      </c>
    </row>
    <row r="44" spans="1:9">
      <c r="B44" s="11"/>
      <c r="C44" s="11"/>
      <c r="D44" s="46"/>
      <c r="E44" s="11"/>
      <c r="F44" s="11"/>
      <c r="I44" s="11"/>
    </row>
    <row r="46" spans="1:9">
      <c r="H46" s="48"/>
    </row>
    <row r="47" spans="1:9">
      <c r="H47" s="48"/>
    </row>
  </sheetData>
  <autoFilter ref="A10:H43">
    <filterColumn colId="6" showButton="0"/>
  </autoFilter>
  <mergeCells count="11">
    <mergeCell ref="G9:H9"/>
    <mergeCell ref="G10:H10"/>
    <mergeCell ref="A43:F43"/>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13.xml><?xml version="1.0" encoding="utf-8"?>
<worksheet xmlns="http://schemas.openxmlformats.org/spreadsheetml/2006/main" xmlns:r="http://schemas.openxmlformats.org/officeDocument/2006/relationships">
  <sheetPr>
    <tabColor rgb="FF92D050"/>
  </sheetPr>
  <dimension ref="A1:J129"/>
  <sheetViews>
    <sheetView topLeftCell="A8" zoomScaleNormal="10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0"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0"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0"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0"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0"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0"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0"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0"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0"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0"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0"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0"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0"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0"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0"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0"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0"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0"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0"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0"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0"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0"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0"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0"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0"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0"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0"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0"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0"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0"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0"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0"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0"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0"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0"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0"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0"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0"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0"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0"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0"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0"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0"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0"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0"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0"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0"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0"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0"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0"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0"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0"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0"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0"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0"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0"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0"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0"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0"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0"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0"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0"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0"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0" style="14" customWidth="1"/>
    <col min="16139"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2459</v>
      </c>
      <c r="D5" s="15"/>
      <c r="E5" s="15"/>
      <c r="F5" s="15"/>
      <c r="G5" s="10"/>
      <c r="H5" s="10"/>
      <c r="I5" s="11"/>
    </row>
    <row r="6" spans="1:9" ht="15" customHeight="1">
      <c r="A6" s="455" t="s">
        <v>3</v>
      </c>
      <c r="B6" s="455"/>
      <c r="C6" s="16" t="s">
        <v>2460</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H12+H72</f>
        <v>10852175000</v>
      </c>
    </row>
    <row r="12" spans="1:9" s="32" customFormat="1" ht="30">
      <c r="A12" s="315"/>
      <c r="B12" s="26">
        <v>1.1100000000000001</v>
      </c>
      <c r="C12" s="27" t="s">
        <v>2461</v>
      </c>
      <c r="D12" s="28"/>
      <c r="E12" s="29"/>
      <c r="F12" s="29"/>
      <c r="G12" s="33" t="s">
        <v>75</v>
      </c>
      <c r="H12" s="31">
        <f>+H13+H26+H31+H33+H37+H44+H47+H52+H60+H64</f>
        <v>7404265500</v>
      </c>
    </row>
    <row r="13" spans="1:9" s="32" customFormat="1" ht="30">
      <c r="A13" s="315"/>
      <c r="B13" s="26" t="s">
        <v>2462</v>
      </c>
      <c r="C13" s="27" t="s">
        <v>79</v>
      </c>
      <c r="D13" s="28"/>
      <c r="E13" s="29"/>
      <c r="F13" s="29"/>
      <c r="G13" s="30" t="s">
        <v>75</v>
      </c>
      <c r="H13" s="31">
        <f>SUM(H14:H25)</f>
        <v>3932812000</v>
      </c>
    </row>
    <row r="14" spans="1:9" s="32" customFormat="1" ht="15" customHeight="1">
      <c r="A14" s="306"/>
      <c r="B14" s="323" t="s">
        <v>2463</v>
      </c>
      <c r="C14" s="318" t="s">
        <v>81</v>
      </c>
      <c r="D14" s="318" t="s">
        <v>2464</v>
      </c>
      <c r="E14" s="39" t="s">
        <v>83</v>
      </c>
      <c r="F14" s="318" t="s">
        <v>2465</v>
      </c>
      <c r="G14" s="323" t="s">
        <v>75</v>
      </c>
      <c r="H14" s="309">
        <v>9590000</v>
      </c>
      <c r="I14" s="326"/>
    </row>
    <row r="15" spans="1:9" s="32" customFormat="1" ht="15" customHeight="1">
      <c r="A15" s="306"/>
      <c r="B15" s="323" t="s">
        <v>2466</v>
      </c>
      <c r="C15" s="318" t="s">
        <v>86</v>
      </c>
      <c r="D15" s="318" t="s">
        <v>2467</v>
      </c>
      <c r="E15" s="39" t="s">
        <v>83</v>
      </c>
      <c r="F15" s="318">
        <v>1</v>
      </c>
      <c r="G15" s="323" t="s">
        <v>75</v>
      </c>
      <c r="H15" s="309">
        <v>47800000</v>
      </c>
      <c r="I15" s="326"/>
    </row>
    <row r="16" spans="1:9" s="32" customFormat="1" ht="15" customHeight="1">
      <c r="A16" s="306"/>
      <c r="B16" s="323" t="s">
        <v>2468</v>
      </c>
      <c r="C16" s="318" t="s">
        <v>2469</v>
      </c>
      <c r="D16" s="318" t="s">
        <v>869</v>
      </c>
      <c r="E16" s="39" t="s">
        <v>83</v>
      </c>
      <c r="F16" s="318" t="s">
        <v>1755</v>
      </c>
      <c r="G16" s="323" t="s">
        <v>75</v>
      </c>
      <c r="H16" s="309">
        <f>(257080000-147760000)-30000000</f>
        <v>79320000</v>
      </c>
      <c r="I16" s="326"/>
    </row>
    <row r="17" spans="1:10" s="32" customFormat="1" ht="15" customHeight="1">
      <c r="A17" s="306"/>
      <c r="B17" s="323" t="s">
        <v>2470</v>
      </c>
      <c r="C17" s="318" t="s">
        <v>90</v>
      </c>
      <c r="D17" s="318" t="s">
        <v>2471</v>
      </c>
      <c r="E17" s="39" t="s">
        <v>83</v>
      </c>
      <c r="F17" s="318" t="s">
        <v>1755</v>
      </c>
      <c r="G17" s="323" t="s">
        <v>75</v>
      </c>
      <c r="H17" s="309">
        <v>38000000</v>
      </c>
      <c r="I17" s="326"/>
    </row>
    <row r="18" spans="1:10" s="32" customFormat="1" ht="15" customHeight="1">
      <c r="A18" s="306"/>
      <c r="B18" s="323" t="s">
        <v>2472</v>
      </c>
      <c r="C18" s="318" t="s">
        <v>94</v>
      </c>
      <c r="D18" s="318" t="s">
        <v>2473</v>
      </c>
      <c r="E18" s="39" t="s">
        <v>83</v>
      </c>
      <c r="F18" s="318" t="s">
        <v>1755</v>
      </c>
      <c r="G18" s="323" t="s">
        <v>75</v>
      </c>
      <c r="H18" s="309">
        <f>96262500-14942500</f>
        <v>81320000</v>
      </c>
      <c r="I18" s="326"/>
    </row>
    <row r="19" spans="1:10" s="32" customFormat="1" ht="15" customHeight="1">
      <c r="A19" s="306"/>
      <c r="B19" s="323" t="s">
        <v>2474</v>
      </c>
      <c r="C19" s="318" t="s">
        <v>97</v>
      </c>
      <c r="D19" s="318" t="s">
        <v>98</v>
      </c>
      <c r="E19" s="39" t="s">
        <v>83</v>
      </c>
      <c r="F19" s="318" t="s">
        <v>1755</v>
      </c>
      <c r="G19" s="323" t="s">
        <v>75</v>
      </c>
      <c r="H19" s="309">
        <f>191230000-45440000</f>
        <v>145790000</v>
      </c>
      <c r="I19" s="326"/>
    </row>
    <row r="20" spans="1:10" s="32" customFormat="1" ht="15" customHeight="1">
      <c r="A20" s="306"/>
      <c r="B20" s="323" t="s">
        <v>2475</v>
      </c>
      <c r="C20" s="318" t="s">
        <v>100</v>
      </c>
      <c r="D20" s="318" t="s">
        <v>2476</v>
      </c>
      <c r="E20" s="39" t="s">
        <v>83</v>
      </c>
      <c r="F20" s="318" t="s">
        <v>1755</v>
      </c>
      <c r="G20" s="323" t="s">
        <v>75</v>
      </c>
      <c r="H20" s="309">
        <f>11000000-3500000</f>
        <v>7500000</v>
      </c>
      <c r="I20" s="326"/>
    </row>
    <row r="21" spans="1:10" s="32" customFormat="1" ht="15" customHeight="1">
      <c r="A21" s="306"/>
      <c r="B21" s="323" t="s">
        <v>2477</v>
      </c>
      <c r="C21" s="318" t="s">
        <v>110</v>
      </c>
      <c r="D21" s="318" t="s">
        <v>2478</v>
      </c>
      <c r="E21" s="39" t="s">
        <v>83</v>
      </c>
      <c r="F21" s="318" t="s">
        <v>1755</v>
      </c>
      <c r="G21" s="323" t="s">
        <v>75</v>
      </c>
      <c r="H21" s="309">
        <v>34365000</v>
      </c>
      <c r="I21" s="326"/>
    </row>
    <row r="22" spans="1:10" s="32" customFormat="1" ht="15" customHeight="1">
      <c r="A22" s="306"/>
      <c r="B22" s="323" t="s">
        <v>2479</v>
      </c>
      <c r="C22" s="318" t="s">
        <v>113</v>
      </c>
      <c r="D22" s="318" t="s">
        <v>2480</v>
      </c>
      <c r="E22" s="39" t="s">
        <v>83</v>
      </c>
      <c r="F22" s="318" t="s">
        <v>1755</v>
      </c>
      <c r="G22" s="323" t="s">
        <v>75</v>
      </c>
      <c r="H22" s="309">
        <f>17451000-1500000</f>
        <v>15951000</v>
      </c>
      <c r="I22" s="326"/>
    </row>
    <row r="23" spans="1:10" s="32" customFormat="1" ht="15" customHeight="1">
      <c r="A23" s="306"/>
      <c r="B23" s="323" t="s">
        <v>2481</v>
      </c>
      <c r="C23" s="318" t="s">
        <v>116</v>
      </c>
      <c r="D23" s="318" t="s">
        <v>2482</v>
      </c>
      <c r="E23" s="39" t="s">
        <v>83</v>
      </c>
      <c r="F23" s="318" t="s">
        <v>1755</v>
      </c>
      <c r="G23" s="323" t="s">
        <v>75</v>
      </c>
      <c r="H23" s="309">
        <f>139000000-46000000</f>
        <v>93000000</v>
      </c>
      <c r="I23" s="326"/>
    </row>
    <row r="24" spans="1:10" s="32" customFormat="1" ht="15" customHeight="1">
      <c r="A24" s="306"/>
      <c r="B24" s="323" t="s">
        <v>2483</v>
      </c>
      <c r="C24" s="318" t="s">
        <v>120</v>
      </c>
      <c r="D24" s="318" t="s">
        <v>2484</v>
      </c>
      <c r="E24" s="39" t="s">
        <v>83</v>
      </c>
      <c r="F24" s="318" t="s">
        <v>2485</v>
      </c>
      <c r="G24" s="323" t="s">
        <v>75</v>
      </c>
      <c r="H24" s="309">
        <v>689284000</v>
      </c>
      <c r="I24" s="326"/>
    </row>
    <row r="25" spans="1:10" s="32" customFormat="1" ht="15" customHeight="1">
      <c r="A25" s="306"/>
      <c r="B25" s="323" t="s">
        <v>2486</v>
      </c>
      <c r="C25" s="318" t="s">
        <v>124</v>
      </c>
      <c r="D25" s="318" t="s">
        <v>2487</v>
      </c>
      <c r="E25" s="39" t="s">
        <v>83</v>
      </c>
      <c r="F25" s="318" t="s">
        <v>2488</v>
      </c>
      <c r="G25" s="323" t="s">
        <v>75</v>
      </c>
      <c r="H25" s="77">
        <v>2690892000</v>
      </c>
      <c r="I25" s="326"/>
      <c r="J25" s="76"/>
    </row>
    <row r="26" spans="1:10" s="32" customFormat="1" ht="30">
      <c r="A26" s="315"/>
      <c r="B26" s="26" t="s">
        <v>2489</v>
      </c>
      <c r="C26" s="27" t="s">
        <v>127</v>
      </c>
      <c r="D26" s="28"/>
      <c r="E26" s="29"/>
      <c r="F26" s="29"/>
      <c r="G26" s="30" t="s">
        <v>75</v>
      </c>
      <c r="H26" s="31">
        <f>SUM(H27:H30)</f>
        <v>956741000</v>
      </c>
    </row>
    <row r="27" spans="1:10" s="32" customFormat="1" ht="15" customHeight="1">
      <c r="A27" s="306"/>
      <c r="B27" s="323" t="s">
        <v>2490</v>
      </c>
      <c r="C27" s="318" t="s">
        <v>2491</v>
      </c>
      <c r="D27" s="318" t="s">
        <v>2492</v>
      </c>
      <c r="E27" s="39" t="s">
        <v>83</v>
      </c>
      <c r="F27" s="318" t="s">
        <v>2493</v>
      </c>
      <c r="G27" s="323" t="s">
        <v>75</v>
      </c>
      <c r="H27" s="309">
        <f>291661000-36000000</f>
        <v>255661000</v>
      </c>
      <c r="I27" s="326"/>
    </row>
    <row r="28" spans="1:10" s="32" customFormat="1" ht="15" customHeight="1">
      <c r="A28" s="306"/>
      <c r="B28" s="323" t="s">
        <v>2494</v>
      </c>
      <c r="C28" s="318" t="s">
        <v>494</v>
      </c>
      <c r="D28" s="318" t="s">
        <v>2495</v>
      </c>
      <c r="E28" s="39" t="s">
        <v>83</v>
      </c>
      <c r="F28" s="318" t="s">
        <v>2496</v>
      </c>
      <c r="G28" s="323" t="s">
        <v>75</v>
      </c>
      <c r="H28" s="309">
        <v>24300000</v>
      </c>
      <c r="I28" s="326"/>
    </row>
    <row r="29" spans="1:10" s="32" customFormat="1" ht="15" customHeight="1">
      <c r="A29" s="306"/>
      <c r="B29" s="323" t="s">
        <v>2497</v>
      </c>
      <c r="C29" s="318" t="s">
        <v>129</v>
      </c>
      <c r="D29" s="318" t="s">
        <v>2498</v>
      </c>
      <c r="E29" s="39" t="s">
        <v>83</v>
      </c>
      <c r="F29" s="318" t="s">
        <v>1755</v>
      </c>
      <c r="G29" s="323" t="s">
        <v>75</v>
      </c>
      <c r="H29" s="309">
        <v>647180000</v>
      </c>
      <c r="I29" s="326"/>
    </row>
    <row r="30" spans="1:10" s="32" customFormat="1" ht="15" customHeight="1">
      <c r="A30" s="306"/>
      <c r="B30" s="323" t="s">
        <v>2499</v>
      </c>
      <c r="C30" s="318" t="s">
        <v>2500</v>
      </c>
      <c r="D30" s="318" t="s">
        <v>2501</v>
      </c>
      <c r="E30" s="39" t="s">
        <v>83</v>
      </c>
      <c r="F30" s="318" t="s">
        <v>1755</v>
      </c>
      <c r="G30" s="323" t="s">
        <v>75</v>
      </c>
      <c r="H30" s="309">
        <f>39600000-10000000</f>
        <v>29600000</v>
      </c>
      <c r="I30" s="326"/>
    </row>
    <row r="31" spans="1:10" s="32" customFormat="1" ht="30">
      <c r="A31" s="315"/>
      <c r="B31" s="26" t="s">
        <v>2502</v>
      </c>
      <c r="C31" s="27" t="s">
        <v>137</v>
      </c>
      <c r="D31" s="28"/>
      <c r="E31" s="29"/>
      <c r="F31" s="29"/>
      <c r="G31" s="30" t="s">
        <v>75</v>
      </c>
      <c r="H31" s="31">
        <f>SUM(H32)</f>
        <v>37500000</v>
      </c>
    </row>
    <row r="32" spans="1:10" s="32" customFormat="1" ht="30">
      <c r="A32" s="315"/>
      <c r="B32" s="29" t="s">
        <v>2503</v>
      </c>
      <c r="C32" s="35" t="s">
        <v>139</v>
      </c>
      <c r="D32" s="28" t="s">
        <v>2504</v>
      </c>
      <c r="E32" s="28" t="s">
        <v>175</v>
      </c>
      <c r="F32" s="28" t="s">
        <v>1755</v>
      </c>
      <c r="G32" s="30" t="s">
        <v>75</v>
      </c>
      <c r="H32" s="34">
        <f>98500000-61000000</f>
        <v>37500000</v>
      </c>
    </row>
    <row r="33" spans="1:9" s="32" customFormat="1" ht="30">
      <c r="A33" s="315"/>
      <c r="B33" s="26" t="s">
        <v>2505</v>
      </c>
      <c r="C33" s="27" t="s">
        <v>143</v>
      </c>
      <c r="D33" s="28"/>
      <c r="E33" s="29"/>
      <c r="F33" s="29"/>
      <c r="G33" s="30" t="s">
        <v>75</v>
      </c>
      <c r="H33" s="31">
        <f>SUM(H34:H36)</f>
        <v>374450000</v>
      </c>
    </row>
    <row r="34" spans="1:9" s="32" customFormat="1" ht="15" customHeight="1">
      <c r="A34" s="306"/>
      <c r="B34" s="323" t="s">
        <v>2506</v>
      </c>
      <c r="C34" s="318" t="s">
        <v>145</v>
      </c>
      <c r="D34" s="318" t="s">
        <v>2507</v>
      </c>
      <c r="E34" s="39" t="s">
        <v>83</v>
      </c>
      <c r="F34" s="318" t="s">
        <v>1755</v>
      </c>
      <c r="G34" s="323" t="s">
        <v>75</v>
      </c>
      <c r="H34" s="309">
        <f>284452000-69452000</f>
        <v>215000000</v>
      </c>
      <c r="I34" s="326"/>
    </row>
    <row r="35" spans="1:9" s="32" customFormat="1" ht="15" customHeight="1">
      <c r="A35" s="306"/>
      <c r="B35" s="323" t="s">
        <v>2508</v>
      </c>
      <c r="C35" s="318" t="s">
        <v>2509</v>
      </c>
      <c r="D35" s="318" t="s">
        <v>2510</v>
      </c>
      <c r="E35" s="39" t="s">
        <v>83</v>
      </c>
      <c r="F35" s="318" t="s">
        <v>1755</v>
      </c>
      <c r="G35" s="323" t="s">
        <v>75</v>
      </c>
      <c r="H35" s="309">
        <f>(179450000-10000000)-10000000</f>
        <v>159450000</v>
      </c>
      <c r="I35" s="326"/>
    </row>
    <row r="36" spans="1:9" s="32" customFormat="1" ht="15" customHeight="1">
      <c r="A36" s="306"/>
      <c r="B36" s="323" t="s">
        <v>2511</v>
      </c>
      <c r="C36" s="318" t="s">
        <v>2512</v>
      </c>
      <c r="D36" s="318" t="s">
        <v>2513</v>
      </c>
      <c r="E36" s="39" t="s">
        <v>83</v>
      </c>
      <c r="F36" s="318" t="s">
        <v>1755</v>
      </c>
      <c r="G36" s="323" t="s">
        <v>75</v>
      </c>
      <c r="H36" s="309">
        <f>667000000-667000000</f>
        <v>0</v>
      </c>
      <c r="I36" s="326"/>
    </row>
    <row r="37" spans="1:9" s="32" customFormat="1" ht="45">
      <c r="A37" s="315"/>
      <c r="B37" s="26" t="s">
        <v>2514</v>
      </c>
      <c r="C37" s="27" t="s">
        <v>148</v>
      </c>
      <c r="D37" s="28"/>
      <c r="E37" s="29"/>
      <c r="F37" s="29"/>
      <c r="G37" s="30" t="s">
        <v>75</v>
      </c>
      <c r="H37" s="31">
        <f>SUM(H38:H43)</f>
        <v>22750000</v>
      </c>
    </row>
    <row r="38" spans="1:9" s="32" customFormat="1" ht="15" customHeight="1">
      <c r="A38" s="306"/>
      <c r="B38" s="323" t="s">
        <v>2515</v>
      </c>
      <c r="C38" s="318" t="s">
        <v>149</v>
      </c>
      <c r="D38" s="318" t="s">
        <v>2516</v>
      </c>
      <c r="E38" s="39" t="s">
        <v>83</v>
      </c>
      <c r="F38" s="318" t="s">
        <v>594</v>
      </c>
      <c r="G38" s="323" t="s">
        <v>75</v>
      </c>
      <c r="H38" s="309">
        <v>500000</v>
      </c>
      <c r="I38" s="326"/>
    </row>
    <row r="39" spans="1:9" s="32" customFormat="1" ht="15" customHeight="1">
      <c r="A39" s="306"/>
      <c r="B39" s="323" t="s">
        <v>2517</v>
      </c>
      <c r="C39" s="318" t="s">
        <v>152</v>
      </c>
      <c r="D39" s="318" t="s">
        <v>2518</v>
      </c>
      <c r="E39" s="39" t="s">
        <v>83</v>
      </c>
      <c r="F39" s="318" t="s">
        <v>1755</v>
      </c>
      <c r="G39" s="323" t="s">
        <v>75</v>
      </c>
      <c r="H39" s="309">
        <v>750000</v>
      </c>
      <c r="I39" s="326"/>
    </row>
    <row r="40" spans="1:9" s="32" customFormat="1" ht="15" customHeight="1">
      <c r="A40" s="306"/>
      <c r="B40" s="323" t="s">
        <v>2519</v>
      </c>
      <c r="C40" s="318" t="s">
        <v>1976</v>
      </c>
      <c r="D40" s="318" t="s">
        <v>2520</v>
      </c>
      <c r="E40" s="39" t="s">
        <v>83</v>
      </c>
      <c r="F40" s="318" t="s">
        <v>594</v>
      </c>
      <c r="G40" s="323" t="s">
        <v>75</v>
      </c>
      <c r="H40" s="309">
        <v>500000</v>
      </c>
      <c r="I40" s="326"/>
    </row>
    <row r="41" spans="1:9" s="32" customFormat="1" ht="15" customHeight="1">
      <c r="A41" s="306"/>
      <c r="B41" s="323" t="s">
        <v>2521</v>
      </c>
      <c r="C41" s="318" t="s">
        <v>154</v>
      </c>
      <c r="D41" s="318" t="s">
        <v>2522</v>
      </c>
      <c r="E41" s="39" t="s">
        <v>83</v>
      </c>
      <c r="F41" s="318" t="s">
        <v>594</v>
      </c>
      <c r="G41" s="323" t="s">
        <v>75</v>
      </c>
      <c r="H41" s="309">
        <v>500000</v>
      </c>
      <c r="I41" s="326"/>
    </row>
    <row r="42" spans="1:9" s="32" customFormat="1" ht="15" customHeight="1">
      <c r="A42" s="306"/>
      <c r="B42" s="323" t="s">
        <v>2523</v>
      </c>
      <c r="C42" s="318" t="s">
        <v>1053</v>
      </c>
      <c r="D42" s="318" t="s">
        <v>2524</v>
      </c>
      <c r="E42" s="39" t="s">
        <v>83</v>
      </c>
      <c r="F42" s="318" t="s">
        <v>1755</v>
      </c>
      <c r="G42" s="323" t="s">
        <v>75</v>
      </c>
      <c r="H42" s="309">
        <v>500000</v>
      </c>
      <c r="I42" s="326"/>
    </row>
    <row r="43" spans="1:9" s="32" customFormat="1">
      <c r="A43" s="315"/>
      <c r="B43" s="29" t="s">
        <v>7902</v>
      </c>
      <c r="C43" s="35" t="s">
        <v>156</v>
      </c>
      <c r="D43" s="28" t="s">
        <v>598</v>
      </c>
      <c r="E43" s="28" t="s">
        <v>83</v>
      </c>
      <c r="F43" s="28" t="s">
        <v>594</v>
      </c>
      <c r="G43" s="30" t="s">
        <v>75</v>
      </c>
      <c r="H43" s="34">
        <v>20000000</v>
      </c>
      <c r="I43" s="63"/>
    </row>
    <row r="44" spans="1:9" s="32" customFormat="1" ht="30">
      <c r="A44" s="315"/>
      <c r="B44" s="26" t="s">
        <v>2525</v>
      </c>
      <c r="C44" s="27" t="s">
        <v>912</v>
      </c>
      <c r="D44" s="28"/>
      <c r="E44" s="29"/>
      <c r="F44" s="29"/>
      <c r="G44" s="30" t="s">
        <v>75</v>
      </c>
      <c r="H44" s="31">
        <f>SUM(H45:H46)</f>
        <v>142120000</v>
      </c>
    </row>
    <row r="45" spans="1:9" s="32" customFormat="1" ht="15" customHeight="1">
      <c r="A45" s="306"/>
      <c r="B45" s="323" t="s">
        <v>2526</v>
      </c>
      <c r="C45" s="318" t="s">
        <v>914</v>
      </c>
      <c r="D45" s="318" t="s">
        <v>2527</v>
      </c>
      <c r="E45" s="39" t="s">
        <v>83</v>
      </c>
      <c r="F45" s="318" t="s">
        <v>77</v>
      </c>
      <c r="G45" s="323" t="s">
        <v>75</v>
      </c>
      <c r="H45" s="309">
        <v>97120000</v>
      </c>
      <c r="I45" s="326"/>
    </row>
    <row r="46" spans="1:9" s="32" customFormat="1" ht="30">
      <c r="A46" s="315"/>
      <c r="B46" s="29" t="s">
        <v>2528</v>
      </c>
      <c r="C46" s="35" t="s">
        <v>1783</v>
      </c>
      <c r="D46" s="28" t="s">
        <v>2529</v>
      </c>
      <c r="E46" s="28" t="s">
        <v>175</v>
      </c>
      <c r="F46" s="28" t="s">
        <v>2530</v>
      </c>
      <c r="G46" s="30" t="s">
        <v>75</v>
      </c>
      <c r="H46" s="34">
        <f>65000000-20000000</f>
        <v>45000000</v>
      </c>
    </row>
    <row r="47" spans="1:9" s="32" customFormat="1" ht="45">
      <c r="A47" s="315"/>
      <c r="B47" s="26" t="s">
        <v>2531</v>
      </c>
      <c r="C47" s="27" t="s">
        <v>2532</v>
      </c>
      <c r="D47" s="28"/>
      <c r="E47" s="29"/>
      <c r="F47" s="29"/>
      <c r="G47" s="30" t="s">
        <v>75</v>
      </c>
      <c r="H47" s="31">
        <f>SUM(H48:H51)</f>
        <v>417605000</v>
      </c>
    </row>
    <row r="48" spans="1:9" s="32" customFormat="1" ht="15" customHeight="1">
      <c r="A48" s="306"/>
      <c r="B48" s="323" t="s">
        <v>2533</v>
      </c>
      <c r="C48" s="318" t="s">
        <v>2534</v>
      </c>
      <c r="D48" s="318" t="s">
        <v>2535</v>
      </c>
      <c r="E48" s="39" t="s">
        <v>83</v>
      </c>
      <c r="F48" s="318" t="s">
        <v>2536</v>
      </c>
      <c r="G48" s="323" t="s">
        <v>75</v>
      </c>
      <c r="H48" s="309">
        <f>94635000-20000000</f>
        <v>74635000</v>
      </c>
      <c r="I48" s="326"/>
    </row>
    <row r="49" spans="1:9" s="32" customFormat="1" ht="15" customHeight="1">
      <c r="A49" s="306"/>
      <c r="B49" s="323" t="s">
        <v>2537</v>
      </c>
      <c r="C49" s="318" t="s">
        <v>2538</v>
      </c>
      <c r="D49" s="318" t="s">
        <v>2539</v>
      </c>
      <c r="E49" s="39" t="s">
        <v>83</v>
      </c>
      <c r="F49" s="318" t="s">
        <v>2540</v>
      </c>
      <c r="G49" s="323" t="s">
        <v>75</v>
      </c>
      <c r="H49" s="309">
        <f>133745000-30000000</f>
        <v>103745000</v>
      </c>
      <c r="I49" s="326"/>
    </row>
    <row r="50" spans="1:9" s="32" customFormat="1" ht="15" customHeight="1">
      <c r="A50" s="306"/>
      <c r="B50" s="323" t="s">
        <v>2541</v>
      </c>
      <c r="C50" s="318" t="s">
        <v>2542</v>
      </c>
      <c r="D50" s="318" t="s">
        <v>2543</v>
      </c>
      <c r="E50" s="39" t="s">
        <v>83</v>
      </c>
      <c r="F50" s="318" t="s">
        <v>2544</v>
      </c>
      <c r="G50" s="323" t="s">
        <v>75</v>
      </c>
      <c r="H50" s="309">
        <f>199355000-96930000</f>
        <v>102425000</v>
      </c>
      <c r="I50" s="326"/>
    </row>
    <row r="51" spans="1:9" s="32" customFormat="1" ht="15" customHeight="1">
      <c r="A51" s="306"/>
      <c r="B51" s="323" t="s">
        <v>2545</v>
      </c>
      <c r="C51" s="318" t="s">
        <v>2546</v>
      </c>
      <c r="D51" s="318" t="s">
        <v>2547</v>
      </c>
      <c r="E51" s="39" t="s">
        <v>83</v>
      </c>
      <c r="F51" s="318" t="s">
        <v>2548</v>
      </c>
      <c r="G51" s="323" t="s">
        <v>75</v>
      </c>
      <c r="H51" s="309">
        <f>227635000-70000000-20835000</f>
        <v>136800000</v>
      </c>
      <c r="I51" s="326"/>
    </row>
    <row r="52" spans="1:9" s="32" customFormat="1" ht="30">
      <c r="A52" s="315"/>
      <c r="B52" s="26" t="s">
        <v>2549</v>
      </c>
      <c r="C52" s="27" t="s">
        <v>2550</v>
      </c>
      <c r="D52" s="28"/>
      <c r="E52" s="29"/>
      <c r="F52" s="29"/>
      <c r="G52" s="30" t="s">
        <v>75</v>
      </c>
      <c r="H52" s="31">
        <f>SUM(H53:H59)</f>
        <v>510262500</v>
      </c>
    </row>
    <row r="53" spans="1:9" s="32" customFormat="1" ht="15" customHeight="1">
      <c r="A53" s="306"/>
      <c r="B53" s="323" t="s">
        <v>2551</v>
      </c>
      <c r="C53" s="318" t="s">
        <v>2552</v>
      </c>
      <c r="D53" s="318" t="s">
        <v>2553</v>
      </c>
      <c r="E53" s="39" t="s">
        <v>83</v>
      </c>
      <c r="F53" s="318" t="s">
        <v>2554</v>
      </c>
      <c r="G53" s="323" t="s">
        <v>75</v>
      </c>
      <c r="H53" s="309">
        <f>49300000-10000000</f>
        <v>39300000</v>
      </c>
      <c r="I53" s="326"/>
    </row>
    <row r="54" spans="1:9" s="32" customFormat="1" ht="15" customHeight="1">
      <c r="A54" s="306"/>
      <c r="B54" s="323" t="s">
        <v>2555</v>
      </c>
      <c r="C54" s="318" t="s">
        <v>2556</v>
      </c>
      <c r="D54" s="318" t="s">
        <v>2557</v>
      </c>
      <c r="E54" s="39" t="s">
        <v>83</v>
      </c>
      <c r="F54" s="318" t="s">
        <v>2558</v>
      </c>
      <c r="G54" s="323" t="s">
        <v>75</v>
      </c>
      <c r="H54" s="309">
        <f>314190000-15000000</f>
        <v>299190000</v>
      </c>
      <c r="I54" s="326"/>
    </row>
    <row r="55" spans="1:9" s="32" customFormat="1" ht="15" customHeight="1">
      <c r="A55" s="306"/>
      <c r="B55" s="323" t="s">
        <v>2559</v>
      </c>
      <c r="C55" s="318" t="s">
        <v>2560</v>
      </c>
      <c r="D55" s="318" t="s">
        <v>2561</v>
      </c>
      <c r="E55" s="39" t="s">
        <v>83</v>
      </c>
      <c r="F55" s="318" t="s">
        <v>2562</v>
      </c>
      <c r="G55" s="323" t="s">
        <v>75</v>
      </c>
      <c r="H55" s="309">
        <f>12810000-5000000</f>
        <v>7810000</v>
      </c>
      <c r="I55" s="326"/>
    </row>
    <row r="56" spans="1:9" s="32" customFormat="1" ht="15" customHeight="1">
      <c r="A56" s="306"/>
      <c r="B56" s="323" t="s">
        <v>2563</v>
      </c>
      <c r="C56" s="318" t="s">
        <v>2564</v>
      </c>
      <c r="D56" s="318" t="s">
        <v>2565</v>
      </c>
      <c r="E56" s="39" t="s">
        <v>83</v>
      </c>
      <c r="F56" s="318" t="s">
        <v>2566</v>
      </c>
      <c r="G56" s="323" t="s">
        <v>75</v>
      </c>
      <c r="H56" s="309">
        <f>39865000-5000000</f>
        <v>34865000</v>
      </c>
      <c r="I56" s="326"/>
    </row>
    <row r="57" spans="1:9" s="32" customFormat="1" ht="15" customHeight="1">
      <c r="A57" s="306"/>
      <c r="B57" s="323" t="s">
        <v>2567</v>
      </c>
      <c r="C57" s="318" t="s">
        <v>2568</v>
      </c>
      <c r="D57" s="318" t="s">
        <v>2569</v>
      </c>
      <c r="E57" s="39" t="s">
        <v>83</v>
      </c>
      <c r="F57" s="318" t="s">
        <v>2570</v>
      </c>
      <c r="G57" s="323" t="s">
        <v>75</v>
      </c>
      <c r="H57" s="309">
        <f>147675000-70000000</f>
        <v>77675000</v>
      </c>
      <c r="I57" s="326"/>
    </row>
    <row r="58" spans="1:9" s="32" customFormat="1" ht="15" customHeight="1">
      <c r="A58" s="306"/>
      <c r="B58" s="323" t="s">
        <v>2571</v>
      </c>
      <c r="C58" s="318" t="s">
        <v>194</v>
      </c>
      <c r="D58" s="318" t="s">
        <v>2572</v>
      </c>
      <c r="E58" s="39" t="s">
        <v>83</v>
      </c>
      <c r="F58" s="318" t="s">
        <v>2573</v>
      </c>
      <c r="G58" s="323" t="s">
        <v>75</v>
      </c>
      <c r="H58" s="309">
        <f>10287500-4000000</f>
        <v>6287500</v>
      </c>
      <c r="I58" s="326"/>
    </row>
    <row r="59" spans="1:9" s="32" customFormat="1" ht="15" customHeight="1">
      <c r="A59" s="306"/>
      <c r="B59" s="323" t="s">
        <v>2574</v>
      </c>
      <c r="C59" s="318" t="s">
        <v>2575</v>
      </c>
      <c r="D59" s="318" t="s">
        <v>2576</v>
      </c>
      <c r="E59" s="39" t="s">
        <v>83</v>
      </c>
      <c r="F59" s="318" t="s">
        <v>2577</v>
      </c>
      <c r="G59" s="323" t="s">
        <v>75</v>
      </c>
      <c r="H59" s="309">
        <v>45135000</v>
      </c>
      <c r="I59" s="326"/>
    </row>
    <row r="60" spans="1:9" s="32" customFormat="1" ht="30">
      <c r="A60" s="315"/>
      <c r="B60" s="26" t="s">
        <v>2578</v>
      </c>
      <c r="C60" s="27" t="s">
        <v>2579</v>
      </c>
      <c r="D60" s="28"/>
      <c r="E60" s="29"/>
      <c r="F60" s="29"/>
      <c r="G60" s="30" t="s">
        <v>75</v>
      </c>
      <c r="H60" s="31">
        <f>SUM(H61:H63)</f>
        <v>127805000</v>
      </c>
    </row>
    <row r="61" spans="1:9" s="32" customFormat="1" ht="15" customHeight="1">
      <c r="A61" s="306"/>
      <c r="B61" s="323" t="s">
        <v>2580</v>
      </c>
      <c r="C61" s="318" t="s">
        <v>2581</v>
      </c>
      <c r="D61" s="318" t="s">
        <v>2582</v>
      </c>
      <c r="E61" s="39" t="s">
        <v>83</v>
      </c>
      <c r="F61" s="318" t="s">
        <v>2583</v>
      </c>
      <c r="G61" s="323" t="s">
        <v>75</v>
      </c>
      <c r="H61" s="309">
        <v>45750000</v>
      </c>
      <c r="I61" s="326"/>
    </row>
    <row r="62" spans="1:9" s="32" customFormat="1" ht="15" customHeight="1">
      <c r="A62" s="306"/>
      <c r="B62" s="323" t="s">
        <v>2584</v>
      </c>
      <c r="C62" s="318" t="s">
        <v>2585</v>
      </c>
      <c r="D62" s="318" t="s">
        <v>814</v>
      </c>
      <c r="E62" s="39" t="s">
        <v>83</v>
      </c>
      <c r="F62" s="318" t="s">
        <v>2586</v>
      </c>
      <c r="G62" s="323" t="s">
        <v>75</v>
      </c>
      <c r="H62" s="309">
        <f>38430000-5000000</f>
        <v>33430000</v>
      </c>
      <c r="I62" s="326"/>
    </row>
    <row r="63" spans="1:9" s="32" customFormat="1" ht="15" customHeight="1">
      <c r="A63" s="306"/>
      <c r="B63" s="323" t="s">
        <v>2587</v>
      </c>
      <c r="C63" s="318" t="s">
        <v>2588</v>
      </c>
      <c r="D63" s="318" t="s">
        <v>2589</v>
      </c>
      <c r="E63" s="39" t="s">
        <v>83</v>
      </c>
      <c r="F63" s="318" t="s">
        <v>2590</v>
      </c>
      <c r="G63" s="323" t="s">
        <v>75</v>
      </c>
      <c r="H63" s="309">
        <f>78625000-30000000</f>
        <v>48625000</v>
      </c>
      <c r="I63" s="326"/>
    </row>
    <row r="64" spans="1:9" s="32" customFormat="1" ht="45">
      <c r="A64" s="315"/>
      <c r="B64" s="26" t="s">
        <v>2591</v>
      </c>
      <c r="C64" s="27" t="s">
        <v>2592</v>
      </c>
      <c r="D64" s="28"/>
      <c r="E64" s="29"/>
      <c r="F64" s="29"/>
      <c r="G64" s="30" t="s">
        <v>75</v>
      </c>
      <c r="H64" s="31">
        <f>SUM(H65:H71)</f>
        <v>882220000</v>
      </c>
    </row>
    <row r="65" spans="1:9" s="32" customFormat="1" ht="15" customHeight="1">
      <c r="A65" s="306"/>
      <c r="B65" s="323" t="s">
        <v>2593</v>
      </c>
      <c r="C65" s="318" t="s">
        <v>2594</v>
      </c>
      <c r="D65" s="318" t="s">
        <v>2595</v>
      </c>
      <c r="E65" s="39" t="s">
        <v>83</v>
      </c>
      <c r="F65" s="318" t="s">
        <v>2596</v>
      </c>
      <c r="G65" s="323" t="s">
        <v>75</v>
      </c>
      <c r="H65" s="309">
        <f>53575000-10000000</f>
        <v>43575000</v>
      </c>
      <c r="I65" s="326"/>
    </row>
    <row r="66" spans="1:9" s="32" customFormat="1" ht="15" customHeight="1">
      <c r="A66" s="306"/>
      <c r="B66" s="323" t="s">
        <v>2597</v>
      </c>
      <c r="C66" s="318" t="s">
        <v>2598</v>
      </c>
      <c r="D66" s="318" t="s">
        <v>2599</v>
      </c>
      <c r="E66" s="39" t="s">
        <v>83</v>
      </c>
      <c r="F66" s="318" t="s">
        <v>2600</v>
      </c>
      <c r="G66" s="323" t="s">
        <v>75</v>
      </c>
      <c r="H66" s="309">
        <f>53865000-5000000</f>
        <v>48865000</v>
      </c>
      <c r="I66" s="326"/>
    </row>
    <row r="67" spans="1:9" s="32" customFormat="1" ht="15" customHeight="1">
      <c r="A67" s="306"/>
      <c r="B67" s="323" t="s">
        <v>2601</v>
      </c>
      <c r="C67" s="318" t="s">
        <v>2602</v>
      </c>
      <c r="D67" s="318" t="s">
        <v>2603</v>
      </c>
      <c r="E67" s="39" t="s">
        <v>83</v>
      </c>
      <c r="F67" s="318" t="s">
        <v>1564</v>
      </c>
      <c r="G67" s="323" t="s">
        <v>75</v>
      </c>
      <c r="H67" s="309">
        <f>(175465000-100000000)-25000000</f>
        <v>50465000</v>
      </c>
      <c r="I67" s="326"/>
    </row>
    <row r="68" spans="1:9" s="32" customFormat="1" ht="75">
      <c r="A68" s="315"/>
      <c r="B68" s="29" t="s">
        <v>2604</v>
      </c>
      <c r="C68" s="35" t="s">
        <v>2605</v>
      </c>
      <c r="D68" s="28" t="s">
        <v>2606</v>
      </c>
      <c r="E68" s="28" t="s">
        <v>83</v>
      </c>
      <c r="F68" s="28" t="s">
        <v>2607</v>
      </c>
      <c r="G68" s="30" t="s">
        <v>75</v>
      </c>
      <c r="H68" s="34">
        <f>82080000-30000000</f>
        <v>52080000</v>
      </c>
    </row>
    <row r="69" spans="1:9" s="32" customFormat="1" ht="15" customHeight="1">
      <c r="A69" s="306"/>
      <c r="B69" s="323" t="s">
        <v>2608</v>
      </c>
      <c r="C69" s="318" t="s">
        <v>2609</v>
      </c>
      <c r="D69" s="318" t="s">
        <v>2610</v>
      </c>
      <c r="E69" s="39" t="s">
        <v>83</v>
      </c>
      <c r="F69" s="318" t="s">
        <v>2611</v>
      </c>
      <c r="G69" s="323" t="s">
        <v>75</v>
      </c>
      <c r="H69" s="309">
        <f>40275000-10000000</f>
        <v>30275000</v>
      </c>
      <c r="I69" s="326"/>
    </row>
    <row r="70" spans="1:9" s="32" customFormat="1" ht="15" customHeight="1">
      <c r="A70" s="306"/>
      <c r="B70" s="323" t="s">
        <v>2612</v>
      </c>
      <c r="C70" s="318" t="s">
        <v>2613</v>
      </c>
      <c r="D70" s="318" t="s">
        <v>2614</v>
      </c>
      <c r="E70" s="39" t="s">
        <v>83</v>
      </c>
      <c r="F70" s="318" t="s">
        <v>502</v>
      </c>
      <c r="G70" s="323" t="s">
        <v>75</v>
      </c>
      <c r="H70" s="309">
        <f>192950000-117000000</f>
        <v>75950000</v>
      </c>
      <c r="I70" s="326"/>
    </row>
    <row r="71" spans="1:9" s="32" customFormat="1" ht="15" customHeight="1">
      <c r="A71" s="306"/>
      <c r="B71" s="323" t="s">
        <v>2615</v>
      </c>
      <c r="C71" s="318" t="s">
        <v>2616</v>
      </c>
      <c r="D71" s="318" t="s">
        <v>2617</v>
      </c>
      <c r="E71" s="39" t="s">
        <v>83</v>
      </c>
      <c r="F71" s="318" t="s">
        <v>2618</v>
      </c>
      <c r="G71" s="323" t="s">
        <v>75</v>
      </c>
      <c r="H71" s="309">
        <f>581010000</f>
        <v>581010000</v>
      </c>
      <c r="I71" s="326"/>
    </row>
    <row r="72" spans="1:9" s="32" customFormat="1">
      <c r="A72" s="315"/>
      <c r="B72" s="26">
        <v>1.1200000000000001</v>
      </c>
      <c r="C72" s="27" t="s">
        <v>2619</v>
      </c>
      <c r="D72" s="28"/>
      <c r="E72" s="29"/>
      <c r="F72" s="29"/>
      <c r="G72" s="33" t="s">
        <v>75</v>
      </c>
      <c r="H72" s="31">
        <f>+H73+H84+H88+H96+H108+H110+H116+H118+H121+H123</f>
        <v>3447909500</v>
      </c>
    </row>
    <row r="73" spans="1:9" s="32" customFormat="1">
      <c r="A73" s="315"/>
      <c r="B73" s="26" t="s">
        <v>2620</v>
      </c>
      <c r="C73" s="27" t="s">
        <v>2621</v>
      </c>
      <c r="D73" s="28"/>
      <c r="E73" s="29"/>
      <c r="F73" s="29"/>
      <c r="G73" s="30" t="s">
        <v>75</v>
      </c>
      <c r="H73" s="31">
        <f>SUM(H74:H83)</f>
        <v>690603000</v>
      </c>
    </row>
    <row r="74" spans="1:9" s="32" customFormat="1" ht="15" customHeight="1">
      <c r="A74" s="306"/>
      <c r="B74" s="323" t="s">
        <v>2622</v>
      </c>
      <c r="C74" s="318" t="s">
        <v>2623</v>
      </c>
      <c r="D74" s="318" t="s">
        <v>2624</v>
      </c>
      <c r="E74" s="39" t="s">
        <v>83</v>
      </c>
      <c r="F74" s="318" t="s">
        <v>2625</v>
      </c>
      <c r="G74" s="323" t="s">
        <v>75</v>
      </c>
      <c r="H74" s="309">
        <v>25360000</v>
      </c>
      <c r="I74" s="326"/>
    </row>
    <row r="75" spans="1:9" s="32" customFormat="1">
      <c r="A75" s="314"/>
      <c r="B75" s="312" t="s">
        <v>2626</v>
      </c>
      <c r="C75" s="317" t="s">
        <v>2627</v>
      </c>
      <c r="D75" s="319" t="s">
        <v>2628</v>
      </c>
      <c r="E75" s="28" t="s">
        <v>175</v>
      </c>
      <c r="F75" s="319" t="s">
        <v>1707</v>
      </c>
      <c r="G75" s="308" t="s">
        <v>75</v>
      </c>
      <c r="H75" s="310">
        <v>100000000</v>
      </c>
      <c r="I75" s="59"/>
    </row>
    <row r="76" spans="1:9" s="32" customFormat="1" ht="15" customHeight="1">
      <c r="A76" s="306"/>
      <c r="B76" s="323" t="s">
        <v>2629</v>
      </c>
      <c r="C76" s="318" t="s">
        <v>2630</v>
      </c>
      <c r="D76" s="318" t="s">
        <v>2631</v>
      </c>
      <c r="E76" s="39" t="s">
        <v>83</v>
      </c>
      <c r="F76" s="318" t="s">
        <v>1707</v>
      </c>
      <c r="G76" s="323" t="s">
        <v>75</v>
      </c>
      <c r="H76" s="309">
        <f>300000+38000000</f>
        <v>38300000</v>
      </c>
      <c r="I76" s="326"/>
    </row>
    <row r="77" spans="1:9" s="32" customFormat="1" ht="15" customHeight="1">
      <c r="A77" s="306"/>
      <c r="B77" s="323" t="s">
        <v>2632</v>
      </c>
      <c r="C77" s="318" t="s">
        <v>2633</v>
      </c>
      <c r="D77" s="318" t="s">
        <v>2634</v>
      </c>
      <c r="E77" s="39" t="s">
        <v>83</v>
      </c>
      <c r="F77" s="318" t="s">
        <v>2635</v>
      </c>
      <c r="G77" s="323" t="s">
        <v>75</v>
      </c>
      <c r="H77" s="309">
        <f>165545000-80000000</f>
        <v>85545000</v>
      </c>
      <c r="I77" s="326"/>
    </row>
    <row r="78" spans="1:9" s="32" customFormat="1" ht="15" customHeight="1">
      <c r="A78" s="306"/>
      <c r="B78" s="323" t="s">
        <v>2636</v>
      </c>
      <c r="C78" s="318" t="s">
        <v>2637</v>
      </c>
      <c r="D78" s="318" t="s">
        <v>2638</v>
      </c>
      <c r="E78" s="39" t="s">
        <v>83</v>
      </c>
      <c r="F78" s="318" t="s">
        <v>2639</v>
      </c>
      <c r="G78" s="323" t="s">
        <v>75</v>
      </c>
      <c r="H78" s="309">
        <f>229165000-100000000</f>
        <v>129165000</v>
      </c>
      <c r="I78" s="326"/>
    </row>
    <row r="79" spans="1:9" s="32" customFormat="1" ht="30">
      <c r="A79" s="315"/>
      <c r="B79" s="29" t="s">
        <v>2640</v>
      </c>
      <c r="C79" s="35" t="s">
        <v>2641</v>
      </c>
      <c r="D79" s="28" t="s">
        <v>2642</v>
      </c>
      <c r="E79" s="28" t="s">
        <v>175</v>
      </c>
      <c r="F79" s="28" t="s">
        <v>2643</v>
      </c>
      <c r="G79" s="30" t="s">
        <v>75</v>
      </c>
      <c r="H79" s="34">
        <f>127385000-10000000</f>
        <v>117385000</v>
      </c>
    </row>
    <row r="80" spans="1:9" s="32" customFormat="1" ht="15" customHeight="1">
      <c r="A80" s="306"/>
      <c r="B80" s="323" t="s">
        <v>2644</v>
      </c>
      <c r="C80" s="318" t="s">
        <v>2645</v>
      </c>
      <c r="D80" s="318" t="s">
        <v>2646</v>
      </c>
      <c r="E80" s="39" t="s">
        <v>83</v>
      </c>
      <c r="F80" s="318" t="s">
        <v>2647</v>
      </c>
      <c r="G80" s="323" t="s">
        <v>75</v>
      </c>
      <c r="H80" s="309">
        <v>15968000</v>
      </c>
      <c r="I80" s="326"/>
    </row>
    <row r="81" spans="1:9" s="32" customFormat="1" ht="75">
      <c r="A81" s="315"/>
      <c r="B81" s="29" t="s">
        <v>2648</v>
      </c>
      <c r="C81" s="35" t="s">
        <v>2649</v>
      </c>
      <c r="D81" s="28" t="s">
        <v>2650</v>
      </c>
      <c r="E81" s="28" t="s">
        <v>175</v>
      </c>
      <c r="F81" s="28" t="s">
        <v>2651</v>
      </c>
      <c r="G81" s="30" t="s">
        <v>75</v>
      </c>
      <c r="H81" s="34">
        <f>74300000-35000000</f>
        <v>39300000</v>
      </c>
    </row>
    <row r="82" spans="1:9" s="32" customFormat="1" ht="15" customHeight="1">
      <c r="A82" s="306"/>
      <c r="B82" s="323" t="s">
        <v>2652</v>
      </c>
      <c r="C82" s="318" t="s">
        <v>2653</v>
      </c>
      <c r="D82" s="318" t="s">
        <v>2654</v>
      </c>
      <c r="E82" s="39" t="s">
        <v>83</v>
      </c>
      <c r="F82" s="318" t="s">
        <v>2655</v>
      </c>
      <c r="G82" s="323" t="s">
        <v>75</v>
      </c>
      <c r="H82" s="309">
        <f>142120000-90000000+5000000</f>
        <v>57120000</v>
      </c>
      <c r="I82" s="326"/>
    </row>
    <row r="83" spans="1:9" s="32" customFormat="1" ht="30">
      <c r="A83" s="315"/>
      <c r="B83" s="29" t="s">
        <v>2656</v>
      </c>
      <c r="C83" s="35" t="s">
        <v>2657</v>
      </c>
      <c r="D83" s="28" t="s">
        <v>2658</v>
      </c>
      <c r="E83" s="28" t="s">
        <v>175</v>
      </c>
      <c r="F83" s="28" t="s">
        <v>2659</v>
      </c>
      <c r="G83" s="30" t="s">
        <v>75</v>
      </c>
      <c r="H83" s="34">
        <f>157460000-75000000</f>
        <v>82460000</v>
      </c>
    </row>
    <row r="84" spans="1:9" s="32" customFormat="1">
      <c r="A84" s="315"/>
      <c r="B84" s="26" t="s">
        <v>2660</v>
      </c>
      <c r="C84" s="27" t="s">
        <v>2661</v>
      </c>
      <c r="D84" s="28"/>
      <c r="E84" s="29"/>
      <c r="F84" s="29"/>
      <c r="G84" s="30" t="s">
        <v>75</v>
      </c>
      <c r="H84" s="31">
        <f>SUM(H85:H87)</f>
        <v>331322500</v>
      </c>
    </row>
    <row r="85" spans="1:9" s="32" customFormat="1" ht="15" customHeight="1">
      <c r="A85" s="306"/>
      <c r="B85" s="323" t="s">
        <v>2662</v>
      </c>
      <c r="C85" s="318" t="s">
        <v>2663</v>
      </c>
      <c r="D85" s="318" t="s">
        <v>2664</v>
      </c>
      <c r="E85" s="39" t="s">
        <v>83</v>
      </c>
      <c r="F85" s="318" t="s">
        <v>2665</v>
      </c>
      <c r="G85" s="323" t="s">
        <v>75</v>
      </c>
      <c r="H85" s="309">
        <v>204025000</v>
      </c>
      <c r="I85" s="326"/>
    </row>
    <row r="86" spans="1:9" s="32" customFormat="1" ht="15" customHeight="1">
      <c r="A86" s="306"/>
      <c r="B86" s="323" t="s">
        <v>2666</v>
      </c>
      <c r="C86" s="318" t="s">
        <v>2667</v>
      </c>
      <c r="D86" s="318" t="s">
        <v>2668</v>
      </c>
      <c r="E86" s="39" t="s">
        <v>83</v>
      </c>
      <c r="F86" s="318" t="s">
        <v>2669</v>
      </c>
      <c r="G86" s="323" t="s">
        <v>75</v>
      </c>
      <c r="H86" s="309">
        <f>100620000-30000000</f>
        <v>70620000</v>
      </c>
      <c r="I86" s="326"/>
    </row>
    <row r="87" spans="1:9" s="32" customFormat="1" ht="15" customHeight="1">
      <c r="A87" s="306"/>
      <c r="B87" s="323" t="s">
        <v>2670</v>
      </c>
      <c r="C87" s="318" t="s">
        <v>2671</v>
      </c>
      <c r="D87" s="318" t="s">
        <v>2672</v>
      </c>
      <c r="E87" s="39" t="s">
        <v>83</v>
      </c>
      <c r="F87" s="318" t="s">
        <v>2625</v>
      </c>
      <c r="G87" s="323" t="s">
        <v>75</v>
      </c>
      <c r="H87" s="309">
        <f>86677500-30000000</f>
        <v>56677500</v>
      </c>
      <c r="I87" s="326"/>
    </row>
    <row r="88" spans="1:9" s="32" customFormat="1">
      <c r="A88" s="315"/>
      <c r="B88" s="26" t="s">
        <v>2673</v>
      </c>
      <c r="C88" s="27" t="s">
        <v>2674</v>
      </c>
      <c r="D88" s="28"/>
      <c r="E88" s="29"/>
      <c r="F88" s="29"/>
      <c r="G88" s="30" t="s">
        <v>75</v>
      </c>
      <c r="H88" s="31">
        <f>SUM(H89:H95)</f>
        <v>333432000</v>
      </c>
    </row>
    <row r="89" spans="1:9" s="32" customFormat="1" ht="15" customHeight="1">
      <c r="A89" s="306"/>
      <c r="B89" s="323" t="s">
        <v>2675</v>
      </c>
      <c r="C89" s="318" t="s">
        <v>2676</v>
      </c>
      <c r="D89" s="318" t="s">
        <v>2677</v>
      </c>
      <c r="E89" s="39" t="s">
        <v>83</v>
      </c>
      <c r="F89" s="318" t="s">
        <v>502</v>
      </c>
      <c r="G89" s="323" t="s">
        <v>75</v>
      </c>
      <c r="H89" s="309">
        <f>113572000-50000000</f>
        <v>63572000</v>
      </c>
      <c r="I89" s="326"/>
    </row>
    <row r="90" spans="1:9" s="32" customFormat="1" ht="15" customHeight="1">
      <c r="A90" s="306"/>
      <c r="B90" s="323" t="s">
        <v>2678</v>
      </c>
      <c r="C90" s="318" t="s">
        <v>2679</v>
      </c>
      <c r="D90" s="318" t="s">
        <v>2680</v>
      </c>
      <c r="E90" s="39" t="s">
        <v>83</v>
      </c>
      <c r="F90" s="318" t="s">
        <v>2681</v>
      </c>
      <c r="G90" s="323" t="s">
        <v>75</v>
      </c>
      <c r="H90" s="309">
        <v>25360000</v>
      </c>
      <c r="I90" s="326"/>
    </row>
    <row r="91" spans="1:9" s="32" customFormat="1" ht="15" customHeight="1">
      <c r="A91" s="306"/>
      <c r="B91" s="323" t="s">
        <v>2682</v>
      </c>
      <c r="C91" s="318" t="s">
        <v>2683</v>
      </c>
      <c r="D91" s="318" t="s">
        <v>2684</v>
      </c>
      <c r="E91" s="39" t="s">
        <v>83</v>
      </c>
      <c r="F91" s="318" t="s">
        <v>2685</v>
      </c>
      <c r="G91" s="323" t="s">
        <v>75</v>
      </c>
      <c r="H91" s="309">
        <f>125485000-50000000</f>
        <v>75485000</v>
      </c>
      <c r="I91" s="326"/>
    </row>
    <row r="92" spans="1:9" s="32" customFormat="1" ht="15" customHeight="1">
      <c r="A92" s="306"/>
      <c r="B92" s="323" t="s">
        <v>2686</v>
      </c>
      <c r="C92" s="318" t="s">
        <v>2687</v>
      </c>
      <c r="D92" s="318" t="s">
        <v>2688</v>
      </c>
      <c r="E92" s="39" t="s">
        <v>83</v>
      </c>
      <c r="F92" s="318" t="s">
        <v>2689</v>
      </c>
      <c r="G92" s="323" t="s">
        <v>75</v>
      </c>
      <c r="H92" s="309">
        <v>25360000</v>
      </c>
      <c r="I92" s="326"/>
    </row>
    <row r="93" spans="1:9" s="32" customFormat="1" ht="15" customHeight="1">
      <c r="A93" s="306"/>
      <c r="B93" s="323" t="s">
        <v>2690</v>
      </c>
      <c r="C93" s="318" t="s">
        <v>2691</v>
      </c>
      <c r="D93" s="318"/>
      <c r="E93" s="39" t="s">
        <v>83</v>
      </c>
      <c r="F93" s="318"/>
      <c r="G93" s="323" t="s">
        <v>75</v>
      </c>
      <c r="H93" s="309">
        <f>98592000-30000000</f>
        <v>68592000</v>
      </c>
      <c r="I93" s="326"/>
    </row>
    <row r="94" spans="1:9" s="32" customFormat="1" ht="15" customHeight="1">
      <c r="A94" s="306"/>
      <c r="B94" s="323" t="s">
        <v>2692</v>
      </c>
      <c r="C94" s="318" t="s">
        <v>2693</v>
      </c>
      <c r="D94" s="318" t="s">
        <v>2694</v>
      </c>
      <c r="E94" s="39" t="s">
        <v>83</v>
      </c>
      <c r="F94" s="318" t="s">
        <v>2695</v>
      </c>
      <c r="G94" s="323" t="s">
        <v>75</v>
      </c>
      <c r="H94" s="309">
        <f>50567000-25000000</f>
        <v>25567000</v>
      </c>
      <c r="I94" s="326"/>
    </row>
    <row r="95" spans="1:9" s="32" customFormat="1" ht="15" customHeight="1">
      <c r="A95" s="306"/>
      <c r="B95" s="323" t="s">
        <v>2696</v>
      </c>
      <c r="C95" s="318" t="s">
        <v>2697</v>
      </c>
      <c r="D95" s="318" t="s">
        <v>2698</v>
      </c>
      <c r="E95" s="39" t="s">
        <v>83</v>
      </c>
      <c r="F95" s="318" t="s">
        <v>2699</v>
      </c>
      <c r="G95" s="323" t="s">
        <v>75</v>
      </c>
      <c r="H95" s="309">
        <f>54496000-5000000</f>
        <v>49496000</v>
      </c>
      <c r="I95" s="326"/>
    </row>
    <row r="96" spans="1:9" s="32" customFormat="1" ht="45">
      <c r="A96" s="315"/>
      <c r="B96" s="26" t="s">
        <v>2700</v>
      </c>
      <c r="C96" s="27" t="s">
        <v>2701</v>
      </c>
      <c r="D96" s="28"/>
      <c r="E96" s="29"/>
      <c r="F96" s="29"/>
      <c r="G96" s="30" t="s">
        <v>75</v>
      </c>
      <c r="H96" s="31">
        <f>SUM(H97:H107)</f>
        <v>1638892000</v>
      </c>
    </row>
    <row r="97" spans="1:9" s="32" customFormat="1" ht="15" customHeight="1">
      <c r="A97" s="306"/>
      <c r="B97" s="323" t="s">
        <v>2702</v>
      </c>
      <c r="C97" s="318" t="s">
        <v>2703</v>
      </c>
      <c r="D97" s="318" t="s">
        <v>2704</v>
      </c>
      <c r="E97" s="39" t="s">
        <v>83</v>
      </c>
      <c r="F97" s="318" t="s">
        <v>2583</v>
      </c>
      <c r="G97" s="323" t="s">
        <v>75</v>
      </c>
      <c r="H97" s="309">
        <f>69655000-30000000</f>
        <v>39655000</v>
      </c>
      <c r="I97" s="326"/>
    </row>
    <row r="98" spans="1:9" s="32" customFormat="1" ht="15" customHeight="1">
      <c r="A98" s="306"/>
      <c r="B98" s="323" t="s">
        <v>2705</v>
      </c>
      <c r="C98" s="318" t="s">
        <v>2706</v>
      </c>
      <c r="D98" s="318" t="s">
        <v>2707</v>
      </c>
      <c r="E98" s="39" t="s">
        <v>83</v>
      </c>
      <c r="F98" s="318" t="s">
        <v>2708</v>
      </c>
      <c r="G98" s="323" t="s">
        <v>75</v>
      </c>
      <c r="H98" s="309">
        <f>246630000-150000000</f>
        <v>96630000</v>
      </c>
      <c r="I98" s="326"/>
    </row>
    <row r="99" spans="1:9" s="32" customFormat="1" ht="15" customHeight="1">
      <c r="A99" s="306"/>
      <c r="B99" s="323" t="s">
        <v>2709</v>
      </c>
      <c r="C99" s="318" t="s">
        <v>2710</v>
      </c>
      <c r="D99" s="318" t="s">
        <v>2711</v>
      </c>
      <c r="E99" s="39" t="s">
        <v>83</v>
      </c>
      <c r="F99" s="318" t="s">
        <v>502</v>
      </c>
      <c r="G99" s="323" t="s">
        <v>75</v>
      </c>
      <c r="H99" s="309">
        <f>309685000-100000000</f>
        <v>209685000</v>
      </c>
      <c r="I99" s="326"/>
    </row>
    <row r="100" spans="1:9" s="32" customFormat="1" ht="15" customHeight="1">
      <c r="A100" s="306"/>
      <c r="B100" s="323" t="s">
        <v>2712</v>
      </c>
      <c r="C100" s="318" t="s">
        <v>2713</v>
      </c>
      <c r="D100" s="318" t="s">
        <v>2714</v>
      </c>
      <c r="E100" s="39" t="s">
        <v>175</v>
      </c>
      <c r="F100" s="318" t="s">
        <v>2715</v>
      </c>
      <c r="G100" s="323" t="s">
        <v>75</v>
      </c>
      <c r="H100" s="309">
        <f>213050000-100000000-20000000</f>
        <v>93050000</v>
      </c>
      <c r="I100" s="326"/>
    </row>
    <row r="101" spans="1:9" s="32" customFormat="1" ht="15" customHeight="1">
      <c r="A101" s="306"/>
      <c r="B101" s="323" t="s">
        <v>2716</v>
      </c>
      <c r="C101" s="318" t="s">
        <v>2717</v>
      </c>
      <c r="D101" s="318" t="s">
        <v>2718</v>
      </c>
      <c r="E101" s="39" t="s">
        <v>83</v>
      </c>
      <c r="F101" s="318" t="s">
        <v>2719</v>
      </c>
      <c r="G101" s="323" t="s">
        <v>75</v>
      </c>
      <c r="H101" s="309">
        <f>134047000-80000000</f>
        <v>54047000</v>
      </c>
      <c r="I101" s="326"/>
    </row>
    <row r="102" spans="1:9" s="32" customFormat="1" ht="15" customHeight="1">
      <c r="A102" s="306"/>
      <c r="B102" s="323" t="s">
        <v>2720</v>
      </c>
      <c r="C102" s="318" t="s">
        <v>2721</v>
      </c>
      <c r="D102" s="318" t="s">
        <v>2722</v>
      </c>
      <c r="E102" s="39" t="s">
        <v>83</v>
      </c>
      <c r="F102" s="318" t="s">
        <v>2723</v>
      </c>
      <c r="G102" s="323" t="s">
        <v>75</v>
      </c>
      <c r="H102" s="309">
        <f>875915000-200000000</f>
        <v>675915000</v>
      </c>
      <c r="I102" s="326"/>
    </row>
    <row r="103" spans="1:9" s="32" customFormat="1" ht="15" customHeight="1">
      <c r="A103" s="306"/>
      <c r="B103" s="323" t="s">
        <v>2724</v>
      </c>
      <c r="C103" s="318" t="s">
        <v>2725</v>
      </c>
      <c r="D103" s="318" t="s">
        <v>2726</v>
      </c>
      <c r="E103" s="39" t="s">
        <v>83</v>
      </c>
      <c r="F103" s="318" t="s">
        <v>2727</v>
      </c>
      <c r="G103" s="323" t="s">
        <v>75</v>
      </c>
      <c r="H103" s="309">
        <f>93050000-40000000</f>
        <v>53050000</v>
      </c>
      <c r="I103" s="326"/>
    </row>
    <row r="104" spans="1:9" s="32" customFormat="1" ht="15" customHeight="1">
      <c r="A104" s="306"/>
      <c r="B104" s="323" t="s">
        <v>2728</v>
      </c>
      <c r="C104" s="318" t="s">
        <v>2729</v>
      </c>
      <c r="D104" s="318" t="s">
        <v>2730</v>
      </c>
      <c r="E104" s="39" t="s">
        <v>83</v>
      </c>
      <c r="F104" s="318" t="s">
        <v>2731</v>
      </c>
      <c r="G104" s="323" t="s">
        <v>75</v>
      </c>
      <c r="H104" s="309">
        <f>218085000-25000000</f>
        <v>193085000</v>
      </c>
      <c r="I104" s="326"/>
    </row>
    <row r="105" spans="1:9" s="32" customFormat="1" ht="60">
      <c r="A105" s="315"/>
      <c r="B105" s="29" t="s">
        <v>2732</v>
      </c>
      <c r="C105" s="35" t="s">
        <v>2733</v>
      </c>
      <c r="D105" s="28" t="s">
        <v>2734</v>
      </c>
      <c r="E105" s="28" t="s">
        <v>175</v>
      </c>
      <c r="F105" s="28" t="s">
        <v>2735</v>
      </c>
      <c r="G105" s="30" t="s">
        <v>75</v>
      </c>
      <c r="H105" s="34">
        <f>117440000-30000000</f>
        <v>87440000</v>
      </c>
    </row>
    <row r="106" spans="1:9" s="32" customFormat="1" ht="30">
      <c r="A106" s="315"/>
      <c r="B106" s="29" t="s">
        <v>2736</v>
      </c>
      <c r="C106" s="35" t="s">
        <v>2737</v>
      </c>
      <c r="D106" s="28" t="s">
        <v>2738</v>
      </c>
      <c r="E106" s="28" t="s">
        <v>2739</v>
      </c>
      <c r="F106" s="333" t="s">
        <v>2740</v>
      </c>
      <c r="G106" s="81" t="s">
        <v>75</v>
      </c>
      <c r="H106" s="34">
        <f>26032500-2250000</f>
        <v>23782500</v>
      </c>
      <c r="I106" s="63"/>
    </row>
    <row r="107" spans="1:9" s="32" customFormat="1" ht="30">
      <c r="A107" s="315"/>
      <c r="B107" s="29" t="s">
        <v>2736</v>
      </c>
      <c r="C107" s="35" t="s">
        <v>2741</v>
      </c>
      <c r="D107" s="28" t="s">
        <v>2742</v>
      </c>
      <c r="E107" s="28" t="s">
        <v>2739</v>
      </c>
      <c r="F107" s="82">
        <v>1</v>
      </c>
      <c r="G107" s="81" t="s">
        <v>75</v>
      </c>
      <c r="H107" s="34">
        <f>142552500-30000000</f>
        <v>112552500</v>
      </c>
      <c r="I107" s="63"/>
    </row>
    <row r="108" spans="1:9" s="32" customFormat="1" ht="45">
      <c r="A108" s="315"/>
      <c r="B108" s="26" t="s">
        <v>2743</v>
      </c>
      <c r="C108" s="27" t="s">
        <v>2744</v>
      </c>
      <c r="D108" s="28"/>
      <c r="E108" s="29"/>
      <c r="F108" s="29"/>
      <c r="G108" s="30" t="s">
        <v>75</v>
      </c>
      <c r="H108" s="31">
        <f>SUM(H109)</f>
        <v>40725000</v>
      </c>
    </row>
    <row r="109" spans="1:9" s="32" customFormat="1" ht="15" customHeight="1">
      <c r="A109" s="306"/>
      <c r="B109" s="323" t="s">
        <v>2745</v>
      </c>
      <c r="C109" s="318" t="s">
        <v>2746</v>
      </c>
      <c r="D109" s="318" t="s">
        <v>2747</v>
      </c>
      <c r="E109" s="39" t="s">
        <v>83</v>
      </c>
      <c r="F109" s="318" t="s">
        <v>1707</v>
      </c>
      <c r="G109" s="323" t="s">
        <v>75</v>
      </c>
      <c r="H109" s="309">
        <f>47725000-7000000</f>
        <v>40725000</v>
      </c>
      <c r="I109" s="326"/>
    </row>
    <row r="110" spans="1:9" s="32" customFormat="1" ht="45">
      <c r="A110" s="315"/>
      <c r="B110" s="26" t="s">
        <v>2748</v>
      </c>
      <c r="C110" s="27" t="s">
        <v>2749</v>
      </c>
      <c r="D110" s="28"/>
      <c r="E110" s="29"/>
      <c r="F110" s="29"/>
      <c r="G110" s="30" t="s">
        <v>75</v>
      </c>
      <c r="H110" s="31">
        <f>SUM(H111:H115)</f>
        <v>204557500</v>
      </c>
    </row>
    <row r="111" spans="1:9" s="32" customFormat="1" ht="15" customHeight="1">
      <c r="A111" s="306"/>
      <c r="B111" s="323" t="s">
        <v>2750</v>
      </c>
      <c r="C111" s="318" t="s">
        <v>2751</v>
      </c>
      <c r="D111" s="318" t="s">
        <v>2752</v>
      </c>
      <c r="E111" s="39" t="s">
        <v>83</v>
      </c>
      <c r="F111" s="318" t="s">
        <v>2753</v>
      </c>
      <c r="G111" s="323" t="s">
        <v>75</v>
      </c>
      <c r="H111" s="309">
        <v>5010000</v>
      </c>
      <c r="I111" s="326"/>
    </row>
    <row r="112" spans="1:9" s="32" customFormat="1" ht="15" customHeight="1">
      <c r="A112" s="306"/>
      <c r="B112" s="323" t="s">
        <v>2754</v>
      </c>
      <c r="C112" s="318" t="s">
        <v>2755</v>
      </c>
      <c r="D112" s="318" t="s">
        <v>2756</v>
      </c>
      <c r="E112" s="39" t="s">
        <v>83</v>
      </c>
      <c r="F112" s="318" t="s">
        <v>2757</v>
      </c>
      <c r="G112" s="323" t="s">
        <v>75</v>
      </c>
      <c r="H112" s="309">
        <f>28775000-18000000</f>
        <v>10775000</v>
      </c>
      <c r="I112" s="326"/>
    </row>
    <row r="113" spans="1:9" s="32" customFormat="1" ht="15" customHeight="1">
      <c r="A113" s="306"/>
      <c r="B113" s="323" t="s">
        <v>2758</v>
      </c>
      <c r="C113" s="318" t="s">
        <v>2759</v>
      </c>
      <c r="D113" s="318" t="s">
        <v>2760</v>
      </c>
      <c r="E113" s="39" t="s">
        <v>83</v>
      </c>
      <c r="F113" s="318" t="s">
        <v>2625</v>
      </c>
      <c r="G113" s="323" t="s">
        <v>75</v>
      </c>
      <c r="H113" s="309">
        <f>175902500-75000000</f>
        <v>100902500</v>
      </c>
      <c r="I113" s="326"/>
    </row>
    <row r="114" spans="1:9" s="32" customFormat="1" ht="30">
      <c r="A114" s="315"/>
      <c r="B114" s="320" t="s">
        <v>2761</v>
      </c>
      <c r="C114" s="35" t="s">
        <v>2762</v>
      </c>
      <c r="D114" s="28" t="s">
        <v>2763</v>
      </c>
      <c r="E114" s="28" t="s">
        <v>2739</v>
      </c>
      <c r="F114" s="28" t="s">
        <v>2764</v>
      </c>
      <c r="G114" s="30" t="s">
        <v>75</v>
      </c>
      <c r="H114" s="34">
        <f>33160000-600000</f>
        <v>32560000</v>
      </c>
      <c r="I114" s="63"/>
    </row>
    <row r="115" spans="1:9" s="32" customFormat="1" ht="45">
      <c r="A115" s="315"/>
      <c r="B115" s="320" t="s">
        <v>2765</v>
      </c>
      <c r="C115" s="35" t="s">
        <v>2766</v>
      </c>
      <c r="D115" s="28" t="s">
        <v>2767</v>
      </c>
      <c r="E115" s="28" t="s">
        <v>2739</v>
      </c>
      <c r="F115" s="84">
        <v>1</v>
      </c>
      <c r="G115" s="30" t="s">
        <v>75</v>
      </c>
      <c r="H115" s="34">
        <f>56660000-1350000</f>
        <v>55310000</v>
      </c>
      <c r="I115" s="63"/>
    </row>
    <row r="116" spans="1:9" s="32" customFormat="1" ht="45">
      <c r="A116" s="315"/>
      <c r="B116" s="26" t="s">
        <v>2768</v>
      </c>
      <c r="C116" s="27" t="s">
        <v>2769</v>
      </c>
      <c r="D116" s="28"/>
      <c r="E116" s="29"/>
      <c r="F116" s="29"/>
      <c r="G116" s="30" t="s">
        <v>75</v>
      </c>
      <c r="H116" s="31">
        <f>SUM(H117)</f>
        <v>12100000</v>
      </c>
    </row>
    <row r="117" spans="1:9" s="32" customFormat="1" ht="15" customHeight="1">
      <c r="A117" s="306"/>
      <c r="B117" s="323" t="s">
        <v>2770</v>
      </c>
      <c r="C117" s="318" t="s">
        <v>2771</v>
      </c>
      <c r="D117" s="318" t="s">
        <v>2772</v>
      </c>
      <c r="E117" s="39" t="s">
        <v>83</v>
      </c>
      <c r="F117" s="318" t="s">
        <v>2625</v>
      </c>
      <c r="G117" s="323" t="s">
        <v>75</v>
      </c>
      <c r="H117" s="309">
        <f>14100000-2000000</f>
        <v>12100000</v>
      </c>
      <c r="I117" s="326"/>
    </row>
    <row r="118" spans="1:9" s="32" customFormat="1" ht="45">
      <c r="A118" s="315"/>
      <c r="B118" s="26" t="s">
        <v>2773</v>
      </c>
      <c r="C118" s="27" t="s">
        <v>2774</v>
      </c>
      <c r="D118" s="28"/>
      <c r="E118" s="29"/>
      <c r="F118" s="29"/>
      <c r="G118" s="30" t="s">
        <v>75</v>
      </c>
      <c r="H118" s="31">
        <f>SUM(H119:H120)</f>
        <v>118612500</v>
      </c>
    </row>
    <row r="119" spans="1:9" s="32" customFormat="1" ht="15" customHeight="1">
      <c r="A119" s="306"/>
      <c r="B119" s="323" t="s">
        <v>2775</v>
      </c>
      <c r="C119" s="318" t="s">
        <v>2776</v>
      </c>
      <c r="D119" s="318" t="s">
        <v>2777</v>
      </c>
      <c r="E119" s="39" t="s">
        <v>83</v>
      </c>
      <c r="F119" s="318" t="s">
        <v>2778</v>
      </c>
      <c r="G119" s="323" t="s">
        <v>75</v>
      </c>
      <c r="H119" s="309">
        <f>98065000-30000000</f>
        <v>68065000</v>
      </c>
      <c r="I119" s="326"/>
    </row>
    <row r="120" spans="1:9" s="32" customFormat="1" ht="30">
      <c r="A120" s="315"/>
      <c r="B120" s="323" t="s">
        <v>2779</v>
      </c>
      <c r="C120" s="35" t="s">
        <v>2780</v>
      </c>
      <c r="D120" s="28" t="s">
        <v>2781</v>
      </c>
      <c r="E120" s="28" t="s">
        <v>2739</v>
      </c>
      <c r="F120" s="28" t="s">
        <v>2782</v>
      </c>
      <c r="G120" s="30" t="s">
        <v>75</v>
      </c>
      <c r="H120" s="34">
        <f>125547500-75000000</f>
        <v>50547500</v>
      </c>
      <c r="I120" s="63"/>
    </row>
    <row r="121" spans="1:9" s="32" customFormat="1" ht="30">
      <c r="A121" s="315"/>
      <c r="B121" s="51" t="s">
        <v>2783</v>
      </c>
      <c r="C121" s="27" t="s">
        <v>2784</v>
      </c>
      <c r="D121" s="28"/>
      <c r="E121" s="29"/>
      <c r="F121" s="29"/>
      <c r="G121" s="30" t="s">
        <v>75</v>
      </c>
      <c r="H121" s="31">
        <f>SUM(H122)</f>
        <v>54895000</v>
      </c>
    </row>
    <row r="122" spans="1:9" s="32" customFormat="1" ht="15" customHeight="1">
      <c r="A122" s="306"/>
      <c r="B122" s="323" t="s">
        <v>2785</v>
      </c>
      <c r="C122" s="318" t="s">
        <v>2786</v>
      </c>
      <c r="D122" s="318" t="s">
        <v>2787</v>
      </c>
      <c r="E122" s="39" t="s">
        <v>83</v>
      </c>
      <c r="F122" s="318" t="s">
        <v>2757</v>
      </c>
      <c r="G122" s="323" t="s">
        <v>75</v>
      </c>
      <c r="H122" s="309">
        <f>114895000-60000000</f>
        <v>54895000</v>
      </c>
      <c r="I122" s="326"/>
    </row>
    <row r="123" spans="1:9" s="32" customFormat="1" ht="30">
      <c r="A123" s="315"/>
      <c r="B123" s="26" t="s">
        <v>2788</v>
      </c>
      <c r="C123" s="27" t="s">
        <v>2789</v>
      </c>
      <c r="D123" s="28"/>
      <c r="E123" s="29"/>
      <c r="F123" s="29"/>
      <c r="G123" s="30" t="s">
        <v>75</v>
      </c>
      <c r="H123" s="31">
        <f>SUM(H124)</f>
        <v>22770000</v>
      </c>
    </row>
    <row r="124" spans="1:9" s="32" customFormat="1" ht="15" customHeight="1">
      <c r="A124" s="306"/>
      <c r="B124" s="323" t="s">
        <v>2790</v>
      </c>
      <c r="C124" s="318" t="s">
        <v>2791</v>
      </c>
      <c r="D124" s="318" t="s">
        <v>2792</v>
      </c>
      <c r="E124" s="39" t="s">
        <v>83</v>
      </c>
      <c r="F124" s="318" t="s">
        <v>2778</v>
      </c>
      <c r="G124" s="323" t="s">
        <v>75</v>
      </c>
      <c r="H124" s="309">
        <v>22770000</v>
      </c>
      <c r="I124" s="326"/>
    </row>
    <row r="125" spans="1:9" s="44" customFormat="1">
      <c r="A125" s="349" t="s">
        <v>530</v>
      </c>
      <c r="B125" s="350"/>
      <c r="C125" s="350"/>
      <c r="D125" s="350"/>
      <c r="E125" s="350"/>
      <c r="F125" s="351"/>
      <c r="G125" s="18" t="s">
        <v>75</v>
      </c>
      <c r="H125" s="42">
        <f>H11</f>
        <v>10852175000</v>
      </c>
    </row>
    <row r="126" spans="1:9">
      <c r="B126" s="11"/>
      <c r="C126" s="11"/>
      <c r="D126" s="46"/>
      <c r="E126" s="11"/>
      <c r="F126" s="11"/>
      <c r="I126" s="11"/>
    </row>
    <row r="128" spans="1:9">
      <c r="H128" s="48"/>
    </row>
    <row r="129" spans="8:8">
      <c r="H129" s="48"/>
    </row>
  </sheetData>
  <autoFilter ref="A10:H125">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4.xml><?xml version="1.0" encoding="utf-8"?>
<worksheet xmlns="http://schemas.openxmlformats.org/spreadsheetml/2006/main" xmlns:r="http://schemas.openxmlformats.org/officeDocument/2006/relationships">
  <sheetPr>
    <tabColor rgb="FF92D050"/>
  </sheetPr>
  <dimension ref="A1:I101"/>
  <sheetViews>
    <sheetView topLeftCell="A8"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24.85546875" style="14"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4.8554687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4.8554687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4.8554687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4.8554687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4.8554687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4.8554687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4.8554687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4.8554687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4.8554687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4.8554687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4.8554687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4.8554687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4.8554687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4.8554687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4.8554687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4.8554687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4.8554687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4.8554687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4.8554687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4.8554687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4.8554687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4.8554687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4.8554687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4.8554687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4.8554687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4.8554687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4.8554687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4.8554687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4.8554687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4.8554687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4.8554687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4.8554687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4.8554687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4.8554687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4.8554687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4.8554687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4.8554687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4.8554687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4.8554687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4.8554687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4.8554687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4.8554687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4.8554687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4.8554687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4.8554687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4.8554687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4.8554687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4.8554687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4.8554687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4.8554687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4.8554687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4.8554687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4.8554687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4.8554687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4.8554687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4.8554687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4.8554687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4.8554687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4.8554687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4.8554687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4.8554687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4.8554687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4.85546875" style="14" customWidth="1"/>
    <col min="16139"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2793</v>
      </c>
      <c r="D5" s="15"/>
      <c r="E5" s="15"/>
      <c r="F5" s="15"/>
      <c r="G5" s="10"/>
      <c r="H5" s="10"/>
      <c r="I5" s="11"/>
    </row>
    <row r="6" spans="1:9" ht="15" customHeight="1">
      <c r="A6" s="455" t="s">
        <v>3</v>
      </c>
      <c r="B6" s="455"/>
      <c r="C6" s="16" t="s">
        <v>2794</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H12+H71</f>
        <v>10975281000</v>
      </c>
    </row>
    <row r="12" spans="1:9" s="32" customFormat="1">
      <c r="A12" s="315"/>
      <c r="B12" s="26">
        <v>1.1299999999999999</v>
      </c>
      <c r="C12" s="27" t="s">
        <v>2795</v>
      </c>
      <c r="D12" s="28"/>
      <c r="E12" s="29"/>
      <c r="F12" s="29"/>
      <c r="G12" s="33" t="s">
        <v>75</v>
      </c>
      <c r="H12" s="31">
        <f>+H13+H25+H29+H31+H34+H42+H44+H49+H56+H58+H66</f>
        <v>7945608000</v>
      </c>
    </row>
    <row r="13" spans="1:9" s="32" customFormat="1" ht="30">
      <c r="A13" s="315"/>
      <c r="B13" s="26" t="s">
        <v>2796</v>
      </c>
      <c r="C13" s="27" t="s">
        <v>79</v>
      </c>
      <c r="D13" s="28"/>
      <c r="E13" s="29"/>
      <c r="F13" s="29"/>
      <c r="G13" s="30" t="s">
        <v>75</v>
      </c>
      <c r="H13" s="31">
        <f>SUM(H14:H24)</f>
        <v>3902222000</v>
      </c>
    </row>
    <row r="14" spans="1:9" s="32" customFormat="1" ht="15" customHeight="1">
      <c r="A14" s="306"/>
      <c r="B14" s="323" t="s">
        <v>2797</v>
      </c>
      <c r="C14" s="318" t="s">
        <v>81</v>
      </c>
      <c r="D14" s="318" t="s">
        <v>2798</v>
      </c>
      <c r="E14" s="39" t="s">
        <v>83</v>
      </c>
      <c r="F14" s="318" t="s">
        <v>2799</v>
      </c>
      <c r="G14" s="323" t="s">
        <v>75</v>
      </c>
      <c r="H14" s="309">
        <f>6750000-750000</f>
        <v>6000000</v>
      </c>
      <c r="I14" s="326"/>
    </row>
    <row r="15" spans="1:9" s="32" customFormat="1" ht="15" customHeight="1">
      <c r="A15" s="306"/>
      <c r="B15" s="323" t="s">
        <v>2800</v>
      </c>
      <c r="C15" s="318" t="s">
        <v>86</v>
      </c>
      <c r="D15" s="318" t="s">
        <v>2801</v>
      </c>
      <c r="E15" s="39" t="s">
        <v>83</v>
      </c>
      <c r="F15" s="318" t="s">
        <v>872</v>
      </c>
      <c r="G15" s="323" t="s">
        <v>75</v>
      </c>
      <c r="H15" s="309">
        <v>56316000</v>
      </c>
      <c r="I15" s="326"/>
    </row>
    <row r="16" spans="1:9" s="32" customFormat="1" ht="15" customHeight="1">
      <c r="A16" s="306"/>
      <c r="B16" s="323" t="s">
        <v>2802</v>
      </c>
      <c r="C16" s="318" t="s">
        <v>90</v>
      </c>
      <c r="D16" s="318" t="s">
        <v>2803</v>
      </c>
      <c r="E16" s="39" t="s">
        <v>83</v>
      </c>
      <c r="F16" s="318" t="s">
        <v>2804</v>
      </c>
      <c r="G16" s="323" t="s">
        <v>75</v>
      </c>
      <c r="H16" s="309">
        <f>12403000-1000000</f>
        <v>11403000</v>
      </c>
      <c r="I16" s="326"/>
    </row>
    <row r="17" spans="1:9" s="32" customFormat="1" ht="15" customHeight="1">
      <c r="A17" s="306"/>
      <c r="B17" s="323" t="s">
        <v>2805</v>
      </c>
      <c r="C17" s="318" t="s">
        <v>94</v>
      </c>
      <c r="D17" s="318" t="s">
        <v>2806</v>
      </c>
      <c r="E17" s="39" t="s">
        <v>83</v>
      </c>
      <c r="F17" s="318" t="s">
        <v>2807</v>
      </c>
      <c r="G17" s="323" t="s">
        <v>75</v>
      </c>
      <c r="H17" s="309">
        <f>104189000-8000000</f>
        <v>96189000</v>
      </c>
      <c r="I17" s="326"/>
    </row>
    <row r="18" spans="1:9" s="32" customFormat="1" ht="15" customHeight="1">
      <c r="A18" s="306"/>
      <c r="B18" s="323" t="s">
        <v>2808</v>
      </c>
      <c r="C18" s="318" t="s">
        <v>97</v>
      </c>
      <c r="D18" s="318" t="s">
        <v>2809</v>
      </c>
      <c r="E18" s="39" t="s">
        <v>83</v>
      </c>
      <c r="F18" s="318" t="s">
        <v>872</v>
      </c>
      <c r="G18" s="323" t="s">
        <v>75</v>
      </c>
      <c r="H18" s="309">
        <f>58305000-3000000</f>
        <v>55305000</v>
      </c>
      <c r="I18" s="326"/>
    </row>
    <row r="19" spans="1:9" s="32" customFormat="1" ht="15" customHeight="1">
      <c r="A19" s="306"/>
      <c r="B19" s="323" t="s">
        <v>2810</v>
      </c>
      <c r="C19" s="318" t="s">
        <v>103</v>
      </c>
      <c r="D19" s="318" t="s">
        <v>2811</v>
      </c>
      <c r="E19" s="39" t="s">
        <v>83</v>
      </c>
      <c r="F19" s="318" t="s">
        <v>2812</v>
      </c>
      <c r="G19" s="323" t="s">
        <v>75</v>
      </c>
      <c r="H19" s="309">
        <f>465373000-100000000</f>
        <v>365373000</v>
      </c>
      <c r="I19" s="326"/>
    </row>
    <row r="20" spans="1:9" s="32" customFormat="1" ht="15" customHeight="1">
      <c r="A20" s="306"/>
      <c r="B20" s="323" t="s">
        <v>2813</v>
      </c>
      <c r="C20" s="318" t="s">
        <v>110</v>
      </c>
      <c r="D20" s="318" t="s">
        <v>2814</v>
      </c>
      <c r="E20" s="39" t="s">
        <v>83</v>
      </c>
      <c r="F20" s="318" t="s">
        <v>2815</v>
      </c>
      <c r="G20" s="323" t="s">
        <v>75</v>
      </c>
      <c r="H20" s="309">
        <v>55840000</v>
      </c>
      <c r="I20" s="326"/>
    </row>
    <row r="21" spans="1:9" s="32" customFormat="1" ht="15" customHeight="1">
      <c r="A21" s="306"/>
      <c r="B21" s="323" t="s">
        <v>2816</v>
      </c>
      <c r="C21" s="318" t="s">
        <v>113</v>
      </c>
      <c r="D21" s="318" t="s">
        <v>2817</v>
      </c>
      <c r="E21" s="39" t="s">
        <v>83</v>
      </c>
      <c r="F21" s="318" t="s">
        <v>1749</v>
      </c>
      <c r="G21" s="323" t="s">
        <v>75</v>
      </c>
      <c r="H21" s="309">
        <f>27775000-3000000</f>
        <v>24775000</v>
      </c>
      <c r="I21" s="326"/>
    </row>
    <row r="22" spans="1:9" s="32" customFormat="1" ht="15" customHeight="1">
      <c r="A22" s="306"/>
      <c r="B22" s="323" t="s">
        <v>2818</v>
      </c>
      <c r="C22" s="318" t="s">
        <v>116</v>
      </c>
      <c r="D22" s="318" t="s">
        <v>2819</v>
      </c>
      <c r="E22" s="39" t="s">
        <v>83</v>
      </c>
      <c r="F22" s="318" t="s">
        <v>872</v>
      </c>
      <c r="G22" s="323" t="s">
        <v>75</v>
      </c>
      <c r="H22" s="309">
        <v>44690000</v>
      </c>
      <c r="I22" s="326"/>
    </row>
    <row r="23" spans="1:9" s="32" customFormat="1" ht="15" customHeight="1">
      <c r="A23" s="306"/>
      <c r="B23" s="323" t="s">
        <v>2820</v>
      </c>
      <c r="C23" s="318" t="s">
        <v>120</v>
      </c>
      <c r="D23" s="318" t="s">
        <v>2821</v>
      </c>
      <c r="E23" s="39" t="s">
        <v>83</v>
      </c>
      <c r="F23" s="318" t="s">
        <v>872</v>
      </c>
      <c r="G23" s="323" t="s">
        <v>75</v>
      </c>
      <c r="H23" s="309">
        <f>696140000-150000000</f>
        <v>546140000</v>
      </c>
      <c r="I23" s="326"/>
    </row>
    <row r="24" spans="1:9" s="32" customFormat="1" ht="15" customHeight="1">
      <c r="A24" s="306"/>
      <c r="B24" s="323" t="s">
        <v>2822</v>
      </c>
      <c r="C24" s="318" t="s">
        <v>124</v>
      </c>
      <c r="D24" s="318" t="s">
        <v>2823</v>
      </c>
      <c r="E24" s="39" t="s">
        <v>83</v>
      </c>
      <c r="F24" s="318" t="s">
        <v>6784</v>
      </c>
      <c r="G24" s="323" t="s">
        <v>75</v>
      </c>
      <c r="H24" s="309">
        <v>2640191000</v>
      </c>
      <c r="I24" s="326"/>
    </row>
    <row r="25" spans="1:9" s="32" customFormat="1" ht="30">
      <c r="A25" s="315"/>
      <c r="B25" s="26" t="s">
        <v>2824</v>
      </c>
      <c r="C25" s="27" t="s">
        <v>127</v>
      </c>
      <c r="D25" s="28"/>
      <c r="E25" s="29"/>
      <c r="F25" s="29"/>
      <c r="G25" s="30" t="s">
        <v>75</v>
      </c>
      <c r="H25" s="31">
        <f>SUM(H26:H28)</f>
        <v>584755000</v>
      </c>
    </row>
    <row r="26" spans="1:9" s="32" customFormat="1" ht="15" customHeight="1">
      <c r="A26" s="306"/>
      <c r="B26" s="323" t="s">
        <v>2825</v>
      </c>
      <c r="C26" s="318" t="s">
        <v>129</v>
      </c>
      <c r="D26" s="318" t="s">
        <v>2826</v>
      </c>
      <c r="E26" s="39" t="s">
        <v>83</v>
      </c>
      <c r="F26" s="318" t="s">
        <v>2827</v>
      </c>
      <c r="G26" s="323" t="s">
        <v>75</v>
      </c>
      <c r="H26" s="309">
        <v>549240000</v>
      </c>
      <c r="I26" s="326"/>
    </row>
    <row r="27" spans="1:9" s="32" customFormat="1" ht="15" customHeight="1">
      <c r="A27" s="306"/>
      <c r="B27" s="323" t="s">
        <v>2828</v>
      </c>
      <c r="C27" s="318" t="s">
        <v>879</v>
      </c>
      <c r="D27" s="318" t="s">
        <v>2829</v>
      </c>
      <c r="E27" s="39" t="s">
        <v>83</v>
      </c>
      <c r="F27" s="318" t="s">
        <v>1749</v>
      </c>
      <c r="G27" s="323" t="s">
        <v>75</v>
      </c>
      <c r="H27" s="309">
        <v>22500000</v>
      </c>
      <c r="I27" s="326"/>
    </row>
    <row r="28" spans="1:9" s="32" customFormat="1" ht="15" customHeight="1">
      <c r="A28" s="306"/>
      <c r="B28" s="323" t="s">
        <v>2830</v>
      </c>
      <c r="C28" s="318" t="s">
        <v>2500</v>
      </c>
      <c r="D28" s="318" t="s">
        <v>2831</v>
      </c>
      <c r="E28" s="39" t="s">
        <v>83</v>
      </c>
      <c r="F28" s="318" t="s">
        <v>2832</v>
      </c>
      <c r="G28" s="323" t="s">
        <v>75</v>
      </c>
      <c r="H28" s="309">
        <v>13015000</v>
      </c>
      <c r="I28" s="326"/>
    </row>
    <row r="29" spans="1:9" s="32" customFormat="1" ht="30">
      <c r="A29" s="315"/>
      <c r="B29" s="26" t="s">
        <v>2833</v>
      </c>
      <c r="C29" s="27" t="s">
        <v>137</v>
      </c>
      <c r="D29" s="28"/>
      <c r="E29" s="29"/>
      <c r="F29" s="29"/>
      <c r="G29" s="30" t="s">
        <v>75</v>
      </c>
      <c r="H29" s="31">
        <f>SUM(H30)</f>
        <v>49720000</v>
      </c>
    </row>
    <row r="30" spans="1:9" s="32" customFormat="1" ht="15" customHeight="1">
      <c r="A30" s="306"/>
      <c r="B30" s="323" t="s">
        <v>2834</v>
      </c>
      <c r="C30" s="318" t="s">
        <v>139</v>
      </c>
      <c r="D30" s="318" t="s">
        <v>2835</v>
      </c>
      <c r="E30" s="39" t="s">
        <v>83</v>
      </c>
      <c r="F30" s="318" t="s">
        <v>2836</v>
      </c>
      <c r="G30" s="323" t="s">
        <v>75</v>
      </c>
      <c r="H30" s="309">
        <v>49720000</v>
      </c>
      <c r="I30" s="326"/>
    </row>
    <row r="31" spans="1:9" s="32" customFormat="1" ht="30">
      <c r="A31" s="315"/>
      <c r="B31" s="26" t="s">
        <v>2837</v>
      </c>
      <c r="C31" s="27" t="s">
        <v>143</v>
      </c>
      <c r="D31" s="28"/>
      <c r="E31" s="29"/>
      <c r="F31" s="29"/>
      <c r="G31" s="30" t="s">
        <v>75</v>
      </c>
      <c r="H31" s="31">
        <f>SUM(H32:H33)</f>
        <v>62550000</v>
      </c>
    </row>
    <row r="32" spans="1:9" s="32" customFormat="1" ht="15" customHeight="1">
      <c r="A32" s="306"/>
      <c r="B32" s="323" t="s">
        <v>2838</v>
      </c>
      <c r="C32" s="318" t="s">
        <v>145</v>
      </c>
      <c r="D32" s="318" t="s">
        <v>2839</v>
      </c>
      <c r="E32" s="39" t="s">
        <v>83</v>
      </c>
      <c r="F32" s="318" t="s">
        <v>2840</v>
      </c>
      <c r="G32" s="323" t="s">
        <v>75</v>
      </c>
      <c r="H32" s="309">
        <v>56550000</v>
      </c>
      <c r="I32" s="326"/>
    </row>
    <row r="33" spans="1:9" s="32" customFormat="1" ht="15" customHeight="1">
      <c r="A33" s="306"/>
      <c r="B33" s="323" t="s">
        <v>2841</v>
      </c>
      <c r="C33" s="318" t="s">
        <v>588</v>
      </c>
      <c r="D33" s="318" t="s">
        <v>2842</v>
      </c>
      <c r="E33" s="39" t="s">
        <v>83</v>
      </c>
      <c r="F33" s="318" t="s">
        <v>84</v>
      </c>
      <c r="G33" s="323" t="s">
        <v>75</v>
      </c>
      <c r="H33" s="309">
        <f>11000000-5000000</f>
        <v>6000000</v>
      </c>
      <c r="I33" s="326"/>
    </row>
    <row r="34" spans="1:9" s="32" customFormat="1" ht="45">
      <c r="A34" s="315"/>
      <c r="B34" s="26" t="s">
        <v>2843</v>
      </c>
      <c r="C34" s="27" t="s">
        <v>148</v>
      </c>
      <c r="D34" s="28"/>
      <c r="E34" s="29"/>
      <c r="F34" s="29"/>
      <c r="G34" s="30" t="s">
        <v>75</v>
      </c>
      <c r="H34" s="31">
        <f>SUM(H35:H41)</f>
        <v>22800000</v>
      </c>
    </row>
    <row r="35" spans="1:9" s="32" customFormat="1" ht="15" customHeight="1">
      <c r="A35" s="306"/>
      <c r="B35" s="323" t="s">
        <v>2844</v>
      </c>
      <c r="C35" s="318" t="s">
        <v>149</v>
      </c>
      <c r="D35" s="318" t="s">
        <v>2845</v>
      </c>
      <c r="E35" s="39" t="s">
        <v>83</v>
      </c>
      <c r="F35" s="318" t="s">
        <v>594</v>
      </c>
      <c r="G35" s="323" t="s">
        <v>75</v>
      </c>
      <c r="H35" s="309">
        <v>300000</v>
      </c>
      <c r="I35" s="326"/>
    </row>
    <row r="36" spans="1:9" s="32" customFormat="1" ht="15" customHeight="1">
      <c r="A36" s="306"/>
      <c r="B36" s="323" t="s">
        <v>2846</v>
      </c>
      <c r="C36" s="318" t="s">
        <v>152</v>
      </c>
      <c r="D36" s="318" t="s">
        <v>2847</v>
      </c>
      <c r="E36" s="39" t="s">
        <v>83</v>
      </c>
      <c r="F36" s="318" t="s">
        <v>151</v>
      </c>
      <c r="G36" s="323" t="s">
        <v>75</v>
      </c>
      <c r="H36" s="309">
        <v>300000</v>
      </c>
      <c r="I36" s="326"/>
    </row>
    <row r="37" spans="1:9" s="32" customFormat="1" ht="15" customHeight="1">
      <c r="A37" s="306"/>
      <c r="B37" s="323" t="s">
        <v>2848</v>
      </c>
      <c r="C37" s="318" t="s">
        <v>1976</v>
      </c>
      <c r="D37" s="318" t="s">
        <v>2849</v>
      </c>
      <c r="E37" s="39" t="s">
        <v>83</v>
      </c>
      <c r="F37" s="318" t="s">
        <v>151</v>
      </c>
      <c r="G37" s="323" t="s">
        <v>75</v>
      </c>
      <c r="H37" s="309">
        <v>500000</v>
      </c>
      <c r="I37" s="326"/>
    </row>
    <row r="38" spans="1:9" s="32" customFormat="1" ht="15" customHeight="1">
      <c r="A38" s="306"/>
      <c r="B38" s="323" t="s">
        <v>2850</v>
      </c>
      <c r="C38" s="318" t="s">
        <v>154</v>
      </c>
      <c r="D38" s="318" t="s">
        <v>2851</v>
      </c>
      <c r="E38" s="39" t="s">
        <v>83</v>
      </c>
      <c r="F38" s="318" t="s">
        <v>151</v>
      </c>
      <c r="G38" s="323" t="s">
        <v>75</v>
      </c>
      <c r="H38" s="309">
        <v>500000</v>
      </c>
      <c r="I38" s="326"/>
    </row>
    <row r="39" spans="1:9" s="32" customFormat="1" ht="15" customHeight="1">
      <c r="A39" s="306"/>
      <c r="B39" s="323" t="s">
        <v>2852</v>
      </c>
      <c r="C39" s="318" t="s">
        <v>1053</v>
      </c>
      <c r="D39" s="318" t="s">
        <v>2853</v>
      </c>
      <c r="E39" s="39" t="s">
        <v>83</v>
      </c>
      <c r="F39" s="318" t="s">
        <v>151</v>
      </c>
      <c r="G39" s="323" t="s">
        <v>75</v>
      </c>
      <c r="H39" s="309">
        <v>500000</v>
      </c>
      <c r="I39" s="326"/>
    </row>
    <row r="40" spans="1:9" s="32" customFormat="1" ht="15" customHeight="1">
      <c r="A40" s="306"/>
      <c r="B40" s="323" t="s">
        <v>2854</v>
      </c>
      <c r="C40" s="318" t="s">
        <v>2855</v>
      </c>
      <c r="D40" s="318" t="s">
        <v>2856</v>
      </c>
      <c r="E40" s="39" t="s">
        <v>83</v>
      </c>
      <c r="F40" s="318" t="s">
        <v>2857</v>
      </c>
      <c r="G40" s="323" t="s">
        <v>75</v>
      </c>
      <c r="H40" s="309">
        <v>700000</v>
      </c>
      <c r="I40" s="326"/>
    </row>
    <row r="41" spans="1:9" s="32" customFormat="1">
      <c r="A41" s="315"/>
      <c r="B41" s="29" t="s">
        <v>7903</v>
      </c>
      <c r="C41" s="35" t="s">
        <v>156</v>
      </c>
      <c r="D41" s="28" t="s">
        <v>598</v>
      </c>
      <c r="E41" s="28" t="s">
        <v>83</v>
      </c>
      <c r="F41" s="28" t="s">
        <v>594</v>
      </c>
      <c r="G41" s="30" t="s">
        <v>75</v>
      </c>
      <c r="H41" s="34">
        <v>20000000</v>
      </c>
      <c r="I41" s="63"/>
    </row>
    <row r="42" spans="1:9" s="32" customFormat="1" ht="30">
      <c r="A42" s="315"/>
      <c r="B42" s="26" t="s">
        <v>2858</v>
      </c>
      <c r="C42" s="27" t="s">
        <v>912</v>
      </c>
      <c r="D42" s="28"/>
      <c r="E42" s="29"/>
      <c r="F42" s="29"/>
      <c r="G42" s="30" t="s">
        <v>75</v>
      </c>
      <c r="H42" s="31">
        <f>SUM(H43)</f>
        <v>79960000</v>
      </c>
    </row>
    <row r="43" spans="1:9" s="32" customFormat="1" ht="15" customHeight="1">
      <c r="A43" s="306"/>
      <c r="B43" s="323" t="s">
        <v>2859</v>
      </c>
      <c r="C43" s="318" t="s">
        <v>914</v>
      </c>
      <c r="D43" s="318" t="s">
        <v>2860</v>
      </c>
      <c r="E43" s="39" t="s">
        <v>83</v>
      </c>
      <c r="F43" s="318" t="s">
        <v>2861</v>
      </c>
      <c r="G43" s="323" t="s">
        <v>75</v>
      </c>
      <c r="H43" s="309">
        <f>89960000-10000000</f>
        <v>79960000</v>
      </c>
      <c r="I43" s="326"/>
    </row>
    <row r="44" spans="1:9" s="32" customFormat="1" ht="45">
      <c r="A44" s="315"/>
      <c r="B44" s="26" t="s">
        <v>2862</v>
      </c>
      <c r="C44" s="27" t="s">
        <v>2863</v>
      </c>
      <c r="D44" s="28"/>
      <c r="E44" s="29"/>
      <c r="F44" s="29"/>
      <c r="G44" s="30" t="s">
        <v>75</v>
      </c>
      <c r="H44" s="31">
        <f>SUM(H45:H48)</f>
        <v>705534000</v>
      </c>
    </row>
    <row r="45" spans="1:9" s="32" customFormat="1" ht="15" customHeight="1">
      <c r="A45" s="306"/>
      <c r="B45" s="323" t="s">
        <v>2864</v>
      </c>
      <c r="C45" s="318" t="s">
        <v>2865</v>
      </c>
      <c r="D45" s="318" t="s">
        <v>2866</v>
      </c>
      <c r="E45" s="39" t="s">
        <v>83</v>
      </c>
      <c r="F45" s="318" t="s">
        <v>2867</v>
      </c>
      <c r="G45" s="323" t="s">
        <v>75</v>
      </c>
      <c r="H45" s="309">
        <f>71947000-6000000</f>
        <v>65947000</v>
      </c>
      <c r="I45" s="326"/>
    </row>
    <row r="46" spans="1:9" s="32" customFormat="1" ht="15" customHeight="1">
      <c r="A46" s="306"/>
      <c r="B46" s="323" t="s">
        <v>2868</v>
      </c>
      <c r="C46" s="318" t="s">
        <v>2869</v>
      </c>
      <c r="D46" s="318" t="s">
        <v>2870</v>
      </c>
      <c r="E46" s="39" t="s">
        <v>83</v>
      </c>
      <c r="F46" s="318" t="s">
        <v>2871</v>
      </c>
      <c r="G46" s="323" t="s">
        <v>75</v>
      </c>
      <c r="H46" s="309">
        <v>379087000</v>
      </c>
      <c r="I46" s="326"/>
    </row>
    <row r="47" spans="1:9" s="32" customFormat="1" ht="15" customHeight="1">
      <c r="A47" s="306"/>
      <c r="B47" s="323" t="s">
        <v>2872</v>
      </c>
      <c r="C47" s="318" t="s">
        <v>2873</v>
      </c>
      <c r="D47" s="318" t="s">
        <v>2874</v>
      </c>
      <c r="E47" s="39" t="s">
        <v>83</v>
      </c>
      <c r="F47" s="318" t="s">
        <v>2875</v>
      </c>
      <c r="G47" s="323" t="s">
        <v>75</v>
      </c>
      <c r="H47" s="309">
        <v>140100000</v>
      </c>
      <c r="I47" s="326"/>
    </row>
    <row r="48" spans="1:9" s="32" customFormat="1" ht="15" customHeight="1">
      <c r="A48" s="306"/>
      <c r="B48" s="323" t="s">
        <v>2876</v>
      </c>
      <c r="C48" s="318" t="s">
        <v>2877</v>
      </c>
      <c r="D48" s="318" t="s">
        <v>2878</v>
      </c>
      <c r="E48" s="39" t="s">
        <v>83</v>
      </c>
      <c r="F48" s="318" t="s">
        <v>2879</v>
      </c>
      <c r="G48" s="323" t="s">
        <v>75</v>
      </c>
      <c r="H48" s="309">
        <v>120400000</v>
      </c>
      <c r="I48" s="326"/>
    </row>
    <row r="49" spans="1:9" s="32" customFormat="1" ht="30">
      <c r="A49" s="315"/>
      <c r="B49" s="26" t="s">
        <v>2880</v>
      </c>
      <c r="C49" s="27" t="s">
        <v>2881</v>
      </c>
      <c r="D49" s="28"/>
      <c r="E49" s="29"/>
      <c r="F49" s="29"/>
      <c r="G49" s="30" t="s">
        <v>75</v>
      </c>
      <c r="H49" s="31">
        <f>SUM(H50:H55)</f>
        <v>821255000</v>
      </c>
    </row>
    <row r="50" spans="1:9" s="32" customFormat="1" ht="15" customHeight="1">
      <c r="A50" s="306"/>
      <c r="B50" s="323" t="s">
        <v>2882</v>
      </c>
      <c r="C50" s="318" t="s">
        <v>2883</v>
      </c>
      <c r="D50" s="318" t="s">
        <v>2884</v>
      </c>
      <c r="E50" s="39" t="s">
        <v>83</v>
      </c>
      <c r="F50" s="318" t="s">
        <v>2885</v>
      </c>
      <c r="G50" s="323" t="s">
        <v>75</v>
      </c>
      <c r="H50" s="309">
        <f>196405000-89000000</f>
        <v>107405000</v>
      </c>
      <c r="I50" s="326"/>
    </row>
    <row r="51" spans="1:9" s="32" customFormat="1">
      <c r="A51" s="315"/>
      <c r="B51" s="29" t="s">
        <v>2886</v>
      </c>
      <c r="C51" s="35" t="s">
        <v>2887</v>
      </c>
      <c r="D51" s="28" t="s">
        <v>2888</v>
      </c>
      <c r="E51" s="28" t="s">
        <v>175</v>
      </c>
      <c r="F51" s="28" t="s">
        <v>84</v>
      </c>
      <c r="G51" s="30" t="s">
        <v>75</v>
      </c>
      <c r="H51" s="34">
        <f>309500000-100000000-30000000</f>
        <v>179500000</v>
      </c>
    </row>
    <row r="52" spans="1:9" s="32" customFormat="1" ht="60">
      <c r="A52" s="315"/>
      <c r="B52" s="29" t="s">
        <v>2889</v>
      </c>
      <c r="C52" s="35" t="s">
        <v>2890</v>
      </c>
      <c r="D52" s="28" t="s">
        <v>2891</v>
      </c>
      <c r="E52" s="28" t="s">
        <v>175</v>
      </c>
      <c r="F52" s="28" t="s">
        <v>84</v>
      </c>
      <c r="G52" s="30" t="s">
        <v>75</v>
      </c>
      <c r="H52" s="34">
        <f>411240000-90000000</f>
        <v>321240000</v>
      </c>
    </row>
    <row r="53" spans="1:9" s="32" customFormat="1" ht="15" customHeight="1">
      <c r="A53" s="306"/>
      <c r="B53" s="323" t="s">
        <v>2892</v>
      </c>
      <c r="C53" s="318" t="s">
        <v>2893</v>
      </c>
      <c r="D53" s="318" t="s">
        <v>2894</v>
      </c>
      <c r="E53" s="39" t="s">
        <v>83</v>
      </c>
      <c r="F53" s="318" t="s">
        <v>2895</v>
      </c>
      <c r="G53" s="323" t="s">
        <v>75</v>
      </c>
      <c r="H53" s="309">
        <f>111780000-50000000</f>
        <v>61780000</v>
      </c>
      <c r="I53" s="326"/>
    </row>
    <row r="54" spans="1:9" s="32" customFormat="1" ht="15" customHeight="1">
      <c r="A54" s="306"/>
      <c r="B54" s="323" t="s">
        <v>2896</v>
      </c>
      <c r="C54" s="318" t="s">
        <v>2897</v>
      </c>
      <c r="D54" s="318" t="s">
        <v>2898</v>
      </c>
      <c r="E54" s="39" t="s">
        <v>83</v>
      </c>
      <c r="F54" s="318" t="s">
        <v>2899</v>
      </c>
      <c r="G54" s="323" t="s">
        <v>75</v>
      </c>
      <c r="H54" s="309">
        <f>30190000-10000000</f>
        <v>20190000</v>
      </c>
      <c r="I54" s="326"/>
    </row>
    <row r="55" spans="1:9" s="32" customFormat="1" ht="15" customHeight="1">
      <c r="A55" s="306"/>
      <c r="B55" s="323" t="s">
        <v>2900</v>
      </c>
      <c r="C55" s="318" t="s">
        <v>2901</v>
      </c>
      <c r="D55" s="318" t="s">
        <v>2902</v>
      </c>
      <c r="E55" s="39" t="s">
        <v>83</v>
      </c>
      <c r="F55" s="318" t="s">
        <v>2903</v>
      </c>
      <c r="G55" s="323" t="s">
        <v>75</v>
      </c>
      <c r="H55" s="309">
        <v>131140000</v>
      </c>
      <c r="I55" s="326"/>
    </row>
    <row r="56" spans="1:9" s="32" customFormat="1" ht="30">
      <c r="A56" s="315"/>
      <c r="B56" s="26" t="s">
        <v>2904</v>
      </c>
      <c r="C56" s="27" t="s">
        <v>2905</v>
      </c>
      <c r="D56" s="28"/>
      <c r="E56" s="29"/>
      <c r="F56" s="29"/>
      <c r="G56" s="30" t="s">
        <v>75</v>
      </c>
      <c r="H56" s="31">
        <f>SUM(H57)</f>
        <v>32535000</v>
      </c>
    </row>
    <row r="57" spans="1:9" s="32" customFormat="1" ht="15" customHeight="1">
      <c r="A57" s="306"/>
      <c r="B57" s="323" t="s">
        <v>2906</v>
      </c>
      <c r="C57" s="318" t="s">
        <v>2907</v>
      </c>
      <c r="D57" s="318" t="s">
        <v>2908</v>
      </c>
      <c r="E57" s="39" t="s">
        <v>83</v>
      </c>
      <c r="F57" s="318" t="s">
        <v>2909</v>
      </c>
      <c r="G57" s="323" t="s">
        <v>75</v>
      </c>
      <c r="H57" s="309">
        <v>32535000</v>
      </c>
      <c r="I57" s="326"/>
    </row>
    <row r="58" spans="1:9" s="32" customFormat="1" ht="30">
      <c r="A58" s="315"/>
      <c r="B58" s="26" t="s">
        <v>2910</v>
      </c>
      <c r="C58" s="27" t="s">
        <v>2911</v>
      </c>
      <c r="D58" s="28"/>
      <c r="E58" s="29"/>
      <c r="F58" s="29"/>
      <c r="G58" s="30" t="s">
        <v>75</v>
      </c>
      <c r="H58" s="31">
        <f>SUM(H59:H65)</f>
        <v>1009129000</v>
      </c>
    </row>
    <row r="59" spans="1:9" s="32" customFormat="1" ht="15" customHeight="1">
      <c r="A59" s="306"/>
      <c r="B59" s="323" t="s">
        <v>2912</v>
      </c>
      <c r="C59" s="318" t="s">
        <v>2913</v>
      </c>
      <c r="D59" s="318" t="s">
        <v>2914</v>
      </c>
      <c r="E59" s="39" t="s">
        <v>83</v>
      </c>
      <c r="F59" s="318" t="s">
        <v>2915</v>
      </c>
      <c r="G59" s="323" t="s">
        <v>75</v>
      </c>
      <c r="H59" s="309">
        <v>180764000</v>
      </c>
      <c r="I59" s="326"/>
    </row>
    <row r="60" spans="1:9" s="32" customFormat="1" ht="15" customHeight="1">
      <c r="A60" s="306"/>
      <c r="B60" s="323" t="s">
        <v>2916</v>
      </c>
      <c r="C60" s="318" t="s">
        <v>2917</v>
      </c>
      <c r="D60" s="318" t="s">
        <v>2918</v>
      </c>
      <c r="E60" s="39" t="s">
        <v>83</v>
      </c>
      <c r="F60" s="318" t="s">
        <v>2919</v>
      </c>
      <c r="G60" s="323" t="s">
        <v>75</v>
      </c>
      <c r="H60" s="309">
        <v>56965000</v>
      </c>
      <c r="I60" s="326"/>
    </row>
    <row r="61" spans="1:9" s="32" customFormat="1" ht="15" customHeight="1">
      <c r="A61" s="306"/>
      <c r="B61" s="323" t="s">
        <v>2920</v>
      </c>
      <c r="C61" s="318" t="s">
        <v>2921</v>
      </c>
      <c r="D61" s="318" t="s">
        <v>2922</v>
      </c>
      <c r="E61" s="39" t="s">
        <v>83</v>
      </c>
      <c r="F61" s="318" t="s">
        <v>594</v>
      </c>
      <c r="G61" s="323" t="s">
        <v>75</v>
      </c>
      <c r="H61" s="309">
        <v>70605000</v>
      </c>
      <c r="I61" s="326"/>
    </row>
    <row r="62" spans="1:9" s="32" customFormat="1" ht="15" customHeight="1">
      <c r="A62" s="306"/>
      <c r="B62" s="323" t="s">
        <v>2923</v>
      </c>
      <c r="C62" s="318" t="s">
        <v>2924</v>
      </c>
      <c r="D62" s="318" t="s">
        <v>2925</v>
      </c>
      <c r="E62" s="39" t="s">
        <v>83</v>
      </c>
      <c r="F62" s="318" t="s">
        <v>2926</v>
      </c>
      <c r="G62" s="323" t="s">
        <v>75</v>
      </c>
      <c r="H62" s="309">
        <v>371656000</v>
      </c>
      <c r="I62" s="326"/>
    </row>
    <row r="63" spans="1:9" s="32" customFormat="1" ht="30">
      <c r="A63" s="315"/>
      <c r="B63" s="29" t="s">
        <v>2927</v>
      </c>
      <c r="C63" s="35" t="s">
        <v>2928</v>
      </c>
      <c r="D63" s="28" t="s">
        <v>2929</v>
      </c>
      <c r="E63" s="28" t="s">
        <v>175</v>
      </c>
      <c r="F63" s="28" t="s">
        <v>84</v>
      </c>
      <c r="G63" s="30" t="s">
        <v>75</v>
      </c>
      <c r="H63" s="34">
        <f>248760000-140000000</f>
        <v>108760000</v>
      </c>
    </row>
    <row r="64" spans="1:9" s="32" customFormat="1" ht="15" customHeight="1">
      <c r="A64" s="306"/>
      <c r="B64" s="323" t="s">
        <v>2930</v>
      </c>
      <c r="C64" s="318" t="s">
        <v>2931</v>
      </c>
      <c r="D64" s="318" t="s">
        <v>2932</v>
      </c>
      <c r="E64" s="39" t="s">
        <v>83</v>
      </c>
      <c r="F64" s="318" t="s">
        <v>2933</v>
      </c>
      <c r="G64" s="323" t="s">
        <v>75</v>
      </c>
      <c r="H64" s="309">
        <v>170881000</v>
      </c>
      <c r="I64" s="326"/>
    </row>
    <row r="65" spans="1:9" s="32" customFormat="1" ht="30">
      <c r="A65" s="315"/>
      <c r="B65" s="29" t="s">
        <v>2934</v>
      </c>
      <c r="C65" s="35" t="s">
        <v>2935</v>
      </c>
      <c r="D65" s="28" t="s">
        <v>2936</v>
      </c>
      <c r="E65" s="28" t="s">
        <v>175</v>
      </c>
      <c r="F65" s="28" t="s">
        <v>2937</v>
      </c>
      <c r="G65" s="30" t="s">
        <v>75</v>
      </c>
      <c r="H65" s="34">
        <v>49498000</v>
      </c>
    </row>
    <row r="66" spans="1:9" s="32" customFormat="1" ht="30">
      <c r="A66" s="315"/>
      <c r="B66" s="26" t="s">
        <v>2938</v>
      </c>
      <c r="C66" s="27" t="s">
        <v>2939</v>
      </c>
      <c r="D66" s="28"/>
      <c r="E66" s="29"/>
      <c r="F66" s="29"/>
      <c r="G66" s="30" t="s">
        <v>75</v>
      </c>
      <c r="H66" s="31">
        <f>SUM(H67:H70)</f>
        <v>675148000</v>
      </c>
    </row>
    <row r="67" spans="1:9" s="32" customFormat="1" ht="30">
      <c r="A67" s="315"/>
      <c r="B67" s="29" t="s">
        <v>2940</v>
      </c>
      <c r="C67" s="35" t="s">
        <v>2941</v>
      </c>
      <c r="D67" s="28" t="s">
        <v>2942</v>
      </c>
      <c r="E67" s="28" t="s">
        <v>175</v>
      </c>
      <c r="F67" s="28" t="s">
        <v>185</v>
      </c>
      <c r="G67" s="30" t="s">
        <v>75</v>
      </c>
      <c r="H67" s="34">
        <f>90801000-15000000</f>
        <v>75801000</v>
      </c>
    </row>
    <row r="68" spans="1:9" s="32" customFormat="1" ht="30">
      <c r="A68" s="315"/>
      <c r="B68" s="29" t="s">
        <v>2943</v>
      </c>
      <c r="C68" s="35" t="s">
        <v>2944</v>
      </c>
      <c r="D68" s="28" t="s">
        <v>2945</v>
      </c>
      <c r="E68" s="28" t="s">
        <v>175</v>
      </c>
      <c r="F68" s="28" t="s">
        <v>2946</v>
      </c>
      <c r="G68" s="30" t="s">
        <v>75</v>
      </c>
      <c r="H68" s="34">
        <v>190200000</v>
      </c>
    </row>
    <row r="69" spans="1:9" s="32" customFormat="1" ht="30">
      <c r="A69" s="315"/>
      <c r="B69" s="29" t="s">
        <v>2947</v>
      </c>
      <c r="C69" s="35" t="s">
        <v>2948</v>
      </c>
      <c r="D69" s="28" t="s">
        <v>2949</v>
      </c>
      <c r="E69" s="28" t="s">
        <v>175</v>
      </c>
      <c r="F69" s="28" t="s">
        <v>2950</v>
      </c>
      <c r="G69" s="30" t="s">
        <v>75</v>
      </c>
      <c r="H69" s="34">
        <v>140497000</v>
      </c>
    </row>
    <row r="70" spans="1:9" s="32" customFormat="1" ht="60">
      <c r="A70" s="315"/>
      <c r="B70" s="29" t="s">
        <v>2951</v>
      </c>
      <c r="C70" s="35" t="s">
        <v>2952</v>
      </c>
      <c r="D70" s="28" t="s">
        <v>2953</v>
      </c>
      <c r="E70" s="28" t="s">
        <v>175</v>
      </c>
      <c r="F70" s="28" t="s">
        <v>84</v>
      </c>
      <c r="G70" s="30" t="s">
        <v>75</v>
      </c>
      <c r="H70" s="34">
        <v>268650000</v>
      </c>
    </row>
    <row r="71" spans="1:9" s="32" customFormat="1">
      <c r="A71" s="315"/>
      <c r="B71" s="26">
        <v>1.1399999999999999</v>
      </c>
      <c r="C71" s="27" t="s">
        <v>2954</v>
      </c>
      <c r="D71" s="28"/>
      <c r="E71" s="29"/>
      <c r="F71" s="29"/>
      <c r="G71" s="33" t="s">
        <v>75</v>
      </c>
      <c r="H71" s="31">
        <f>+H72+H76+H84</f>
        <v>3029673000</v>
      </c>
    </row>
    <row r="72" spans="1:9" s="32" customFormat="1" ht="30">
      <c r="A72" s="315"/>
      <c r="B72" s="26" t="s">
        <v>2955</v>
      </c>
      <c r="C72" s="27" t="s">
        <v>2956</v>
      </c>
      <c r="D72" s="28"/>
      <c r="E72" s="29"/>
      <c r="F72" s="29"/>
      <c r="G72" s="30" t="s">
        <v>75</v>
      </c>
      <c r="H72" s="31">
        <f>SUM(H73:H75)</f>
        <v>955410000</v>
      </c>
    </row>
    <row r="73" spans="1:9" s="32" customFormat="1" ht="15" customHeight="1">
      <c r="A73" s="306"/>
      <c r="B73" s="323" t="s">
        <v>2957</v>
      </c>
      <c r="C73" s="318" t="s">
        <v>2958</v>
      </c>
      <c r="D73" s="318" t="s">
        <v>2959</v>
      </c>
      <c r="E73" s="39" t="s">
        <v>83</v>
      </c>
      <c r="F73" s="318" t="s">
        <v>2960</v>
      </c>
      <c r="G73" s="323" t="s">
        <v>75</v>
      </c>
      <c r="H73" s="309">
        <f>883500000-500000000-80000000</f>
        <v>303500000</v>
      </c>
      <c r="I73" s="326"/>
    </row>
    <row r="74" spans="1:9" s="32" customFormat="1" ht="15" customHeight="1">
      <c r="A74" s="306"/>
      <c r="B74" s="323" t="s">
        <v>2961</v>
      </c>
      <c r="C74" s="318" t="s">
        <v>2962</v>
      </c>
      <c r="D74" s="318" t="s">
        <v>2963</v>
      </c>
      <c r="E74" s="39" t="s">
        <v>83</v>
      </c>
      <c r="F74" s="318" t="s">
        <v>2964</v>
      </c>
      <c r="G74" s="323" t="s">
        <v>75</v>
      </c>
      <c r="H74" s="309">
        <v>293990000</v>
      </c>
      <c r="I74" s="326"/>
    </row>
    <row r="75" spans="1:9" s="32" customFormat="1" ht="15" customHeight="1">
      <c r="A75" s="306"/>
      <c r="B75" s="323" t="s">
        <v>2965</v>
      </c>
      <c r="C75" s="318" t="s">
        <v>2966</v>
      </c>
      <c r="D75" s="318" t="s">
        <v>814</v>
      </c>
      <c r="E75" s="39" t="s">
        <v>83</v>
      </c>
      <c r="F75" s="318" t="s">
        <v>887</v>
      </c>
      <c r="G75" s="323" t="s">
        <v>75</v>
      </c>
      <c r="H75" s="309">
        <v>357920000</v>
      </c>
      <c r="I75" s="326"/>
    </row>
    <row r="76" spans="1:9" s="32" customFormat="1" ht="30">
      <c r="A76" s="315"/>
      <c r="B76" s="26" t="s">
        <v>2967</v>
      </c>
      <c r="C76" s="27" t="s">
        <v>2968</v>
      </c>
      <c r="D76" s="28"/>
      <c r="E76" s="29"/>
      <c r="F76" s="29"/>
      <c r="G76" s="30" t="s">
        <v>75</v>
      </c>
      <c r="H76" s="31">
        <f>SUM(H77:H83)</f>
        <v>1214532000</v>
      </c>
    </row>
    <row r="77" spans="1:9" s="32" customFormat="1" ht="15" customHeight="1">
      <c r="A77" s="306"/>
      <c r="B77" s="323" t="s">
        <v>2969</v>
      </c>
      <c r="C77" s="318" t="s">
        <v>2970</v>
      </c>
      <c r="D77" s="318" t="s">
        <v>814</v>
      </c>
      <c r="E77" s="39" t="s">
        <v>83</v>
      </c>
      <c r="F77" s="318" t="s">
        <v>2971</v>
      </c>
      <c r="G77" s="323" t="s">
        <v>75</v>
      </c>
      <c r="H77" s="309">
        <v>154528000</v>
      </c>
      <c r="I77" s="326"/>
    </row>
    <row r="78" spans="1:9" s="32" customFormat="1" ht="15" customHeight="1">
      <c r="A78" s="306"/>
      <c r="B78" s="323" t="s">
        <v>2972</v>
      </c>
      <c r="C78" s="318" t="s">
        <v>2973</v>
      </c>
      <c r="D78" s="318" t="s">
        <v>2974</v>
      </c>
      <c r="E78" s="39" t="s">
        <v>83</v>
      </c>
      <c r="F78" s="318" t="s">
        <v>2975</v>
      </c>
      <c r="G78" s="323" t="s">
        <v>75</v>
      </c>
      <c r="H78" s="309">
        <f>498209000-100000000</f>
        <v>398209000</v>
      </c>
      <c r="I78" s="326"/>
    </row>
    <row r="79" spans="1:9" s="32" customFormat="1" ht="15" customHeight="1">
      <c r="A79" s="306"/>
      <c r="B79" s="323" t="s">
        <v>2976</v>
      </c>
      <c r="C79" s="318" t="s">
        <v>2977</v>
      </c>
      <c r="D79" s="318" t="s">
        <v>2978</v>
      </c>
      <c r="E79" s="39" t="s">
        <v>83</v>
      </c>
      <c r="F79" s="318" t="s">
        <v>318</v>
      </c>
      <c r="G79" s="323" t="s">
        <v>75</v>
      </c>
      <c r="H79" s="309">
        <f>160100000-100000000</f>
        <v>60100000</v>
      </c>
      <c r="I79" s="326"/>
    </row>
    <row r="80" spans="1:9" s="32" customFormat="1" ht="15" customHeight="1">
      <c r="A80" s="306"/>
      <c r="B80" s="323" t="s">
        <v>2979</v>
      </c>
      <c r="C80" s="318" t="s">
        <v>2980</v>
      </c>
      <c r="D80" s="318" t="s">
        <v>814</v>
      </c>
      <c r="E80" s="39" t="s">
        <v>83</v>
      </c>
      <c r="F80" s="318" t="s">
        <v>2665</v>
      </c>
      <c r="G80" s="323" t="s">
        <v>75</v>
      </c>
      <c r="H80" s="309">
        <v>285900000</v>
      </c>
      <c r="I80" s="326"/>
    </row>
    <row r="81" spans="1:9" s="32" customFormat="1" ht="15" customHeight="1">
      <c r="A81" s="306"/>
      <c r="B81" s="323" t="s">
        <v>2981</v>
      </c>
      <c r="C81" s="318" t="s">
        <v>2982</v>
      </c>
      <c r="D81" s="318" t="s">
        <v>2983</v>
      </c>
      <c r="E81" s="39" t="s">
        <v>83</v>
      </c>
      <c r="F81" s="318" t="s">
        <v>2984</v>
      </c>
      <c r="G81" s="323" t="s">
        <v>75</v>
      </c>
      <c r="H81" s="309">
        <f>224390000-40000000</f>
        <v>184390000</v>
      </c>
      <c r="I81" s="326"/>
    </row>
    <row r="82" spans="1:9" s="32" customFormat="1" ht="15" customHeight="1">
      <c r="A82" s="306"/>
      <c r="B82" s="323" t="s">
        <v>2985</v>
      </c>
      <c r="C82" s="318" t="s">
        <v>2986</v>
      </c>
      <c r="D82" s="318" t="s">
        <v>2987</v>
      </c>
      <c r="E82" s="39" t="s">
        <v>83</v>
      </c>
      <c r="F82" s="318" t="s">
        <v>2988</v>
      </c>
      <c r="G82" s="323" t="s">
        <v>75</v>
      </c>
      <c r="H82" s="309">
        <f>154005000-40000000</f>
        <v>114005000</v>
      </c>
      <c r="I82" s="326"/>
    </row>
    <row r="83" spans="1:9" s="32" customFormat="1" ht="15" customHeight="1">
      <c r="A83" s="306"/>
      <c r="B83" s="323" t="s">
        <v>2989</v>
      </c>
      <c r="C83" s="318" t="s">
        <v>2990</v>
      </c>
      <c r="D83" s="318" t="s">
        <v>2991</v>
      </c>
      <c r="E83" s="39" t="s">
        <v>83</v>
      </c>
      <c r="F83" s="318" t="s">
        <v>151</v>
      </c>
      <c r="G83" s="323" t="s">
        <v>75</v>
      </c>
      <c r="H83" s="309">
        <v>17400000</v>
      </c>
      <c r="I83" s="326"/>
    </row>
    <row r="84" spans="1:9" s="32" customFormat="1" ht="45">
      <c r="A84" s="315"/>
      <c r="B84" s="26" t="s">
        <v>2992</v>
      </c>
      <c r="C84" s="27" t="s">
        <v>2993</v>
      </c>
      <c r="D84" s="28"/>
      <c r="E84" s="29"/>
      <c r="F84" s="29"/>
      <c r="G84" s="30" t="s">
        <v>75</v>
      </c>
      <c r="H84" s="31">
        <f>SUM(H85:H96)</f>
        <v>859731000</v>
      </c>
    </row>
    <row r="85" spans="1:9" s="32" customFormat="1" ht="15" customHeight="1">
      <c r="A85" s="306"/>
      <c r="B85" s="323" t="s">
        <v>2994</v>
      </c>
      <c r="C85" s="318" t="s">
        <v>2995</v>
      </c>
      <c r="D85" s="318" t="s">
        <v>2996</v>
      </c>
      <c r="E85" s="39" t="s">
        <v>83</v>
      </c>
      <c r="F85" s="318" t="s">
        <v>2997</v>
      </c>
      <c r="G85" s="323" t="s">
        <v>75</v>
      </c>
      <c r="H85" s="309">
        <f>79812000-40000000</f>
        <v>39812000</v>
      </c>
      <c r="I85" s="326"/>
    </row>
    <row r="86" spans="1:9" s="32" customFormat="1" ht="15" customHeight="1">
      <c r="A86" s="306"/>
      <c r="B86" s="323" t="s">
        <v>2998</v>
      </c>
      <c r="C86" s="318" t="s">
        <v>2999</v>
      </c>
      <c r="D86" s="318" t="s">
        <v>3000</v>
      </c>
      <c r="E86" s="39" t="s">
        <v>83</v>
      </c>
      <c r="F86" s="318" t="s">
        <v>3001</v>
      </c>
      <c r="G86" s="323" t="s">
        <v>75</v>
      </c>
      <c r="H86" s="309">
        <v>60890000</v>
      </c>
      <c r="I86" s="326"/>
    </row>
    <row r="87" spans="1:9" s="32" customFormat="1" ht="15" customHeight="1">
      <c r="A87" s="306"/>
      <c r="B87" s="323" t="s">
        <v>3002</v>
      </c>
      <c r="C87" s="318" t="s">
        <v>3003</v>
      </c>
      <c r="D87" s="318" t="s">
        <v>3004</v>
      </c>
      <c r="E87" s="39" t="s">
        <v>83</v>
      </c>
      <c r="F87" s="318" t="s">
        <v>3005</v>
      </c>
      <c r="G87" s="323" t="s">
        <v>75</v>
      </c>
      <c r="H87" s="309">
        <f>104797000-70000000</f>
        <v>34797000</v>
      </c>
      <c r="I87" s="326"/>
    </row>
    <row r="88" spans="1:9" s="32" customFormat="1" ht="15" customHeight="1">
      <c r="A88" s="306"/>
      <c r="B88" s="323" t="s">
        <v>3006</v>
      </c>
      <c r="C88" s="318" t="s">
        <v>3007</v>
      </c>
      <c r="D88" s="318" t="s">
        <v>3008</v>
      </c>
      <c r="E88" s="39" t="s">
        <v>83</v>
      </c>
      <c r="F88" s="318" t="s">
        <v>3005</v>
      </c>
      <c r="G88" s="323" t="s">
        <v>75</v>
      </c>
      <c r="H88" s="309">
        <f>62105000-30000000</f>
        <v>32105000</v>
      </c>
      <c r="I88" s="326"/>
    </row>
    <row r="89" spans="1:9" s="32" customFormat="1" ht="15" customHeight="1">
      <c r="A89" s="306"/>
      <c r="B89" s="323" t="s">
        <v>3009</v>
      </c>
      <c r="C89" s="318" t="s">
        <v>3010</v>
      </c>
      <c r="D89" s="318" t="s">
        <v>3011</v>
      </c>
      <c r="E89" s="39" t="s">
        <v>83</v>
      </c>
      <c r="F89" s="318" t="s">
        <v>3012</v>
      </c>
      <c r="G89" s="323" t="s">
        <v>75</v>
      </c>
      <c r="H89" s="309">
        <f>94800000-40000000</f>
        <v>54800000</v>
      </c>
      <c r="I89" s="326"/>
    </row>
    <row r="90" spans="1:9" s="32" customFormat="1" ht="15" customHeight="1">
      <c r="A90" s="306"/>
      <c r="B90" s="323" t="s">
        <v>3013</v>
      </c>
      <c r="C90" s="318" t="s">
        <v>3014</v>
      </c>
      <c r="D90" s="318" t="s">
        <v>3015</v>
      </c>
      <c r="E90" s="39" t="s">
        <v>83</v>
      </c>
      <c r="F90" s="318" t="s">
        <v>2899</v>
      </c>
      <c r="G90" s="323" t="s">
        <v>75</v>
      </c>
      <c r="H90" s="309">
        <f>44835000-15000000</f>
        <v>29835000</v>
      </c>
      <c r="I90" s="326"/>
    </row>
    <row r="91" spans="1:9" s="32" customFormat="1" ht="15" customHeight="1">
      <c r="A91" s="306"/>
      <c r="B91" s="323" t="s">
        <v>3016</v>
      </c>
      <c r="C91" s="318" t="s">
        <v>3017</v>
      </c>
      <c r="D91" s="318" t="s">
        <v>3018</v>
      </c>
      <c r="E91" s="39" t="s">
        <v>83</v>
      </c>
      <c r="F91" s="318" t="s">
        <v>3019</v>
      </c>
      <c r="G91" s="323" t="s">
        <v>75</v>
      </c>
      <c r="H91" s="309">
        <v>189275000</v>
      </c>
      <c r="I91" s="326"/>
    </row>
    <row r="92" spans="1:9" s="32" customFormat="1" ht="15" customHeight="1">
      <c r="A92" s="306"/>
      <c r="B92" s="323" t="s">
        <v>3020</v>
      </c>
      <c r="C92" s="318" t="s">
        <v>3021</v>
      </c>
      <c r="D92" s="318" t="s">
        <v>3022</v>
      </c>
      <c r="E92" s="39" t="s">
        <v>83</v>
      </c>
      <c r="F92" s="318" t="s">
        <v>3023</v>
      </c>
      <c r="G92" s="323" t="s">
        <v>75</v>
      </c>
      <c r="H92" s="309">
        <f>300545000-150000000</f>
        <v>150545000</v>
      </c>
      <c r="I92" s="326"/>
    </row>
    <row r="93" spans="1:9" s="32" customFormat="1" ht="30">
      <c r="A93" s="315"/>
      <c r="B93" s="29" t="s">
        <v>3024</v>
      </c>
      <c r="C93" s="35" t="s">
        <v>3025</v>
      </c>
      <c r="D93" s="28" t="s">
        <v>3026</v>
      </c>
      <c r="E93" s="28" t="s">
        <v>175</v>
      </c>
      <c r="F93" s="28" t="s">
        <v>3027</v>
      </c>
      <c r="G93" s="30" t="s">
        <v>75</v>
      </c>
      <c r="H93" s="34">
        <v>30538000</v>
      </c>
    </row>
    <row r="94" spans="1:9" s="32" customFormat="1" ht="15" customHeight="1">
      <c r="A94" s="306"/>
      <c r="B94" s="323" t="s">
        <v>3028</v>
      </c>
      <c r="C94" s="318" t="s">
        <v>3029</v>
      </c>
      <c r="D94" s="318" t="s">
        <v>3030</v>
      </c>
      <c r="E94" s="39" t="s">
        <v>83</v>
      </c>
      <c r="F94" s="318" t="s">
        <v>3031</v>
      </c>
      <c r="G94" s="323" t="s">
        <v>75</v>
      </c>
      <c r="H94" s="309">
        <f>27844000-15000000</f>
        <v>12844000</v>
      </c>
      <c r="I94" s="326"/>
    </row>
    <row r="95" spans="1:9" s="32" customFormat="1" ht="15" customHeight="1">
      <c r="A95" s="306"/>
      <c r="B95" s="323" t="s">
        <v>3032</v>
      </c>
      <c r="C95" s="318" t="s">
        <v>3033</v>
      </c>
      <c r="D95" s="318" t="s">
        <v>3034</v>
      </c>
      <c r="E95" s="39" t="s">
        <v>83</v>
      </c>
      <c r="F95" s="318" t="s">
        <v>3035</v>
      </c>
      <c r="G95" s="323" t="s">
        <v>75</v>
      </c>
      <c r="H95" s="309">
        <v>50840000</v>
      </c>
      <c r="I95" s="326"/>
    </row>
    <row r="96" spans="1:9" s="32" customFormat="1">
      <c r="A96" s="315"/>
      <c r="B96" s="29" t="s">
        <v>3036</v>
      </c>
      <c r="C96" s="35" t="s">
        <v>3037</v>
      </c>
      <c r="D96" s="28" t="s">
        <v>3038</v>
      </c>
      <c r="E96" s="28" t="s">
        <v>175</v>
      </c>
      <c r="F96" s="28" t="s">
        <v>1601</v>
      </c>
      <c r="G96" s="30" t="s">
        <v>75</v>
      </c>
      <c r="H96" s="34">
        <v>173450000</v>
      </c>
    </row>
    <row r="97" spans="1:9" s="44" customFormat="1">
      <c r="A97" s="349" t="s">
        <v>530</v>
      </c>
      <c r="B97" s="350"/>
      <c r="C97" s="350"/>
      <c r="D97" s="350"/>
      <c r="E97" s="350"/>
      <c r="F97" s="351"/>
      <c r="G97" s="18" t="s">
        <v>75</v>
      </c>
      <c r="H97" s="42">
        <f>H11</f>
        <v>10975281000</v>
      </c>
    </row>
    <row r="98" spans="1:9">
      <c r="B98" s="11"/>
      <c r="C98" s="11"/>
      <c r="D98" s="46"/>
      <c r="E98" s="11"/>
      <c r="F98" s="11"/>
      <c r="I98" s="11"/>
    </row>
    <row r="100" spans="1:9">
      <c r="H100" s="48"/>
    </row>
    <row r="101" spans="1:9">
      <c r="H101" s="48"/>
    </row>
  </sheetData>
  <autoFilter ref="A10:H97">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5.xml><?xml version="1.0" encoding="utf-8"?>
<worksheet xmlns="http://schemas.openxmlformats.org/spreadsheetml/2006/main" xmlns:r="http://schemas.openxmlformats.org/officeDocument/2006/relationships">
  <sheetPr>
    <tabColor rgb="FF92D050"/>
  </sheetPr>
  <dimension ref="A1:K126"/>
  <sheetViews>
    <sheetView topLeftCell="A7" zoomScale="75" zoomScaleNormal="75"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10" width="12.5703125" style="89" customWidth="1"/>
    <col min="11" max="11" width="14.28515625" style="89" customWidth="1"/>
    <col min="12"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384" width="9.140625" style="89"/>
  </cols>
  <sheetData>
    <row r="1" spans="1:9" hidden="1">
      <c r="B1" s="86"/>
      <c r="C1" s="86"/>
      <c r="D1" s="86"/>
      <c r="E1" s="86"/>
      <c r="F1" s="86"/>
      <c r="I1" s="86"/>
    </row>
    <row r="2" spans="1:9" ht="18.75" hidden="1">
      <c r="A2" s="474" t="s">
        <v>59</v>
      </c>
      <c r="B2" s="474"/>
      <c r="C2" s="474"/>
      <c r="D2" s="474"/>
      <c r="E2" s="474"/>
      <c r="F2" s="474"/>
      <c r="G2" s="474"/>
      <c r="H2" s="474"/>
      <c r="I2" s="86"/>
    </row>
    <row r="3" spans="1:9" ht="18.75" hidden="1">
      <c r="A3" s="474" t="s">
        <v>60</v>
      </c>
      <c r="B3" s="474"/>
      <c r="C3" s="474"/>
      <c r="D3" s="474"/>
      <c r="E3" s="474"/>
      <c r="F3" s="474"/>
      <c r="G3" s="474"/>
      <c r="H3" s="474"/>
      <c r="I3" s="86"/>
    </row>
    <row r="4" spans="1:9" hidden="1">
      <c r="B4" s="90"/>
      <c r="C4" s="90"/>
      <c r="D4" s="90"/>
      <c r="E4" s="90"/>
      <c r="F4" s="90"/>
      <c r="G4" s="85"/>
      <c r="H4" s="85"/>
      <c r="I4" s="86"/>
    </row>
    <row r="5" spans="1:9">
      <c r="A5" s="475" t="s">
        <v>61</v>
      </c>
      <c r="B5" s="475"/>
      <c r="C5" s="91" t="s">
        <v>3039</v>
      </c>
      <c r="D5" s="90"/>
      <c r="E5" s="90"/>
      <c r="F5" s="90"/>
      <c r="G5" s="85"/>
      <c r="H5" s="85"/>
      <c r="I5" s="86"/>
    </row>
    <row r="6" spans="1:9">
      <c r="A6" s="475" t="s">
        <v>3</v>
      </c>
      <c r="B6" s="475"/>
      <c r="C6" s="91" t="s">
        <v>3040</v>
      </c>
      <c r="D6" s="90"/>
      <c r="E6" s="90"/>
      <c r="F6" s="90"/>
      <c r="G6" s="85"/>
      <c r="H6" s="85"/>
      <c r="I6" s="86"/>
    </row>
    <row r="7" spans="1:9">
      <c r="B7" s="86"/>
      <c r="C7" s="86"/>
      <c r="D7" s="86"/>
      <c r="E7" s="86"/>
      <c r="F7" s="86"/>
      <c r="I7" s="86"/>
    </row>
    <row r="8" spans="1:9" s="85" customFormat="1" ht="15" customHeight="1">
      <c r="A8" s="476" t="s">
        <v>2</v>
      </c>
      <c r="B8" s="469" t="s">
        <v>64</v>
      </c>
      <c r="C8" s="471"/>
      <c r="D8" s="478" t="s">
        <v>65</v>
      </c>
      <c r="E8" s="469" t="s">
        <v>66</v>
      </c>
      <c r="F8" s="470"/>
      <c r="G8" s="470"/>
      <c r="H8" s="471"/>
    </row>
    <row r="9" spans="1:9" s="85" customFormat="1" ht="30">
      <c r="A9" s="477"/>
      <c r="B9" s="92" t="s">
        <v>69</v>
      </c>
      <c r="C9" s="18" t="s">
        <v>6779</v>
      </c>
      <c r="D9" s="479"/>
      <c r="E9" s="92" t="s">
        <v>71</v>
      </c>
      <c r="F9" s="93" t="s">
        <v>72</v>
      </c>
      <c r="G9" s="480" t="s">
        <v>73</v>
      </c>
      <c r="H9" s="481"/>
    </row>
    <row r="10" spans="1:9" s="97" customFormat="1" ht="11.25">
      <c r="A10" s="94">
        <v>1</v>
      </c>
      <c r="B10" s="95">
        <v>2</v>
      </c>
      <c r="C10" s="96">
        <v>3</v>
      </c>
      <c r="D10" s="95">
        <v>4</v>
      </c>
      <c r="E10" s="95">
        <v>5</v>
      </c>
      <c r="F10" s="95">
        <v>6</v>
      </c>
      <c r="G10" s="472">
        <v>7</v>
      </c>
      <c r="H10" s="473"/>
    </row>
    <row r="11" spans="1:9" s="105" customFormat="1">
      <c r="A11" s="152"/>
      <c r="B11" s="99">
        <v>1</v>
      </c>
      <c r="C11" s="100" t="s">
        <v>74</v>
      </c>
      <c r="D11" s="101"/>
      <c r="E11" s="102"/>
      <c r="F11" s="102"/>
      <c r="G11" s="103" t="s">
        <v>75</v>
      </c>
      <c r="H11" s="104">
        <f>SUM(H12,H71)</f>
        <v>12065898000</v>
      </c>
    </row>
    <row r="12" spans="1:9" s="105" customFormat="1">
      <c r="A12" s="152"/>
      <c r="B12" s="99">
        <v>1.1499999999999999</v>
      </c>
      <c r="C12" s="100" t="s">
        <v>3041</v>
      </c>
      <c r="D12" s="101"/>
      <c r="E12" s="102"/>
      <c r="F12" s="102"/>
      <c r="G12" s="106" t="s">
        <v>75</v>
      </c>
      <c r="H12" s="104">
        <f>SUM(H13,H27,H32,H34,H38,H40,H44,H46,H54,H59,H67,H36)</f>
        <v>11989528000</v>
      </c>
    </row>
    <row r="13" spans="1:9" s="105" customFormat="1" ht="30">
      <c r="A13" s="152"/>
      <c r="B13" s="99" t="s">
        <v>3042</v>
      </c>
      <c r="C13" s="100" t="s">
        <v>79</v>
      </c>
      <c r="D13" s="101"/>
      <c r="E13" s="102"/>
      <c r="F13" s="102"/>
      <c r="G13" s="103" t="s">
        <v>75</v>
      </c>
      <c r="H13" s="104">
        <f>SUM(H14:H26)</f>
        <v>6862807000</v>
      </c>
    </row>
    <row r="14" spans="1:9" s="105" customFormat="1" ht="45">
      <c r="A14" s="152"/>
      <c r="B14" s="102" t="s">
        <v>3043</v>
      </c>
      <c r="C14" s="108" t="s">
        <v>81</v>
      </c>
      <c r="D14" s="101" t="s">
        <v>3044</v>
      </c>
      <c r="E14" s="101" t="s">
        <v>175</v>
      </c>
      <c r="F14" s="101" t="s">
        <v>3045</v>
      </c>
      <c r="G14" s="103" t="s">
        <v>75</v>
      </c>
      <c r="H14" s="107">
        <v>6320000</v>
      </c>
    </row>
    <row r="15" spans="1:9" s="105" customFormat="1" ht="30">
      <c r="A15" s="152"/>
      <c r="B15" s="102" t="s">
        <v>3046</v>
      </c>
      <c r="C15" s="108" t="s">
        <v>86</v>
      </c>
      <c r="D15" s="101" t="s">
        <v>3047</v>
      </c>
      <c r="E15" s="101" t="s">
        <v>175</v>
      </c>
      <c r="F15" s="101" t="s">
        <v>3045</v>
      </c>
      <c r="G15" s="103" t="s">
        <v>75</v>
      </c>
      <c r="H15" s="107">
        <v>50400000</v>
      </c>
    </row>
    <row r="16" spans="1:9" s="105" customFormat="1" ht="30">
      <c r="A16" s="152"/>
      <c r="B16" s="102" t="s">
        <v>3048</v>
      </c>
      <c r="C16" s="108" t="s">
        <v>90</v>
      </c>
      <c r="D16" s="101" t="s">
        <v>3049</v>
      </c>
      <c r="E16" s="101" t="s">
        <v>175</v>
      </c>
      <c r="F16" s="101" t="s">
        <v>3050</v>
      </c>
      <c r="G16" s="103" t="s">
        <v>75</v>
      </c>
      <c r="H16" s="107">
        <v>23700000</v>
      </c>
    </row>
    <row r="17" spans="1:8" s="105" customFormat="1" ht="30">
      <c r="A17" s="152"/>
      <c r="B17" s="102" t="s">
        <v>3051</v>
      </c>
      <c r="C17" s="108" t="s">
        <v>2398</v>
      </c>
      <c r="D17" s="101" t="s">
        <v>3052</v>
      </c>
      <c r="E17" s="101" t="s">
        <v>175</v>
      </c>
      <c r="F17" s="101" t="s">
        <v>3053</v>
      </c>
      <c r="G17" s="103" t="s">
        <v>75</v>
      </c>
      <c r="H17" s="107">
        <v>15000000</v>
      </c>
    </row>
    <row r="18" spans="1:8" s="105" customFormat="1">
      <c r="A18" s="152"/>
      <c r="B18" s="102" t="s">
        <v>3054</v>
      </c>
      <c r="C18" s="108" t="s">
        <v>94</v>
      </c>
      <c r="D18" s="101" t="s">
        <v>3055</v>
      </c>
      <c r="E18" s="101" t="s">
        <v>175</v>
      </c>
      <c r="F18" s="101" t="s">
        <v>3056</v>
      </c>
      <c r="G18" s="103" t="s">
        <v>75</v>
      </c>
      <c r="H18" s="107">
        <v>101440000</v>
      </c>
    </row>
    <row r="19" spans="1:8" s="105" customFormat="1" ht="30">
      <c r="A19" s="152"/>
      <c r="B19" s="102" t="s">
        <v>3057</v>
      </c>
      <c r="C19" s="108" t="s">
        <v>97</v>
      </c>
      <c r="D19" s="101" t="s">
        <v>3058</v>
      </c>
      <c r="E19" s="101" t="s">
        <v>175</v>
      </c>
      <c r="F19" s="101" t="s">
        <v>3059</v>
      </c>
      <c r="G19" s="103" t="s">
        <v>75</v>
      </c>
      <c r="H19" s="107">
        <v>117670000</v>
      </c>
    </row>
    <row r="20" spans="1:8" s="105" customFormat="1" ht="30">
      <c r="A20" s="152"/>
      <c r="B20" s="102" t="s">
        <v>3060</v>
      </c>
      <c r="C20" s="108" t="s">
        <v>100</v>
      </c>
      <c r="D20" s="101" t="s">
        <v>3061</v>
      </c>
      <c r="E20" s="101" t="s">
        <v>175</v>
      </c>
      <c r="F20" s="101" t="s">
        <v>3062</v>
      </c>
      <c r="G20" s="103" t="s">
        <v>75</v>
      </c>
      <c r="H20" s="107">
        <v>9930000</v>
      </c>
    </row>
    <row r="21" spans="1:8" s="105" customFormat="1" ht="30">
      <c r="A21" s="152"/>
      <c r="B21" s="102" t="s">
        <v>3063</v>
      </c>
      <c r="C21" s="108" t="s">
        <v>103</v>
      </c>
      <c r="D21" s="101" t="s">
        <v>3064</v>
      </c>
      <c r="E21" s="101" t="s">
        <v>175</v>
      </c>
      <c r="F21" s="101" t="s">
        <v>3065</v>
      </c>
      <c r="G21" s="103" t="s">
        <v>75</v>
      </c>
      <c r="H21" s="107">
        <v>200000000</v>
      </c>
    </row>
    <row r="22" spans="1:8" s="105" customFormat="1" ht="45">
      <c r="A22" s="152"/>
      <c r="B22" s="102" t="s">
        <v>3066</v>
      </c>
      <c r="C22" s="108" t="s">
        <v>110</v>
      </c>
      <c r="D22" s="101" t="s">
        <v>3067</v>
      </c>
      <c r="E22" s="101" t="s">
        <v>175</v>
      </c>
      <c r="F22" s="101" t="s">
        <v>3045</v>
      </c>
      <c r="G22" s="103" t="s">
        <v>75</v>
      </c>
      <c r="H22" s="107">
        <v>51420000</v>
      </c>
    </row>
    <row r="23" spans="1:8" s="105" customFormat="1" ht="30">
      <c r="A23" s="152"/>
      <c r="B23" s="102" t="s">
        <v>3068</v>
      </c>
      <c r="C23" s="108" t="s">
        <v>113</v>
      </c>
      <c r="D23" s="101" t="s">
        <v>2480</v>
      </c>
      <c r="E23" s="101" t="s">
        <v>175</v>
      </c>
      <c r="F23" s="101" t="s">
        <v>953</v>
      </c>
      <c r="G23" s="103" t="s">
        <v>75</v>
      </c>
      <c r="H23" s="107">
        <v>1800000</v>
      </c>
    </row>
    <row r="24" spans="1:8" s="105" customFormat="1" ht="30">
      <c r="A24" s="152"/>
      <c r="B24" s="102" t="s">
        <v>3069</v>
      </c>
      <c r="C24" s="108" t="s">
        <v>116</v>
      </c>
      <c r="D24" s="101" t="s">
        <v>3070</v>
      </c>
      <c r="E24" s="101" t="s">
        <v>175</v>
      </c>
      <c r="F24" s="101" t="s">
        <v>77</v>
      </c>
      <c r="G24" s="103" t="s">
        <v>75</v>
      </c>
      <c r="H24" s="107">
        <v>140760000</v>
      </c>
    </row>
    <row r="25" spans="1:8" s="105" customFormat="1" ht="45">
      <c r="A25" s="152"/>
      <c r="B25" s="102" t="s">
        <v>3071</v>
      </c>
      <c r="C25" s="108" t="s">
        <v>120</v>
      </c>
      <c r="D25" s="101" t="s">
        <v>3072</v>
      </c>
      <c r="E25" s="101" t="s">
        <v>175</v>
      </c>
      <c r="F25" s="101" t="s">
        <v>3073</v>
      </c>
      <c r="G25" s="103" t="s">
        <v>75</v>
      </c>
      <c r="H25" s="107">
        <v>815900000</v>
      </c>
    </row>
    <row r="26" spans="1:8" s="105" customFormat="1" ht="45">
      <c r="A26" s="152"/>
      <c r="B26" s="102" t="s">
        <v>3074</v>
      </c>
      <c r="C26" s="108" t="s">
        <v>124</v>
      </c>
      <c r="D26" s="101" t="s">
        <v>3075</v>
      </c>
      <c r="E26" s="101" t="s">
        <v>175</v>
      </c>
      <c r="F26" s="101" t="s">
        <v>3076</v>
      </c>
      <c r="G26" s="103" t="s">
        <v>75</v>
      </c>
      <c r="H26" s="107">
        <v>5328467000</v>
      </c>
    </row>
    <row r="27" spans="1:8" s="105" customFormat="1" ht="30">
      <c r="A27" s="152"/>
      <c r="B27" s="99" t="s">
        <v>3077</v>
      </c>
      <c r="C27" s="100" t="s">
        <v>127</v>
      </c>
      <c r="D27" s="101"/>
      <c r="E27" s="102"/>
      <c r="F27" s="102"/>
      <c r="G27" s="103" t="s">
        <v>75</v>
      </c>
      <c r="H27" s="104">
        <f>SUM(H29:H31)</f>
        <v>839680000</v>
      </c>
    </row>
    <row r="28" spans="1:8" s="105" customFormat="1" hidden="1">
      <c r="A28" s="152"/>
      <c r="B28" s="102" t="s">
        <v>3078</v>
      </c>
      <c r="C28" s="108" t="s">
        <v>566</v>
      </c>
      <c r="D28" s="101" t="s">
        <v>3079</v>
      </c>
      <c r="E28" s="101" t="s">
        <v>175</v>
      </c>
      <c r="F28" s="101" t="s">
        <v>3080</v>
      </c>
      <c r="G28" s="103" t="s">
        <v>75</v>
      </c>
      <c r="H28" s="107">
        <v>0</v>
      </c>
    </row>
    <row r="29" spans="1:8" s="105" customFormat="1" ht="30">
      <c r="A29" s="152"/>
      <c r="B29" s="102" t="s">
        <v>3081</v>
      </c>
      <c r="C29" s="108" t="s">
        <v>573</v>
      </c>
      <c r="D29" s="101" t="s">
        <v>3082</v>
      </c>
      <c r="E29" s="101" t="s">
        <v>175</v>
      </c>
      <c r="F29" s="101" t="s">
        <v>3083</v>
      </c>
      <c r="G29" s="103" t="s">
        <v>75</v>
      </c>
      <c r="H29" s="107">
        <v>20000000</v>
      </c>
    </row>
    <row r="30" spans="1:8" s="105" customFormat="1" ht="30">
      <c r="A30" s="152"/>
      <c r="B30" s="102" t="s">
        <v>3084</v>
      </c>
      <c r="C30" s="108" t="s">
        <v>129</v>
      </c>
      <c r="D30" s="101" t="s">
        <v>3085</v>
      </c>
      <c r="E30" s="101" t="s">
        <v>175</v>
      </c>
      <c r="F30" s="101" t="s">
        <v>3086</v>
      </c>
      <c r="G30" s="103" t="s">
        <v>75</v>
      </c>
      <c r="H30" s="107">
        <v>730680000</v>
      </c>
    </row>
    <row r="31" spans="1:8" s="105" customFormat="1" ht="30">
      <c r="A31" s="152"/>
      <c r="B31" s="102" t="s">
        <v>3087</v>
      </c>
      <c r="C31" s="108" t="s">
        <v>879</v>
      </c>
      <c r="D31" s="101" t="s">
        <v>3088</v>
      </c>
      <c r="E31" s="101" t="s">
        <v>175</v>
      </c>
      <c r="F31" s="101" t="s">
        <v>3045</v>
      </c>
      <c r="G31" s="103" t="s">
        <v>75</v>
      </c>
      <c r="H31" s="107">
        <v>89000000</v>
      </c>
    </row>
    <row r="32" spans="1:8" s="105" customFormat="1" ht="30">
      <c r="A32" s="152"/>
      <c r="B32" s="99" t="s">
        <v>3089</v>
      </c>
      <c r="C32" s="100" t="s">
        <v>137</v>
      </c>
      <c r="D32" s="101"/>
      <c r="E32" s="102"/>
      <c r="F32" s="102"/>
      <c r="G32" s="103" t="s">
        <v>75</v>
      </c>
      <c r="H32" s="104">
        <f>H33</f>
        <v>209840000</v>
      </c>
    </row>
    <row r="33" spans="1:8" s="105" customFormat="1" ht="30">
      <c r="A33" s="152"/>
      <c r="B33" s="102" t="s">
        <v>3090</v>
      </c>
      <c r="C33" s="108" t="s">
        <v>139</v>
      </c>
      <c r="D33" s="101" t="s">
        <v>3091</v>
      </c>
      <c r="E33" s="101" t="s">
        <v>175</v>
      </c>
      <c r="F33" s="101" t="s">
        <v>3092</v>
      </c>
      <c r="G33" s="103" t="s">
        <v>75</v>
      </c>
      <c r="H33" s="107">
        <v>209840000</v>
      </c>
    </row>
    <row r="34" spans="1:8" s="105" customFormat="1" ht="30">
      <c r="A34" s="152"/>
      <c r="B34" s="99" t="s">
        <v>3093</v>
      </c>
      <c r="C34" s="100" t="s">
        <v>143</v>
      </c>
      <c r="D34" s="101"/>
      <c r="E34" s="102"/>
      <c r="F34" s="102"/>
      <c r="G34" s="103" t="s">
        <v>75</v>
      </c>
      <c r="H34" s="104">
        <f>H35</f>
        <v>275420000</v>
      </c>
    </row>
    <row r="35" spans="1:8" s="105" customFormat="1">
      <c r="A35" s="152"/>
      <c r="B35" s="102" t="s">
        <v>3094</v>
      </c>
      <c r="C35" s="108" t="s">
        <v>145</v>
      </c>
      <c r="D35" s="101" t="s">
        <v>3095</v>
      </c>
      <c r="E35" s="101" t="s">
        <v>1016</v>
      </c>
      <c r="F35" s="101" t="s">
        <v>3096</v>
      </c>
      <c r="G35" s="103" t="s">
        <v>75</v>
      </c>
      <c r="H35" s="107">
        <v>275420000</v>
      </c>
    </row>
    <row r="36" spans="1:8" s="105" customFormat="1" ht="45">
      <c r="A36" s="152"/>
      <c r="B36" s="102" t="s">
        <v>7904</v>
      </c>
      <c r="C36" s="27" t="s">
        <v>148</v>
      </c>
      <c r="D36" s="28"/>
      <c r="E36" s="29"/>
      <c r="F36" s="29"/>
      <c r="G36" s="30" t="s">
        <v>75</v>
      </c>
      <c r="H36" s="31">
        <f>H37</f>
        <v>20000000</v>
      </c>
    </row>
    <row r="37" spans="1:8" s="105" customFormat="1">
      <c r="A37" s="152"/>
      <c r="B37" s="102" t="s">
        <v>7905</v>
      </c>
      <c r="C37" s="35" t="s">
        <v>156</v>
      </c>
      <c r="D37" s="28" t="s">
        <v>598</v>
      </c>
      <c r="E37" s="28" t="s">
        <v>83</v>
      </c>
      <c r="F37" s="28" t="s">
        <v>594</v>
      </c>
      <c r="G37" s="30" t="s">
        <v>75</v>
      </c>
      <c r="H37" s="34">
        <v>20000000</v>
      </c>
    </row>
    <row r="38" spans="1:8" s="105" customFormat="1" ht="30">
      <c r="A38" s="152"/>
      <c r="B38" s="99" t="s">
        <v>3097</v>
      </c>
      <c r="C38" s="100" t="s">
        <v>906</v>
      </c>
      <c r="D38" s="101"/>
      <c r="E38" s="102"/>
      <c r="F38" s="102"/>
      <c r="G38" s="103" t="s">
        <v>75</v>
      </c>
      <c r="H38" s="104">
        <f>H39</f>
        <v>56500000</v>
      </c>
    </row>
    <row r="39" spans="1:8" s="105" customFormat="1" ht="45">
      <c r="A39" s="152"/>
      <c r="B39" s="102" t="s">
        <v>3098</v>
      </c>
      <c r="C39" s="108" t="s">
        <v>3099</v>
      </c>
      <c r="D39" s="101" t="s">
        <v>3100</v>
      </c>
      <c r="E39" s="101" t="s">
        <v>175</v>
      </c>
      <c r="F39" s="101" t="s">
        <v>3101</v>
      </c>
      <c r="G39" s="103" t="s">
        <v>75</v>
      </c>
      <c r="H39" s="107">
        <v>56500000</v>
      </c>
    </row>
    <row r="40" spans="1:8" s="105" customFormat="1" ht="30">
      <c r="A40" s="152"/>
      <c r="B40" s="99" t="s">
        <v>3102</v>
      </c>
      <c r="C40" s="100" t="s">
        <v>3103</v>
      </c>
      <c r="D40" s="101"/>
      <c r="E40" s="102"/>
      <c r="F40" s="102"/>
      <c r="G40" s="103" t="s">
        <v>75</v>
      </c>
      <c r="H40" s="104">
        <f>SUM(H41:H43)</f>
        <v>271162000</v>
      </c>
    </row>
    <row r="41" spans="1:8" s="105" customFormat="1" ht="30">
      <c r="A41" s="152"/>
      <c r="B41" s="102" t="s">
        <v>3104</v>
      </c>
      <c r="C41" s="108" t="s">
        <v>3105</v>
      </c>
      <c r="D41" s="101" t="s">
        <v>3106</v>
      </c>
      <c r="E41" s="101" t="s">
        <v>175</v>
      </c>
      <c r="F41" s="101" t="s">
        <v>151</v>
      </c>
      <c r="G41" s="103" t="s">
        <v>75</v>
      </c>
      <c r="H41" s="107">
        <v>47050000</v>
      </c>
    </row>
    <row r="42" spans="1:8" s="105" customFormat="1" ht="105">
      <c r="A42" s="152"/>
      <c r="B42" s="102" t="s">
        <v>3107</v>
      </c>
      <c r="C42" s="108" t="s">
        <v>3108</v>
      </c>
      <c r="D42" s="101" t="s">
        <v>3109</v>
      </c>
      <c r="E42" s="101" t="s">
        <v>175</v>
      </c>
      <c r="F42" s="101" t="s">
        <v>3110</v>
      </c>
      <c r="G42" s="103" t="s">
        <v>75</v>
      </c>
      <c r="H42" s="107">
        <v>99010000</v>
      </c>
    </row>
    <row r="43" spans="1:8" s="105" customFormat="1" ht="45">
      <c r="A43" s="152"/>
      <c r="B43" s="102" t="s">
        <v>3111</v>
      </c>
      <c r="C43" s="108" t="s">
        <v>3112</v>
      </c>
      <c r="D43" s="101" t="s">
        <v>3113</v>
      </c>
      <c r="E43" s="101" t="s">
        <v>175</v>
      </c>
      <c r="F43" s="101" t="s">
        <v>3114</v>
      </c>
      <c r="G43" s="103" t="s">
        <v>75</v>
      </c>
      <c r="H43" s="107">
        <v>125102000</v>
      </c>
    </row>
    <row r="44" spans="1:8" s="105" customFormat="1" ht="45">
      <c r="A44" s="152"/>
      <c r="B44" s="99" t="s">
        <v>3115</v>
      </c>
      <c r="C44" s="100" t="s">
        <v>3116</v>
      </c>
      <c r="D44" s="101"/>
      <c r="E44" s="102"/>
      <c r="F44" s="102"/>
      <c r="G44" s="103" t="s">
        <v>75</v>
      </c>
      <c r="H44" s="104">
        <f>H45</f>
        <v>242150000</v>
      </c>
    </row>
    <row r="45" spans="1:8" s="105" customFormat="1" ht="30">
      <c r="A45" s="152"/>
      <c r="B45" s="102" t="s">
        <v>3117</v>
      </c>
      <c r="C45" s="108" t="s">
        <v>3118</v>
      </c>
      <c r="D45" s="101" t="s">
        <v>3119</v>
      </c>
      <c r="E45" s="101" t="s">
        <v>175</v>
      </c>
      <c r="F45" s="101" t="s">
        <v>3120</v>
      </c>
      <c r="G45" s="103" t="s">
        <v>75</v>
      </c>
      <c r="H45" s="107">
        <v>242150000</v>
      </c>
    </row>
    <row r="46" spans="1:8" s="105" customFormat="1" ht="45">
      <c r="A46" s="152"/>
      <c r="B46" s="99" t="s">
        <v>3121</v>
      </c>
      <c r="C46" s="100" t="s">
        <v>3122</v>
      </c>
      <c r="D46" s="101"/>
      <c r="E46" s="102"/>
      <c r="F46" s="102"/>
      <c r="G46" s="103" t="s">
        <v>75</v>
      </c>
      <c r="H46" s="104">
        <f>SUM(H47:H53)</f>
        <v>545449000</v>
      </c>
    </row>
    <row r="47" spans="1:8" s="105" customFormat="1" ht="45">
      <c r="A47" s="152"/>
      <c r="B47" s="102" t="s">
        <v>3123</v>
      </c>
      <c r="C47" s="108" t="s">
        <v>3124</v>
      </c>
      <c r="D47" s="101" t="s">
        <v>3125</v>
      </c>
      <c r="E47" s="101" t="s">
        <v>175</v>
      </c>
      <c r="F47" s="101" t="s">
        <v>3126</v>
      </c>
      <c r="G47" s="103" t="s">
        <v>75</v>
      </c>
      <c r="H47" s="107">
        <v>127475000</v>
      </c>
    </row>
    <row r="48" spans="1:8" s="105" customFormat="1" ht="45">
      <c r="A48" s="152"/>
      <c r="B48" s="102" t="s">
        <v>3127</v>
      </c>
      <c r="C48" s="108" t="s">
        <v>3128</v>
      </c>
      <c r="D48" s="101" t="s">
        <v>3129</v>
      </c>
      <c r="E48" s="101" t="s">
        <v>175</v>
      </c>
      <c r="F48" s="101" t="s">
        <v>3130</v>
      </c>
      <c r="G48" s="103" t="s">
        <v>75</v>
      </c>
      <c r="H48" s="107">
        <v>205550000</v>
      </c>
    </row>
    <row r="49" spans="1:8" s="105" customFormat="1" ht="45">
      <c r="A49" s="152"/>
      <c r="B49" s="102" t="s">
        <v>3131</v>
      </c>
      <c r="C49" s="108" t="s">
        <v>3132</v>
      </c>
      <c r="D49" s="101" t="s">
        <v>3133</v>
      </c>
      <c r="E49" s="101" t="s">
        <v>175</v>
      </c>
      <c r="F49" s="101" t="s">
        <v>3134</v>
      </c>
      <c r="G49" s="103" t="s">
        <v>75</v>
      </c>
      <c r="H49" s="107">
        <v>14225000</v>
      </c>
    </row>
    <row r="50" spans="1:8" s="105" customFormat="1" ht="45">
      <c r="A50" s="152"/>
      <c r="B50" s="102" t="s">
        <v>3135</v>
      </c>
      <c r="C50" s="108" t="s">
        <v>3136</v>
      </c>
      <c r="D50" s="101" t="s">
        <v>3137</v>
      </c>
      <c r="E50" s="101" t="s">
        <v>175</v>
      </c>
      <c r="F50" s="101" t="s">
        <v>3138</v>
      </c>
      <c r="G50" s="103" t="s">
        <v>75</v>
      </c>
      <c r="H50" s="107">
        <v>88805000</v>
      </c>
    </row>
    <row r="51" spans="1:8" s="105" customFormat="1" ht="45">
      <c r="A51" s="152"/>
      <c r="B51" s="102" t="s">
        <v>3139</v>
      </c>
      <c r="C51" s="108" t="s">
        <v>3140</v>
      </c>
      <c r="D51" s="101" t="s">
        <v>3141</v>
      </c>
      <c r="E51" s="101" t="s">
        <v>175</v>
      </c>
      <c r="F51" s="101" t="s">
        <v>3142</v>
      </c>
      <c r="G51" s="103" t="s">
        <v>75</v>
      </c>
      <c r="H51" s="107">
        <v>48603000</v>
      </c>
    </row>
    <row r="52" spans="1:8" s="105" customFormat="1" ht="30">
      <c r="A52" s="152"/>
      <c r="B52" s="102" t="s">
        <v>3143</v>
      </c>
      <c r="C52" s="108" t="s">
        <v>3144</v>
      </c>
      <c r="D52" s="101" t="s">
        <v>3145</v>
      </c>
      <c r="E52" s="101" t="s">
        <v>1016</v>
      </c>
      <c r="F52" s="101" t="s">
        <v>3146</v>
      </c>
      <c r="G52" s="103" t="s">
        <v>75</v>
      </c>
      <c r="H52" s="107">
        <v>41050000</v>
      </c>
    </row>
    <row r="53" spans="1:8" s="105" customFormat="1" ht="30">
      <c r="A53" s="152"/>
      <c r="B53" s="102" t="s">
        <v>3147</v>
      </c>
      <c r="C53" s="108" t="s">
        <v>3148</v>
      </c>
      <c r="D53" s="101" t="s">
        <v>3149</v>
      </c>
      <c r="E53" s="101" t="s">
        <v>175</v>
      </c>
      <c r="F53" s="101" t="s">
        <v>3150</v>
      </c>
      <c r="G53" s="103" t="s">
        <v>75</v>
      </c>
      <c r="H53" s="107">
        <v>19741000</v>
      </c>
    </row>
    <row r="54" spans="1:8" s="105" customFormat="1" ht="30">
      <c r="A54" s="152"/>
      <c r="B54" s="99" t="s">
        <v>3151</v>
      </c>
      <c r="C54" s="100" t="s">
        <v>3152</v>
      </c>
      <c r="D54" s="101"/>
      <c r="E54" s="102"/>
      <c r="F54" s="102"/>
      <c r="G54" s="103" t="s">
        <v>75</v>
      </c>
      <c r="H54" s="104">
        <f>SUM(H55:H58)</f>
        <v>195447000</v>
      </c>
    </row>
    <row r="55" spans="1:8" s="105" customFormat="1" ht="45">
      <c r="A55" s="152"/>
      <c r="B55" s="102" t="s">
        <v>3153</v>
      </c>
      <c r="C55" s="108" t="s">
        <v>3154</v>
      </c>
      <c r="D55" s="101" t="s">
        <v>3155</v>
      </c>
      <c r="E55" s="101" t="s">
        <v>175</v>
      </c>
      <c r="F55" s="101" t="s">
        <v>3156</v>
      </c>
      <c r="G55" s="103" t="s">
        <v>75</v>
      </c>
      <c r="H55" s="107">
        <v>39950000</v>
      </c>
    </row>
    <row r="56" spans="1:8" s="105" customFormat="1" ht="45">
      <c r="A56" s="152"/>
      <c r="B56" s="102" t="s">
        <v>3157</v>
      </c>
      <c r="C56" s="108" t="s">
        <v>3158</v>
      </c>
      <c r="D56" s="101" t="s">
        <v>3159</v>
      </c>
      <c r="E56" s="101" t="s">
        <v>175</v>
      </c>
      <c r="F56" s="101" t="s">
        <v>3160</v>
      </c>
      <c r="G56" s="103" t="s">
        <v>75</v>
      </c>
      <c r="H56" s="107">
        <v>28100000</v>
      </c>
    </row>
    <row r="57" spans="1:8" s="105" customFormat="1" ht="30">
      <c r="A57" s="152"/>
      <c r="B57" s="102" t="s">
        <v>3161</v>
      </c>
      <c r="C57" s="108" t="s">
        <v>3162</v>
      </c>
      <c r="D57" s="101" t="s">
        <v>3163</v>
      </c>
      <c r="E57" s="101" t="s">
        <v>175</v>
      </c>
      <c r="F57" s="101" t="s">
        <v>3164</v>
      </c>
      <c r="G57" s="103" t="s">
        <v>75</v>
      </c>
      <c r="H57" s="107">
        <v>56135000</v>
      </c>
    </row>
    <row r="58" spans="1:8" s="105" customFormat="1" ht="45">
      <c r="A58" s="152"/>
      <c r="B58" s="102" t="s">
        <v>3165</v>
      </c>
      <c r="C58" s="108" t="s">
        <v>3166</v>
      </c>
      <c r="D58" s="101" t="s">
        <v>3167</v>
      </c>
      <c r="E58" s="101" t="s">
        <v>175</v>
      </c>
      <c r="F58" s="101" t="s">
        <v>3168</v>
      </c>
      <c r="G58" s="103" t="s">
        <v>75</v>
      </c>
      <c r="H58" s="107">
        <v>71262000</v>
      </c>
    </row>
    <row r="59" spans="1:8" s="105" customFormat="1" ht="45">
      <c r="A59" s="152"/>
      <c r="B59" s="99" t="s">
        <v>3169</v>
      </c>
      <c r="C59" s="100" t="s">
        <v>3170</v>
      </c>
      <c r="D59" s="101"/>
      <c r="E59" s="102"/>
      <c r="F59" s="102"/>
      <c r="G59" s="103" t="s">
        <v>75</v>
      </c>
      <c r="H59" s="104">
        <f>SUM(H60:H66)</f>
        <v>436928000</v>
      </c>
    </row>
    <row r="60" spans="1:8" s="105" customFormat="1" ht="45">
      <c r="A60" s="152"/>
      <c r="B60" s="102" t="s">
        <v>3171</v>
      </c>
      <c r="C60" s="108" t="s">
        <v>3172</v>
      </c>
      <c r="D60" s="101" t="s">
        <v>3173</v>
      </c>
      <c r="E60" s="101" t="s">
        <v>175</v>
      </c>
      <c r="F60" s="101" t="s">
        <v>3174</v>
      </c>
      <c r="G60" s="103" t="s">
        <v>75</v>
      </c>
      <c r="H60" s="107">
        <v>112535000</v>
      </c>
    </row>
    <row r="61" spans="1:8" s="105" customFormat="1" ht="45">
      <c r="A61" s="152"/>
      <c r="B61" s="102" t="s">
        <v>3175</v>
      </c>
      <c r="C61" s="108" t="s">
        <v>3176</v>
      </c>
      <c r="D61" s="101" t="s">
        <v>3177</v>
      </c>
      <c r="E61" s="101" t="s">
        <v>175</v>
      </c>
      <c r="F61" s="101" t="s">
        <v>3178</v>
      </c>
      <c r="G61" s="103" t="s">
        <v>75</v>
      </c>
      <c r="H61" s="107">
        <v>13910000</v>
      </c>
    </row>
    <row r="62" spans="1:8" s="105" customFormat="1" ht="60">
      <c r="A62" s="152"/>
      <c r="B62" s="102" t="s">
        <v>3179</v>
      </c>
      <c r="C62" s="108" t="s">
        <v>3180</v>
      </c>
      <c r="D62" s="101" t="s">
        <v>3181</v>
      </c>
      <c r="E62" s="101" t="s">
        <v>175</v>
      </c>
      <c r="F62" s="101" t="s">
        <v>3182</v>
      </c>
      <c r="G62" s="103" t="s">
        <v>75</v>
      </c>
      <c r="H62" s="107">
        <v>32083000</v>
      </c>
    </row>
    <row r="63" spans="1:8" s="105" customFormat="1" ht="45">
      <c r="A63" s="152"/>
      <c r="B63" s="102" t="s">
        <v>3183</v>
      </c>
      <c r="C63" s="108" t="s">
        <v>3184</v>
      </c>
      <c r="D63" s="101" t="s">
        <v>3185</v>
      </c>
      <c r="E63" s="101" t="s">
        <v>175</v>
      </c>
      <c r="F63" s="101" t="s">
        <v>3186</v>
      </c>
      <c r="G63" s="103" t="s">
        <v>75</v>
      </c>
      <c r="H63" s="107">
        <v>25400000</v>
      </c>
    </row>
    <row r="64" spans="1:8" s="105" customFormat="1" ht="45">
      <c r="A64" s="152"/>
      <c r="B64" s="102" t="s">
        <v>3187</v>
      </c>
      <c r="C64" s="108" t="s">
        <v>3188</v>
      </c>
      <c r="D64" s="101" t="s">
        <v>3189</v>
      </c>
      <c r="E64" s="101" t="s">
        <v>1016</v>
      </c>
      <c r="F64" s="101" t="s">
        <v>3190</v>
      </c>
      <c r="G64" s="103" t="s">
        <v>75</v>
      </c>
      <c r="H64" s="107">
        <v>190725000</v>
      </c>
    </row>
    <row r="65" spans="1:11" s="105" customFormat="1" ht="45">
      <c r="A65" s="152"/>
      <c r="B65" s="102" t="s">
        <v>3191</v>
      </c>
      <c r="C65" s="108" t="s">
        <v>3192</v>
      </c>
      <c r="D65" s="101" t="s">
        <v>3193</v>
      </c>
      <c r="E65" s="101" t="s">
        <v>175</v>
      </c>
      <c r="F65" s="101" t="s">
        <v>3194</v>
      </c>
      <c r="G65" s="103" t="s">
        <v>75</v>
      </c>
      <c r="H65" s="107">
        <v>57800000</v>
      </c>
    </row>
    <row r="66" spans="1:11" s="105" customFormat="1" ht="60">
      <c r="A66" s="152"/>
      <c r="B66" s="102" t="s">
        <v>3195</v>
      </c>
      <c r="C66" s="108" t="s">
        <v>3196</v>
      </c>
      <c r="D66" s="101" t="s">
        <v>3197</v>
      </c>
      <c r="E66" s="101" t="s">
        <v>175</v>
      </c>
      <c r="F66" s="101" t="s">
        <v>3198</v>
      </c>
      <c r="G66" s="103" t="s">
        <v>75</v>
      </c>
      <c r="H66" s="107">
        <v>4475000</v>
      </c>
    </row>
    <row r="67" spans="1:11" s="105" customFormat="1" ht="30">
      <c r="A67" s="152"/>
      <c r="B67" s="99" t="s">
        <v>3199</v>
      </c>
      <c r="C67" s="100" t="s">
        <v>3200</v>
      </c>
      <c r="D67" s="101"/>
      <c r="E67" s="102"/>
      <c r="F67" s="102"/>
      <c r="G67" s="103" t="s">
        <v>75</v>
      </c>
      <c r="H67" s="104">
        <f>SUM(H68:H70)</f>
        <v>2034145000</v>
      </c>
    </row>
    <row r="68" spans="1:11" s="105" customFormat="1" ht="90">
      <c r="A68" s="152"/>
      <c r="B68" s="102" t="s">
        <v>3201</v>
      </c>
      <c r="C68" s="108" t="s">
        <v>3202</v>
      </c>
      <c r="D68" s="101" t="s">
        <v>3203</v>
      </c>
      <c r="E68" s="101" t="s">
        <v>175</v>
      </c>
      <c r="F68" s="101" t="s">
        <v>3204</v>
      </c>
      <c r="G68" s="103" t="s">
        <v>75</v>
      </c>
      <c r="H68" s="107">
        <v>294445000</v>
      </c>
    </row>
    <row r="69" spans="1:11" s="105" customFormat="1" ht="30">
      <c r="A69" s="152"/>
      <c r="B69" s="102" t="s">
        <v>7906</v>
      </c>
      <c r="C69" s="196" t="s">
        <v>6932</v>
      </c>
      <c r="D69" s="197" t="s">
        <v>6933</v>
      </c>
      <c r="E69" s="197" t="s">
        <v>6934</v>
      </c>
      <c r="F69" s="197" t="s">
        <v>6935</v>
      </c>
      <c r="G69" s="198" t="s">
        <v>75</v>
      </c>
      <c r="H69" s="199">
        <v>1589700000</v>
      </c>
      <c r="I69" s="185"/>
      <c r="J69" s="185" t="s">
        <v>6936</v>
      </c>
      <c r="K69" s="179">
        <v>1589700000</v>
      </c>
    </row>
    <row r="70" spans="1:11" s="105" customFormat="1" ht="30">
      <c r="A70" s="152"/>
      <c r="B70" s="102" t="s">
        <v>7907</v>
      </c>
      <c r="C70" s="196" t="s">
        <v>6937</v>
      </c>
      <c r="D70" s="197" t="s">
        <v>6938</v>
      </c>
      <c r="E70" s="197" t="s">
        <v>6934</v>
      </c>
      <c r="F70" s="197" t="s">
        <v>151</v>
      </c>
      <c r="G70" s="198" t="s">
        <v>75</v>
      </c>
      <c r="H70" s="199">
        <v>150000000</v>
      </c>
      <c r="I70" s="185"/>
      <c r="J70" s="185" t="s">
        <v>6804</v>
      </c>
      <c r="K70" s="179">
        <v>150000000</v>
      </c>
    </row>
    <row r="71" spans="1:11" s="105" customFormat="1">
      <c r="A71" s="152"/>
      <c r="B71" s="99">
        <v>1.21</v>
      </c>
      <c r="C71" s="100" t="s">
        <v>3205</v>
      </c>
      <c r="D71" s="101"/>
      <c r="E71" s="102"/>
      <c r="F71" s="102"/>
      <c r="G71" s="106" t="s">
        <v>75</v>
      </c>
      <c r="H71" s="104">
        <f>H72</f>
        <v>76370000</v>
      </c>
    </row>
    <row r="72" spans="1:11" s="105" customFormat="1" ht="30">
      <c r="A72" s="152"/>
      <c r="B72" s="99" t="s">
        <v>3206</v>
      </c>
      <c r="C72" s="100" t="s">
        <v>3207</v>
      </c>
      <c r="D72" s="101"/>
      <c r="E72" s="102"/>
      <c r="F72" s="102"/>
      <c r="G72" s="103" t="s">
        <v>75</v>
      </c>
      <c r="H72" s="104">
        <f>H73</f>
        <v>76370000</v>
      </c>
    </row>
    <row r="73" spans="1:11" s="105" customFormat="1" ht="75">
      <c r="A73" s="152"/>
      <c r="B73" s="102" t="s">
        <v>3208</v>
      </c>
      <c r="C73" s="108" t="s">
        <v>3209</v>
      </c>
      <c r="D73" s="101" t="s">
        <v>3210</v>
      </c>
      <c r="E73" s="101" t="s">
        <v>1016</v>
      </c>
      <c r="F73" s="101" t="s">
        <v>3211</v>
      </c>
      <c r="G73" s="103" t="s">
        <v>75</v>
      </c>
      <c r="H73" s="107">
        <v>76370000</v>
      </c>
    </row>
    <row r="74" spans="1:11" s="105" customFormat="1">
      <c r="A74" s="152"/>
      <c r="B74" s="99">
        <v>2</v>
      </c>
      <c r="C74" s="100" t="s">
        <v>1615</v>
      </c>
      <c r="D74" s="101"/>
      <c r="E74" s="102"/>
      <c r="F74" s="102"/>
      <c r="G74" s="103" t="s">
        <v>75</v>
      </c>
      <c r="H74" s="104">
        <f>SUM(H75,H87,H113)</f>
        <v>9458223000</v>
      </c>
    </row>
    <row r="75" spans="1:11" s="105" customFormat="1">
      <c r="A75" s="152"/>
      <c r="B75" s="99">
        <v>2.2999999999999998</v>
      </c>
      <c r="C75" s="100" t="s">
        <v>3212</v>
      </c>
      <c r="D75" s="101"/>
      <c r="E75" s="102"/>
      <c r="F75" s="102"/>
      <c r="G75" s="106" t="s">
        <v>75</v>
      </c>
      <c r="H75" s="104">
        <f>SUM(H76,H78,H80,H83,H85)</f>
        <v>5480760000</v>
      </c>
    </row>
    <row r="76" spans="1:11" s="105" customFormat="1" ht="30">
      <c r="A76" s="152"/>
      <c r="B76" s="99" t="s">
        <v>3213</v>
      </c>
      <c r="C76" s="100" t="s">
        <v>3214</v>
      </c>
      <c r="D76" s="101"/>
      <c r="E76" s="102"/>
      <c r="F76" s="102"/>
      <c r="G76" s="103" t="s">
        <v>75</v>
      </c>
      <c r="H76" s="104">
        <f>H77</f>
        <v>29230000</v>
      </c>
    </row>
    <row r="77" spans="1:11" s="105" customFormat="1" ht="60">
      <c r="A77" s="152"/>
      <c r="B77" s="102" t="s">
        <v>3215</v>
      </c>
      <c r="C77" s="108" t="s">
        <v>3216</v>
      </c>
      <c r="D77" s="101" t="s">
        <v>3217</v>
      </c>
      <c r="E77" s="101" t="s">
        <v>175</v>
      </c>
      <c r="F77" s="101" t="s">
        <v>2857</v>
      </c>
      <c r="G77" s="103" t="s">
        <v>75</v>
      </c>
      <c r="H77" s="107">
        <v>29230000</v>
      </c>
    </row>
    <row r="78" spans="1:11" s="105" customFormat="1" ht="45">
      <c r="A78" s="152"/>
      <c r="B78" s="99" t="s">
        <v>3218</v>
      </c>
      <c r="C78" s="100" t="s">
        <v>3219</v>
      </c>
      <c r="D78" s="101"/>
      <c r="E78" s="102"/>
      <c r="F78" s="102"/>
      <c r="G78" s="103" t="s">
        <v>75</v>
      </c>
      <c r="H78" s="104">
        <f>H79</f>
        <v>10915000</v>
      </c>
    </row>
    <row r="79" spans="1:11" s="105" customFormat="1" ht="30">
      <c r="A79" s="152"/>
      <c r="B79" s="102" t="s">
        <v>3220</v>
      </c>
      <c r="C79" s="108" t="s">
        <v>3221</v>
      </c>
      <c r="D79" s="101" t="s">
        <v>3222</v>
      </c>
      <c r="E79" s="101" t="s">
        <v>175</v>
      </c>
      <c r="F79" s="101" t="s">
        <v>2857</v>
      </c>
      <c r="G79" s="103" t="s">
        <v>75</v>
      </c>
      <c r="H79" s="107">
        <v>10915000</v>
      </c>
    </row>
    <row r="80" spans="1:11" s="105" customFormat="1" ht="45">
      <c r="A80" s="152"/>
      <c r="B80" s="99" t="s">
        <v>3223</v>
      </c>
      <c r="C80" s="100" t="s">
        <v>3224</v>
      </c>
      <c r="D80" s="101"/>
      <c r="E80" s="102"/>
      <c r="F80" s="102"/>
      <c r="G80" s="103" t="s">
        <v>75</v>
      </c>
      <c r="H80" s="104">
        <f>SUM(H81:H82)</f>
        <v>873200000</v>
      </c>
    </row>
    <row r="81" spans="1:8" s="105" customFormat="1" ht="45">
      <c r="A81" s="152"/>
      <c r="B81" s="102" t="s">
        <v>3225</v>
      </c>
      <c r="C81" s="108" t="s">
        <v>3226</v>
      </c>
      <c r="D81" s="101" t="s">
        <v>3227</v>
      </c>
      <c r="E81" s="101" t="s">
        <v>175</v>
      </c>
      <c r="F81" s="101" t="s">
        <v>3228</v>
      </c>
      <c r="G81" s="103" t="s">
        <v>75</v>
      </c>
      <c r="H81" s="107">
        <v>30715000</v>
      </c>
    </row>
    <row r="82" spans="1:8" s="105" customFormat="1" ht="75">
      <c r="A82" s="152"/>
      <c r="B82" s="102" t="s">
        <v>3229</v>
      </c>
      <c r="C82" s="108" t="s">
        <v>3230</v>
      </c>
      <c r="D82" s="101" t="s">
        <v>3231</v>
      </c>
      <c r="E82" s="101" t="s">
        <v>175</v>
      </c>
      <c r="F82" s="101" t="s">
        <v>3232</v>
      </c>
      <c r="G82" s="103" t="s">
        <v>75</v>
      </c>
      <c r="H82" s="107">
        <v>842485000</v>
      </c>
    </row>
    <row r="83" spans="1:8" s="105" customFormat="1" ht="45">
      <c r="A83" s="152"/>
      <c r="B83" s="99" t="s">
        <v>3233</v>
      </c>
      <c r="C83" s="100" t="s">
        <v>3234</v>
      </c>
      <c r="D83" s="101"/>
      <c r="E83" s="102"/>
      <c r="F83" s="102"/>
      <c r="G83" s="103" t="s">
        <v>75</v>
      </c>
      <c r="H83" s="104">
        <f>H84</f>
        <v>47065000</v>
      </c>
    </row>
    <row r="84" spans="1:8" s="105" customFormat="1" ht="30">
      <c r="A84" s="152"/>
      <c r="B84" s="102" t="s">
        <v>3235</v>
      </c>
      <c r="C84" s="108" t="s">
        <v>3236</v>
      </c>
      <c r="D84" s="101" t="s">
        <v>3237</v>
      </c>
      <c r="E84" s="101" t="s">
        <v>175</v>
      </c>
      <c r="F84" s="101" t="s">
        <v>594</v>
      </c>
      <c r="G84" s="103" t="s">
        <v>75</v>
      </c>
      <c r="H84" s="107">
        <v>47065000</v>
      </c>
    </row>
    <row r="85" spans="1:8" s="105" customFormat="1" ht="45">
      <c r="A85" s="152"/>
      <c r="B85" s="99" t="s">
        <v>3238</v>
      </c>
      <c r="C85" s="100" t="s">
        <v>3239</v>
      </c>
      <c r="D85" s="101"/>
      <c r="E85" s="102"/>
      <c r="F85" s="102"/>
      <c r="G85" s="103" t="s">
        <v>75</v>
      </c>
      <c r="H85" s="104">
        <f>H86</f>
        <v>4520350000</v>
      </c>
    </row>
    <row r="86" spans="1:8" s="105" customFormat="1" ht="75">
      <c r="A86" s="152"/>
      <c r="B86" s="102" t="s">
        <v>3240</v>
      </c>
      <c r="C86" s="108" t="s">
        <v>3241</v>
      </c>
      <c r="D86" s="101" t="s">
        <v>3242</v>
      </c>
      <c r="E86" s="101" t="s">
        <v>175</v>
      </c>
      <c r="F86" s="101" t="s">
        <v>3243</v>
      </c>
      <c r="G86" s="103" t="s">
        <v>75</v>
      </c>
      <c r="H86" s="107">
        <v>4520350000</v>
      </c>
    </row>
    <row r="87" spans="1:8" s="105" customFormat="1">
      <c r="A87" s="152"/>
      <c r="B87" s="99">
        <v>2.6</v>
      </c>
      <c r="C87" s="100" t="s">
        <v>1616</v>
      </c>
      <c r="D87" s="101"/>
      <c r="E87" s="102"/>
      <c r="F87" s="102"/>
      <c r="G87" s="106" t="s">
        <v>75</v>
      </c>
      <c r="H87" s="104">
        <f>SUM(H88,H95,H100,H107,H111)</f>
        <v>3179093000</v>
      </c>
    </row>
    <row r="88" spans="1:8" s="105" customFormat="1" ht="30">
      <c r="A88" s="152"/>
      <c r="B88" s="99" t="s">
        <v>3244</v>
      </c>
      <c r="C88" s="100" t="s">
        <v>3245</v>
      </c>
      <c r="D88" s="101"/>
      <c r="E88" s="102"/>
      <c r="F88" s="102"/>
      <c r="G88" s="103" t="s">
        <v>75</v>
      </c>
      <c r="H88" s="104">
        <f>SUM(H89:H94)</f>
        <v>875060000</v>
      </c>
    </row>
    <row r="89" spans="1:8" s="105" customFormat="1" ht="60">
      <c r="A89" s="152"/>
      <c r="B89" s="102" t="s">
        <v>3246</v>
      </c>
      <c r="C89" s="108" t="s">
        <v>3247</v>
      </c>
      <c r="D89" s="101" t="s">
        <v>3248</v>
      </c>
      <c r="E89" s="101" t="s">
        <v>175</v>
      </c>
      <c r="F89" s="101" t="s">
        <v>3249</v>
      </c>
      <c r="G89" s="103" t="s">
        <v>75</v>
      </c>
      <c r="H89" s="107">
        <v>41460000</v>
      </c>
    </row>
    <row r="90" spans="1:8" s="105" customFormat="1">
      <c r="A90" s="152"/>
      <c r="B90" s="102" t="s">
        <v>3250</v>
      </c>
      <c r="C90" s="108" t="s">
        <v>3251</v>
      </c>
      <c r="D90" s="101" t="s">
        <v>3252</v>
      </c>
      <c r="E90" s="101" t="s">
        <v>175</v>
      </c>
      <c r="F90" s="101" t="s">
        <v>3253</v>
      </c>
      <c r="G90" s="103" t="s">
        <v>75</v>
      </c>
      <c r="H90" s="107">
        <v>205000000</v>
      </c>
    </row>
    <row r="91" spans="1:8" s="105" customFormat="1" ht="60">
      <c r="A91" s="152"/>
      <c r="B91" s="102" t="s">
        <v>3254</v>
      </c>
      <c r="C91" s="108" t="s">
        <v>3255</v>
      </c>
      <c r="D91" s="101" t="s">
        <v>3255</v>
      </c>
      <c r="E91" s="101" t="s">
        <v>175</v>
      </c>
      <c r="F91" s="101" t="s">
        <v>3256</v>
      </c>
      <c r="G91" s="103" t="s">
        <v>75</v>
      </c>
      <c r="H91" s="107">
        <v>37970000</v>
      </c>
    </row>
    <row r="92" spans="1:8" s="105" customFormat="1" ht="45">
      <c r="A92" s="152"/>
      <c r="B92" s="102" t="s">
        <v>3257</v>
      </c>
      <c r="C92" s="108" t="s">
        <v>3258</v>
      </c>
      <c r="D92" s="101" t="s">
        <v>3259</v>
      </c>
      <c r="E92" s="101" t="s">
        <v>175</v>
      </c>
      <c r="F92" s="101" t="s">
        <v>3260</v>
      </c>
      <c r="G92" s="103" t="s">
        <v>75</v>
      </c>
      <c r="H92" s="107">
        <v>475420000</v>
      </c>
    </row>
    <row r="93" spans="1:8" s="105" customFormat="1" ht="60">
      <c r="A93" s="152"/>
      <c r="B93" s="102" t="s">
        <v>3261</v>
      </c>
      <c r="C93" s="108" t="s">
        <v>3262</v>
      </c>
      <c r="D93" s="101" t="s">
        <v>3263</v>
      </c>
      <c r="E93" s="101" t="s">
        <v>175</v>
      </c>
      <c r="F93" s="101" t="s">
        <v>3264</v>
      </c>
      <c r="G93" s="103" t="s">
        <v>75</v>
      </c>
      <c r="H93" s="107">
        <v>38790000</v>
      </c>
    </row>
    <row r="94" spans="1:8" s="105" customFormat="1" ht="45">
      <c r="A94" s="152"/>
      <c r="B94" s="102" t="s">
        <v>3265</v>
      </c>
      <c r="C94" s="108" t="s">
        <v>3266</v>
      </c>
      <c r="D94" s="101" t="s">
        <v>3267</v>
      </c>
      <c r="E94" s="101" t="s">
        <v>175</v>
      </c>
      <c r="F94" s="101" t="s">
        <v>3268</v>
      </c>
      <c r="G94" s="103" t="s">
        <v>75</v>
      </c>
      <c r="H94" s="107">
        <v>76420000</v>
      </c>
    </row>
    <row r="95" spans="1:8" s="105" customFormat="1" ht="30">
      <c r="A95" s="152"/>
      <c r="B95" s="99" t="s">
        <v>3269</v>
      </c>
      <c r="C95" s="100" t="s">
        <v>3270</v>
      </c>
      <c r="D95" s="101"/>
      <c r="E95" s="102"/>
      <c r="F95" s="102"/>
      <c r="G95" s="103" t="s">
        <v>75</v>
      </c>
      <c r="H95" s="104">
        <f>SUM(H96:H99)</f>
        <v>218729000</v>
      </c>
    </row>
    <row r="96" spans="1:8" s="105" customFormat="1" ht="30">
      <c r="A96" s="152"/>
      <c r="B96" s="102" t="s">
        <v>3271</v>
      </c>
      <c r="C96" s="108" t="s">
        <v>3272</v>
      </c>
      <c r="D96" s="101" t="s">
        <v>3273</v>
      </c>
      <c r="E96" s="101" t="s">
        <v>175</v>
      </c>
      <c r="F96" s="102" t="s">
        <v>3274</v>
      </c>
      <c r="G96" s="103" t="s">
        <v>75</v>
      </c>
      <c r="H96" s="107">
        <v>26000000</v>
      </c>
    </row>
    <row r="97" spans="1:9" s="105" customFormat="1" ht="30">
      <c r="A97" s="152"/>
      <c r="B97" s="102" t="s">
        <v>3275</v>
      </c>
      <c r="C97" s="108" t="s">
        <v>3276</v>
      </c>
      <c r="D97" s="101" t="s">
        <v>622</v>
      </c>
      <c r="E97" s="101" t="s">
        <v>175</v>
      </c>
      <c r="F97" s="102" t="s">
        <v>2665</v>
      </c>
      <c r="G97" s="103" t="s">
        <v>75</v>
      </c>
      <c r="H97" s="107">
        <f>55589000-17000000</f>
        <v>38589000</v>
      </c>
    </row>
    <row r="98" spans="1:9" s="105" customFormat="1" ht="30">
      <c r="A98" s="152"/>
      <c r="B98" s="102" t="s">
        <v>3277</v>
      </c>
      <c r="C98" s="108" t="s">
        <v>3278</v>
      </c>
      <c r="D98" s="101" t="s">
        <v>3279</v>
      </c>
      <c r="E98" s="101" t="s">
        <v>1016</v>
      </c>
      <c r="F98" s="101" t="s">
        <v>3280</v>
      </c>
      <c r="G98" s="103" t="s">
        <v>75</v>
      </c>
      <c r="H98" s="107">
        <v>89700000</v>
      </c>
    </row>
    <row r="99" spans="1:9" s="105" customFormat="1" ht="45">
      <c r="A99" s="152"/>
      <c r="B99" s="102" t="s">
        <v>3281</v>
      </c>
      <c r="C99" s="108" t="s">
        <v>3282</v>
      </c>
      <c r="D99" s="101" t="s">
        <v>3283</v>
      </c>
      <c r="E99" s="101" t="s">
        <v>1016</v>
      </c>
      <c r="F99" s="101" t="s">
        <v>3284</v>
      </c>
      <c r="G99" s="103" t="s">
        <v>75</v>
      </c>
      <c r="H99" s="107">
        <v>64440000</v>
      </c>
    </row>
    <row r="100" spans="1:9" s="105" customFormat="1" ht="30">
      <c r="A100" s="152"/>
      <c r="B100" s="99" t="s">
        <v>3285</v>
      </c>
      <c r="C100" s="100" t="s">
        <v>3286</v>
      </c>
      <c r="D100" s="101"/>
      <c r="E100" s="102"/>
      <c r="F100" s="102"/>
      <c r="G100" s="103" t="s">
        <v>75</v>
      </c>
      <c r="H100" s="104">
        <f>SUM(H101:H106)</f>
        <v>1812095000</v>
      </c>
    </row>
    <row r="101" spans="1:9" s="105" customFormat="1" ht="45">
      <c r="A101" s="152"/>
      <c r="B101" s="102" t="s">
        <v>3287</v>
      </c>
      <c r="C101" s="108" t="s">
        <v>3288</v>
      </c>
      <c r="D101" s="101" t="s">
        <v>3289</v>
      </c>
      <c r="E101" s="101" t="s">
        <v>175</v>
      </c>
      <c r="F101" s="101" t="s">
        <v>3290</v>
      </c>
      <c r="G101" s="103" t="s">
        <v>75</v>
      </c>
      <c r="H101" s="107">
        <v>121240000</v>
      </c>
    </row>
    <row r="102" spans="1:9" s="105" customFormat="1" ht="60">
      <c r="A102" s="152"/>
      <c r="B102" s="102" t="s">
        <v>3291</v>
      </c>
      <c r="C102" s="108" t="s">
        <v>3292</v>
      </c>
      <c r="D102" s="101" t="s">
        <v>3293</v>
      </c>
      <c r="E102" s="101" t="s">
        <v>175</v>
      </c>
      <c r="F102" s="101" t="s">
        <v>3294</v>
      </c>
      <c r="G102" s="103" t="s">
        <v>75</v>
      </c>
      <c r="H102" s="107">
        <v>247860000</v>
      </c>
    </row>
    <row r="103" spans="1:9" s="105" customFormat="1" ht="270">
      <c r="A103" s="152"/>
      <c r="B103" s="102" t="s">
        <v>3295</v>
      </c>
      <c r="C103" s="108" t="s">
        <v>3296</v>
      </c>
      <c r="D103" s="101" t="s">
        <v>3297</v>
      </c>
      <c r="E103" s="101" t="s">
        <v>175</v>
      </c>
      <c r="F103" s="101" t="s">
        <v>3298</v>
      </c>
      <c r="G103" s="103" t="s">
        <v>75</v>
      </c>
      <c r="H103" s="107">
        <v>481725000</v>
      </c>
    </row>
    <row r="104" spans="1:9" s="105" customFormat="1" ht="15" customHeight="1">
      <c r="A104" s="341"/>
      <c r="B104" s="356" t="s">
        <v>3299</v>
      </c>
      <c r="C104" s="344" t="s">
        <v>3300</v>
      </c>
      <c r="D104" s="344" t="s">
        <v>3301</v>
      </c>
      <c r="E104" s="109" t="s">
        <v>1016</v>
      </c>
      <c r="F104" s="344" t="s">
        <v>3302</v>
      </c>
      <c r="G104" s="356" t="s">
        <v>75</v>
      </c>
      <c r="H104" s="339">
        <v>605620000</v>
      </c>
      <c r="I104" s="340"/>
    </row>
    <row r="105" spans="1:9" s="105" customFormat="1" ht="30">
      <c r="A105" s="152"/>
      <c r="B105" s="102" t="s">
        <v>3303</v>
      </c>
      <c r="C105" s="108" t="s">
        <v>3304</v>
      </c>
      <c r="D105" s="101" t="s">
        <v>3305</v>
      </c>
      <c r="E105" s="101" t="s">
        <v>175</v>
      </c>
      <c r="F105" s="101" t="s">
        <v>3306</v>
      </c>
      <c r="G105" s="103" t="s">
        <v>75</v>
      </c>
      <c r="H105" s="107">
        <v>330550000</v>
      </c>
    </row>
    <row r="106" spans="1:9" s="105" customFormat="1" ht="60">
      <c r="A106" s="152"/>
      <c r="B106" s="102" t="s">
        <v>3307</v>
      </c>
      <c r="C106" s="108" t="s">
        <v>3308</v>
      </c>
      <c r="D106" s="101" t="s">
        <v>3309</v>
      </c>
      <c r="E106" s="101" t="s">
        <v>175</v>
      </c>
      <c r="F106" s="101" t="s">
        <v>3310</v>
      </c>
      <c r="G106" s="103" t="s">
        <v>75</v>
      </c>
      <c r="H106" s="107">
        <v>25100000</v>
      </c>
    </row>
    <row r="107" spans="1:9" s="105" customFormat="1" ht="30">
      <c r="A107" s="152"/>
      <c r="B107" s="99" t="s">
        <v>3311</v>
      </c>
      <c r="C107" s="100" t="s">
        <v>3312</v>
      </c>
      <c r="D107" s="101"/>
      <c r="E107" s="102"/>
      <c r="F107" s="102"/>
      <c r="G107" s="103" t="s">
        <v>75</v>
      </c>
      <c r="H107" s="104">
        <f>SUM(H108:H110)</f>
        <v>87059000</v>
      </c>
    </row>
    <row r="108" spans="1:9" s="105" customFormat="1" ht="30">
      <c r="A108" s="152"/>
      <c r="B108" s="102" t="s">
        <v>3313</v>
      </c>
      <c r="C108" s="108" t="s">
        <v>3314</v>
      </c>
      <c r="D108" s="101" t="s">
        <v>3315</v>
      </c>
      <c r="E108" s="101" t="s">
        <v>175</v>
      </c>
      <c r="F108" s="101" t="s">
        <v>3316</v>
      </c>
      <c r="G108" s="103" t="s">
        <v>75</v>
      </c>
      <c r="H108" s="107">
        <v>46294000</v>
      </c>
    </row>
    <row r="109" spans="1:9" s="105" customFormat="1" ht="75">
      <c r="A109" s="152"/>
      <c r="B109" s="102" t="s">
        <v>3317</v>
      </c>
      <c r="C109" s="108" t="s">
        <v>3318</v>
      </c>
      <c r="D109" s="101" t="s">
        <v>3319</v>
      </c>
      <c r="E109" s="101" t="s">
        <v>175</v>
      </c>
      <c r="F109" s="101" t="s">
        <v>3320</v>
      </c>
      <c r="G109" s="103" t="s">
        <v>75</v>
      </c>
      <c r="H109" s="107">
        <v>36410000</v>
      </c>
    </row>
    <row r="110" spans="1:9" s="105" customFormat="1" ht="30">
      <c r="A110" s="152"/>
      <c r="B110" s="102" t="s">
        <v>3321</v>
      </c>
      <c r="C110" s="108" t="s">
        <v>3322</v>
      </c>
      <c r="D110" s="101" t="s">
        <v>3323</v>
      </c>
      <c r="E110" s="101" t="s">
        <v>175</v>
      </c>
      <c r="F110" s="101" t="s">
        <v>3324</v>
      </c>
      <c r="G110" s="103" t="s">
        <v>75</v>
      </c>
      <c r="H110" s="107">
        <v>4355000</v>
      </c>
    </row>
    <row r="111" spans="1:9" s="105" customFormat="1" ht="45">
      <c r="A111" s="152"/>
      <c r="B111" s="99" t="s">
        <v>1617</v>
      </c>
      <c r="C111" s="100" t="s">
        <v>1618</v>
      </c>
      <c r="D111" s="101"/>
      <c r="E111" s="102"/>
      <c r="F111" s="102"/>
      <c r="G111" s="103" t="s">
        <v>75</v>
      </c>
      <c r="H111" s="104">
        <f>H112</f>
        <v>186150000</v>
      </c>
    </row>
    <row r="112" spans="1:9" s="105" customFormat="1">
      <c r="A112" s="152"/>
      <c r="B112" s="102" t="s">
        <v>3325</v>
      </c>
      <c r="C112" s="108" t="s">
        <v>3326</v>
      </c>
      <c r="D112" s="101" t="s">
        <v>3327</v>
      </c>
      <c r="E112" s="101" t="s">
        <v>175</v>
      </c>
      <c r="F112" s="101" t="s">
        <v>77</v>
      </c>
      <c r="G112" s="103" t="s">
        <v>75</v>
      </c>
      <c r="H112" s="107">
        <v>186150000</v>
      </c>
    </row>
    <row r="113" spans="1:9" s="105" customFormat="1">
      <c r="A113" s="152"/>
      <c r="B113" s="99">
        <v>2.7</v>
      </c>
      <c r="C113" s="100" t="s">
        <v>3328</v>
      </c>
      <c r="D113" s="101"/>
      <c r="E113" s="102"/>
      <c r="F113" s="102"/>
      <c r="G113" s="106" t="s">
        <v>75</v>
      </c>
      <c r="H113" s="104">
        <f>SUM(H114,H123)</f>
        <v>798370000</v>
      </c>
    </row>
    <row r="114" spans="1:9" s="105" customFormat="1" ht="30">
      <c r="A114" s="152"/>
      <c r="B114" s="99" t="s">
        <v>3329</v>
      </c>
      <c r="C114" s="100" t="s">
        <v>3330</v>
      </c>
      <c r="D114" s="101"/>
      <c r="E114" s="102"/>
      <c r="F114" s="102"/>
      <c r="G114" s="103" t="s">
        <v>75</v>
      </c>
      <c r="H114" s="104">
        <f>SUM(H115:H122)</f>
        <v>743380000</v>
      </c>
    </row>
    <row r="115" spans="1:9" s="105" customFormat="1" ht="45">
      <c r="A115" s="152"/>
      <c r="B115" s="102" t="s">
        <v>3331</v>
      </c>
      <c r="C115" s="108" t="s">
        <v>3332</v>
      </c>
      <c r="D115" s="101" t="s">
        <v>3333</v>
      </c>
      <c r="E115" s="101" t="s">
        <v>175</v>
      </c>
      <c r="F115" s="101" t="s">
        <v>3334</v>
      </c>
      <c r="G115" s="103" t="s">
        <v>75</v>
      </c>
      <c r="H115" s="107">
        <v>57352000</v>
      </c>
    </row>
    <row r="116" spans="1:9" s="105" customFormat="1" ht="45">
      <c r="A116" s="152"/>
      <c r="B116" s="102" t="s">
        <v>3335</v>
      </c>
      <c r="C116" s="108" t="s">
        <v>194</v>
      </c>
      <c r="D116" s="101" t="s">
        <v>3336</v>
      </c>
      <c r="E116" s="101" t="s">
        <v>175</v>
      </c>
      <c r="F116" s="101" t="s">
        <v>3337</v>
      </c>
      <c r="G116" s="103" t="s">
        <v>75</v>
      </c>
      <c r="H116" s="107">
        <v>16900000</v>
      </c>
    </row>
    <row r="117" spans="1:9" s="105" customFormat="1" ht="45">
      <c r="A117" s="152"/>
      <c r="B117" s="102" t="s">
        <v>3338</v>
      </c>
      <c r="C117" s="108" t="s">
        <v>3339</v>
      </c>
      <c r="D117" s="101" t="s">
        <v>3340</v>
      </c>
      <c r="E117" s="101" t="s">
        <v>175</v>
      </c>
      <c r="F117" s="101" t="s">
        <v>3341</v>
      </c>
      <c r="G117" s="103" t="s">
        <v>75</v>
      </c>
      <c r="H117" s="107">
        <v>65160000</v>
      </c>
    </row>
    <row r="118" spans="1:9" s="105" customFormat="1" ht="30">
      <c r="A118" s="152"/>
      <c r="B118" s="102" t="s">
        <v>3342</v>
      </c>
      <c r="C118" s="108" t="s">
        <v>3343</v>
      </c>
      <c r="D118" s="101" t="s">
        <v>3344</v>
      </c>
      <c r="E118" s="101" t="s">
        <v>175</v>
      </c>
      <c r="F118" s="101" t="s">
        <v>3345</v>
      </c>
      <c r="G118" s="103" t="s">
        <v>75</v>
      </c>
      <c r="H118" s="107">
        <v>70610000</v>
      </c>
    </row>
    <row r="119" spans="1:9" s="105" customFormat="1" ht="45">
      <c r="A119" s="152"/>
      <c r="B119" s="102" t="s">
        <v>3346</v>
      </c>
      <c r="C119" s="108" t="s">
        <v>3347</v>
      </c>
      <c r="D119" s="101" t="s">
        <v>3348</v>
      </c>
      <c r="E119" s="101" t="s">
        <v>175</v>
      </c>
      <c r="F119" s="101" t="s">
        <v>3349</v>
      </c>
      <c r="G119" s="103" t="s">
        <v>75</v>
      </c>
      <c r="H119" s="107">
        <v>318095000</v>
      </c>
    </row>
    <row r="120" spans="1:9" s="105" customFormat="1" ht="30">
      <c r="A120" s="152"/>
      <c r="B120" s="102" t="s">
        <v>3350</v>
      </c>
      <c r="C120" s="108" t="s">
        <v>3351</v>
      </c>
      <c r="D120" s="101" t="s">
        <v>3352</v>
      </c>
      <c r="E120" s="101" t="s">
        <v>175</v>
      </c>
      <c r="F120" s="101" t="s">
        <v>3353</v>
      </c>
      <c r="G120" s="103" t="s">
        <v>75</v>
      </c>
      <c r="H120" s="107">
        <v>54975000</v>
      </c>
    </row>
    <row r="121" spans="1:9" s="105" customFormat="1" ht="30">
      <c r="A121" s="152"/>
      <c r="B121" s="102" t="s">
        <v>3354</v>
      </c>
      <c r="C121" s="108" t="s">
        <v>3355</v>
      </c>
      <c r="D121" s="101" t="s">
        <v>3356</v>
      </c>
      <c r="E121" s="101" t="s">
        <v>175</v>
      </c>
      <c r="F121" s="101" t="s">
        <v>3357</v>
      </c>
      <c r="G121" s="103" t="s">
        <v>75</v>
      </c>
      <c r="H121" s="107">
        <v>55118000</v>
      </c>
    </row>
    <row r="122" spans="1:9" s="105" customFormat="1" ht="60">
      <c r="A122" s="152"/>
      <c r="B122" s="102" t="s">
        <v>3358</v>
      </c>
      <c r="C122" s="108" t="s">
        <v>3359</v>
      </c>
      <c r="D122" s="101" t="s">
        <v>3360</v>
      </c>
      <c r="E122" s="101" t="s">
        <v>175</v>
      </c>
      <c r="F122" s="101" t="s">
        <v>3361</v>
      </c>
      <c r="G122" s="103" t="s">
        <v>75</v>
      </c>
      <c r="H122" s="107">
        <v>105170000</v>
      </c>
    </row>
    <row r="123" spans="1:9" s="105" customFormat="1" ht="30">
      <c r="A123" s="152"/>
      <c r="B123" s="99" t="s">
        <v>3362</v>
      </c>
      <c r="C123" s="100" t="s">
        <v>3363</v>
      </c>
      <c r="D123" s="101"/>
      <c r="E123" s="102"/>
      <c r="F123" s="102"/>
      <c r="G123" s="103" t="s">
        <v>75</v>
      </c>
      <c r="H123" s="104">
        <f>H124</f>
        <v>54990000</v>
      </c>
    </row>
    <row r="124" spans="1:9" s="105" customFormat="1" ht="30">
      <c r="A124" s="152"/>
      <c r="B124" s="102" t="s">
        <v>3364</v>
      </c>
      <c r="C124" s="108" t="s">
        <v>3365</v>
      </c>
      <c r="D124" s="101" t="s">
        <v>3366</v>
      </c>
      <c r="E124" s="101" t="s">
        <v>175</v>
      </c>
      <c r="F124" s="101" t="s">
        <v>3367</v>
      </c>
      <c r="G124" s="103" t="s">
        <v>75</v>
      </c>
      <c r="H124" s="107">
        <v>54990000</v>
      </c>
    </row>
    <row r="125" spans="1:9" s="111" customFormat="1">
      <c r="A125" s="469" t="s">
        <v>530</v>
      </c>
      <c r="B125" s="470"/>
      <c r="C125" s="470"/>
      <c r="D125" s="470"/>
      <c r="E125" s="470"/>
      <c r="F125" s="471"/>
      <c r="G125" s="93" t="s">
        <v>75</v>
      </c>
      <c r="H125" s="110">
        <f>SUM(H11,H74)</f>
        <v>21524121000</v>
      </c>
    </row>
    <row r="126" spans="1:9">
      <c r="B126" s="86"/>
      <c r="C126" s="86"/>
      <c r="D126" s="112"/>
      <c r="E126" s="86"/>
      <c r="F126" s="86"/>
      <c r="I126" s="86"/>
    </row>
  </sheetData>
  <mergeCells count="11">
    <mergeCell ref="A125:F125"/>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6.xml><?xml version="1.0" encoding="utf-8"?>
<worksheet xmlns="http://schemas.openxmlformats.org/spreadsheetml/2006/main" xmlns:r="http://schemas.openxmlformats.org/officeDocument/2006/relationships">
  <sheetPr>
    <tabColor rgb="FF92D050"/>
  </sheetPr>
  <dimension ref="A1:K71"/>
  <sheetViews>
    <sheetView topLeftCell="A5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3368</v>
      </c>
      <c r="D5" s="15"/>
      <c r="E5" s="15"/>
      <c r="F5" s="15"/>
      <c r="G5" s="10"/>
      <c r="H5" s="10"/>
      <c r="I5" s="11"/>
    </row>
    <row r="6" spans="1:9">
      <c r="A6" s="455" t="s">
        <v>3</v>
      </c>
      <c r="B6" s="455"/>
      <c r="C6" s="16" t="s">
        <v>3369</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12460246000</v>
      </c>
    </row>
    <row r="12" spans="1:9" s="32" customFormat="1">
      <c r="A12" s="315"/>
      <c r="B12" s="26">
        <v>1.17</v>
      </c>
      <c r="C12" s="27" t="s">
        <v>3370</v>
      </c>
      <c r="D12" s="28"/>
      <c r="E12" s="29"/>
      <c r="F12" s="29"/>
      <c r="G12" s="33" t="s">
        <v>75</v>
      </c>
      <c r="H12" s="31">
        <f>H13+H26+H33+H36+H38+H46+H49+H53</f>
        <v>12460246000</v>
      </c>
    </row>
    <row r="13" spans="1:9" s="32" customFormat="1" ht="30">
      <c r="A13" s="315"/>
      <c r="B13" s="26" t="s">
        <v>3371</v>
      </c>
      <c r="C13" s="27" t="s">
        <v>79</v>
      </c>
      <c r="D13" s="28"/>
      <c r="E13" s="29"/>
      <c r="F13" s="29"/>
      <c r="G13" s="30" t="s">
        <v>75</v>
      </c>
      <c r="H13" s="31">
        <f>SUM(H14:H25)</f>
        <v>2807728000</v>
      </c>
    </row>
    <row r="14" spans="1:9" s="32" customFormat="1">
      <c r="A14" s="315"/>
      <c r="B14" s="29" t="s">
        <v>3372</v>
      </c>
      <c r="C14" s="35" t="s">
        <v>81</v>
      </c>
      <c r="D14" s="28" t="s">
        <v>77</v>
      </c>
      <c r="E14" s="28" t="s">
        <v>83</v>
      </c>
      <c r="F14" s="28" t="s">
        <v>872</v>
      </c>
      <c r="G14" s="30" t="s">
        <v>75</v>
      </c>
      <c r="H14" s="34">
        <v>7800000</v>
      </c>
    </row>
    <row r="15" spans="1:9" s="32" customFormat="1" ht="45">
      <c r="A15" s="315"/>
      <c r="B15" s="29" t="s">
        <v>3373</v>
      </c>
      <c r="C15" s="35" t="s">
        <v>86</v>
      </c>
      <c r="D15" s="28" t="s">
        <v>3374</v>
      </c>
      <c r="E15" s="28" t="s">
        <v>83</v>
      </c>
      <c r="F15" s="28" t="s">
        <v>872</v>
      </c>
      <c r="G15" s="30" t="s">
        <v>75</v>
      </c>
      <c r="H15" s="34">
        <v>31200000</v>
      </c>
    </row>
    <row r="16" spans="1:9" s="32" customFormat="1" ht="30">
      <c r="A16" s="315"/>
      <c r="B16" s="29" t="s">
        <v>3375</v>
      </c>
      <c r="C16" s="35" t="s">
        <v>90</v>
      </c>
      <c r="D16" s="28" t="s">
        <v>77</v>
      </c>
      <c r="E16" s="28" t="s">
        <v>83</v>
      </c>
      <c r="F16" s="28" t="s">
        <v>571</v>
      </c>
      <c r="G16" s="30" t="s">
        <v>75</v>
      </c>
      <c r="H16" s="34">
        <v>13400000</v>
      </c>
    </row>
    <row r="17" spans="1:8" s="32" customFormat="1">
      <c r="A17" s="315"/>
      <c r="B17" s="29" t="s">
        <v>3376</v>
      </c>
      <c r="C17" s="35" t="s">
        <v>2398</v>
      </c>
      <c r="D17" s="28" t="s">
        <v>3377</v>
      </c>
      <c r="E17" s="28" t="s">
        <v>83</v>
      </c>
      <c r="F17" s="28" t="s">
        <v>872</v>
      </c>
      <c r="G17" s="30" t="s">
        <v>75</v>
      </c>
      <c r="H17" s="34">
        <v>9500000</v>
      </c>
    </row>
    <row r="18" spans="1:8" s="32" customFormat="1">
      <c r="A18" s="315"/>
      <c r="B18" s="29" t="s">
        <v>3378</v>
      </c>
      <c r="C18" s="35" t="s">
        <v>94</v>
      </c>
      <c r="D18" s="28" t="s">
        <v>95</v>
      </c>
      <c r="E18" s="28" t="s">
        <v>83</v>
      </c>
      <c r="F18" s="28" t="s">
        <v>872</v>
      </c>
      <c r="G18" s="30" t="s">
        <v>75</v>
      </c>
      <c r="H18" s="34">
        <v>148264000</v>
      </c>
    </row>
    <row r="19" spans="1:8" s="32" customFormat="1" ht="60">
      <c r="A19" s="315"/>
      <c r="B19" s="29" t="s">
        <v>3379</v>
      </c>
      <c r="C19" s="35" t="s">
        <v>97</v>
      </c>
      <c r="D19" s="28" t="s">
        <v>3380</v>
      </c>
      <c r="E19" s="28" t="s">
        <v>83</v>
      </c>
      <c r="F19" s="28" t="s">
        <v>872</v>
      </c>
      <c r="G19" s="30" t="s">
        <v>75</v>
      </c>
      <c r="H19" s="34">
        <v>149883000</v>
      </c>
    </row>
    <row r="20" spans="1:8" s="32" customFormat="1" ht="30">
      <c r="A20" s="315"/>
      <c r="B20" s="29" t="s">
        <v>3381</v>
      </c>
      <c r="C20" s="35" t="s">
        <v>103</v>
      </c>
      <c r="D20" s="28" t="s">
        <v>3382</v>
      </c>
      <c r="E20" s="28" t="s">
        <v>175</v>
      </c>
      <c r="F20" s="28" t="s">
        <v>7341</v>
      </c>
      <c r="G20" s="30" t="s">
        <v>75</v>
      </c>
      <c r="H20" s="34">
        <v>27485000</v>
      </c>
    </row>
    <row r="21" spans="1:8" s="32" customFormat="1" ht="45">
      <c r="A21" s="315"/>
      <c r="B21" s="29" t="s">
        <v>3383</v>
      </c>
      <c r="C21" s="35" t="s">
        <v>110</v>
      </c>
      <c r="D21" s="28" t="s">
        <v>3384</v>
      </c>
      <c r="E21" s="28" t="s">
        <v>83</v>
      </c>
      <c r="F21" s="28" t="s">
        <v>872</v>
      </c>
      <c r="G21" s="30" t="s">
        <v>75</v>
      </c>
      <c r="H21" s="34">
        <v>38160000</v>
      </c>
    </row>
    <row r="22" spans="1:8" s="32" customFormat="1" ht="30">
      <c r="A22" s="315"/>
      <c r="B22" s="29" t="s">
        <v>3385</v>
      </c>
      <c r="C22" s="35" t="s">
        <v>113</v>
      </c>
      <c r="D22" s="28" t="s">
        <v>3386</v>
      </c>
      <c r="E22" s="28" t="s">
        <v>83</v>
      </c>
      <c r="F22" s="28" t="s">
        <v>872</v>
      </c>
      <c r="G22" s="30" t="s">
        <v>75</v>
      </c>
      <c r="H22" s="34">
        <v>20530000</v>
      </c>
    </row>
    <row r="23" spans="1:8" s="32" customFormat="1" ht="45">
      <c r="A23" s="315"/>
      <c r="B23" s="29" t="s">
        <v>3387</v>
      </c>
      <c r="C23" s="35" t="s">
        <v>116</v>
      </c>
      <c r="D23" s="28" t="s">
        <v>3388</v>
      </c>
      <c r="E23" s="28" t="s">
        <v>83</v>
      </c>
      <c r="F23" s="28" t="s">
        <v>872</v>
      </c>
      <c r="G23" s="30" t="s">
        <v>75</v>
      </c>
      <c r="H23" s="34">
        <v>73000000</v>
      </c>
    </row>
    <row r="24" spans="1:8" s="32" customFormat="1" ht="30">
      <c r="A24" s="315"/>
      <c r="B24" s="29" t="s">
        <v>3389</v>
      </c>
      <c r="C24" s="35" t="s">
        <v>120</v>
      </c>
      <c r="D24" s="28" t="s">
        <v>3390</v>
      </c>
      <c r="E24" s="28" t="s">
        <v>1016</v>
      </c>
      <c r="F24" s="28" t="s">
        <v>872</v>
      </c>
      <c r="G24" s="30" t="s">
        <v>75</v>
      </c>
      <c r="H24" s="34">
        <v>713560000</v>
      </c>
    </row>
    <row r="25" spans="1:8" s="32" customFormat="1" ht="45">
      <c r="A25" s="315"/>
      <c r="B25" s="29" t="s">
        <v>3391</v>
      </c>
      <c r="C25" s="35" t="s">
        <v>124</v>
      </c>
      <c r="D25" s="28" t="s">
        <v>3392</v>
      </c>
      <c r="E25" s="28" t="s">
        <v>83</v>
      </c>
      <c r="F25" s="28" t="s">
        <v>872</v>
      </c>
      <c r="G25" s="30" t="s">
        <v>75</v>
      </c>
      <c r="H25" s="34">
        <v>1574946000</v>
      </c>
    </row>
    <row r="26" spans="1:8" s="32" customFormat="1" ht="30">
      <c r="A26" s="315"/>
      <c r="B26" s="26" t="s">
        <v>3393</v>
      </c>
      <c r="C26" s="27" t="s">
        <v>127</v>
      </c>
      <c r="D26" s="28"/>
      <c r="E26" s="29"/>
      <c r="F26" s="29"/>
      <c r="G26" s="30" t="s">
        <v>75</v>
      </c>
      <c r="H26" s="31">
        <f>SUM(H27:H32)</f>
        <v>1641090000</v>
      </c>
    </row>
    <row r="27" spans="1:8" s="32" customFormat="1">
      <c r="A27" s="315"/>
      <c r="B27" s="29" t="s">
        <v>3394</v>
      </c>
      <c r="C27" s="35" t="s">
        <v>876</v>
      </c>
      <c r="D27" s="28" t="s">
        <v>3395</v>
      </c>
      <c r="E27" s="28" t="s">
        <v>83</v>
      </c>
      <c r="F27" s="28" t="s">
        <v>7216</v>
      </c>
      <c r="G27" s="30" t="s">
        <v>75</v>
      </c>
      <c r="H27" s="34">
        <v>1216090000</v>
      </c>
    </row>
    <row r="28" spans="1:8" s="32" customFormat="1" ht="45">
      <c r="A28" s="315"/>
      <c r="B28" s="29" t="s">
        <v>3396</v>
      </c>
      <c r="C28" s="35" t="s">
        <v>573</v>
      </c>
      <c r="D28" s="28" t="s">
        <v>3397</v>
      </c>
      <c r="E28" s="28" t="s">
        <v>83</v>
      </c>
      <c r="F28" s="28" t="s">
        <v>872</v>
      </c>
      <c r="G28" s="30" t="s">
        <v>75</v>
      </c>
      <c r="H28" s="34">
        <v>45000000</v>
      </c>
    </row>
    <row r="29" spans="1:8" s="32" customFormat="1" ht="45">
      <c r="A29" s="315"/>
      <c r="B29" s="29" t="s">
        <v>3398</v>
      </c>
      <c r="C29" s="35" t="s">
        <v>129</v>
      </c>
      <c r="D29" s="28" t="s">
        <v>3399</v>
      </c>
      <c r="E29" s="28" t="s">
        <v>83</v>
      </c>
      <c r="F29" s="28" t="s">
        <v>872</v>
      </c>
      <c r="G29" s="30" t="s">
        <v>75</v>
      </c>
      <c r="H29" s="34">
        <v>342910000</v>
      </c>
    </row>
    <row r="30" spans="1:8" s="32" customFormat="1" ht="30">
      <c r="A30" s="315"/>
      <c r="B30" s="29" t="s">
        <v>3400</v>
      </c>
      <c r="C30" s="35" t="s">
        <v>879</v>
      </c>
      <c r="D30" s="28" t="s">
        <v>3401</v>
      </c>
      <c r="E30" s="28" t="s">
        <v>83</v>
      </c>
      <c r="F30" s="28" t="s">
        <v>872</v>
      </c>
      <c r="G30" s="30" t="s">
        <v>75</v>
      </c>
      <c r="H30" s="34">
        <v>9700000</v>
      </c>
    </row>
    <row r="31" spans="1:8" s="32" customFormat="1" ht="30">
      <c r="A31" s="315"/>
      <c r="B31" s="29" t="s">
        <v>3402</v>
      </c>
      <c r="C31" s="35" t="s">
        <v>133</v>
      </c>
      <c r="D31" s="28" t="s">
        <v>3403</v>
      </c>
      <c r="E31" s="28" t="s">
        <v>83</v>
      </c>
      <c r="F31" s="28" t="s">
        <v>872</v>
      </c>
      <c r="G31" s="30" t="s">
        <v>75</v>
      </c>
      <c r="H31" s="34">
        <v>9500000</v>
      </c>
    </row>
    <row r="32" spans="1:8" s="32" customFormat="1" ht="30">
      <c r="A32" s="315"/>
      <c r="B32" s="29" t="s">
        <v>3404</v>
      </c>
      <c r="C32" s="35" t="s">
        <v>2500</v>
      </c>
      <c r="D32" s="28" t="s">
        <v>3405</v>
      </c>
      <c r="E32" s="28" t="s">
        <v>83</v>
      </c>
      <c r="F32" s="28" t="s">
        <v>872</v>
      </c>
      <c r="G32" s="30" t="s">
        <v>75</v>
      </c>
      <c r="H32" s="34">
        <v>17890000</v>
      </c>
    </row>
    <row r="33" spans="1:9" s="32" customFormat="1" ht="30">
      <c r="A33" s="315"/>
      <c r="B33" s="26" t="s">
        <v>3406</v>
      </c>
      <c r="C33" s="27" t="s">
        <v>137</v>
      </c>
      <c r="D33" s="28"/>
      <c r="E33" s="29"/>
      <c r="F33" s="29"/>
      <c r="G33" s="30" t="s">
        <v>75</v>
      </c>
      <c r="H33" s="31">
        <f>SUM(H34:H35)</f>
        <v>53750000</v>
      </c>
    </row>
    <row r="34" spans="1:9" s="32" customFormat="1" ht="30">
      <c r="A34" s="315"/>
      <c r="B34" s="29" t="s">
        <v>3407</v>
      </c>
      <c r="C34" s="35" t="s">
        <v>1961</v>
      </c>
      <c r="D34" s="28" t="s">
        <v>3408</v>
      </c>
      <c r="E34" s="28" t="s">
        <v>175</v>
      </c>
      <c r="F34" s="28" t="s">
        <v>7342</v>
      </c>
      <c r="G34" s="30" t="s">
        <v>75</v>
      </c>
      <c r="H34" s="34">
        <v>21500000</v>
      </c>
    </row>
    <row r="35" spans="1:9" s="32" customFormat="1" ht="30">
      <c r="A35" s="315"/>
      <c r="B35" s="29" t="s">
        <v>3409</v>
      </c>
      <c r="C35" s="35" t="s">
        <v>139</v>
      </c>
      <c r="D35" s="28" t="s">
        <v>3410</v>
      </c>
      <c r="E35" s="28" t="s">
        <v>175</v>
      </c>
      <c r="F35" s="28" t="s">
        <v>7342</v>
      </c>
      <c r="G35" s="30" t="s">
        <v>75</v>
      </c>
      <c r="H35" s="34">
        <v>32250000</v>
      </c>
    </row>
    <row r="36" spans="1:9" s="32" customFormat="1" ht="30">
      <c r="A36" s="315"/>
      <c r="B36" s="26" t="s">
        <v>3411</v>
      </c>
      <c r="C36" s="27" t="s">
        <v>143</v>
      </c>
      <c r="D36" s="28"/>
      <c r="E36" s="29"/>
      <c r="F36" s="29"/>
      <c r="G36" s="30" t="s">
        <v>75</v>
      </c>
      <c r="H36" s="31">
        <f>H37</f>
        <v>190000000</v>
      </c>
    </row>
    <row r="37" spans="1:9" s="32" customFormat="1" ht="15" customHeight="1">
      <c r="A37" s="306"/>
      <c r="B37" s="323" t="s">
        <v>3412</v>
      </c>
      <c r="C37" s="318" t="s">
        <v>145</v>
      </c>
      <c r="D37" s="318" t="s">
        <v>3413</v>
      </c>
      <c r="E37" s="39" t="s">
        <v>1016</v>
      </c>
      <c r="F37" s="318" t="s">
        <v>712</v>
      </c>
      <c r="G37" s="323" t="s">
        <v>75</v>
      </c>
      <c r="H37" s="309">
        <v>190000000</v>
      </c>
      <c r="I37" s="326"/>
    </row>
    <row r="38" spans="1:9" s="32" customFormat="1" ht="45">
      <c r="A38" s="315"/>
      <c r="B38" s="26" t="s">
        <v>3414</v>
      </c>
      <c r="C38" s="27" t="s">
        <v>148</v>
      </c>
      <c r="D38" s="28"/>
      <c r="E38" s="29"/>
      <c r="F38" s="29"/>
      <c r="G38" s="30" t="s">
        <v>75</v>
      </c>
      <c r="H38" s="31">
        <f>SUM(H39:H45)</f>
        <v>341078000</v>
      </c>
    </row>
    <row r="39" spans="1:9" s="32" customFormat="1" ht="45">
      <c r="A39" s="315"/>
      <c r="B39" s="29" t="s">
        <v>3415</v>
      </c>
      <c r="C39" s="35" t="s">
        <v>149</v>
      </c>
      <c r="D39" s="28" t="s">
        <v>3416</v>
      </c>
      <c r="E39" s="28" t="s">
        <v>83</v>
      </c>
      <c r="F39" s="28" t="s">
        <v>594</v>
      </c>
      <c r="G39" s="30" t="s">
        <v>75</v>
      </c>
      <c r="H39" s="34">
        <v>400000</v>
      </c>
    </row>
    <row r="40" spans="1:9" s="32" customFormat="1" ht="45">
      <c r="A40" s="315"/>
      <c r="B40" s="29" t="s">
        <v>3417</v>
      </c>
      <c r="C40" s="35" t="s">
        <v>152</v>
      </c>
      <c r="D40" s="28" t="s">
        <v>3418</v>
      </c>
      <c r="E40" s="28" t="s">
        <v>83</v>
      </c>
      <c r="F40" s="28" t="s">
        <v>594</v>
      </c>
      <c r="G40" s="30" t="s">
        <v>75</v>
      </c>
      <c r="H40" s="34">
        <v>400000</v>
      </c>
    </row>
    <row r="41" spans="1:9" s="32" customFormat="1" ht="15" customHeight="1">
      <c r="A41" s="306"/>
      <c r="B41" s="323" t="s">
        <v>3419</v>
      </c>
      <c r="C41" s="318" t="s">
        <v>1976</v>
      </c>
      <c r="D41" s="318" t="s">
        <v>77</v>
      </c>
      <c r="E41" s="39" t="s">
        <v>83</v>
      </c>
      <c r="F41" s="28" t="s">
        <v>594</v>
      </c>
      <c r="G41" s="323" t="s">
        <v>75</v>
      </c>
      <c r="H41" s="309">
        <v>400000</v>
      </c>
      <c r="I41" s="326"/>
    </row>
    <row r="42" spans="1:9" s="32" customFormat="1" ht="15" customHeight="1">
      <c r="A42" s="306"/>
      <c r="B42" s="323" t="s">
        <v>3420</v>
      </c>
      <c r="C42" s="318" t="s">
        <v>154</v>
      </c>
      <c r="D42" s="318" t="s">
        <v>77</v>
      </c>
      <c r="E42" s="39" t="s">
        <v>83</v>
      </c>
      <c r="F42" s="28" t="s">
        <v>594</v>
      </c>
      <c r="G42" s="323" t="s">
        <v>75</v>
      </c>
      <c r="H42" s="309">
        <v>800000</v>
      </c>
      <c r="I42" s="326"/>
    </row>
    <row r="43" spans="1:9" s="32" customFormat="1" ht="15" customHeight="1">
      <c r="A43" s="306"/>
      <c r="B43" s="323" t="s">
        <v>3421</v>
      </c>
      <c r="C43" s="318" t="s">
        <v>1053</v>
      </c>
      <c r="D43" s="318" t="s">
        <v>77</v>
      </c>
      <c r="E43" s="39" t="s">
        <v>83</v>
      </c>
      <c r="F43" s="28" t="s">
        <v>594</v>
      </c>
      <c r="G43" s="323" t="s">
        <v>75</v>
      </c>
      <c r="H43" s="309">
        <v>400000</v>
      </c>
      <c r="I43" s="326"/>
    </row>
    <row r="44" spans="1:9" s="32" customFormat="1" ht="15" customHeight="1">
      <c r="A44" s="306"/>
      <c r="B44" s="323" t="s">
        <v>3422</v>
      </c>
      <c r="C44" s="318" t="s">
        <v>156</v>
      </c>
      <c r="D44" s="318" t="s">
        <v>77</v>
      </c>
      <c r="E44" s="39" t="s">
        <v>83</v>
      </c>
      <c r="F44" s="28" t="s">
        <v>594</v>
      </c>
      <c r="G44" s="323" t="s">
        <v>75</v>
      </c>
      <c r="H44" s="309">
        <f>86072000-20000000</f>
        <v>66072000</v>
      </c>
      <c r="I44" s="326"/>
    </row>
    <row r="45" spans="1:9" s="32" customFormat="1">
      <c r="A45" s="315"/>
      <c r="B45" s="29" t="s">
        <v>3423</v>
      </c>
      <c r="C45" s="35" t="s">
        <v>2855</v>
      </c>
      <c r="D45" s="28" t="s">
        <v>77</v>
      </c>
      <c r="E45" s="28" t="s">
        <v>83</v>
      </c>
      <c r="F45" s="28" t="s">
        <v>594</v>
      </c>
      <c r="G45" s="30" t="s">
        <v>75</v>
      </c>
      <c r="H45" s="34">
        <v>272606000</v>
      </c>
    </row>
    <row r="46" spans="1:9" s="32" customFormat="1">
      <c r="A46" s="315"/>
      <c r="B46" s="26" t="s">
        <v>3424</v>
      </c>
      <c r="C46" s="27" t="s">
        <v>3425</v>
      </c>
      <c r="D46" s="28"/>
      <c r="E46" s="29"/>
      <c r="F46" s="29"/>
      <c r="G46" s="30" t="s">
        <v>75</v>
      </c>
      <c r="H46" s="31">
        <f>SUM(H47:H48)</f>
        <v>369000000</v>
      </c>
    </row>
    <row r="47" spans="1:9" s="32" customFormat="1" ht="30">
      <c r="A47" s="315"/>
      <c r="B47" s="29" t="s">
        <v>3426</v>
      </c>
      <c r="C47" s="35" t="s">
        <v>3427</v>
      </c>
      <c r="D47" s="28" t="s">
        <v>3428</v>
      </c>
      <c r="E47" s="28" t="s">
        <v>83</v>
      </c>
      <c r="F47" s="28" t="s">
        <v>3429</v>
      </c>
      <c r="G47" s="30" t="s">
        <v>75</v>
      </c>
      <c r="H47" s="34">
        <v>312000000</v>
      </c>
    </row>
    <row r="48" spans="1:9" s="32" customFormat="1" ht="30">
      <c r="A48" s="315"/>
      <c r="B48" s="29" t="s">
        <v>3430</v>
      </c>
      <c r="C48" s="35" t="s">
        <v>3431</v>
      </c>
      <c r="D48" s="28" t="s">
        <v>7343</v>
      </c>
      <c r="E48" s="28" t="s">
        <v>83</v>
      </c>
      <c r="F48" s="28" t="s">
        <v>712</v>
      </c>
      <c r="G48" s="30" t="s">
        <v>75</v>
      </c>
      <c r="H48" s="34">
        <v>57000000</v>
      </c>
    </row>
    <row r="49" spans="1:11" s="32" customFormat="1" ht="30">
      <c r="A49" s="315"/>
      <c r="B49" s="26" t="s">
        <v>3432</v>
      </c>
      <c r="C49" s="27" t="s">
        <v>3433</v>
      </c>
      <c r="D49" s="28"/>
      <c r="E49" s="29"/>
      <c r="F49" s="29"/>
      <c r="G49" s="30" t="s">
        <v>75</v>
      </c>
      <c r="H49" s="31">
        <f>SUM(H50:H52)</f>
        <v>3917210000</v>
      </c>
    </row>
    <row r="50" spans="1:11" s="32" customFormat="1" ht="30">
      <c r="A50" s="315"/>
      <c r="B50" s="29" t="s">
        <v>3434</v>
      </c>
      <c r="C50" s="35" t="s">
        <v>3435</v>
      </c>
      <c r="D50" s="28" t="s">
        <v>3436</v>
      </c>
      <c r="E50" s="28" t="s">
        <v>175</v>
      </c>
      <c r="F50" s="28" t="s">
        <v>1781</v>
      </c>
      <c r="G50" s="30" t="s">
        <v>75</v>
      </c>
      <c r="H50" s="34">
        <v>1708710000</v>
      </c>
    </row>
    <row r="51" spans="1:11" s="32" customFormat="1" ht="45">
      <c r="A51" s="315"/>
      <c r="B51" s="29" t="s">
        <v>3437</v>
      </c>
      <c r="C51" s="35" t="s">
        <v>3438</v>
      </c>
      <c r="D51" s="28" t="s">
        <v>3439</v>
      </c>
      <c r="E51" s="28" t="s">
        <v>175</v>
      </c>
      <c r="F51" s="28" t="s">
        <v>594</v>
      </c>
      <c r="G51" s="30" t="s">
        <v>75</v>
      </c>
      <c r="H51" s="34">
        <v>321000000</v>
      </c>
    </row>
    <row r="52" spans="1:11" s="32" customFormat="1" ht="15" customHeight="1">
      <c r="A52" s="306"/>
      <c r="B52" s="323" t="s">
        <v>3440</v>
      </c>
      <c r="C52" s="318" t="s">
        <v>3441</v>
      </c>
      <c r="D52" s="318" t="s">
        <v>3442</v>
      </c>
      <c r="E52" s="39" t="s">
        <v>1016</v>
      </c>
      <c r="F52" s="318" t="s">
        <v>1781</v>
      </c>
      <c r="G52" s="323" t="s">
        <v>75</v>
      </c>
      <c r="H52" s="309">
        <v>1887500000</v>
      </c>
      <c r="I52" s="326"/>
    </row>
    <row r="53" spans="1:11" s="32" customFormat="1" ht="30">
      <c r="A53" s="315"/>
      <c r="B53" s="26" t="s">
        <v>3443</v>
      </c>
      <c r="C53" s="27" t="s">
        <v>3444</v>
      </c>
      <c r="D53" s="28"/>
      <c r="E53" s="29"/>
      <c r="F53" s="29"/>
      <c r="G53" s="30" t="s">
        <v>75</v>
      </c>
      <c r="H53" s="31">
        <f>SUM(H54:H59)</f>
        <v>3140390000</v>
      </c>
    </row>
    <row r="54" spans="1:11" s="32" customFormat="1" ht="15" customHeight="1">
      <c r="A54" s="306"/>
      <c r="B54" s="323" t="s">
        <v>3445</v>
      </c>
      <c r="C54" s="318" t="s">
        <v>3446</v>
      </c>
      <c r="D54" s="318" t="s">
        <v>3447</v>
      </c>
      <c r="E54" s="39" t="s">
        <v>1016</v>
      </c>
      <c r="F54" s="318" t="s">
        <v>1069</v>
      </c>
      <c r="G54" s="323" t="s">
        <v>75</v>
      </c>
      <c r="H54" s="309">
        <v>533000000</v>
      </c>
      <c r="I54" s="326"/>
    </row>
    <row r="55" spans="1:11" s="32" customFormat="1">
      <c r="A55" s="315"/>
      <c r="B55" s="29" t="s">
        <v>3448</v>
      </c>
      <c r="C55" s="35" t="s">
        <v>3449</v>
      </c>
      <c r="D55" s="28" t="s">
        <v>3450</v>
      </c>
      <c r="E55" s="28" t="s">
        <v>175</v>
      </c>
      <c r="F55" s="28" t="s">
        <v>3451</v>
      </c>
      <c r="G55" s="30" t="s">
        <v>75</v>
      </c>
      <c r="H55" s="34">
        <v>109740000</v>
      </c>
    </row>
    <row r="56" spans="1:11" s="32" customFormat="1" ht="30">
      <c r="A56" s="315"/>
      <c r="B56" s="29" t="s">
        <v>3452</v>
      </c>
      <c r="C56" s="35" t="s">
        <v>3453</v>
      </c>
      <c r="D56" s="28" t="s">
        <v>3454</v>
      </c>
      <c r="E56" s="28" t="s">
        <v>175</v>
      </c>
      <c r="F56" s="28" t="s">
        <v>3455</v>
      </c>
      <c r="G56" s="30" t="s">
        <v>75</v>
      </c>
      <c r="H56" s="34">
        <v>769000000</v>
      </c>
    </row>
    <row r="57" spans="1:11" s="32" customFormat="1" ht="45">
      <c r="A57" s="315"/>
      <c r="B57" s="29" t="s">
        <v>3456</v>
      </c>
      <c r="C57" s="35" t="s">
        <v>3457</v>
      </c>
      <c r="D57" s="28" t="s">
        <v>3458</v>
      </c>
      <c r="E57" s="28" t="s">
        <v>175</v>
      </c>
      <c r="F57" s="28" t="s">
        <v>1781</v>
      </c>
      <c r="G57" s="30" t="s">
        <v>75</v>
      </c>
      <c r="H57" s="34">
        <v>320000000</v>
      </c>
    </row>
    <row r="58" spans="1:11" s="32" customFormat="1" ht="30">
      <c r="A58" s="315"/>
      <c r="B58" s="29" t="s">
        <v>3459</v>
      </c>
      <c r="C58" s="35" t="s">
        <v>3460</v>
      </c>
      <c r="D58" s="28" t="s">
        <v>3461</v>
      </c>
      <c r="E58" s="28" t="s">
        <v>175</v>
      </c>
      <c r="F58" s="28" t="s">
        <v>3462</v>
      </c>
      <c r="G58" s="30" t="s">
        <v>75</v>
      </c>
      <c r="H58" s="34">
        <v>408650000</v>
      </c>
    </row>
    <row r="59" spans="1:11" s="32" customFormat="1">
      <c r="A59" s="159"/>
      <c r="B59" s="29" t="s">
        <v>7908</v>
      </c>
      <c r="C59" s="161" t="s">
        <v>6824</v>
      </c>
      <c r="D59" s="162" t="s">
        <v>7909</v>
      </c>
      <c r="E59" s="162" t="s">
        <v>175</v>
      </c>
      <c r="F59" s="162" t="s">
        <v>493</v>
      </c>
      <c r="G59" s="163" t="s">
        <v>75</v>
      </c>
      <c r="H59" s="164">
        <v>1000000000</v>
      </c>
      <c r="I59" s="158"/>
      <c r="J59" s="158" t="s">
        <v>6825</v>
      </c>
      <c r="K59" s="158"/>
    </row>
    <row r="60" spans="1:11" s="32" customFormat="1">
      <c r="A60" s="315"/>
      <c r="B60" s="26">
        <v>2</v>
      </c>
      <c r="C60" s="27" t="s">
        <v>1615</v>
      </c>
      <c r="D60" s="28"/>
      <c r="E60" s="29"/>
      <c r="F60" s="29"/>
      <c r="G60" s="30" t="s">
        <v>75</v>
      </c>
      <c r="H60" s="31">
        <f>H61</f>
        <v>3240900000</v>
      </c>
    </row>
    <row r="61" spans="1:11" s="32" customFormat="1">
      <c r="A61" s="315"/>
      <c r="B61" s="26">
        <v>2.4</v>
      </c>
      <c r="C61" s="27" t="s">
        <v>3463</v>
      </c>
      <c r="D61" s="28"/>
      <c r="E61" s="29"/>
      <c r="F61" s="29"/>
      <c r="G61" s="33" t="s">
        <v>75</v>
      </c>
      <c r="H61" s="31">
        <f>H62+H65+H67</f>
        <v>3240900000</v>
      </c>
    </row>
    <row r="62" spans="1:11" s="32" customFormat="1" ht="30">
      <c r="A62" s="315"/>
      <c r="B62" s="26" t="s">
        <v>3464</v>
      </c>
      <c r="C62" s="27" t="s">
        <v>3465</v>
      </c>
      <c r="D62" s="28"/>
      <c r="E62" s="29"/>
      <c r="F62" s="29"/>
      <c r="G62" s="30" t="s">
        <v>75</v>
      </c>
      <c r="H62" s="31">
        <f>SUM(H63:H64)</f>
        <v>1138900000</v>
      </c>
    </row>
    <row r="63" spans="1:11" s="32" customFormat="1" ht="15" customHeight="1">
      <c r="A63" s="306"/>
      <c r="B63" s="323" t="s">
        <v>3466</v>
      </c>
      <c r="C63" s="318" t="s">
        <v>3467</v>
      </c>
      <c r="D63" s="318" t="s">
        <v>3468</v>
      </c>
      <c r="E63" s="39" t="s">
        <v>1016</v>
      </c>
      <c r="F63" s="318" t="s">
        <v>3469</v>
      </c>
      <c r="G63" s="323" t="s">
        <v>75</v>
      </c>
      <c r="H63" s="309">
        <v>758000000</v>
      </c>
      <c r="I63" s="326"/>
    </row>
    <row r="64" spans="1:11" s="32" customFormat="1" ht="45" customHeight="1">
      <c r="A64" s="306"/>
      <c r="B64" s="323" t="s">
        <v>3470</v>
      </c>
      <c r="C64" s="318" t="s">
        <v>3471</v>
      </c>
      <c r="D64" s="318" t="s">
        <v>3472</v>
      </c>
      <c r="E64" s="39" t="s">
        <v>32</v>
      </c>
      <c r="F64" s="318" t="s">
        <v>3473</v>
      </c>
      <c r="G64" s="323" t="s">
        <v>75</v>
      </c>
      <c r="H64" s="309">
        <v>380900000</v>
      </c>
      <c r="I64" s="326"/>
    </row>
    <row r="65" spans="1:9" s="32" customFormat="1" ht="30">
      <c r="A65" s="315"/>
      <c r="B65" s="26" t="s">
        <v>3474</v>
      </c>
      <c r="C65" s="27" t="s">
        <v>3475</v>
      </c>
      <c r="D65" s="28"/>
      <c r="E65" s="29"/>
      <c r="F65" s="29"/>
      <c r="G65" s="30" t="s">
        <v>75</v>
      </c>
      <c r="H65" s="31">
        <f>SUM(H66:H66)</f>
        <v>1000000000</v>
      </c>
    </row>
    <row r="66" spans="1:9" s="32" customFormat="1" ht="75">
      <c r="A66" s="315"/>
      <c r="B66" s="29" t="s">
        <v>3476</v>
      </c>
      <c r="C66" s="35" t="s">
        <v>3477</v>
      </c>
      <c r="D66" s="28" t="s">
        <v>3478</v>
      </c>
      <c r="E66" s="28" t="s">
        <v>175</v>
      </c>
      <c r="F66" s="28" t="s">
        <v>3479</v>
      </c>
      <c r="G66" s="30" t="s">
        <v>75</v>
      </c>
      <c r="H66" s="34">
        <f>3472900000-2472900000</f>
        <v>1000000000</v>
      </c>
    </row>
    <row r="67" spans="1:9" s="32" customFormat="1">
      <c r="A67" s="315"/>
      <c r="B67" s="26" t="s">
        <v>3480</v>
      </c>
      <c r="C67" s="27" t="s">
        <v>3481</v>
      </c>
      <c r="D67" s="28"/>
      <c r="E67" s="29"/>
      <c r="F67" s="29"/>
      <c r="G67" s="30" t="s">
        <v>75</v>
      </c>
      <c r="H67" s="31">
        <f>SUM(H68:H69)</f>
        <v>1102000000</v>
      </c>
    </row>
    <row r="68" spans="1:9" s="32" customFormat="1" ht="45">
      <c r="A68" s="315"/>
      <c r="B68" s="29" t="s">
        <v>3482</v>
      </c>
      <c r="C68" s="35" t="s">
        <v>3483</v>
      </c>
      <c r="D68" s="28" t="s">
        <v>3484</v>
      </c>
      <c r="E68" s="28" t="s">
        <v>175</v>
      </c>
      <c r="F68" s="28" t="s">
        <v>2113</v>
      </c>
      <c r="G68" s="30" t="s">
        <v>75</v>
      </c>
      <c r="H68" s="34">
        <v>592000000</v>
      </c>
    </row>
    <row r="69" spans="1:9" s="32" customFormat="1" ht="30">
      <c r="A69" s="315"/>
      <c r="B69" s="29" t="s">
        <v>3485</v>
      </c>
      <c r="C69" s="35" t="s">
        <v>3486</v>
      </c>
      <c r="D69" s="28" t="s">
        <v>3487</v>
      </c>
      <c r="E69" s="28" t="s">
        <v>175</v>
      </c>
      <c r="F69" s="28" t="s">
        <v>3488</v>
      </c>
      <c r="G69" s="30" t="s">
        <v>75</v>
      </c>
      <c r="H69" s="34">
        <v>510000000</v>
      </c>
    </row>
    <row r="70" spans="1:9" s="44" customFormat="1">
      <c r="A70" s="349" t="s">
        <v>530</v>
      </c>
      <c r="B70" s="350"/>
      <c r="C70" s="350"/>
      <c r="D70" s="350"/>
      <c r="E70" s="350"/>
      <c r="F70" s="351"/>
      <c r="G70" s="18" t="s">
        <v>75</v>
      </c>
      <c r="H70" s="42">
        <f>H60+H11</f>
        <v>15701146000</v>
      </c>
    </row>
    <row r="71" spans="1:9">
      <c r="B71" s="11"/>
      <c r="C71" s="11"/>
      <c r="D71" s="46"/>
      <c r="E71" s="11"/>
      <c r="F71" s="11"/>
      <c r="I71" s="11"/>
    </row>
  </sheetData>
  <autoFilter ref="A10:H70"/>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7.xml><?xml version="1.0" encoding="utf-8"?>
<worksheet xmlns="http://schemas.openxmlformats.org/spreadsheetml/2006/main" xmlns:r="http://schemas.openxmlformats.org/officeDocument/2006/relationships">
  <sheetPr>
    <tabColor rgb="FF92D050"/>
  </sheetPr>
  <dimension ref="A1:K83"/>
  <sheetViews>
    <sheetView topLeftCell="A67"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6.140625" style="14" customWidth="1"/>
    <col min="10" max="10" width="25.28515625" style="14" customWidth="1"/>
    <col min="11" max="11" width="39"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3489</v>
      </c>
      <c r="D5" s="15"/>
      <c r="E5" s="15"/>
      <c r="F5" s="15"/>
      <c r="G5" s="10"/>
      <c r="H5" s="10"/>
      <c r="I5" s="11"/>
    </row>
    <row r="6" spans="1:9">
      <c r="A6" s="455" t="s">
        <v>3</v>
      </c>
      <c r="B6" s="455"/>
      <c r="C6" s="16" t="s">
        <v>3490</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26275541000</v>
      </c>
    </row>
    <row r="12" spans="1:9" s="32" customFormat="1">
      <c r="A12" s="315"/>
      <c r="B12" s="26">
        <v>1.18</v>
      </c>
      <c r="C12" s="27" t="s">
        <v>523</v>
      </c>
      <c r="D12" s="28"/>
      <c r="E12" s="29"/>
      <c r="F12" s="29"/>
      <c r="G12" s="33" t="s">
        <v>75</v>
      </c>
      <c r="H12" s="31">
        <f>H13+H26+H29+H33+H35+H37+H42+H50+H55+H75+H31</f>
        <v>26275541000</v>
      </c>
    </row>
    <row r="13" spans="1:9" s="32" customFormat="1" ht="30">
      <c r="A13" s="315"/>
      <c r="B13" s="26" t="s">
        <v>3491</v>
      </c>
      <c r="C13" s="27" t="s">
        <v>79</v>
      </c>
      <c r="D13" s="28"/>
      <c r="E13" s="29"/>
      <c r="F13" s="29"/>
      <c r="G13" s="30" t="s">
        <v>75</v>
      </c>
      <c r="H13" s="31">
        <f>SUM(H14:H25)</f>
        <v>3262690000</v>
      </c>
    </row>
    <row r="14" spans="1:9" s="32" customFormat="1">
      <c r="A14" s="315"/>
      <c r="B14" s="29" t="s">
        <v>3492</v>
      </c>
      <c r="C14" s="35" t="s">
        <v>81</v>
      </c>
      <c r="D14" s="28" t="s">
        <v>3493</v>
      </c>
      <c r="E14" s="28" t="s">
        <v>83</v>
      </c>
      <c r="F14" s="28" t="s">
        <v>3494</v>
      </c>
      <c r="G14" s="30" t="s">
        <v>75</v>
      </c>
      <c r="H14" s="34">
        <v>9025000</v>
      </c>
    </row>
    <row r="15" spans="1:9" s="32" customFormat="1" ht="30">
      <c r="A15" s="315"/>
      <c r="B15" s="29" t="s">
        <v>3495</v>
      </c>
      <c r="C15" s="35" t="s">
        <v>86</v>
      </c>
      <c r="D15" s="28" t="s">
        <v>3496</v>
      </c>
      <c r="E15" s="28" t="s">
        <v>83</v>
      </c>
      <c r="F15" s="28" t="s">
        <v>3497</v>
      </c>
      <c r="G15" s="30" t="s">
        <v>75</v>
      </c>
      <c r="H15" s="34">
        <v>60400000</v>
      </c>
    </row>
    <row r="16" spans="1:9" s="32" customFormat="1" ht="45">
      <c r="A16" s="315"/>
      <c r="B16" s="29" t="s">
        <v>3498</v>
      </c>
      <c r="C16" s="35" t="s">
        <v>90</v>
      </c>
      <c r="D16" s="28" t="s">
        <v>3499</v>
      </c>
      <c r="E16" s="28" t="s">
        <v>83</v>
      </c>
      <c r="F16" s="28" t="s">
        <v>3500</v>
      </c>
      <c r="G16" s="30" t="s">
        <v>75</v>
      </c>
      <c r="H16" s="34">
        <f>18700000-5000000</f>
        <v>13700000</v>
      </c>
    </row>
    <row r="17" spans="1:8" s="32" customFormat="1">
      <c r="A17" s="315"/>
      <c r="B17" s="29" t="s">
        <v>3501</v>
      </c>
      <c r="C17" s="35" t="s">
        <v>94</v>
      </c>
      <c r="D17" s="28" t="s">
        <v>3502</v>
      </c>
      <c r="E17" s="28" t="s">
        <v>83</v>
      </c>
      <c r="F17" s="28" t="s">
        <v>2301</v>
      </c>
      <c r="G17" s="30" t="s">
        <v>75</v>
      </c>
      <c r="H17" s="34">
        <f>67004000-2000000</f>
        <v>65004000</v>
      </c>
    </row>
    <row r="18" spans="1:8" s="32" customFormat="1" ht="30">
      <c r="A18" s="315"/>
      <c r="B18" s="29" t="s">
        <v>3503</v>
      </c>
      <c r="C18" s="35" t="s">
        <v>97</v>
      </c>
      <c r="D18" s="28" t="s">
        <v>3504</v>
      </c>
      <c r="E18" s="28" t="s">
        <v>83</v>
      </c>
      <c r="F18" s="28" t="s">
        <v>3505</v>
      </c>
      <c r="G18" s="30" t="s">
        <v>75</v>
      </c>
      <c r="H18" s="34">
        <f>89890000-1000000</f>
        <v>88890000</v>
      </c>
    </row>
    <row r="19" spans="1:8" s="32" customFormat="1" ht="45">
      <c r="A19" s="315"/>
      <c r="B19" s="29" t="s">
        <v>3506</v>
      </c>
      <c r="C19" s="35" t="s">
        <v>103</v>
      </c>
      <c r="D19" s="28" t="s">
        <v>3507</v>
      </c>
      <c r="E19" s="28" t="s">
        <v>83</v>
      </c>
      <c r="F19" s="28" t="s">
        <v>2301</v>
      </c>
      <c r="G19" s="30" t="s">
        <v>75</v>
      </c>
      <c r="H19" s="34">
        <f>198090000-5000000</f>
        <v>193090000</v>
      </c>
    </row>
    <row r="20" spans="1:8" s="32" customFormat="1" ht="30">
      <c r="A20" s="315"/>
      <c r="B20" s="29" t="s">
        <v>3508</v>
      </c>
      <c r="C20" s="35" t="s">
        <v>106</v>
      </c>
      <c r="D20" s="28" t="s">
        <v>3509</v>
      </c>
      <c r="E20" s="28" t="s">
        <v>83</v>
      </c>
      <c r="F20" s="28" t="s">
        <v>84</v>
      </c>
      <c r="G20" s="30" t="s">
        <v>75</v>
      </c>
      <c r="H20" s="34">
        <v>2000000</v>
      </c>
    </row>
    <row r="21" spans="1:8" s="32" customFormat="1" ht="30">
      <c r="A21" s="315"/>
      <c r="B21" s="29" t="s">
        <v>3510</v>
      </c>
      <c r="C21" s="35" t="s">
        <v>110</v>
      </c>
      <c r="D21" s="28" t="s">
        <v>3511</v>
      </c>
      <c r="E21" s="28" t="s">
        <v>83</v>
      </c>
      <c r="F21" s="28" t="s">
        <v>1743</v>
      </c>
      <c r="G21" s="30" t="s">
        <v>75</v>
      </c>
      <c r="H21" s="34">
        <v>38820000</v>
      </c>
    </row>
    <row r="22" spans="1:8" s="32" customFormat="1" ht="30">
      <c r="A22" s="315"/>
      <c r="B22" s="29" t="s">
        <v>3512</v>
      </c>
      <c r="C22" s="35" t="s">
        <v>113</v>
      </c>
      <c r="D22" s="28" t="s">
        <v>3513</v>
      </c>
      <c r="E22" s="28" t="s">
        <v>83</v>
      </c>
      <c r="F22" s="28" t="s">
        <v>3514</v>
      </c>
      <c r="G22" s="30" t="s">
        <v>75</v>
      </c>
      <c r="H22" s="34">
        <f>61550000-10000000</f>
        <v>51550000</v>
      </c>
    </row>
    <row r="23" spans="1:8" s="32" customFormat="1" ht="45">
      <c r="A23" s="315"/>
      <c r="B23" s="29" t="s">
        <v>3515</v>
      </c>
      <c r="C23" s="35" t="s">
        <v>116</v>
      </c>
      <c r="D23" s="28" t="s">
        <v>3516</v>
      </c>
      <c r="E23" s="28" t="s">
        <v>83</v>
      </c>
      <c r="F23" s="28" t="s">
        <v>1755</v>
      </c>
      <c r="G23" s="30" t="s">
        <v>75</v>
      </c>
      <c r="H23" s="34">
        <f>58420000-5000000</f>
        <v>53420000</v>
      </c>
    </row>
    <row r="24" spans="1:8" s="32" customFormat="1" ht="45">
      <c r="A24" s="315"/>
      <c r="B24" s="29" t="s">
        <v>3517</v>
      </c>
      <c r="C24" s="35" t="s">
        <v>120</v>
      </c>
      <c r="D24" s="28" t="s">
        <v>3518</v>
      </c>
      <c r="E24" s="28" t="s">
        <v>83</v>
      </c>
      <c r="F24" s="28" t="s">
        <v>1755</v>
      </c>
      <c r="G24" s="30" t="s">
        <v>75</v>
      </c>
      <c r="H24" s="34">
        <v>476010000</v>
      </c>
    </row>
    <row r="25" spans="1:8" s="32" customFormat="1" ht="45">
      <c r="A25" s="315"/>
      <c r="B25" s="29" t="s">
        <v>3519</v>
      </c>
      <c r="C25" s="35" t="s">
        <v>124</v>
      </c>
      <c r="D25" s="28" t="s">
        <v>3520</v>
      </c>
      <c r="E25" s="28" t="s">
        <v>83</v>
      </c>
      <c r="F25" s="28" t="s">
        <v>84</v>
      </c>
      <c r="G25" s="30" t="s">
        <v>75</v>
      </c>
      <c r="H25" s="34">
        <v>2210781000</v>
      </c>
    </row>
    <row r="26" spans="1:8" s="32" customFormat="1" ht="30">
      <c r="A26" s="315"/>
      <c r="B26" s="26" t="s">
        <v>3521</v>
      </c>
      <c r="C26" s="27" t="s">
        <v>127</v>
      </c>
      <c r="D26" s="28"/>
      <c r="E26" s="29"/>
      <c r="F26" s="29"/>
      <c r="G26" s="30" t="s">
        <v>75</v>
      </c>
      <c r="H26" s="31">
        <f>SUM(H27:H28)</f>
        <v>393700000</v>
      </c>
    </row>
    <row r="27" spans="1:8" s="32" customFormat="1" ht="30">
      <c r="A27" s="315"/>
      <c r="B27" s="29" t="s">
        <v>3522</v>
      </c>
      <c r="C27" s="35" t="s">
        <v>129</v>
      </c>
      <c r="D27" s="28" t="s">
        <v>3523</v>
      </c>
      <c r="E27" s="28" t="s">
        <v>83</v>
      </c>
      <c r="F27" s="28" t="s">
        <v>3524</v>
      </c>
      <c r="G27" s="30" t="s">
        <v>75</v>
      </c>
      <c r="H27" s="34">
        <v>362700000</v>
      </c>
    </row>
    <row r="28" spans="1:8" s="32" customFormat="1" ht="30">
      <c r="A28" s="315"/>
      <c r="B28" s="29" t="s">
        <v>3525</v>
      </c>
      <c r="C28" s="35" t="s">
        <v>133</v>
      </c>
      <c r="D28" s="28" t="s">
        <v>3526</v>
      </c>
      <c r="E28" s="28" t="s">
        <v>83</v>
      </c>
      <c r="F28" s="28" t="s">
        <v>84</v>
      </c>
      <c r="G28" s="30" t="s">
        <v>75</v>
      </c>
      <c r="H28" s="34">
        <v>31000000</v>
      </c>
    </row>
    <row r="29" spans="1:8" s="32" customFormat="1" ht="30">
      <c r="A29" s="315"/>
      <c r="B29" s="26" t="s">
        <v>3527</v>
      </c>
      <c r="C29" s="27" t="s">
        <v>143</v>
      </c>
      <c r="D29" s="28"/>
      <c r="E29" s="29"/>
      <c r="F29" s="29"/>
      <c r="G29" s="30" t="s">
        <v>75</v>
      </c>
      <c r="H29" s="31">
        <f>H30</f>
        <v>283300000</v>
      </c>
    </row>
    <row r="30" spans="1:8" s="32" customFormat="1" ht="45">
      <c r="A30" s="315"/>
      <c r="B30" s="29" t="s">
        <v>3528</v>
      </c>
      <c r="C30" s="35" t="s">
        <v>145</v>
      </c>
      <c r="D30" s="28" t="s">
        <v>3529</v>
      </c>
      <c r="E30" s="28" t="s">
        <v>83</v>
      </c>
      <c r="F30" s="28" t="s">
        <v>2301</v>
      </c>
      <c r="G30" s="30" t="s">
        <v>75</v>
      </c>
      <c r="H30" s="34">
        <f>303300000-20000000</f>
        <v>283300000</v>
      </c>
    </row>
    <row r="31" spans="1:8" s="32" customFormat="1" ht="45">
      <c r="A31" s="315"/>
      <c r="B31" s="29" t="s">
        <v>7910</v>
      </c>
      <c r="C31" s="27" t="s">
        <v>148</v>
      </c>
      <c r="D31" s="28"/>
      <c r="E31" s="29"/>
      <c r="F31" s="29"/>
      <c r="G31" s="30" t="s">
        <v>75</v>
      </c>
      <c r="H31" s="31">
        <f>H32</f>
        <v>20000000</v>
      </c>
    </row>
    <row r="32" spans="1:8" s="32" customFormat="1">
      <c r="A32" s="315"/>
      <c r="B32" s="29" t="s">
        <v>7911</v>
      </c>
      <c r="C32" s="35" t="s">
        <v>156</v>
      </c>
      <c r="D32" s="28" t="s">
        <v>598</v>
      </c>
      <c r="E32" s="28" t="s">
        <v>83</v>
      </c>
      <c r="F32" s="28" t="s">
        <v>594</v>
      </c>
      <c r="G32" s="30" t="s">
        <v>75</v>
      </c>
      <c r="H32" s="34">
        <v>20000000</v>
      </c>
    </row>
    <row r="33" spans="1:11" s="32" customFormat="1" ht="30">
      <c r="A33" s="315"/>
      <c r="B33" s="26" t="s">
        <v>3530</v>
      </c>
      <c r="C33" s="27" t="s">
        <v>906</v>
      </c>
      <c r="D33" s="28"/>
      <c r="E33" s="29"/>
      <c r="F33" s="29"/>
      <c r="G33" s="30" t="s">
        <v>75</v>
      </c>
      <c r="H33" s="31">
        <f>H34</f>
        <v>126320000</v>
      </c>
    </row>
    <row r="34" spans="1:11" s="32" customFormat="1" ht="45">
      <c r="A34" s="315"/>
      <c r="B34" s="29" t="s">
        <v>3531</v>
      </c>
      <c r="C34" s="35" t="s">
        <v>3532</v>
      </c>
      <c r="D34" s="28" t="s">
        <v>3533</v>
      </c>
      <c r="E34" s="28" t="s">
        <v>83</v>
      </c>
      <c r="F34" s="28" t="s">
        <v>3534</v>
      </c>
      <c r="G34" s="30" t="s">
        <v>75</v>
      </c>
      <c r="H34" s="34">
        <v>126320000</v>
      </c>
    </row>
    <row r="35" spans="1:11" s="32" customFormat="1" ht="30">
      <c r="A35" s="315"/>
      <c r="B35" s="26" t="s">
        <v>3535</v>
      </c>
      <c r="C35" s="27" t="s">
        <v>912</v>
      </c>
      <c r="D35" s="28"/>
      <c r="E35" s="29"/>
      <c r="F35" s="29"/>
      <c r="G35" s="30" t="s">
        <v>75</v>
      </c>
      <c r="H35" s="31">
        <f>H36</f>
        <v>107450000</v>
      </c>
    </row>
    <row r="36" spans="1:11" s="32" customFormat="1" ht="30">
      <c r="A36" s="315"/>
      <c r="B36" s="29" t="s">
        <v>3536</v>
      </c>
      <c r="C36" s="35" t="s">
        <v>914</v>
      </c>
      <c r="D36" s="28" t="s">
        <v>3537</v>
      </c>
      <c r="E36" s="28" t="s">
        <v>83</v>
      </c>
      <c r="F36" s="28" t="s">
        <v>3538</v>
      </c>
      <c r="G36" s="30" t="s">
        <v>75</v>
      </c>
      <c r="H36" s="34">
        <v>107450000</v>
      </c>
    </row>
    <row r="37" spans="1:11" s="32" customFormat="1" ht="30">
      <c r="A37" s="315"/>
      <c r="B37" s="26" t="s">
        <v>524</v>
      </c>
      <c r="C37" s="27" t="s">
        <v>525</v>
      </c>
      <c r="D37" s="28"/>
      <c r="E37" s="29"/>
      <c r="F37" s="29"/>
      <c r="G37" s="30" t="s">
        <v>75</v>
      </c>
      <c r="H37" s="31">
        <f>SUM(H38:H41)</f>
        <v>744530000</v>
      </c>
    </row>
    <row r="38" spans="1:11" s="32" customFormat="1">
      <c r="A38" s="315"/>
      <c r="B38" s="29" t="s">
        <v>3539</v>
      </c>
      <c r="C38" s="35" t="s">
        <v>3540</v>
      </c>
      <c r="D38" s="28" t="s">
        <v>3541</v>
      </c>
      <c r="E38" s="28" t="s">
        <v>175</v>
      </c>
      <c r="F38" s="227" t="s">
        <v>6911</v>
      </c>
      <c r="G38" s="30" t="s">
        <v>75</v>
      </c>
      <c r="H38" s="34">
        <f>175620000+100000000</f>
        <v>275620000</v>
      </c>
    </row>
    <row r="39" spans="1:11" s="32" customFormat="1" ht="15" customHeight="1">
      <c r="A39" s="306"/>
      <c r="B39" s="323" t="s">
        <v>526</v>
      </c>
      <c r="C39" s="318" t="s">
        <v>527</v>
      </c>
      <c r="D39" s="318" t="s">
        <v>3542</v>
      </c>
      <c r="E39" s="39" t="s">
        <v>1016</v>
      </c>
      <c r="F39" s="318" t="s">
        <v>3543</v>
      </c>
      <c r="G39" s="323" t="s">
        <v>75</v>
      </c>
      <c r="H39" s="309">
        <v>268910000</v>
      </c>
      <c r="I39" s="326"/>
    </row>
    <row r="40" spans="1:11" s="32" customFormat="1" ht="45">
      <c r="A40" s="315"/>
      <c r="B40" s="323" t="s">
        <v>7912</v>
      </c>
      <c r="C40" s="223" t="s">
        <v>6912</v>
      </c>
      <c r="D40" s="224" t="s">
        <v>6913</v>
      </c>
      <c r="E40" s="224" t="s">
        <v>175</v>
      </c>
      <c r="F40" s="224" t="s">
        <v>2757</v>
      </c>
      <c r="G40" s="225" t="s">
        <v>75</v>
      </c>
      <c r="H40" s="153">
        <v>100000000</v>
      </c>
      <c r="I40" s="63"/>
      <c r="J40" s="482" t="s">
        <v>6914</v>
      </c>
      <c r="K40" s="36">
        <f>H40</f>
        <v>100000000</v>
      </c>
    </row>
    <row r="41" spans="1:11" s="32" customFormat="1" ht="60">
      <c r="A41" s="315"/>
      <c r="B41" s="323" t="s">
        <v>7913</v>
      </c>
      <c r="C41" s="223" t="s">
        <v>6915</v>
      </c>
      <c r="D41" s="224" t="s">
        <v>6916</v>
      </c>
      <c r="E41" s="224" t="s">
        <v>175</v>
      </c>
      <c r="F41" s="224" t="s">
        <v>6917</v>
      </c>
      <c r="G41" s="225" t="s">
        <v>75</v>
      </c>
      <c r="H41" s="153">
        <v>100000000</v>
      </c>
      <c r="I41" s="63"/>
      <c r="J41" s="482"/>
      <c r="K41" s="36">
        <f>H41</f>
        <v>100000000</v>
      </c>
    </row>
    <row r="42" spans="1:11" s="32" customFormat="1" ht="30">
      <c r="A42" s="315"/>
      <c r="B42" s="26" t="s">
        <v>3544</v>
      </c>
      <c r="C42" s="27" t="s">
        <v>3545</v>
      </c>
      <c r="D42" s="28"/>
      <c r="E42" s="29"/>
      <c r="F42" s="29"/>
      <c r="G42" s="30" t="s">
        <v>75</v>
      </c>
      <c r="H42" s="31">
        <f>SUM(H43:H49)</f>
        <v>2928503000</v>
      </c>
      <c r="J42" s="44"/>
    </row>
    <row r="43" spans="1:11" s="32" customFormat="1" ht="30">
      <c r="A43" s="315"/>
      <c r="B43" s="29" t="s">
        <v>3546</v>
      </c>
      <c r="C43" s="35" t="s">
        <v>3547</v>
      </c>
      <c r="D43" s="28" t="s">
        <v>3548</v>
      </c>
      <c r="E43" s="28" t="s">
        <v>175</v>
      </c>
      <c r="F43" s="28" t="s">
        <v>3549</v>
      </c>
      <c r="G43" s="30" t="s">
        <v>75</v>
      </c>
      <c r="H43" s="34">
        <v>53540000</v>
      </c>
    </row>
    <row r="44" spans="1:11" s="32" customFormat="1" ht="60">
      <c r="A44" s="315"/>
      <c r="B44" s="29" t="s">
        <v>3550</v>
      </c>
      <c r="C44" s="35" t="s">
        <v>3551</v>
      </c>
      <c r="D44" s="28" t="s">
        <v>3552</v>
      </c>
      <c r="E44" s="28" t="s">
        <v>175</v>
      </c>
      <c r="F44" s="28" t="s">
        <v>3538</v>
      </c>
      <c r="G44" s="30" t="s">
        <v>75</v>
      </c>
      <c r="H44" s="34">
        <v>127940000</v>
      </c>
    </row>
    <row r="45" spans="1:11" s="32" customFormat="1" ht="30">
      <c r="A45" s="315"/>
      <c r="B45" s="29" t="s">
        <v>3553</v>
      </c>
      <c r="C45" s="35" t="s">
        <v>3554</v>
      </c>
      <c r="D45" s="28" t="s">
        <v>3555</v>
      </c>
      <c r="E45" s="28" t="s">
        <v>175</v>
      </c>
      <c r="F45" s="28" t="s">
        <v>3556</v>
      </c>
      <c r="G45" s="30" t="s">
        <v>75</v>
      </c>
      <c r="H45" s="34">
        <v>1323955000</v>
      </c>
    </row>
    <row r="46" spans="1:11" s="32" customFormat="1" ht="15" customHeight="1">
      <c r="A46" s="306"/>
      <c r="B46" s="323" t="s">
        <v>3557</v>
      </c>
      <c r="C46" s="318" t="s">
        <v>3558</v>
      </c>
      <c r="D46" s="318" t="s">
        <v>3559</v>
      </c>
      <c r="E46" s="39" t="s">
        <v>1016</v>
      </c>
      <c r="F46" s="318" t="s">
        <v>3560</v>
      </c>
      <c r="G46" s="323" t="s">
        <v>75</v>
      </c>
      <c r="H46" s="309">
        <v>208660000</v>
      </c>
      <c r="I46" s="326"/>
    </row>
    <row r="47" spans="1:11" s="32" customFormat="1" ht="60">
      <c r="A47" s="315"/>
      <c r="B47" s="29" t="s">
        <v>3561</v>
      </c>
      <c r="C47" s="35" t="s">
        <v>3562</v>
      </c>
      <c r="D47" s="28" t="s">
        <v>3563</v>
      </c>
      <c r="E47" s="28" t="s">
        <v>1016</v>
      </c>
      <c r="F47" s="28" t="s">
        <v>3564</v>
      </c>
      <c r="G47" s="30" t="s">
        <v>75</v>
      </c>
      <c r="H47" s="34">
        <v>515830000</v>
      </c>
    </row>
    <row r="48" spans="1:11" s="32" customFormat="1" ht="30">
      <c r="A48" s="315"/>
      <c r="B48" s="29" t="s">
        <v>3565</v>
      </c>
      <c r="C48" s="35" t="s">
        <v>3566</v>
      </c>
      <c r="D48" s="28" t="s">
        <v>3567</v>
      </c>
      <c r="E48" s="28" t="s">
        <v>175</v>
      </c>
      <c r="F48" s="28" t="s">
        <v>3568</v>
      </c>
      <c r="G48" s="30" t="s">
        <v>75</v>
      </c>
      <c r="H48" s="34">
        <v>629088000</v>
      </c>
    </row>
    <row r="49" spans="1:11" s="32" customFormat="1" ht="15" customHeight="1">
      <c r="A49" s="306"/>
      <c r="B49" s="323" t="s">
        <v>3569</v>
      </c>
      <c r="C49" s="318" t="s">
        <v>3570</v>
      </c>
      <c r="D49" s="318" t="s">
        <v>3571</v>
      </c>
      <c r="E49" s="39" t="s">
        <v>1016</v>
      </c>
      <c r="F49" s="318" t="s">
        <v>3572</v>
      </c>
      <c r="G49" s="323" t="s">
        <v>75</v>
      </c>
      <c r="H49" s="309">
        <v>69490000</v>
      </c>
      <c r="I49" s="326"/>
    </row>
    <row r="50" spans="1:11" s="32" customFormat="1" ht="45">
      <c r="A50" s="315"/>
      <c r="B50" s="26" t="s">
        <v>3573</v>
      </c>
      <c r="C50" s="27" t="s">
        <v>3574</v>
      </c>
      <c r="D50" s="28"/>
      <c r="E50" s="29"/>
      <c r="F50" s="29"/>
      <c r="G50" s="30" t="s">
        <v>75</v>
      </c>
      <c r="H50" s="31">
        <f>SUM(H51:H54)</f>
        <v>367435000</v>
      </c>
    </row>
    <row r="51" spans="1:11" s="32" customFormat="1">
      <c r="A51" s="315"/>
      <c r="B51" s="29" t="s">
        <v>3575</v>
      </c>
      <c r="C51" s="35" t="s">
        <v>3576</v>
      </c>
      <c r="D51" s="28" t="s">
        <v>3577</v>
      </c>
      <c r="E51" s="28" t="s">
        <v>175</v>
      </c>
      <c r="F51" s="28" t="s">
        <v>3578</v>
      </c>
      <c r="G51" s="30" t="s">
        <v>75</v>
      </c>
      <c r="H51" s="34">
        <v>98270000</v>
      </c>
    </row>
    <row r="52" spans="1:11" s="32" customFormat="1" ht="30">
      <c r="A52" s="315"/>
      <c r="B52" s="29" t="s">
        <v>3579</v>
      </c>
      <c r="C52" s="35" t="s">
        <v>3580</v>
      </c>
      <c r="D52" s="28" t="s">
        <v>3581</v>
      </c>
      <c r="E52" s="28" t="s">
        <v>175</v>
      </c>
      <c r="F52" s="28" t="s">
        <v>3578</v>
      </c>
      <c r="G52" s="30" t="s">
        <v>75</v>
      </c>
      <c r="H52" s="34">
        <v>77915000</v>
      </c>
    </row>
    <row r="53" spans="1:11" s="32" customFormat="1" ht="15" customHeight="1">
      <c r="A53" s="306"/>
      <c r="B53" s="323" t="s">
        <v>3582</v>
      </c>
      <c r="C53" s="318" t="s">
        <v>3583</v>
      </c>
      <c r="D53" s="318" t="s">
        <v>3584</v>
      </c>
      <c r="E53" s="39" t="s">
        <v>1016</v>
      </c>
      <c r="F53" s="318" t="s">
        <v>3585</v>
      </c>
      <c r="G53" s="323" t="s">
        <v>75</v>
      </c>
      <c r="H53" s="309">
        <v>53240000</v>
      </c>
      <c r="I53" s="326"/>
    </row>
    <row r="54" spans="1:11" s="32" customFormat="1" ht="15" customHeight="1">
      <c r="A54" s="306"/>
      <c r="B54" s="323" t="s">
        <v>3586</v>
      </c>
      <c r="C54" s="318" t="s">
        <v>3587</v>
      </c>
      <c r="D54" s="318" t="s">
        <v>3588</v>
      </c>
      <c r="E54" s="39" t="s">
        <v>1016</v>
      </c>
      <c r="F54" s="318" t="s">
        <v>3589</v>
      </c>
      <c r="G54" s="323" t="s">
        <v>75</v>
      </c>
      <c r="H54" s="309">
        <v>138010000</v>
      </c>
      <c r="I54" s="326"/>
    </row>
    <row r="55" spans="1:11" s="32" customFormat="1" ht="30">
      <c r="A55" s="315"/>
      <c r="B55" s="26" t="s">
        <v>3590</v>
      </c>
      <c r="C55" s="27" t="s">
        <v>3591</v>
      </c>
      <c r="D55" s="28"/>
      <c r="E55" s="29"/>
      <c r="F55" s="29"/>
      <c r="G55" s="30" t="s">
        <v>75</v>
      </c>
      <c r="H55" s="31">
        <f>SUM(H56:H74)</f>
        <v>16911235000</v>
      </c>
    </row>
    <row r="56" spans="1:11" s="32" customFormat="1" ht="30">
      <c r="A56" s="315"/>
      <c r="B56" s="29" t="s">
        <v>3592</v>
      </c>
      <c r="C56" s="35" t="s">
        <v>3593</v>
      </c>
      <c r="D56" s="28" t="s">
        <v>3594</v>
      </c>
      <c r="E56" s="28" t="s">
        <v>1016</v>
      </c>
      <c r="F56" s="28" t="s">
        <v>3595</v>
      </c>
      <c r="G56" s="30" t="s">
        <v>75</v>
      </c>
      <c r="H56" s="34">
        <v>209870000</v>
      </c>
    </row>
    <row r="57" spans="1:11" s="32" customFormat="1" ht="45" customHeight="1">
      <c r="A57" s="313"/>
      <c r="B57" s="311" t="s">
        <v>3596</v>
      </c>
      <c r="C57" s="316" t="s">
        <v>3597</v>
      </c>
      <c r="D57" s="318" t="s">
        <v>3598</v>
      </c>
      <c r="E57" s="39" t="s">
        <v>32</v>
      </c>
      <c r="F57" s="318" t="s">
        <v>3599</v>
      </c>
      <c r="G57" s="307" t="s">
        <v>75</v>
      </c>
      <c r="H57" s="309">
        <f>119330000-119330000</f>
        <v>0</v>
      </c>
      <c r="I57" s="150"/>
    </row>
    <row r="58" spans="1:11" s="32" customFormat="1" ht="30">
      <c r="A58" s="315"/>
      <c r="B58" s="29" t="s">
        <v>3600</v>
      </c>
      <c r="C58" s="35" t="s">
        <v>3601</v>
      </c>
      <c r="D58" s="28" t="s">
        <v>3602</v>
      </c>
      <c r="E58" s="28" t="s">
        <v>175</v>
      </c>
      <c r="F58" s="28" t="s">
        <v>3603</v>
      </c>
      <c r="G58" s="30" t="s">
        <v>75</v>
      </c>
      <c r="H58" s="34">
        <v>372255000</v>
      </c>
    </row>
    <row r="59" spans="1:11" s="32" customFormat="1" ht="30">
      <c r="A59" s="315"/>
      <c r="B59" s="29" t="s">
        <v>3604</v>
      </c>
      <c r="C59" s="35" t="s">
        <v>3605</v>
      </c>
      <c r="D59" s="28" t="s">
        <v>3606</v>
      </c>
      <c r="E59" s="28" t="s">
        <v>83</v>
      </c>
      <c r="F59" s="28" t="s">
        <v>3607</v>
      </c>
      <c r="G59" s="30" t="s">
        <v>75</v>
      </c>
      <c r="H59" s="34">
        <f>209860000</f>
        <v>209860000</v>
      </c>
      <c r="J59" s="228"/>
      <c r="K59" s="229"/>
    </row>
    <row r="60" spans="1:11" s="32" customFormat="1" ht="15" customHeight="1">
      <c r="A60" s="306"/>
      <c r="B60" s="323" t="s">
        <v>3608</v>
      </c>
      <c r="C60" s="318" t="s">
        <v>3609</v>
      </c>
      <c r="D60" s="318" t="s">
        <v>3610</v>
      </c>
      <c r="E60" s="39" t="s">
        <v>1016</v>
      </c>
      <c r="F60" s="318" t="s">
        <v>3611</v>
      </c>
      <c r="G60" s="323" t="s">
        <v>75</v>
      </c>
      <c r="H60" s="309">
        <v>391205000</v>
      </c>
      <c r="I60" s="326"/>
    </row>
    <row r="61" spans="1:11" s="32" customFormat="1" ht="45">
      <c r="A61" s="315"/>
      <c r="B61" s="29" t="s">
        <v>3612</v>
      </c>
      <c r="C61" s="35" t="s">
        <v>3613</v>
      </c>
      <c r="D61" s="28" t="s">
        <v>3614</v>
      </c>
      <c r="E61" s="28" t="s">
        <v>1016</v>
      </c>
      <c r="F61" s="28" t="s">
        <v>3615</v>
      </c>
      <c r="G61" s="30" t="s">
        <v>75</v>
      </c>
      <c r="H61" s="34">
        <v>1922620000</v>
      </c>
    </row>
    <row r="62" spans="1:11" s="32" customFormat="1" ht="45">
      <c r="A62" s="315"/>
      <c r="B62" s="29" t="s">
        <v>3616</v>
      </c>
      <c r="C62" s="35" t="s">
        <v>3617</v>
      </c>
      <c r="D62" s="28" t="s">
        <v>3618</v>
      </c>
      <c r="E62" s="28" t="s">
        <v>1016</v>
      </c>
      <c r="F62" s="28" t="s">
        <v>3615</v>
      </c>
      <c r="G62" s="30" t="s">
        <v>75</v>
      </c>
      <c r="H62" s="34">
        <v>2163370000</v>
      </c>
    </row>
    <row r="63" spans="1:11" s="32" customFormat="1" ht="30">
      <c r="A63" s="315"/>
      <c r="B63" s="29" t="s">
        <v>3619</v>
      </c>
      <c r="C63" s="35" t="s">
        <v>3620</v>
      </c>
      <c r="D63" s="28" t="s">
        <v>3621</v>
      </c>
      <c r="E63" s="28" t="s">
        <v>83</v>
      </c>
      <c r="F63" s="28" t="s">
        <v>3622</v>
      </c>
      <c r="G63" s="30" t="s">
        <v>75</v>
      </c>
      <c r="H63" s="34">
        <v>1402500000</v>
      </c>
    </row>
    <row r="64" spans="1:11" s="32" customFormat="1" ht="45">
      <c r="A64" s="315"/>
      <c r="B64" s="29" t="s">
        <v>3623</v>
      </c>
      <c r="C64" s="35" t="s">
        <v>3624</v>
      </c>
      <c r="D64" s="28" t="s">
        <v>3625</v>
      </c>
      <c r="E64" s="28" t="s">
        <v>83</v>
      </c>
      <c r="F64" s="28" t="s">
        <v>6918</v>
      </c>
      <c r="G64" s="30" t="s">
        <v>75</v>
      </c>
      <c r="H64" s="34">
        <v>216780000</v>
      </c>
    </row>
    <row r="65" spans="1:11" s="32" customFormat="1" ht="30">
      <c r="A65" s="315"/>
      <c r="B65" s="29" t="s">
        <v>3626</v>
      </c>
      <c r="C65" s="35" t="s">
        <v>3627</v>
      </c>
      <c r="D65" s="28" t="s">
        <v>3628</v>
      </c>
      <c r="E65" s="28" t="s">
        <v>83</v>
      </c>
      <c r="F65" s="28" t="s">
        <v>3629</v>
      </c>
      <c r="G65" s="30" t="s">
        <v>75</v>
      </c>
      <c r="H65" s="34">
        <v>539850000</v>
      </c>
    </row>
    <row r="66" spans="1:11" s="32" customFormat="1" ht="75">
      <c r="A66" s="315"/>
      <c r="B66" s="29" t="s">
        <v>3630</v>
      </c>
      <c r="C66" s="35" t="s">
        <v>3631</v>
      </c>
      <c r="D66" s="28" t="s">
        <v>3632</v>
      </c>
      <c r="E66" s="28" t="s">
        <v>83</v>
      </c>
      <c r="F66" s="28" t="s">
        <v>3633</v>
      </c>
      <c r="G66" s="30" t="s">
        <v>75</v>
      </c>
      <c r="H66" s="34">
        <v>1636335000</v>
      </c>
    </row>
    <row r="67" spans="1:11" s="32" customFormat="1" ht="30">
      <c r="A67" s="315"/>
      <c r="B67" s="29" t="s">
        <v>3634</v>
      </c>
      <c r="C67" s="35" t="s">
        <v>3635</v>
      </c>
      <c r="D67" s="28" t="s">
        <v>3636</v>
      </c>
      <c r="E67" s="28" t="s">
        <v>175</v>
      </c>
      <c r="F67" s="28" t="s">
        <v>3637</v>
      </c>
      <c r="G67" s="30" t="s">
        <v>75</v>
      </c>
      <c r="H67" s="34">
        <v>2242820000</v>
      </c>
    </row>
    <row r="68" spans="1:11" s="32" customFormat="1" ht="30">
      <c r="A68" s="315"/>
      <c r="B68" s="29" t="s">
        <v>3638</v>
      </c>
      <c r="C68" s="35" t="s">
        <v>3639</v>
      </c>
      <c r="D68" s="28" t="s">
        <v>3640</v>
      </c>
      <c r="E68" s="28" t="s">
        <v>175</v>
      </c>
      <c r="F68" s="28" t="s">
        <v>3641</v>
      </c>
      <c r="G68" s="30" t="s">
        <v>75</v>
      </c>
      <c r="H68" s="34">
        <v>2091080000</v>
      </c>
    </row>
    <row r="69" spans="1:11" s="32" customFormat="1" ht="30">
      <c r="A69" s="315"/>
      <c r="B69" s="29" t="s">
        <v>3642</v>
      </c>
      <c r="C69" s="35" t="s">
        <v>3643</v>
      </c>
      <c r="D69" s="28" t="s">
        <v>3644</v>
      </c>
      <c r="E69" s="28" t="s">
        <v>83</v>
      </c>
      <c r="F69" s="28" t="s">
        <v>2971</v>
      </c>
      <c r="G69" s="30" t="s">
        <v>75</v>
      </c>
      <c r="H69" s="34">
        <v>548585000</v>
      </c>
    </row>
    <row r="70" spans="1:11" s="32" customFormat="1" ht="45">
      <c r="A70" s="315"/>
      <c r="B70" s="29" t="s">
        <v>3645</v>
      </c>
      <c r="C70" s="35" t="s">
        <v>3646</v>
      </c>
      <c r="D70" s="28" t="s">
        <v>3647</v>
      </c>
      <c r="E70" s="28" t="s">
        <v>83</v>
      </c>
      <c r="F70" s="28" t="s">
        <v>3648</v>
      </c>
      <c r="G70" s="30" t="s">
        <v>75</v>
      </c>
      <c r="H70" s="34">
        <v>464750000</v>
      </c>
    </row>
    <row r="71" spans="1:11" s="32" customFormat="1" ht="15" customHeight="1">
      <c r="A71" s="306"/>
      <c r="B71" s="323" t="s">
        <v>3649</v>
      </c>
      <c r="C71" s="318" t="s">
        <v>3650</v>
      </c>
      <c r="D71" s="318" t="s">
        <v>3651</v>
      </c>
      <c r="E71" s="39" t="s">
        <v>1016</v>
      </c>
      <c r="F71" s="327" t="s">
        <v>6919</v>
      </c>
      <c r="G71" s="323" t="s">
        <v>75</v>
      </c>
      <c r="H71" s="309">
        <v>1608015000</v>
      </c>
      <c r="I71" s="326"/>
    </row>
    <row r="72" spans="1:11" s="32" customFormat="1" ht="15" customHeight="1">
      <c r="A72" s="306"/>
      <c r="B72" s="323" t="s">
        <v>3652</v>
      </c>
      <c r="C72" s="318" t="s">
        <v>3653</v>
      </c>
      <c r="D72" s="318" t="s">
        <v>3654</v>
      </c>
      <c r="E72" s="39" t="s">
        <v>1016</v>
      </c>
      <c r="F72" s="318" t="s">
        <v>3655</v>
      </c>
      <c r="G72" s="323" t="s">
        <v>75</v>
      </c>
      <c r="H72" s="309">
        <v>641340000</v>
      </c>
      <c r="I72" s="326"/>
    </row>
    <row r="73" spans="1:11" s="32" customFormat="1" ht="30">
      <c r="A73" s="315"/>
      <c r="B73" s="323" t="s">
        <v>7914</v>
      </c>
      <c r="C73" s="223" t="s">
        <v>6920</v>
      </c>
      <c r="D73" s="224" t="s">
        <v>6921</v>
      </c>
      <c r="E73" s="224" t="s">
        <v>175</v>
      </c>
      <c r="F73" s="224" t="s">
        <v>6922</v>
      </c>
      <c r="G73" s="225" t="s">
        <v>75</v>
      </c>
      <c r="H73" s="153">
        <v>50000000</v>
      </c>
      <c r="I73" s="63"/>
      <c r="J73" s="32" t="s">
        <v>6923</v>
      </c>
      <c r="K73" s="36">
        <f>H73</f>
        <v>50000000</v>
      </c>
    </row>
    <row r="74" spans="1:11" s="32" customFormat="1" ht="30">
      <c r="A74" s="315"/>
      <c r="B74" s="323" t="s">
        <v>7915</v>
      </c>
      <c r="C74" s="223" t="s">
        <v>6924</v>
      </c>
      <c r="D74" s="224" t="s">
        <v>6925</v>
      </c>
      <c r="E74" s="224" t="s">
        <v>175</v>
      </c>
      <c r="F74" s="224" t="s">
        <v>496</v>
      </c>
      <c r="G74" s="225" t="s">
        <v>75</v>
      </c>
      <c r="H74" s="153">
        <v>200000000</v>
      </c>
      <c r="I74" s="63"/>
      <c r="J74" s="32" t="s">
        <v>6926</v>
      </c>
      <c r="K74" s="36">
        <f>H74</f>
        <v>200000000</v>
      </c>
    </row>
    <row r="75" spans="1:11" s="32" customFormat="1" ht="30">
      <c r="A75" s="315"/>
      <c r="B75" s="26" t="s">
        <v>1605</v>
      </c>
      <c r="C75" s="27" t="s">
        <v>1606</v>
      </c>
      <c r="D75" s="28"/>
      <c r="E75" s="29"/>
      <c r="F75" s="29"/>
      <c r="G75" s="30" t="s">
        <v>75</v>
      </c>
      <c r="H75" s="31">
        <f>SUM(H76:H80)</f>
        <v>1130378000</v>
      </c>
    </row>
    <row r="76" spans="1:11" s="32" customFormat="1" ht="30">
      <c r="A76" s="315"/>
      <c r="B76" s="29" t="s">
        <v>3656</v>
      </c>
      <c r="C76" s="35" t="s">
        <v>3657</v>
      </c>
      <c r="D76" s="28" t="s">
        <v>3658</v>
      </c>
      <c r="E76" s="28" t="s">
        <v>175</v>
      </c>
      <c r="F76" s="28" t="s">
        <v>3659</v>
      </c>
      <c r="G76" s="30" t="s">
        <v>75</v>
      </c>
      <c r="H76" s="34">
        <v>55838000</v>
      </c>
    </row>
    <row r="77" spans="1:11" s="32" customFormat="1" ht="45">
      <c r="A77" s="315"/>
      <c r="B77" s="29" t="s">
        <v>3660</v>
      </c>
      <c r="C77" s="35" t="s">
        <v>3661</v>
      </c>
      <c r="D77" s="28" t="s">
        <v>3662</v>
      </c>
      <c r="E77" s="28" t="s">
        <v>175</v>
      </c>
      <c r="F77" s="28" t="s">
        <v>3663</v>
      </c>
      <c r="G77" s="30" t="s">
        <v>75</v>
      </c>
      <c r="H77" s="34">
        <v>474540000</v>
      </c>
    </row>
    <row r="78" spans="1:11" s="32" customFormat="1" ht="30">
      <c r="A78" s="330"/>
      <c r="B78" s="29" t="s">
        <v>7916</v>
      </c>
      <c r="C78" s="223" t="s">
        <v>6927</v>
      </c>
      <c r="D78" s="224" t="s">
        <v>6928</v>
      </c>
      <c r="E78" s="224" t="s">
        <v>1624</v>
      </c>
      <c r="F78" s="224" t="s">
        <v>496</v>
      </c>
      <c r="G78" s="225" t="s">
        <v>75</v>
      </c>
      <c r="H78" s="153">
        <v>200000000</v>
      </c>
      <c r="J78" s="32" t="s">
        <v>6926</v>
      </c>
      <c r="K78" s="230">
        <v>200000000</v>
      </c>
    </row>
    <row r="79" spans="1:11" s="32" customFormat="1" ht="30">
      <c r="A79" s="129"/>
      <c r="B79" s="29" t="s">
        <v>7917</v>
      </c>
      <c r="C79" s="231" t="s">
        <v>6929</v>
      </c>
      <c r="D79" s="224" t="s">
        <v>6928</v>
      </c>
      <c r="E79" s="321" t="s">
        <v>6930</v>
      </c>
      <c r="F79" s="224" t="s">
        <v>496</v>
      </c>
      <c r="G79" s="232" t="s">
        <v>75</v>
      </c>
      <c r="H79" s="233">
        <v>200000000</v>
      </c>
      <c r="J79" s="32" t="s">
        <v>6926</v>
      </c>
      <c r="K79" s="230">
        <v>200000000</v>
      </c>
    </row>
    <row r="80" spans="1:11" s="32" customFormat="1" ht="30">
      <c r="A80" s="129"/>
      <c r="B80" s="29" t="s">
        <v>7918</v>
      </c>
      <c r="C80" s="231" t="s">
        <v>6931</v>
      </c>
      <c r="D80" s="224" t="s">
        <v>6928</v>
      </c>
      <c r="E80" s="321" t="s">
        <v>6930</v>
      </c>
      <c r="F80" s="224" t="s">
        <v>496</v>
      </c>
      <c r="G80" s="232" t="s">
        <v>75</v>
      </c>
      <c r="H80" s="233">
        <v>200000000</v>
      </c>
      <c r="J80" s="32" t="s">
        <v>6926</v>
      </c>
      <c r="K80" s="230">
        <v>200000000</v>
      </c>
    </row>
    <row r="81" spans="1:11" s="44" customFormat="1">
      <c r="A81" s="349" t="s">
        <v>530</v>
      </c>
      <c r="B81" s="350"/>
      <c r="C81" s="350"/>
      <c r="D81" s="350"/>
      <c r="E81" s="350"/>
      <c r="F81" s="351"/>
      <c r="G81" s="18" t="s">
        <v>75</v>
      </c>
      <c r="H81" s="42">
        <f>H11</f>
        <v>26275541000</v>
      </c>
      <c r="K81" s="234">
        <f>SUM(K37:K80)</f>
        <v>1050000000</v>
      </c>
    </row>
    <row r="82" spans="1:11">
      <c r="B82" s="11"/>
      <c r="C82" s="11"/>
      <c r="D82" s="46"/>
      <c r="E82" s="11"/>
      <c r="F82" s="11"/>
      <c r="I82" s="11"/>
    </row>
    <row r="83" spans="1:11">
      <c r="D83" s="47"/>
    </row>
  </sheetData>
  <autoFilter ref="A10:H81">
    <filterColumn colId="6" showButton="0"/>
  </autoFilter>
  <mergeCells count="10">
    <mergeCell ref="J40:J41"/>
    <mergeCell ref="G9:H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legacyDrawing r:id="rId2"/>
</worksheet>
</file>

<file path=xl/worksheets/sheet18.xml><?xml version="1.0" encoding="utf-8"?>
<worksheet xmlns="http://schemas.openxmlformats.org/spreadsheetml/2006/main" xmlns:r="http://schemas.openxmlformats.org/officeDocument/2006/relationships">
  <sheetPr>
    <tabColor rgb="FF92D050"/>
  </sheetPr>
  <dimension ref="A1:J80"/>
  <sheetViews>
    <sheetView showGridLines="0" topLeftCell="A65" zoomScale="110" zoomScaleNormal="11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2.28515625" style="14" customWidth="1"/>
    <col min="5" max="5" width="13.42578125" style="14" customWidth="1"/>
    <col min="6" max="6" width="9.85546875" style="14" customWidth="1"/>
    <col min="7" max="7" width="7.5703125" style="12" customWidth="1"/>
    <col min="8" max="8" width="20.5703125" style="13" customWidth="1"/>
    <col min="9" max="9" width="6.7109375" style="14" customWidth="1"/>
    <col min="10" max="10" width="23.28515625" style="167" customWidth="1"/>
    <col min="11"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20.5703125" style="14" customWidth="1"/>
    <col min="262" max="264" width="0" style="14" hidden="1" customWidth="1"/>
    <col min="265" max="265" width="4.85546875" style="14" customWidth="1"/>
    <col min="266" max="266" width="23.285156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20.5703125" style="14" customWidth="1"/>
    <col min="518" max="520" width="0" style="14" hidden="1" customWidth="1"/>
    <col min="521" max="521" width="4.85546875" style="14" customWidth="1"/>
    <col min="522" max="522" width="23.285156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20.5703125" style="14" customWidth="1"/>
    <col min="774" max="776" width="0" style="14" hidden="1" customWidth="1"/>
    <col min="777" max="777" width="4.85546875" style="14" customWidth="1"/>
    <col min="778" max="778" width="23.285156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20.5703125" style="14" customWidth="1"/>
    <col min="1030" max="1032" width="0" style="14" hidden="1" customWidth="1"/>
    <col min="1033" max="1033" width="4.85546875" style="14" customWidth="1"/>
    <col min="1034" max="1034" width="23.285156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20.5703125" style="14" customWidth="1"/>
    <col min="1286" max="1288" width="0" style="14" hidden="1" customWidth="1"/>
    <col min="1289" max="1289" width="4.85546875" style="14" customWidth="1"/>
    <col min="1290" max="1290" width="23.285156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20.5703125" style="14" customWidth="1"/>
    <col min="1542" max="1544" width="0" style="14" hidden="1" customWidth="1"/>
    <col min="1545" max="1545" width="4.85546875" style="14" customWidth="1"/>
    <col min="1546" max="1546" width="23.285156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20.5703125" style="14" customWidth="1"/>
    <col min="1798" max="1800" width="0" style="14" hidden="1" customWidth="1"/>
    <col min="1801" max="1801" width="4.85546875" style="14" customWidth="1"/>
    <col min="1802" max="1802" width="23.285156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20.5703125" style="14" customWidth="1"/>
    <col min="2054" max="2056" width="0" style="14" hidden="1" customWidth="1"/>
    <col min="2057" max="2057" width="4.85546875" style="14" customWidth="1"/>
    <col min="2058" max="2058" width="23.285156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20.5703125" style="14" customWidth="1"/>
    <col min="2310" max="2312" width="0" style="14" hidden="1" customWidth="1"/>
    <col min="2313" max="2313" width="4.85546875" style="14" customWidth="1"/>
    <col min="2314" max="2314" width="23.285156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20.5703125" style="14" customWidth="1"/>
    <col min="2566" max="2568" width="0" style="14" hidden="1" customWidth="1"/>
    <col min="2569" max="2569" width="4.85546875" style="14" customWidth="1"/>
    <col min="2570" max="2570" width="23.285156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20.5703125" style="14" customWidth="1"/>
    <col min="2822" max="2824" width="0" style="14" hidden="1" customWidth="1"/>
    <col min="2825" max="2825" width="4.85546875" style="14" customWidth="1"/>
    <col min="2826" max="2826" width="23.285156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20.5703125" style="14" customWidth="1"/>
    <col min="3078" max="3080" width="0" style="14" hidden="1" customWidth="1"/>
    <col min="3081" max="3081" width="4.85546875" style="14" customWidth="1"/>
    <col min="3082" max="3082" width="23.285156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20.5703125" style="14" customWidth="1"/>
    <col min="3334" max="3336" width="0" style="14" hidden="1" customWidth="1"/>
    <col min="3337" max="3337" width="4.85546875" style="14" customWidth="1"/>
    <col min="3338" max="3338" width="23.285156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20.5703125" style="14" customWidth="1"/>
    <col min="3590" max="3592" width="0" style="14" hidden="1" customWidth="1"/>
    <col min="3593" max="3593" width="4.85546875" style="14" customWidth="1"/>
    <col min="3594" max="3594" width="23.285156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20.5703125" style="14" customWidth="1"/>
    <col min="3846" max="3848" width="0" style="14" hidden="1" customWidth="1"/>
    <col min="3849" max="3849" width="4.85546875" style="14" customWidth="1"/>
    <col min="3850" max="3850" width="23.285156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20.5703125" style="14" customWidth="1"/>
    <col min="4102" max="4104" width="0" style="14" hidden="1" customWidth="1"/>
    <col min="4105" max="4105" width="4.85546875" style="14" customWidth="1"/>
    <col min="4106" max="4106" width="23.285156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20.5703125" style="14" customWidth="1"/>
    <col min="4358" max="4360" width="0" style="14" hidden="1" customWidth="1"/>
    <col min="4361" max="4361" width="4.85546875" style="14" customWidth="1"/>
    <col min="4362" max="4362" width="23.285156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20.5703125" style="14" customWidth="1"/>
    <col min="4614" max="4616" width="0" style="14" hidden="1" customWidth="1"/>
    <col min="4617" max="4617" width="4.85546875" style="14" customWidth="1"/>
    <col min="4618" max="4618" width="23.285156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20.5703125" style="14" customWidth="1"/>
    <col min="4870" max="4872" width="0" style="14" hidden="1" customWidth="1"/>
    <col min="4873" max="4873" width="4.85546875" style="14" customWidth="1"/>
    <col min="4874" max="4874" width="23.285156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20.5703125" style="14" customWidth="1"/>
    <col min="5126" max="5128" width="0" style="14" hidden="1" customWidth="1"/>
    <col min="5129" max="5129" width="4.85546875" style="14" customWidth="1"/>
    <col min="5130" max="5130" width="23.285156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20.5703125" style="14" customWidth="1"/>
    <col min="5382" max="5384" width="0" style="14" hidden="1" customWidth="1"/>
    <col min="5385" max="5385" width="4.85546875" style="14" customWidth="1"/>
    <col min="5386" max="5386" width="23.285156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20.5703125" style="14" customWidth="1"/>
    <col min="5638" max="5640" width="0" style="14" hidden="1" customWidth="1"/>
    <col min="5641" max="5641" width="4.85546875" style="14" customWidth="1"/>
    <col min="5642" max="5642" width="23.285156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20.5703125" style="14" customWidth="1"/>
    <col min="5894" max="5896" width="0" style="14" hidden="1" customWidth="1"/>
    <col min="5897" max="5897" width="4.85546875" style="14" customWidth="1"/>
    <col min="5898" max="5898" width="23.285156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20.5703125" style="14" customWidth="1"/>
    <col min="6150" max="6152" width="0" style="14" hidden="1" customWidth="1"/>
    <col min="6153" max="6153" width="4.85546875" style="14" customWidth="1"/>
    <col min="6154" max="6154" width="23.285156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20.5703125" style="14" customWidth="1"/>
    <col min="6406" max="6408" width="0" style="14" hidden="1" customWidth="1"/>
    <col min="6409" max="6409" width="4.85546875" style="14" customWidth="1"/>
    <col min="6410" max="6410" width="23.285156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20.5703125" style="14" customWidth="1"/>
    <col min="6662" max="6664" width="0" style="14" hidden="1" customWidth="1"/>
    <col min="6665" max="6665" width="4.85546875" style="14" customWidth="1"/>
    <col min="6666" max="6666" width="23.285156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20.5703125" style="14" customWidth="1"/>
    <col min="6918" max="6920" width="0" style="14" hidden="1" customWidth="1"/>
    <col min="6921" max="6921" width="4.85546875" style="14" customWidth="1"/>
    <col min="6922" max="6922" width="23.285156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20.5703125" style="14" customWidth="1"/>
    <col min="7174" max="7176" width="0" style="14" hidden="1" customWidth="1"/>
    <col min="7177" max="7177" width="4.85546875" style="14" customWidth="1"/>
    <col min="7178" max="7178" width="23.285156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20.5703125" style="14" customWidth="1"/>
    <col min="7430" max="7432" width="0" style="14" hidden="1" customWidth="1"/>
    <col min="7433" max="7433" width="4.85546875" style="14" customWidth="1"/>
    <col min="7434" max="7434" width="23.285156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20.5703125" style="14" customWidth="1"/>
    <col min="7686" max="7688" width="0" style="14" hidden="1" customWidth="1"/>
    <col min="7689" max="7689" width="4.85546875" style="14" customWidth="1"/>
    <col min="7690" max="7690" width="23.285156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20.5703125" style="14" customWidth="1"/>
    <col min="7942" max="7944" width="0" style="14" hidden="1" customWidth="1"/>
    <col min="7945" max="7945" width="4.85546875" style="14" customWidth="1"/>
    <col min="7946" max="7946" width="23.285156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20.5703125" style="14" customWidth="1"/>
    <col min="8198" max="8200" width="0" style="14" hidden="1" customWidth="1"/>
    <col min="8201" max="8201" width="4.85546875" style="14" customWidth="1"/>
    <col min="8202" max="8202" width="23.285156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20.5703125" style="14" customWidth="1"/>
    <col min="8454" max="8456" width="0" style="14" hidden="1" customWidth="1"/>
    <col min="8457" max="8457" width="4.85546875" style="14" customWidth="1"/>
    <col min="8458" max="8458" width="23.285156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20.5703125" style="14" customWidth="1"/>
    <col min="8710" max="8712" width="0" style="14" hidden="1" customWidth="1"/>
    <col min="8713" max="8713" width="4.85546875" style="14" customWidth="1"/>
    <col min="8714" max="8714" width="23.285156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20.5703125" style="14" customWidth="1"/>
    <col min="8966" max="8968" width="0" style="14" hidden="1" customWidth="1"/>
    <col min="8969" max="8969" width="4.85546875" style="14" customWidth="1"/>
    <col min="8970" max="8970" width="23.285156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20.5703125" style="14" customWidth="1"/>
    <col min="9222" max="9224" width="0" style="14" hidden="1" customWidth="1"/>
    <col min="9225" max="9225" width="4.85546875" style="14" customWidth="1"/>
    <col min="9226" max="9226" width="23.285156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20.5703125" style="14" customWidth="1"/>
    <col min="9478" max="9480" width="0" style="14" hidden="1" customWidth="1"/>
    <col min="9481" max="9481" width="4.85546875" style="14" customWidth="1"/>
    <col min="9482" max="9482" width="23.285156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20.5703125" style="14" customWidth="1"/>
    <col min="9734" max="9736" width="0" style="14" hidden="1" customWidth="1"/>
    <col min="9737" max="9737" width="4.85546875" style="14" customWidth="1"/>
    <col min="9738" max="9738" width="23.285156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20.5703125" style="14" customWidth="1"/>
    <col min="9990" max="9992" width="0" style="14" hidden="1" customWidth="1"/>
    <col min="9993" max="9993" width="4.85546875" style="14" customWidth="1"/>
    <col min="9994" max="9994" width="23.285156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20.5703125" style="14" customWidth="1"/>
    <col min="10246" max="10248" width="0" style="14" hidden="1" customWidth="1"/>
    <col min="10249" max="10249" width="4.85546875" style="14" customWidth="1"/>
    <col min="10250" max="10250" width="23.285156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20.5703125" style="14" customWidth="1"/>
    <col min="10502" max="10504" width="0" style="14" hidden="1" customWidth="1"/>
    <col min="10505" max="10505" width="4.85546875" style="14" customWidth="1"/>
    <col min="10506" max="10506" width="23.285156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20.5703125" style="14" customWidth="1"/>
    <col min="10758" max="10760" width="0" style="14" hidden="1" customWidth="1"/>
    <col min="10761" max="10761" width="4.85546875" style="14" customWidth="1"/>
    <col min="10762" max="10762" width="23.285156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20.5703125" style="14" customWidth="1"/>
    <col min="11014" max="11016" width="0" style="14" hidden="1" customWidth="1"/>
    <col min="11017" max="11017" width="4.85546875" style="14" customWidth="1"/>
    <col min="11018" max="11018" width="23.285156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20.5703125" style="14" customWidth="1"/>
    <col min="11270" max="11272" width="0" style="14" hidden="1" customWidth="1"/>
    <col min="11273" max="11273" width="4.85546875" style="14" customWidth="1"/>
    <col min="11274" max="11274" width="23.285156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20.5703125" style="14" customWidth="1"/>
    <col min="11526" max="11528" width="0" style="14" hidden="1" customWidth="1"/>
    <col min="11529" max="11529" width="4.85546875" style="14" customWidth="1"/>
    <col min="11530" max="11530" width="23.285156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20.5703125" style="14" customWidth="1"/>
    <col min="11782" max="11784" width="0" style="14" hidden="1" customWidth="1"/>
    <col min="11785" max="11785" width="4.85546875" style="14" customWidth="1"/>
    <col min="11786" max="11786" width="23.285156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20.5703125" style="14" customWidth="1"/>
    <col min="12038" max="12040" width="0" style="14" hidden="1" customWidth="1"/>
    <col min="12041" max="12041" width="4.85546875" style="14" customWidth="1"/>
    <col min="12042" max="12042" width="23.285156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20.5703125" style="14" customWidth="1"/>
    <col min="12294" max="12296" width="0" style="14" hidden="1" customWidth="1"/>
    <col min="12297" max="12297" width="4.85546875" style="14" customWidth="1"/>
    <col min="12298" max="12298" width="23.285156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20.5703125" style="14" customWidth="1"/>
    <col min="12550" max="12552" width="0" style="14" hidden="1" customWidth="1"/>
    <col min="12553" max="12553" width="4.85546875" style="14" customWidth="1"/>
    <col min="12554" max="12554" width="23.285156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20.5703125" style="14" customWidth="1"/>
    <col min="12806" max="12808" width="0" style="14" hidden="1" customWidth="1"/>
    <col min="12809" max="12809" width="4.85546875" style="14" customWidth="1"/>
    <col min="12810" max="12810" width="23.285156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20.5703125" style="14" customWidth="1"/>
    <col min="13062" max="13064" width="0" style="14" hidden="1" customWidth="1"/>
    <col min="13065" max="13065" width="4.85546875" style="14" customWidth="1"/>
    <col min="13066" max="13066" width="23.285156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20.5703125" style="14" customWidth="1"/>
    <col min="13318" max="13320" width="0" style="14" hidden="1" customWidth="1"/>
    <col min="13321" max="13321" width="4.85546875" style="14" customWidth="1"/>
    <col min="13322" max="13322" width="23.285156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20.5703125" style="14" customWidth="1"/>
    <col min="13574" max="13576" width="0" style="14" hidden="1" customWidth="1"/>
    <col min="13577" max="13577" width="4.85546875" style="14" customWidth="1"/>
    <col min="13578" max="13578" width="23.285156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20.5703125" style="14" customWidth="1"/>
    <col min="13830" max="13832" width="0" style="14" hidden="1" customWidth="1"/>
    <col min="13833" max="13833" width="4.85546875" style="14" customWidth="1"/>
    <col min="13834" max="13834" width="23.285156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20.5703125" style="14" customWidth="1"/>
    <col min="14086" max="14088" width="0" style="14" hidden="1" customWidth="1"/>
    <col min="14089" max="14089" width="4.85546875" style="14" customWidth="1"/>
    <col min="14090" max="14090" width="23.285156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20.5703125" style="14" customWidth="1"/>
    <col min="14342" max="14344" width="0" style="14" hidden="1" customWidth="1"/>
    <col min="14345" max="14345" width="4.85546875" style="14" customWidth="1"/>
    <col min="14346" max="14346" width="23.285156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20.5703125" style="14" customWidth="1"/>
    <col min="14598" max="14600" width="0" style="14" hidden="1" customWidth="1"/>
    <col min="14601" max="14601" width="4.85546875" style="14" customWidth="1"/>
    <col min="14602" max="14602" width="23.285156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20.5703125" style="14" customWidth="1"/>
    <col min="14854" max="14856" width="0" style="14" hidden="1" customWidth="1"/>
    <col min="14857" max="14857" width="4.85546875" style="14" customWidth="1"/>
    <col min="14858" max="14858" width="23.285156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20.5703125" style="14" customWidth="1"/>
    <col min="15110" max="15112" width="0" style="14" hidden="1" customWidth="1"/>
    <col min="15113" max="15113" width="4.85546875" style="14" customWidth="1"/>
    <col min="15114" max="15114" width="23.285156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20.5703125" style="14" customWidth="1"/>
    <col min="15366" max="15368" width="0" style="14" hidden="1" customWidth="1"/>
    <col min="15369" max="15369" width="4.85546875" style="14" customWidth="1"/>
    <col min="15370" max="15370" width="23.285156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20.5703125" style="14" customWidth="1"/>
    <col min="15622" max="15624" width="0" style="14" hidden="1" customWidth="1"/>
    <col min="15625" max="15625" width="4.85546875" style="14" customWidth="1"/>
    <col min="15626" max="15626" width="23.285156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20.5703125" style="14" customWidth="1"/>
    <col min="15878" max="15880" width="0" style="14" hidden="1" customWidth="1"/>
    <col min="15881" max="15881" width="4.85546875" style="14" customWidth="1"/>
    <col min="15882" max="15882" width="23.285156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20.5703125" style="14" customWidth="1"/>
    <col min="16134" max="16136" width="0" style="14" hidden="1" customWidth="1"/>
    <col min="16137" max="16137" width="4.85546875" style="14" customWidth="1"/>
    <col min="16138" max="16138" width="23.28515625" style="14" customWidth="1"/>
    <col min="16139" max="16384" width="9.140625" style="14"/>
  </cols>
  <sheetData>
    <row r="1" spans="1:10" ht="15" hidden="1" customHeight="1">
      <c r="B1" s="11"/>
      <c r="C1" s="11"/>
      <c r="D1" s="11"/>
      <c r="E1" s="11"/>
      <c r="F1" s="11"/>
      <c r="I1" s="11"/>
    </row>
    <row r="2" spans="1:10" ht="18.75" hidden="1" customHeight="1">
      <c r="A2" s="454" t="s">
        <v>59</v>
      </c>
      <c r="B2" s="454"/>
      <c r="C2" s="454"/>
      <c r="D2" s="454"/>
      <c r="E2" s="454"/>
      <c r="F2" s="454"/>
      <c r="G2" s="454"/>
      <c r="H2" s="454"/>
      <c r="I2" s="11"/>
    </row>
    <row r="3" spans="1:10" ht="18.75" hidden="1" customHeight="1">
      <c r="A3" s="454" t="s">
        <v>60</v>
      </c>
      <c r="B3" s="454"/>
      <c r="C3" s="454"/>
      <c r="D3" s="454"/>
      <c r="E3" s="454"/>
      <c r="F3" s="454"/>
      <c r="G3" s="454"/>
      <c r="H3" s="454"/>
      <c r="I3" s="11"/>
    </row>
    <row r="4" spans="1:10" ht="15" hidden="1" customHeight="1">
      <c r="B4" s="15"/>
      <c r="C4" s="15"/>
      <c r="D4" s="15"/>
      <c r="E4" s="15"/>
      <c r="F4" s="15"/>
      <c r="G4" s="10"/>
      <c r="H4" s="10"/>
      <c r="I4" s="11"/>
    </row>
    <row r="5" spans="1:10" ht="15" customHeight="1">
      <c r="A5" s="455" t="s">
        <v>61</v>
      </c>
      <c r="B5" s="455"/>
      <c r="C5" s="16" t="s">
        <v>3664</v>
      </c>
      <c r="D5" s="15"/>
      <c r="E5" s="15"/>
      <c r="F5" s="15"/>
      <c r="G5" s="10"/>
      <c r="H5" s="10"/>
      <c r="I5" s="11"/>
    </row>
    <row r="6" spans="1:10" ht="15" customHeight="1">
      <c r="A6" s="455" t="s">
        <v>3</v>
      </c>
      <c r="B6" s="455"/>
      <c r="C6" s="16" t="s">
        <v>3665</v>
      </c>
      <c r="D6" s="15"/>
      <c r="E6" s="15"/>
      <c r="F6" s="15"/>
      <c r="G6" s="10"/>
      <c r="H6" s="10"/>
      <c r="I6" s="11"/>
    </row>
    <row r="7" spans="1:10" ht="15" customHeight="1">
      <c r="B7" s="11"/>
      <c r="C7" s="11"/>
      <c r="D7" s="11"/>
      <c r="E7" s="11"/>
      <c r="F7" s="11"/>
      <c r="I7" s="11"/>
    </row>
    <row r="8" spans="1:10" s="10" customFormat="1" ht="30.75" customHeight="1">
      <c r="A8" s="456" t="s">
        <v>2</v>
      </c>
      <c r="B8" s="458" t="s">
        <v>64</v>
      </c>
      <c r="C8" s="459"/>
      <c r="D8" s="460" t="s">
        <v>65</v>
      </c>
      <c r="E8" s="458" t="s">
        <v>66</v>
      </c>
      <c r="F8" s="462"/>
      <c r="G8" s="462"/>
      <c r="H8" s="459"/>
      <c r="J8" s="168"/>
    </row>
    <row r="9" spans="1:10" s="10" customFormat="1" ht="60" customHeight="1">
      <c r="A9" s="457"/>
      <c r="B9" s="17" t="s">
        <v>69</v>
      </c>
      <c r="C9" s="18" t="s">
        <v>6779</v>
      </c>
      <c r="D9" s="461"/>
      <c r="E9" s="17" t="s">
        <v>71</v>
      </c>
      <c r="F9" s="18" t="s">
        <v>72</v>
      </c>
      <c r="G9" s="452" t="s">
        <v>73</v>
      </c>
      <c r="H9" s="453"/>
      <c r="J9" s="168"/>
    </row>
    <row r="10" spans="1:10" s="24" customFormat="1" ht="11.25">
      <c r="A10" s="20">
        <v>1</v>
      </c>
      <c r="B10" s="21">
        <v>2</v>
      </c>
      <c r="C10" s="22">
        <v>3</v>
      </c>
      <c r="D10" s="21">
        <v>4</v>
      </c>
      <c r="E10" s="21">
        <v>5</v>
      </c>
      <c r="F10" s="21">
        <v>6</v>
      </c>
      <c r="G10" s="352">
        <v>7</v>
      </c>
      <c r="H10" s="353"/>
      <c r="J10" s="169"/>
    </row>
    <row r="11" spans="1:10" s="32" customFormat="1">
      <c r="A11" s="315"/>
      <c r="B11" s="26">
        <v>1</v>
      </c>
      <c r="C11" s="27" t="s">
        <v>74</v>
      </c>
      <c r="D11" s="28"/>
      <c r="E11" s="29"/>
      <c r="F11" s="29"/>
      <c r="G11" s="30" t="s">
        <v>75</v>
      </c>
      <c r="H11" s="31">
        <v>9286596000</v>
      </c>
      <c r="J11" s="68"/>
    </row>
    <row r="12" spans="1:10" s="32" customFormat="1">
      <c r="A12" s="315"/>
      <c r="B12" s="26">
        <v>1.19</v>
      </c>
      <c r="C12" s="27" t="s">
        <v>3666</v>
      </c>
      <c r="D12" s="28"/>
      <c r="E12" s="29"/>
      <c r="F12" s="29"/>
      <c r="G12" s="33" t="s">
        <v>75</v>
      </c>
      <c r="H12" s="31">
        <v>8748081000</v>
      </c>
      <c r="J12" s="68"/>
    </row>
    <row r="13" spans="1:10" s="32" customFormat="1" ht="30">
      <c r="A13" s="315"/>
      <c r="B13" s="26" t="s">
        <v>3667</v>
      </c>
      <c r="C13" s="27" t="s">
        <v>79</v>
      </c>
      <c r="D13" s="28"/>
      <c r="E13" s="29"/>
      <c r="F13" s="29"/>
      <c r="G13" s="30" t="s">
        <v>75</v>
      </c>
      <c r="H13" s="31">
        <f>SUM(H14:H24)</f>
        <v>3648521000</v>
      </c>
      <c r="J13" s="68"/>
    </row>
    <row r="14" spans="1:10" s="32" customFormat="1" ht="30">
      <c r="A14" s="315"/>
      <c r="B14" s="29" t="s">
        <v>3668</v>
      </c>
      <c r="C14" s="35" t="s">
        <v>81</v>
      </c>
      <c r="D14" s="28" t="s">
        <v>3669</v>
      </c>
      <c r="E14" s="28" t="s">
        <v>83</v>
      </c>
      <c r="F14" s="28" t="s">
        <v>84</v>
      </c>
      <c r="G14" s="30" t="s">
        <v>75</v>
      </c>
      <c r="H14" s="34">
        <v>4380000</v>
      </c>
      <c r="J14" s="68"/>
    </row>
    <row r="15" spans="1:10" s="32" customFormat="1" ht="30">
      <c r="A15" s="315"/>
      <c r="B15" s="29" t="s">
        <v>3670</v>
      </c>
      <c r="C15" s="35" t="s">
        <v>86</v>
      </c>
      <c r="D15" s="28" t="s">
        <v>3671</v>
      </c>
      <c r="E15" s="28" t="s">
        <v>83</v>
      </c>
      <c r="F15" s="28" t="s">
        <v>84</v>
      </c>
      <c r="G15" s="30" t="s">
        <v>75</v>
      </c>
      <c r="H15" s="34">
        <v>55000000</v>
      </c>
      <c r="J15" s="68"/>
    </row>
    <row r="16" spans="1:10" s="32" customFormat="1" ht="15" customHeight="1">
      <c r="A16" s="306"/>
      <c r="B16" s="323" t="s">
        <v>3672</v>
      </c>
      <c r="C16" s="318" t="s">
        <v>90</v>
      </c>
      <c r="D16" s="318" t="s">
        <v>3673</v>
      </c>
      <c r="E16" s="39" t="s">
        <v>83</v>
      </c>
      <c r="F16" s="318" t="s">
        <v>84</v>
      </c>
      <c r="G16" s="323" t="s">
        <v>75</v>
      </c>
      <c r="H16" s="309">
        <v>17400000</v>
      </c>
      <c r="I16" s="326"/>
      <c r="J16" s="68"/>
    </row>
    <row r="17" spans="1:10" s="32" customFormat="1" ht="15" customHeight="1">
      <c r="A17" s="306"/>
      <c r="B17" s="323" t="s">
        <v>3674</v>
      </c>
      <c r="C17" s="318" t="s">
        <v>94</v>
      </c>
      <c r="D17" s="318" t="s">
        <v>3675</v>
      </c>
      <c r="E17" s="39" t="s">
        <v>83</v>
      </c>
      <c r="F17" s="318" t="s">
        <v>84</v>
      </c>
      <c r="G17" s="323" t="s">
        <v>75</v>
      </c>
      <c r="H17" s="309">
        <v>172727900</v>
      </c>
      <c r="I17" s="326"/>
      <c r="J17" s="68"/>
    </row>
    <row r="18" spans="1:10" s="32" customFormat="1" ht="15" customHeight="1">
      <c r="A18" s="306"/>
      <c r="B18" s="323" t="s">
        <v>3676</v>
      </c>
      <c r="C18" s="318" t="s">
        <v>97</v>
      </c>
      <c r="D18" s="318" t="s">
        <v>3677</v>
      </c>
      <c r="E18" s="39" t="s">
        <v>83</v>
      </c>
      <c r="F18" s="318" t="s">
        <v>84</v>
      </c>
      <c r="G18" s="323" t="s">
        <v>75</v>
      </c>
      <c r="H18" s="309">
        <v>170714000</v>
      </c>
      <c r="I18" s="326"/>
      <c r="J18" s="68"/>
    </row>
    <row r="19" spans="1:10" s="32" customFormat="1" ht="15" customHeight="1">
      <c r="A19" s="306"/>
      <c r="B19" s="323" t="s">
        <v>3678</v>
      </c>
      <c r="C19" s="318" t="s">
        <v>100</v>
      </c>
      <c r="D19" s="318" t="s">
        <v>3679</v>
      </c>
      <c r="E19" s="39" t="s">
        <v>83</v>
      </c>
      <c r="F19" s="318" t="s">
        <v>953</v>
      </c>
      <c r="G19" s="323" t="s">
        <v>75</v>
      </c>
      <c r="H19" s="309">
        <v>3872600</v>
      </c>
      <c r="I19" s="326"/>
      <c r="J19" s="68"/>
    </row>
    <row r="20" spans="1:10" s="32" customFormat="1" ht="15" customHeight="1">
      <c r="A20" s="306"/>
      <c r="B20" s="323" t="s">
        <v>3680</v>
      </c>
      <c r="C20" s="318" t="s">
        <v>110</v>
      </c>
      <c r="D20" s="318" t="s">
        <v>3681</v>
      </c>
      <c r="E20" s="39" t="s">
        <v>83</v>
      </c>
      <c r="F20" s="318" t="s">
        <v>3682</v>
      </c>
      <c r="G20" s="323" t="s">
        <v>75</v>
      </c>
      <c r="H20" s="309">
        <v>29376000</v>
      </c>
      <c r="I20" s="326"/>
      <c r="J20" s="68"/>
    </row>
    <row r="21" spans="1:10" s="32" customFormat="1" ht="15" customHeight="1">
      <c r="A21" s="306"/>
      <c r="B21" s="323" t="s">
        <v>3683</v>
      </c>
      <c r="C21" s="318" t="s">
        <v>113</v>
      </c>
      <c r="D21" s="318" t="s">
        <v>3684</v>
      </c>
      <c r="E21" s="39" t="s">
        <v>83</v>
      </c>
      <c r="F21" s="318" t="s">
        <v>3685</v>
      </c>
      <c r="G21" s="323" t="s">
        <v>75</v>
      </c>
      <c r="H21" s="309">
        <v>21317500</v>
      </c>
      <c r="I21" s="326"/>
      <c r="J21" s="68"/>
    </row>
    <row r="22" spans="1:10" s="32" customFormat="1" ht="15" customHeight="1">
      <c r="A22" s="306"/>
      <c r="B22" s="323" t="s">
        <v>3686</v>
      </c>
      <c r="C22" s="318" t="s">
        <v>116</v>
      </c>
      <c r="D22" s="318" t="s">
        <v>3687</v>
      </c>
      <c r="E22" s="39" t="s">
        <v>83</v>
      </c>
      <c r="F22" s="318" t="s">
        <v>84</v>
      </c>
      <c r="G22" s="323" t="s">
        <v>75</v>
      </c>
      <c r="H22" s="309">
        <v>99600000</v>
      </c>
      <c r="I22" s="326"/>
      <c r="J22" s="68"/>
    </row>
    <row r="23" spans="1:10" s="32" customFormat="1" ht="15" customHeight="1">
      <c r="A23" s="306"/>
      <c r="B23" s="323" t="s">
        <v>3688</v>
      </c>
      <c r="C23" s="318" t="s">
        <v>120</v>
      </c>
      <c r="D23" s="318" t="s">
        <v>3689</v>
      </c>
      <c r="E23" s="39" t="s">
        <v>83</v>
      </c>
      <c r="F23" s="318" t="s">
        <v>3690</v>
      </c>
      <c r="G23" s="323" t="s">
        <v>75</v>
      </c>
      <c r="H23" s="309">
        <v>867438000</v>
      </c>
      <c r="I23" s="326"/>
      <c r="J23" s="68"/>
    </row>
    <row r="24" spans="1:10" s="32" customFormat="1" ht="15" customHeight="1">
      <c r="A24" s="306"/>
      <c r="B24" s="323" t="s">
        <v>3691</v>
      </c>
      <c r="C24" s="318" t="s">
        <v>124</v>
      </c>
      <c r="D24" s="318" t="s">
        <v>3692</v>
      </c>
      <c r="E24" s="39" t="s">
        <v>83</v>
      </c>
      <c r="F24" s="318" t="s">
        <v>3693</v>
      </c>
      <c r="G24" s="323" t="s">
        <v>75</v>
      </c>
      <c r="H24" s="77">
        <v>2206695000</v>
      </c>
      <c r="I24" s="326"/>
      <c r="J24" s="221"/>
    </row>
    <row r="25" spans="1:10" s="32" customFormat="1" ht="30">
      <c r="A25" s="315"/>
      <c r="B25" s="26" t="s">
        <v>3694</v>
      </c>
      <c r="C25" s="27" t="s">
        <v>127</v>
      </c>
      <c r="D25" s="28"/>
      <c r="E25" s="29"/>
      <c r="F25" s="29"/>
      <c r="G25" s="30" t="s">
        <v>75</v>
      </c>
      <c r="H25" s="31">
        <f>SUM(H26:H32)</f>
        <v>720680000</v>
      </c>
      <c r="J25" s="68"/>
    </row>
    <row r="26" spans="1:10" s="32" customFormat="1" ht="15" customHeight="1">
      <c r="A26" s="306"/>
      <c r="B26" s="323" t="s">
        <v>3695</v>
      </c>
      <c r="C26" s="318" t="s">
        <v>566</v>
      </c>
      <c r="D26" s="318" t="s">
        <v>3696</v>
      </c>
      <c r="E26" s="39" t="s">
        <v>83</v>
      </c>
      <c r="F26" s="318" t="s">
        <v>3697</v>
      </c>
      <c r="G26" s="323" t="s">
        <v>75</v>
      </c>
      <c r="H26" s="309">
        <v>0</v>
      </c>
      <c r="I26" s="326"/>
      <c r="J26" s="68"/>
    </row>
    <row r="27" spans="1:10" s="32" customFormat="1" ht="15" customHeight="1">
      <c r="A27" s="306"/>
      <c r="B27" s="323" t="s">
        <v>3698</v>
      </c>
      <c r="C27" s="318" t="s">
        <v>494</v>
      </c>
      <c r="D27" s="318" t="s">
        <v>3699</v>
      </c>
      <c r="E27" s="39" t="s">
        <v>83</v>
      </c>
      <c r="F27" s="318" t="s">
        <v>1749</v>
      </c>
      <c r="G27" s="323" t="s">
        <v>75</v>
      </c>
      <c r="H27" s="309">
        <v>74600000</v>
      </c>
      <c r="I27" s="326"/>
      <c r="J27" s="68"/>
    </row>
    <row r="28" spans="1:10" s="32" customFormat="1" ht="15" customHeight="1">
      <c r="A28" s="306"/>
      <c r="B28" s="323" t="s">
        <v>3700</v>
      </c>
      <c r="C28" s="318" t="s">
        <v>3701</v>
      </c>
      <c r="D28" s="318" t="s">
        <v>3702</v>
      </c>
      <c r="E28" s="39" t="s">
        <v>83</v>
      </c>
      <c r="F28" s="318" t="s">
        <v>3703</v>
      </c>
      <c r="G28" s="323" t="s">
        <v>75</v>
      </c>
      <c r="H28" s="309">
        <v>66820000</v>
      </c>
      <c r="I28" s="326"/>
      <c r="J28" s="68"/>
    </row>
    <row r="29" spans="1:10" s="32" customFormat="1" ht="15" customHeight="1">
      <c r="A29" s="306"/>
      <c r="B29" s="323" t="s">
        <v>3704</v>
      </c>
      <c r="C29" s="318" t="s">
        <v>3705</v>
      </c>
      <c r="D29" s="318" t="s">
        <v>3706</v>
      </c>
      <c r="E29" s="39" t="s">
        <v>83</v>
      </c>
      <c r="F29" s="318" t="s">
        <v>3707</v>
      </c>
      <c r="G29" s="323" t="s">
        <v>75</v>
      </c>
      <c r="H29" s="309">
        <v>4900000</v>
      </c>
      <c r="I29" s="326"/>
      <c r="J29" s="68"/>
    </row>
    <row r="30" spans="1:10" s="32" customFormat="1" ht="15" customHeight="1">
      <c r="A30" s="306"/>
      <c r="B30" s="323" t="s">
        <v>3708</v>
      </c>
      <c r="C30" s="318" t="s">
        <v>3709</v>
      </c>
      <c r="D30" s="318" t="s">
        <v>3710</v>
      </c>
      <c r="E30" s="39" t="s">
        <v>83</v>
      </c>
      <c r="F30" s="318" t="s">
        <v>3711</v>
      </c>
      <c r="G30" s="323" t="s">
        <v>75</v>
      </c>
      <c r="H30" s="309">
        <v>112800000</v>
      </c>
      <c r="I30" s="326"/>
      <c r="J30" s="68"/>
    </row>
    <row r="31" spans="1:10" s="32" customFormat="1" ht="15" customHeight="1">
      <c r="A31" s="306"/>
      <c r="B31" s="323" t="s">
        <v>3712</v>
      </c>
      <c r="C31" s="318" t="s">
        <v>129</v>
      </c>
      <c r="D31" s="318" t="s">
        <v>3713</v>
      </c>
      <c r="E31" s="39" t="s">
        <v>83</v>
      </c>
      <c r="F31" s="318" t="s">
        <v>3714</v>
      </c>
      <c r="G31" s="323" t="s">
        <v>75</v>
      </c>
      <c r="H31" s="309">
        <v>408060000</v>
      </c>
      <c r="I31" s="326"/>
      <c r="J31" s="68"/>
    </row>
    <row r="32" spans="1:10" s="32" customFormat="1" ht="15" customHeight="1">
      <c r="A32" s="306"/>
      <c r="B32" s="323" t="s">
        <v>3715</v>
      </c>
      <c r="C32" s="318" t="s">
        <v>2205</v>
      </c>
      <c r="D32" s="318" t="s">
        <v>3716</v>
      </c>
      <c r="E32" s="39" t="s">
        <v>83</v>
      </c>
      <c r="F32" s="318" t="s">
        <v>1746</v>
      </c>
      <c r="G32" s="323" t="s">
        <v>75</v>
      </c>
      <c r="H32" s="309">
        <v>53500000</v>
      </c>
      <c r="I32" s="326"/>
      <c r="J32" s="68"/>
    </row>
    <row r="33" spans="1:10" s="32" customFormat="1" ht="30">
      <c r="A33" s="315"/>
      <c r="B33" s="26" t="s">
        <v>3717</v>
      </c>
      <c r="C33" s="27" t="s">
        <v>137</v>
      </c>
      <c r="D33" s="28"/>
      <c r="E33" s="29"/>
      <c r="F33" s="29"/>
      <c r="G33" s="30" t="s">
        <v>75</v>
      </c>
      <c r="H33" s="31">
        <f>H34</f>
        <v>114320000</v>
      </c>
      <c r="J33" s="68"/>
    </row>
    <row r="34" spans="1:10" s="32" customFormat="1" ht="15" customHeight="1">
      <c r="A34" s="306"/>
      <c r="B34" s="323" t="s">
        <v>3718</v>
      </c>
      <c r="C34" s="318" t="s">
        <v>139</v>
      </c>
      <c r="D34" s="318" t="s">
        <v>3719</v>
      </c>
      <c r="E34" s="39" t="s">
        <v>83</v>
      </c>
      <c r="F34" s="318" t="s">
        <v>890</v>
      </c>
      <c r="G34" s="323" t="s">
        <v>75</v>
      </c>
      <c r="H34" s="309">
        <v>114320000</v>
      </c>
      <c r="I34" s="326"/>
      <c r="J34" s="68"/>
    </row>
    <row r="35" spans="1:10" s="32" customFormat="1" ht="30">
      <c r="A35" s="315"/>
      <c r="B35" s="26" t="s">
        <v>3720</v>
      </c>
      <c r="C35" s="27" t="s">
        <v>143</v>
      </c>
      <c r="D35" s="28"/>
      <c r="E35" s="29"/>
      <c r="F35" s="29"/>
      <c r="G35" s="30" t="s">
        <v>75</v>
      </c>
      <c r="H35" s="31">
        <f>H36</f>
        <v>388500000</v>
      </c>
      <c r="J35" s="68"/>
    </row>
    <row r="36" spans="1:10" s="32" customFormat="1" ht="15" customHeight="1">
      <c r="A36" s="306"/>
      <c r="B36" s="323" t="s">
        <v>3721</v>
      </c>
      <c r="C36" s="318" t="s">
        <v>145</v>
      </c>
      <c r="D36" s="318" t="s">
        <v>3722</v>
      </c>
      <c r="E36" s="39" t="s">
        <v>83</v>
      </c>
      <c r="F36" s="318" t="s">
        <v>3723</v>
      </c>
      <c r="G36" s="323" t="s">
        <v>75</v>
      </c>
      <c r="H36" s="309">
        <v>388500000</v>
      </c>
      <c r="I36" s="326"/>
      <c r="J36" s="68"/>
    </row>
    <row r="37" spans="1:10" s="32" customFormat="1" ht="45">
      <c r="A37" s="315"/>
      <c r="B37" s="26" t="s">
        <v>3724</v>
      </c>
      <c r="C37" s="27" t="s">
        <v>148</v>
      </c>
      <c r="D37" s="28"/>
      <c r="E37" s="29"/>
      <c r="F37" s="29"/>
      <c r="G37" s="30" t="s">
        <v>75</v>
      </c>
      <c r="H37" s="31">
        <f>SUM(H38:H43)</f>
        <v>83141000</v>
      </c>
      <c r="J37" s="68"/>
    </row>
    <row r="38" spans="1:10" s="32" customFormat="1" ht="15" customHeight="1">
      <c r="A38" s="306"/>
      <c r="B38" s="323" t="s">
        <v>3725</v>
      </c>
      <c r="C38" s="318" t="s">
        <v>149</v>
      </c>
      <c r="D38" s="318" t="s">
        <v>3726</v>
      </c>
      <c r="E38" s="39" t="s">
        <v>83</v>
      </c>
      <c r="F38" s="318" t="s">
        <v>318</v>
      </c>
      <c r="G38" s="323" t="s">
        <v>75</v>
      </c>
      <c r="H38" s="309">
        <v>2750000</v>
      </c>
      <c r="I38" s="326"/>
      <c r="J38" s="68"/>
    </row>
    <row r="39" spans="1:10" s="32" customFormat="1" ht="15" customHeight="1">
      <c r="A39" s="306"/>
      <c r="B39" s="323" t="s">
        <v>3727</v>
      </c>
      <c r="C39" s="318" t="s">
        <v>152</v>
      </c>
      <c r="D39" s="318" t="s">
        <v>3728</v>
      </c>
      <c r="E39" s="39" t="s">
        <v>83</v>
      </c>
      <c r="F39" s="318" t="s">
        <v>1859</v>
      </c>
      <c r="G39" s="323" t="s">
        <v>75</v>
      </c>
      <c r="H39" s="309">
        <v>2750000</v>
      </c>
      <c r="I39" s="326"/>
      <c r="J39" s="68"/>
    </row>
    <row r="40" spans="1:10" s="32" customFormat="1" ht="15" customHeight="1">
      <c r="A40" s="306"/>
      <c r="B40" s="323" t="s">
        <v>3729</v>
      </c>
      <c r="C40" s="318" t="s">
        <v>154</v>
      </c>
      <c r="D40" s="318" t="s">
        <v>3730</v>
      </c>
      <c r="E40" s="39" t="s">
        <v>83</v>
      </c>
      <c r="F40" s="318" t="s">
        <v>3731</v>
      </c>
      <c r="G40" s="323" t="s">
        <v>75</v>
      </c>
      <c r="H40" s="309">
        <v>5450000</v>
      </c>
      <c r="I40" s="326"/>
      <c r="J40" s="68"/>
    </row>
    <row r="41" spans="1:10" s="32" customFormat="1" ht="15" customHeight="1">
      <c r="A41" s="306"/>
      <c r="B41" s="323" t="s">
        <v>3732</v>
      </c>
      <c r="C41" s="318" t="s">
        <v>1053</v>
      </c>
      <c r="D41" s="318" t="s">
        <v>3733</v>
      </c>
      <c r="E41" s="39" t="s">
        <v>83</v>
      </c>
      <c r="F41" s="318" t="s">
        <v>3731</v>
      </c>
      <c r="G41" s="323" t="s">
        <v>75</v>
      </c>
      <c r="H41" s="309">
        <v>5900000</v>
      </c>
      <c r="I41" s="326"/>
      <c r="J41" s="68"/>
    </row>
    <row r="42" spans="1:10" s="32" customFormat="1" ht="15" customHeight="1">
      <c r="A42" s="306"/>
      <c r="B42" s="323" t="s">
        <v>3734</v>
      </c>
      <c r="C42" s="318" t="s">
        <v>1057</v>
      </c>
      <c r="D42" s="318" t="s">
        <v>3735</v>
      </c>
      <c r="E42" s="39" t="s">
        <v>83</v>
      </c>
      <c r="F42" s="318" t="s">
        <v>1859</v>
      </c>
      <c r="G42" s="323" t="s">
        <v>75</v>
      </c>
      <c r="H42" s="309">
        <v>2750000</v>
      </c>
      <c r="I42" s="326"/>
      <c r="J42" s="68"/>
    </row>
    <row r="43" spans="1:10" s="32" customFormat="1" ht="15" customHeight="1">
      <c r="A43" s="306"/>
      <c r="B43" s="323" t="s">
        <v>3736</v>
      </c>
      <c r="C43" s="318" t="s">
        <v>156</v>
      </c>
      <c r="D43" s="318" t="s">
        <v>3737</v>
      </c>
      <c r="E43" s="39" t="s">
        <v>83</v>
      </c>
      <c r="F43" s="318" t="s">
        <v>1859</v>
      </c>
      <c r="G43" s="323" t="s">
        <v>75</v>
      </c>
      <c r="H43" s="309">
        <v>63541000</v>
      </c>
      <c r="I43" s="326"/>
      <c r="J43" s="68"/>
    </row>
    <row r="44" spans="1:10" s="32" customFormat="1" ht="30">
      <c r="A44" s="315"/>
      <c r="B44" s="26" t="s">
        <v>3738</v>
      </c>
      <c r="C44" s="27" t="s">
        <v>906</v>
      </c>
      <c r="D44" s="28"/>
      <c r="E44" s="29"/>
      <c r="F44" s="29"/>
      <c r="G44" s="30" t="s">
        <v>75</v>
      </c>
      <c r="H44" s="31">
        <f>H45</f>
        <v>7310000</v>
      </c>
      <c r="J44" s="68"/>
    </row>
    <row r="45" spans="1:10" s="32" customFormat="1" ht="30">
      <c r="A45" s="315"/>
      <c r="B45" s="29" t="s">
        <v>3739</v>
      </c>
      <c r="C45" s="35" t="s">
        <v>1064</v>
      </c>
      <c r="D45" s="28" t="s">
        <v>3740</v>
      </c>
      <c r="E45" s="28" t="s">
        <v>175</v>
      </c>
      <c r="F45" s="28" t="s">
        <v>1859</v>
      </c>
      <c r="G45" s="30" t="s">
        <v>75</v>
      </c>
      <c r="H45" s="34">
        <v>7310000</v>
      </c>
      <c r="J45" s="68"/>
    </row>
    <row r="46" spans="1:10" s="32" customFormat="1" ht="30">
      <c r="A46" s="315"/>
      <c r="B46" s="26" t="s">
        <v>3741</v>
      </c>
      <c r="C46" s="27" t="s">
        <v>912</v>
      </c>
      <c r="D46" s="28"/>
      <c r="E46" s="29"/>
      <c r="F46" s="29"/>
      <c r="G46" s="30" t="s">
        <v>75</v>
      </c>
      <c r="H46" s="31">
        <f>H47</f>
        <v>249870000</v>
      </c>
      <c r="J46" s="68"/>
    </row>
    <row r="47" spans="1:10" s="32" customFormat="1" ht="15" customHeight="1">
      <c r="A47" s="306"/>
      <c r="B47" s="323" t="s">
        <v>3742</v>
      </c>
      <c r="C47" s="318" t="s">
        <v>914</v>
      </c>
      <c r="D47" s="318" t="s">
        <v>3743</v>
      </c>
      <c r="E47" s="39" t="s">
        <v>83</v>
      </c>
      <c r="F47" s="318" t="s">
        <v>3744</v>
      </c>
      <c r="G47" s="323" t="s">
        <v>75</v>
      </c>
      <c r="H47" s="309">
        <v>249870000</v>
      </c>
      <c r="I47" s="326"/>
      <c r="J47" s="68"/>
    </row>
    <row r="48" spans="1:10" s="32" customFormat="1" ht="30">
      <c r="A48" s="315"/>
      <c r="B48" s="26" t="s">
        <v>3745</v>
      </c>
      <c r="C48" s="27" t="s">
        <v>3746</v>
      </c>
      <c r="D48" s="28"/>
      <c r="E48" s="29"/>
      <c r="F48" s="29"/>
      <c r="G48" s="30" t="s">
        <v>75</v>
      </c>
      <c r="H48" s="31">
        <f>SUM(H49:H51)</f>
        <v>202760000</v>
      </c>
      <c r="J48" s="68"/>
    </row>
    <row r="49" spans="1:10" s="32" customFormat="1" ht="15" customHeight="1">
      <c r="A49" s="306"/>
      <c r="B49" s="323" t="s">
        <v>3747</v>
      </c>
      <c r="C49" s="318" t="s">
        <v>3748</v>
      </c>
      <c r="D49" s="318" t="s">
        <v>3749</v>
      </c>
      <c r="E49" s="39" t="s">
        <v>83</v>
      </c>
      <c r="F49" s="318" t="s">
        <v>2625</v>
      </c>
      <c r="G49" s="323" t="s">
        <v>75</v>
      </c>
      <c r="H49" s="309">
        <v>29000000</v>
      </c>
      <c r="I49" s="326"/>
      <c r="J49" s="68"/>
    </row>
    <row r="50" spans="1:10" s="32" customFormat="1" ht="15" customHeight="1">
      <c r="A50" s="306"/>
      <c r="B50" s="323" t="s">
        <v>3750</v>
      </c>
      <c r="C50" s="318" t="s">
        <v>3751</v>
      </c>
      <c r="D50" s="318" t="s">
        <v>3752</v>
      </c>
      <c r="E50" s="39" t="s">
        <v>83</v>
      </c>
      <c r="F50" s="318" t="s">
        <v>3753</v>
      </c>
      <c r="G50" s="323" t="s">
        <v>75</v>
      </c>
      <c r="H50" s="309">
        <v>121060000</v>
      </c>
      <c r="I50" s="326"/>
      <c r="J50" s="68"/>
    </row>
    <row r="51" spans="1:10" s="32" customFormat="1" ht="15" customHeight="1">
      <c r="A51" s="306"/>
      <c r="B51" s="323" t="s">
        <v>3754</v>
      </c>
      <c r="C51" s="318" t="s">
        <v>3755</v>
      </c>
      <c r="D51" s="318" t="s">
        <v>3756</v>
      </c>
      <c r="E51" s="39" t="s">
        <v>83</v>
      </c>
      <c r="F51" s="318" t="s">
        <v>3757</v>
      </c>
      <c r="G51" s="323" t="s">
        <v>75</v>
      </c>
      <c r="H51" s="309">
        <v>52700000</v>
      </c>
      <c r="I51" s="326"/>
      <c r="J51" s="68"/>
    </row>
    <row r="52" spans="1:10" s="32" customFormat="1" ht="30">
      <c r="A52" s="315"/>
      <c r="B52" s="26" t="s">
        <v>3758</v>
      </c>
      <c r="C52" s="27" t="s">
        <v>3759</v>
      </c>
      <c r="D52" s="28"/>
      <c r="E52" s="29"/>
      <c r="F52" s="29"/>
      <c r="G52" s="30" t="s">
        <v>75</v>
      </c>
      <c r="H52" s="31">
        <f>SUM(H53:H65)</f>
        <v>2904645000</v>
      </c>
      <c r="J52" s="68"/>
    </row>
    <row r="53" spans="1:10" s="32" customFormat="1" ht="15" customHeight="1">
      <c r="A53" s="306"/>
      <c r="B53" s="323" t="s">
        <v>3760</v>
      </c>
      <c r="C53" s="318" t="s">
        <v>3761</v>
      </c>
      <c r="D53" s="318" t="s">
        <v>3762</v>
      </c>
      <c r="E53" s="39" t="s">
        <v>83</v>
      </c>
      <c r="F53" s="318" t="s">
        <v>3763</v>
      </c>
      <c r="G53" s="323" t="s">
        <v>75</v>
      </c>
      <c r="H53" s="309">
        <v>241100000</v>
      </c>
      <c r="I53" s="326"/>
      <c r="J53" s="68"/>
    </row>
    <row r="54" spans="1:10" s="32" customFormat="1" ht="60">
      <c r="A54" s="315"/>
      <c r="B54" s="29" t="s">
        <v>3764</v>
      </c>
      <c r="C54" s="35" t="s">
        <v>3765</v>
      </c>
      <c r="D54" s="28" t="s">
        <v>3766</v>
      </c>
      <c r="E54" s="28" t="s">
        <v>175</v>
      </c>
      <c r="F54" s="28" t="s">
        <v>3767</v>
      </c>
      <c r="G54" s="30" t="s">
        <v>75</v>
      </c>
      <c r="H54" s="34">
        <v>70250000</v>
      </c>
      <c r="J54" s="68"/>
    </row>
    <row r="55" spans="1:10" s="32" customFormat="1" ht="30">
      <c r="A55" s="315"/>
      <c r="B55" s="29" t="s">
        <v>3768</v>
      </c>
      <c r="C55" s="35" t="s">
        <v>3769</v>
      </c>
      <c r="D55" s="28" t="s">
        <v>3770</v>
      </c>
      <c r="E55" s="28" t="s">
        <v>175</v>
      </c>
      <c r="F55" s="28" t="s">
        <v>3771</v>
      </c>
      <c r="G55" s="30" t="s">
        <v>75</v>
      </c>
      <c r="H55" s="34">
        <v>196250000</v>
      </c>
      <c r="J55" s="68"/>
    </row>
    <row r="56" spans="1:10" s="32" customFormat="1" ht="15" customHeight="1">
      <c r="A56" s="306"/>
      <c r="B56" s="323" t="s">
        <v>3772</v>
      </c>
      <c r="C56" s="318" t="s">
        <v>3773</v>
      </c>
      <c r="D56" s="318" t="s">
        <v>3774</v>
      </c>
      <c r="E56" s="39" t="s">
        <v>83</v>
      </c>
      <c r="F56" s="318" t="s">
        <v>3775</v>
      </c>
      <c r="G56" s="323" t="s">
        <v>75</v>
      </c>
      <c r="H56" s="309">
        <v>23815000</v>
      </c>
      <c r="I56" s="326"/>
      <c r="J56" s="68"/>
    </row>
    <row r="57" spans="1:10" s="32" customFormat="1" ht="15" customHeight="1">
      <c r="A57" s="306"/>
      <c r="B57" s="323" t="s">
        <v>3776</v>
      </c>
      <c r="C57" s="318" t="s">
        <v>3777</v>
      </c>
      <c r="D57" s="318" t="s">
        <v>3778</v>
      </c>
      <c r="E57" s="39" t="s">
        <v>83</v>
      </c>
      <c r="F57" s="318" t="s">
        <v>3779</v>
      </c>
      <c r="G57" s="323" t="s">
        <v>75</v>
      </c>
      <c r="H57" s="309">
        <v>286860000</v>
      </c>
      <c r="I57" s="326"/>
      <c r="J57" s="68"/>
    </row>
    <row r="58" spans="1:10" s="32" customFormat="1" ht="15" customHeight="1">
      <c r="A58" s="306"/>
      <c r="B58" s="323" t="s">
        <v>3780</v>
      </c>
      <c r="C58" s="318" t="s">
        <v>3781</v>
      </c>
      <c r="D58" s="318" t="s">
        <v>3782</v>
      </c>
      <c r="E58" s="39" t="s">
        <v>83</v>
      </c>
      <c r="F58" s="318" t="s">
        <v>3783</v>
      </c>
      <c r="G58" s="323" t="s">
        <v>75</v>
      </c>
      <c r="H58" s="309">
        <v>347150000</v>
      </c>
      <c r="I58" s="326"/>
      <c r="J58" s="68"/>
    </row>
    <row r="59" spans="1:10" s="32" customFormat="1" ht="15" customHeight="1">
      <c r="A59" s="306"/>
      <c r="B59" s="323" t="s">
        <v>3784</v>
      </c>
      <c r="C59" s="318" t="s">
        <v>3785</v>
      </c>
      <c r="D59" s="318" t="s">
        <v>3786</v>
      </c>
      <c r="E59" s="39" t="s">
        <v>83</v>
      </c>
      <c r="F59" s="318" t="s">
        <v>3787</v>
      </c>
      <c r="G59" s="323" t="s">
        <v>75</v>
      </c>
      <c r="H59" s="309">
        <v>229770000</v>
      </c>
      <c r="I59" s="326"/>
      <c r="J59" s="68"/>
    </row>
    <row r="60" spans="1:10" s="32" customFormat="1" ht="15" customHeight="1">
      <c r="A60" s="306"/>
      <c r="B60" s="323" t="s">
        <v>3788</v>
      </c>
      <c r="C60" s="318" t="s">
        <v>3789</v>
      </c>
      <c r="D60" s="318" t="s">
        <v>3790</v>
      </c>
      <c r="E60" s="39" t="s">
        <v>83</v>
      </c>
      <c r="F60" s="318" t="s">
        <v>2885</v>
      </c>
      <c r="G60" s="323" t="s">
        <v>75</v>
      </c>
      <c r="H60" s="309">
        <v>74550000</v>
      </c>
      <c r="I60" s="326"/>
      <c r="J60" s="68"/>
    </row>
    <row r="61" spans="1:10" s="32" customFormat="1" ht="15" customHeight="1">
      <c r="A61" s="306"/>
      <c r="B61" s="323" t="s">
        <v>3791</v>
      </c>
      <c r="C61" s="318" t="s">
        <v>3792</v>
      </c>
      <c r="D61" s="318" t="s">
        <v>3793</v>
      </c>
      <c r="E61" s="39" t="s">
        <v>83</v>
      </c>
      <c r="F61" s="318" t="s">
        <v>3794</v>
      </c>
      <c r="G61" s="323" t="s">
        <v>75</v>
      </c>
      <c r="H61" s="309">
        <v>139870000</v>
      </c>
      <c r="I61" s="326"/>
      <c r="J61" s="68"/>
    </row>
    <row r="62" spans="1:10" s="32" customFormat="1" ht="15" customHeight="1">
      <c r="A62" s="306"/>
      <c r="B62" s="323" t="s">
        <v>3795</v>
      </c>
      <c r="C62" s="318" t="s">
        <v>3796</v>
      </c>
      <c r="D62" s="318" t="s">
        <v>3797</v>
      </c>
      <c r="E62" s="39" t="s">
        <v>83</v>
      </c>
      <c r="F62" s="318" t="s">
        <v>2885</v>
      </c>
      <c r="G62" s="323" t="s">
        <v>75</v>
      </c>
      <c r="H62" s="309">
        <v>158160000</v>
      </c>
      <c r="I62" s="326"/>
      <c r="J62" s="68"/>
    </row>
    <row r="63" spans="1:10" s="32" customFormat="1" ht="15" customHeight="1">
      <c r="A63" s="306"/>
      <c r="B63" s="323" t="s">
        <v>3798</v>
      </c>
      <c r="C63" s="318" t="s">
        <v>3799</v>
      </c>
      <c r="D63" s="318" t="s">
        <v>3800</v>
      </c>
      <c r="E63" s="39" t="s">
        <v>83</v>
      </c>
      <c r="F63" s="318" t="s">
        <v>3757</v>
      </c>
      <c r="G63" s="323" t="s">
        <v>75</v>
      </c>
      <c r="H63" s="309">
        <v>136870000</v>
      </c>
      <c r="I63" s="326"/>
      <c r="J63" s="68"/>
    </row>
    <row r="64" spans="1:10" s="32" customFormat="1" ht="30">
      <c r="A64" s="315"/>
      <c r="B64" s="323" t="s">
        <v>4020</v>
      </c>
      <c r="C64" s="223" t="s">
        <v>6906</v>
      </c>
      <c r="D64" s="224" t="s">
        <v>6907</v>
      </c>
      <c r="E64" s="224" t="s">
        <v>175</v>
      </c>
      <c r="F64" s="224"/>
      <c r="G64" s="225" t="s">
        <v>75</v>
      </c>
      <c r="H64" s="153">
        <v>500000000</v>
      </c>
      <c r="I64" s="63" t="s">
        <v>6908</v>
      </c>
      <c r="J64" s="68">
        <v>500000000</v>
      </c>
    </row>
    <row r="65" spans="1:10" s="32" customFormat="1" ht="45">
      <c r="A65" s="315"/>
      <c r="B65" s="323" t="s">
        <v>7919</v>
      </c>
      <c r="C65" s="223" t="s">
        <v>6909</v>
      </c>
      <c r="D65" s="224" t="s">
        <v>6910</v>
      </c>
      <c r="E65" s="224" t="s">
        <v>175</v>
      </c>
      <c r="F65" s="224"/>
      <c r="G65" s="225" t="s">
        <v>75</v>
      </c>
      <c r="H65" s="153">
        <v>500000000</v>
      </c>
      <c r="I65" s="63" t="s">
        <v>6908</v>
      </c>
      <c r="J65" s="68">
        <v>500000000</v>
      </c>
    </row>
    <row r="66" spans="1:10" s="32" customFormat="1" ht="30">
      <c r="A66" s="315"/>
      <c r="B66" s="26" t="s">
        <v>3801</v>
      </c>
      <c r="C66" s="27" t="s">
        <v>3802</v>
      </c>
      <c r="D66" s="28"/>
      <c r="E66" s="29"/>
      <c r="F66" s="29"/>
      <c r="G66" s="30" t="s">
        <v>75</v>
      </c>
      <c r="H66" s="31">
        <f>H67</f>
        <v>1087050000</v>
      </c>
      <c r="J66" s="68"/>
    </row>
    <row r="67" spans="1:10" s="32" customFormat="1" ht="15" customHeight="1">
      <c r="A67" s="306"/>
      <c r="B67" s="323" t="s">
        <v>3803</v>
      </c>
      <c r="C67" s="318" t="s">
        <v>3804</v>
      </c>
      <c r="D67" s="318" t="s">
        <v>3805</v>
      </c>
      <c r="E67" s="39" t="s">
        <v>83</v>
      </c>
      <c r="F67" s="318" t="s">
        <v>84</v>
      </c>
      <c r="G67" s="323" t="s">
        <v>75</v>
      </c>
      <c r="H67" s="309">
        <v>1087050000</v>
      </c>
      <c r="I67" s="326"/>
      <c r="J67" s="68"/>
    </row>
    <row r="68" spans="1:10" s="32" customFormat="1" ht="30">
      <c r="A68" s="315"/>
      <c r="B68" s="26" t="s">
        <v>3806</v>
      </c>
      <c r="C68" s="27" t="s">
        <v>3807</v>
      </c>
      <c r="D68" s="28"/>
      <c r="E68" s="29"/>
      <c r="F68" s="29"/>
      <c r="G68" s="30" t="s">
        <v>75</v>
      </c>
      <c r="H68" s="31">
        <f>SUM(H69:H75)</f>
        <v>603779000</v>
      </c>
      <c r="J68" s="68"/>
    </row>
    <row r="69" spans="1:10" s="32" customFormat="1" ht="15" customHeight="1">
      <c r="A69" s="306"/>
      <c r="B69" s="323" t="s">
        <v>3808</v>
      </c>
      <c r="C69" s="318" t="s">
        <v>3809</v>
      </c>
      <c r="D69" s="318" t="s">
        <v>3810</v>
      </c>
      <c r="E69" s="39" t="s">
        <v>83</v>
      </c>
      <c r="F69" s="318" t="s">
        <v>2885</v>
      </c>
      <c r="G69" s="323" t="s">
        <v>75</v>
      </c>
      <c r="H69" s="309">
        <v>65284000</v>
      </c>
      <c r="I69" s="326"/>
      <c r="J69" s="68"/>
    </row>
    <row r="70" spans="1:10" s="32" customFormat="1" ht="15" customHeight="1">
      <c r="A70" s="306"/>
      <c r="B70" s="323" t="s">
        <v>3811</v>
      </c>
      <c r="C70" s="318" t="s">
        <v>3812</v>
      </c>
      <c r="D70" s="318" t="s">
        <v>3813</v>
      </c>
      <c r="E70" s="39" t="s">
        <v>83</v>
      </c>
      <c r="F70" s="318" t="s">
        <v>3814</v>
      </c>
      <c r="G70" s="323" t="s">
        <v>75</v>
      </c>
      <c r="H70" s="309">
        <v>14115000</v>
      </c>
      <c r="I70" s="326"/>
      <c r="J70" s="68"/>
    </row>
    <row r="71" spans="1:10" s="32" customFormat="1" ht="15" customHeight="1">
      <c r="A71" s="306"/>
      <c r="B71" s="323" t="s">
        <v>3815</v>
      </c>
      <c r="C71" s="318" t="s">
        <v>3816</v>
      </c>
      <c r="D71" s="318" t="s">
        <v>3817</v>
      </c>
      <c r="E71" s="39" t="s">
        <v>83</v>
      </c>
      <c r="F71" s="318" t="s">
        <v>3818</v>
      </c>
      <c r="G71" s="323" t="s">
        <v>75</v>
      </c>
      <c r="H71" s="309">
        <v>27710000</v>
      </c>
      <c r="I71" s="326"/>
      <c r="J71" s="68"/>
    </row>
    <row r="72" spans="1:10" s="32" customFormat="1" ht="15" customHeight="1">
      <c r="A72" s="306"/>
      <c r="B72" s="323" t="s">
        <v>3819</v>
      </c>
      <c r="C72" s="318" t="s">
        <v>3820</v>
      </c>
      <c r="D72" s="318" t="s">
        <v>622</v>
      </c>
      <c r="E72" s="39" t="s">
        <v>83</v>
      </c>
      <c r="F72" s="318" t="s">
        <v>2625</v>
      </c>
      <c r="G72" s="323" t="s">
        <v>75</v>
      </c>
      <c r="H72" s="309">
        <v>48985000</v>
      </c>
      <c r="I72" s="326"/>
      <c r="J72" s="68"/>
    </row>
    <row r="73" spans="1:10" s="32" customFormat="1" ht="30">
      <c r="A73" s="315"/>
      <c r="B73" s="29" t="s">
        <v>3821</v>
      </c>
      <c r="C73" s="35" t="s">
        <v>3822</v>
      </c>
      <c r="D73" s="28" t="s">
        <v>3823</v>
      </c>
      <c r="E73" s="28" t="s">
        <v>175</v>
      </c>
      <c r="F73" s="28" t="s">
        <v>3824</v>
      </c>
      <c r="G73" s="30" t="s">
        <v>75</v>
      </c>
      <c r="H73" s="34">
        <v>115755000</v>
      </c>
      <c r="J73" s="68"/>
    </row>
    <row r="74" spans="1:10" s="32" customFormat="1" ht="15" customHeight="1">
      <c r="A74" s="306"/>
      <c r="B74" s="323" t="s">
        <v>3825</v>
      </c>
      <c r="C74" s="318" t="s">
        <v>3826</v>
      </c>
      <c r="D74" s="318" t="s">
        <v>622</v>
      </c>
      <c r="E74" s="39" t="s">
        <v>83</v>
      </c>
      <c r="F74" s="318" t="s">
        <v>3827</v>
      </c>
      <c r="G74" s="323" t="s">
        <v>75</v>
      </c>
      <c r="H74" s="309">
        <v>83710000</v>
      </c>
      <c r="I74" s="326"/>
      <c r="J74" s="68"/>
    </row>
    <row r="75" spans="1:10" s="32" customFormat="1" ht="15" customHeight="1">
      <c r="A75" s="306"/>
      <c r="B75" s="323" t="s">
        <v>3828</v>
      </c>
      <c r="C75" s="318" t="s">
        <v>3829</v>
      </c>
      <c r="D75" s="318" t="s">
        <v>3830</v>
      </c>
      <c r="E75" s="39" t="s">
        <v>83</v>
      </c>
      <c r="F75" s="318" t="s">
        <v>1859</v>
      </c>
      <c r="G75" s="323" t="s">
        <v>75</v>
      </c>
      <c r="H75" s="309">
        <v>248220000</v>
      </c>
      <c r="I75" s="326"/>
      <c r="J75" s="68"/>
    </row>
    <row r="76" spans="1:10" s="32" customFormat="1" ht="45">
      <c r="A76" s="315"/>
      <c r="B76" s="26">
        <v>1.2</v>
      </c>
      <c r="C76" s="27" t="s">
        <v>2144</v>
      </c>
      <c r="D76" s="28"/>
      <c r="E76" s="29"/>
      <c r="F76" s="29"/>
      <c r="G76" s="33" t="s">
        <v>75</v>
      </c>
      <c r="H76" s="31">
        <f>H77</f>
        <v>538515000</v>
      </c>
      <c r="J76" s="68"/>
    </row>
    <row r="77" spans="1:10" s="32" customFormat="1" ht="30">
      <c r="A77" s="315"/>
      <c r="B77" s="26" t="s">
        <v>3831</v>
      </c>
      <c r="C77" s="27" t="s">
        <v>3832</v>
      </c>
      <c r="D77" s="28"/>
      <c r="E77" s="29"/>
      <c r="F77" s="29"/>
      <c r="G77" s="30" t="s">
        <v>75</v>
      </c>
      <c r="H77" s="31">
        <f>H78</f>
        <v>538515000</v>
      </c>
      <c r="J77" s="68"/>
    </row>
    <row r="78" spans="1:10" s="32" customFormat="1" ht="15" customHeight="1">
      <c r="A78" s="306"/>
      <c r="B78" s="323" t="s">
        <v>3833</v>
      </c>
      <c r="C78" s="318" t="s">
        <v>3834</v>
      </c>
      <c r="D78" s="318" t="s">
        <v>3835</v>
      </c>
      <c r="E78" s="39" t="s">
        <v>83</v>
      </c>
      <c r="F78" s="318" t="s">
        <v>3836</v>
      </c>
      <c r="G78" s="323" t="s">
        <v>75</v>
      </c>
      <c r="H78" s="309">
        <v>538515000</v>
      </c>
      <c r="I78" s="326"/>
      <c r="J78" s="68"/>
    </row>
    <row r="79" spans="1:10" s="44" customFormat="1">
      <c r="A79" s="349" t="s">
        <v>530</v>
      </c>
      <c r="B79" s="350"/>
      <c r="C79" s="350"/>
      <c r="D79" s="350"/>
      <c r="E79" s="350"/>
      <c r="F79" s="351"/>
      <c r="G79" s="18" t="s">
        <v>75</v>
      </c>
      <c r="H79" s="42">
        <f>SUM(H13,H25,H33,H35,H37,H44,H46,H48,H52,H66,H68,H77)</f>
        <v>10549091000</v>
      </c>
      <c r="J79" s="226"/>
    </row>
    <row r="80" spans="1:10">
      <c r="B80" s="11"/>
      <c r="C80" s="11"/>
      <c r="D80" s="46"/>
      <c r="E80" s="11"/>
      <c r="F80" s="11"/>
      <c r="I80" s="11"/>
    </row>
  </sheetData>
  <autoFilter ref="A10:H79"/>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19.xml><?xml version="1.0" encoding="utf-8"?>
<worksheet xmlns="http://schemas.openxmlformats.org/spreadsheetml/2006/main" xmlns:r="http://schemas.openxmlformats.org/officeDocument/2006/relationships">
  <sheetPr>
    <tabColor rgb="FF92D050"/>
  </sheetPr>
  <dimension ref="A1:I72"/>
  <sheetViews>
    <sheetView showGridLines="0" topLeftCell="A7"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3837</v>
      </c>
      <c r="D5" s="15"/>
      <c r="E5" s="15"/>
      <c r="F5" s="15"/>
      <c r="G5" s="10"/>
      <c r="H5" s="10"/>
      <c r="I5" s="11"/>
    </row>
    <row r="6" spans="1:9" ht="15" customHeight="1">
      <c r="A6" s="455" t="s">
        <v>3</v>
      </c>
      <c r="B6" s="455"/>
      <c r="C6" s="16" t="s">
        <v>3838</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f>
        <v>12868780000</v>
      </c>
    </row>
    <row r="12" spans="1:9" s="32" customFormat="1">
      <c r="A12" s="25"/>
      <c r="B12" s="26">
        <v>1.19</v>
      </c>
      <c r="C12" s="27" t="s">
        <v>3666</v>
      </c>
      <c r="D12" s="28"/>
      <c r="E12" s="29"/>
      <c r="F12" s="29"/>
      <c r="G12" s="33" t="s">
        <v>75</v>
      </c>
      <c r="H12" s="31">
        <f>+H13+H28+H34+H37+H40+H46+H48+H50+H60+H64+H66</f>
        <v>12868780000</v>
      </c>
    </row>
    <row r="13" spans="1:9" s="32" customFormat="1" ht="30">
      <c r="A13" s="25"/>
      <c r="B13" s="26" t="s">
        <v>3667</v>
      </c>
      <c r="C13" s="27" t="s">
        <v>79</v>
      </c>
      <c r="D13" s="28"/>
      <c r="E13" s="29"/>
      <c r="F13" s="29"/>
      <c r="G13" s="30" t="s">
        <v>75</v>
      </c>
      <c r="H13" s="31">
        <f>SUM(H14:H27)</f>
        <v>7227391000</v>
      </c>
    </row>
    <row r="14" spans="1:9" s="32" customFormat="1" ht="30">
      <c r="A14" s="25"/>
      <c r="B14" s="29" t="s">
        <v>3668</v>
      </c>
      <c r="C14" s="35" t="s">
        <v>81</v>
      </c>
      <c r="D14" s="28" t="s">
        <v>3839</v>
      </c>
      <c r="E14" s="28" t="s">
        <v>175</v>
      </c>
      <c r="F14" s="28" t="s">
        <v>3840</v>
      </c>
      <c r="G14" s="30" t="s">
        <v>75</v>
      </c>
      <c r="H14" s="34">
        <v>3000000</v>
      </c>
    </row>
    <row r="15" spans="1:9" s="32" customFormat="1" ht="30">
      <c r="A15" s="25"/>
      <c r="B15" s="29" t="s">
        <v>3670</v>
      </c>
      <c r="C15" s="35" t="s">
        <v>86</v>
      </c>
      <c r="D15" s="28" t="s">
        <v>3841</v>
      </c>
      <c r="E15" s="28" t="s">
        <v>175</v>
      </c>
      <c r="F15" s="28" t="s">
        <v>872</v>
      </c>
      <c r="G15" s="30" t="s">
        <v>75</v>
      </c>
      <c r="H15" s="34">
        <v>91800000</v>
      </c>
    </row>
    <row r="16" spans="1:9" s="32" customFormat="1" ht="30">
      <c r="A16" s="25"/>
      <c r="B16" s="29" t="s">
        <v>3672</v>
      </c>
      <c r="C16" s="35" t="s">
        <v>90</v>
      </c>
      <c r="D16" s="28" t="s">
        <v>3842</v>
      </c>
      <c r="E16" s="28" t="s">
        <v>175</v>
      </c>
      <c r="F16" s="28" t="s">
        <v>3843</v>
      </c>
      <c r="G16" s="30" t="s">
        <v>75</v>
      </c>
      <c r="H16" s="34">
        <v>23560000</v>
      </c>
    </row>
    <row r="17" spans="1:8" s="32" customFormat="1">
      <c r="A17" s="25"/>
      <c r="B17" s="29" t="s">
        <v>3674</v>
      </c>
      <c r="C17" s="35" t="s">
        <v>94</v>
      </c>
      <c r="D17" s="28" t="s">
        <v>3844</v>
      </c>
      <c r="E17" s="28" t="s">
        <v>175</v>
      </c>
      <c r="F17" s="28" t="s">
        <v>3845</v>
      </c>
      <c r="G17" s="30" t="s">
        <v>75</v>
      </c>
      <c r="H17" s="34">
        <v>109707000</v>
      </c>
    </row>
    <row r="18" spans="1:8" s="32" customFormat="1" ht="30">
      <c r="A18" s="25"/>
      <c r="B18" s="29" t="s">
        <v>3676</v>
      </c>
      <c r="C18" s="35" t="s">
        <v>97</v>
      </c>
      <c r="D18" s="28" t="s">
        <v>3846</v>
      </c>
      <c r="E18" s="28" t="s">
        <v>175</v>
      </c>
      <c r="F18" s="28" t="s">
        <v>3685</v>
      </c>
      <c r="G18" s="30" t="s">
        <v>75</v>
      </c>
      <c r="H18" s="34">
        <f>193932000-15000000</f>
        <v>178932000</v>
      </c>
    </row>
    <row r="19" spans="1:8" s="32" customFormat="1" ht="30">
      <c r="A19" s="25"/>
      <c r="B19" s="29" t="s">
        <v>3678</v>
      </c>
      <c r="C19" s="35" t="s">
        <v>100</v>
      </c>
      <c r="D19" s="28" t="s">
        <v>3847</v>
      </c>
      <c r="E19" s="28" t="s">
        <v>175</v>
      </c>
      <c r="F19" s="28" t="s">
        <v>1755</v>
      </c>
      <c r="G19" s="30" t="s">
        <v>75</v>
      </c>
      <c r="H19" s="34">
        <v>18820000</v>
      </c>
    </row>
    <row r="20" spans="1:8" s="32" customFormat="1" ht="30">
      <c r="A20" s="25"/>
      <c r="B20" s="29" t="s">
        <v>3848</v>
      </c>
      <c r="C20" s="35" t="s">
        <v>103</v>
      </c>
      <c r="D20" s="28" t="s">
        <v>2182</v>
      </c>
      <c r="E20" s="28" t="s">
        <v>175</v>
      </c>
      <c r="F20" s="28" t="s">
        <v>3849</v>
      </c>
      <c r="G20" s="30" t="s">
        <v>75</v>
      </c>
      <c r="H20" s="34">
        <f>448336000-151000000</f>
        <v>297336000</v>
      </c>
    </row>
    <row r="21" spans="1:8" s="32" customFormat="1" ht="30">
      <c r="A21" s="25"/>
      <c r="B21" s="29" t="s">
        <v>3850</v>
      </c>
      <c r="C21" s="35" t="s">
        <v>106</v>
      </c>
      <c r="D21" s="28" t="s">
        <v>3851</v>
      </c>
      <c r="E21" s="28" t="s">
        <v>175</v>
      </c>
      <c r="F21" s="28" t="s">
        <v>3852</v>
      </c>
      <c r="G21" s="30" t="s">
        <v>75</v>
      </c>
      <c r="H21" s="34">
        <v>10000000</v>
      </c>
    </row>
    <row r="22" spans="1:8" s="32" customFormat="1" ht="30">
      <c r="A22" s="25"/>
      <c r="B22" s="29" t="s">
        <v>3680</v>
      </c>
      <c r="C22" s="35" t="s">
        <v>110</v>
      </c>
      <c r="D22" s="28" t="s">
        <v>3853</v>
      </c>
      <c r="E22" s="28" t="s">
        <v>175</v>
      </c>
      <c r="F22" s="28" t="s">
        <v>1755</v>
      </c>
      <c r="G22" s="30" t="s">
        <v>75</v>
      </c>
      <c r="H22" s="34">
        <v>16875000</v>
      </c>
    </row>
    <row r="23" spans="1:8" s="32" customFormat="1" ht="30">
      <c r="A23" s="25"/>
      <c r="B23" s="29" t="s">
        <v>3683</v>
      </c>
      <c r="C23" s="35" t="s">
        <v>113</v>
      </c>
      <c r="D23" s="28" t="s">
        <v>3854</v>
      </c>
      <c r="E23" s="28" t="s">
        <v>175</v>
      </c>
      <c r="F23" s="28" t="s">
        <v>1755</v>
      </c>
      <c r="G23" s="30" t="s">
        <v>75</v>
      </c>
      <c r="H23" s="34">
        <f>83006000-48000000</f>
        <v>35006000</v>
      </c>
    </row>
    <row r="24" spans="1:8" s="32" customFormat="1" ht="30">
      <c r="A24" s="25"/>
      <c r="B24" s="29" t="s">
        <v>3686</v>
      </c>
      <c r="C24" s="35" t="s">
        <v>116</v>
      </c>
      <c r="D24" s="28" t="s">
        <v>3855</v>
      </c>
      <c r="E24" s="28" t="s">
        <v>175</v>
      </c>
      <c r="F24" s="28" t="s">
        <v>1755</v>
      </c>
      <c r="G24" s="30" t="s">
        <v>75</v>
      </c>
      <c r="H24" s="34">
        <v>96049000</v>
      </c>
    </row>
    <row r="25" spans="1:8" s="32" customFormat="1" ht="30">
      <c r="A25" s="25"/>
      <c r="B25" s="29" t="s">
        <v>3688</v>
      </c>
      <c r="C25" s="35" t="s">
        <v>120</v>
      </c>
      <c r="D25" s="28" t="s">
        <v>3856</v>
      </c>
      <c r="E25" s="28" t="s">
        <v>175</v>
      </c>
      <c r="F25" s="28" t="s">
        <v>1755</v>
      </c>
      <c r="G25" s="30" t="s">
        <v>75</v>
      </c>
      <c r="H25" s="34">
        <v>1050986000</v>
      </c>
    </row>
    <row r="26" spans="1:8" s="32" customFormat="1" ht="30">
      <c r="A26" s="25"/>
      <c r="B26" s="29" t="s">
        <v>3691</v>
      </c>
      <c r="C26" s="35" t="s">
        <v>124</v>
      </c>
      <c r="D26" s="28" t="s">
        <v>3857</v>
      </c>
      <c r="E26" s="28" t="s">
        <v>175</v>
      </c>
      <c r="F26" s="28" t="s">
        <v>1755</v>
      </c>
      <c r="G26" s="30" t="s">
        <v>75</v>
      </c>
      <c r="H26" s="34">
        <v>5295070000</v>
      </c>
    </row>
    <row r="27" spans="1:8" s="32" customFormat="1" ht="30">
      <c r="A27" s="25"/>
      <c r="B27" s="29" t="s">
        <v>3858</v>
      </c>
      <c r="C27" s="35" t="s">
        <v>3859</v>
      </c>
      <c r="D27" s="28" t="s">
        <v>3860</v>
      </c>
      <c r="E27" s="28" t="s">
        <v>175</v>
      </c>
      <c r="F27" s="28" t="s">
        <v>594</v>
      </c>
      <c r="G27" s="30" t="s">
        <v>75</v>
      </c>
      <c r="H27" s="34">
        <v>250000</v>
      </c>
    </row>
    <row r="28" spans="1:8" s="32" customFormat="1" ht="30">
      <c r="A28" s="25"/>
      <c r="B28" s="26" t="s">
        <v>3694</v>
      </c>
      <c r="C28" s="27" t="s">
        <v>127</v>
      </c>
      <c r="D28" s="28"/>
      <c r="E28" s="29"/>
      <c r="F28" s="29"/>
      <c r="G28" s="30" t="s">
        <v>75</v>
      </c>
      <c r="H28" s="31">
        <f>SUM(H29:H33)</f>
        <v>2454010000</v>
      </c>
    </row>
    <row r="29" spans="1:8" s="32" customFormat="1" ht="30">
      <c r="A29" s="25"/>
      <c r="B29" s="29" t="s">
        <v>3695</v>
      </c>
      <c r="C29" s="35" t="s">
        <v>566</v>
      </c>
      <c r="D29" s="28" t="s">
        <v>3861</v>
      </c>
      <c r="E29" s="28" t="s">
        <v>175</v>
      </c>
      <c r="F29" s="28" t="s">
        <v>3862</v>
      </c>
      <c r="G29" s="30" t="s">
        <v>75</v>
      </c>
      <c r="H29" s="34">
        <f>896200000+500000000</f>
        <v>1396200000</v>
      </c>
    </row>
    <row r="30" spans="1:8" s="32" customFormat="1">
      <c r="A30" s="25"/>
      <c r="B30" s="29" t="s">
        <v>3698</v>
      </c>
      <c r="C30" s="35" t="s">
        <v>494</v>
      </c>
      <c r="D30" s="28" t="s">
        <v>2495</v>
      </c>
      <c r="E30" s="28" t="s">
        <v>175</v>
      </c>
      <c r="F30" s="28" t="s">
        <v>3863</v>
      </c>
      <c r="G30" s="30" t="s">
        <v>75</v>
      </c>
      <c r="H30" s="34">
        <f>141810000-19305000</f>
        <v>122505000</v>
      </c>
    </row>
    <row r="31" spans="1:8" s="32" customFormat="1" ht="30">
      <c r="A31" s="25"/>
      <c r="B31" s="29" t="s">
        <v>3712</v>
      </c>
      <c r="C31" s="35" t="s">
        <v>129</v>
      </c>
      <c r="D31" s="28" t="s">
        <v>3864</v>
      </c>
      <c r="E31" s="28" t="s">
        <v>175</v>
      </c>
      <c r="F31" s="28" t="s">
        <v>3685</v>
      </c>
      <c r="G31" s="30" t="s">
        <v>75</v>
      </c>
      <c r="H31" s="34">
        <f>(794040000-81000000)-36000000</f>
        <v>677040000</v>
      </c>
    </row>
    <row r="32" spans="1:8" s="32" customFormat="1" ht="30">
      <c r="A32" s="25"/>
      <c r="B32" s="29" t="s">
        <v>3865</v>
      </c>
      <c r="C32" s="35" t="s">
        <v>133</v>
      </c>
      <c r="D32" s="28" t="s">
        <v>3866</v>
      </c>
      <c r="E32" s="28" t="s">
        <v>175</v>
      </c>
      <c r="F32" s="28" t="s">
        <v>1969</v>
      </c>
      <c r="G32" s="30" t="s">
        <v>75</v>
      </c>
      <c r="H32" s="34">
        <v>33700000</v>
      </c>
    </row>
    <row r="33" spans="1:8" s="32" customFormat="1">
      <c r="A33" s="25"/>
      <c r="B33" s="29" t="s">
        <v>3867</v>
      </c>
      <c r="C33" s="35" t="s">
        <v>3868</v>
      </c>
      <c r="D33" s="28" t="s">
        <v>3869</v>
      </c>
      <c r="E33" s="28" t="s">
        <v>175</v>
      </c>
      <c r="F33" s="28" t="s">
        <v>3870</v>
      </c>
      <c r="G33" s="30" t="s">
        <v>75</v>
      </c>
      <c r="H33" s="34">
        <v>224565000</v>
      </c>
    </row>
    <row r="34" spans="1:8" s="32" customFormat="1" ht="30">
      <c r="A34" s="25"/>
      <c r="B34" s="26" t="s">
        <v>3717</v>
      </c>
      <c r="C34" s="27" t="s">
        <v>137</v>
      </c>
      <c r="D34" s="28"/>
      <c r="E34" s="29"/>
      <c r="F34" s="29"/>
      <c r="G34" s="30" t="s">
        <v>75</v>
      </c>
      <c r="H34" s="31">
        <f>SUM(H35:H36)</f>
        <v>487090000</v>
      </c>
    </row>
    <row r="35" spans="1:8" s="32" customFormat="1" ht="30">
      <c r="A35" s="25"/>
      <c r="B35" s="29" t="s">
        <v>3871</v>
      </c>
      <c r="C35" s="35" t="s">
        <v>1961</v>
      </c>
      <c r="D35" s="28" t="s">
        <v>3872</v>
      </c>
      <c r="E35" s="28" t="s">
        <v>175</v>
      </c>
      <c r="F35" s="28" t="s">
        <v>3873</v>
      </c>
      <c r="G35" s="30" t="s">
        <v>75</v>
      </c>
      <c r="H35" s="34">
        <v>247320000</v>
      </c>
    </row>
    <row r="36" spans="1:8" s="32" customFormat="1" ht="30">
      <c r="A36" s="25"/>
      <c r="B36" s="29" t="s">
        <v>3718</v>
      </c>
      <c r="C36" s="35" t="s">
        <v>139</v>
      </c>
      <c r="D36" s="28" t="s">
        <v>3874</v>
      </c>
      <c r="E36" s="28" t="s">
        <v>175</v>
      </c>
      <c r="F36" s="28" t="s">
        <v>3873</v>
      </c>
      <c r="G36" s="30" t="s">
        <v>75</v>
      </c>
      <c r="H36" s="34">
        <f>+(351270000-50000000)-61500000</f>
        <v>239770000</v>
      </c>
    </row>
    <row r="37" spans="1:8" s="32" customFormat="1" ht="30">
      <c r="A37" s="25"/>
      <c r="B37" s="26" t="s">
        <v>3720</v>
      </c>
      <c r="C37" s="27" t="s">
        <v>143</v>
      </c>
      <c r="D37" s="28"/>
      <c r="E37" s="29"/>
      <c r="F37" s="29"/>
      <c r="G37" s="30" t="s">
        <v>75</v>
      </c>
      <c r="H37" s="31">
        <f>SUM(H38:H39)</f>
        <v>549810000</v>
      </c>
    </row>
    <row r="38" spans="1:8" s="32" customFormat="1" ht="30">
      <c r="A38" s="25"/>
      <c r="B38" s="29" t="s">
        <v>3721</v>
      </c>
      <c r="C38" s="35" t="s">
        <v>145</v>
      </c>
      <c r="D38" s="28" t="s">
        <v>3875</v>
      </c>
      <c r="E38" s="28" t="s">
        <v>175</v>
      </c>
      <c r="F38" s="28" t="s">
        <v>953</v>
      </c>
      <c r="G38" s="30" t="s">
        <v>75</v>
      </c>
      <c r="H38" s="34">
        <v>370000000</v>
      </c>
    </row>
    <row r="39" spans="1:8" s="32" customFormat="1" ht="45">
      <c r="A39" s="25"/>
      <c r="B39" s="29" t="s">
        <v>3876</v>
      </c>
      <c r="C39" s="35" t="s">
        <v>3877</v>
      </c>
      <c r="D39" s="28" t="s">
        <v>3878</v>
      </c>
      <c r="E39" s="28" t="s">
        <v>175</v>
      </c>
      <c r="F39" s="28" t="s">
        <v>594</v>
      </c>
      <c r="G39" s="30" t="s">
        <v>75</v>
      </c>
      <c r="H39" s="34">
        <f>(194060000-9000000)-5250000</f>
        <v>179810000</v>
      </c>
    </row>
    <row r="40" spans="1:8" s="32" customFormat="1" ht="45">
      <c r="A40" s="25"/>
      <c r="B40" s="26" t="s">
        <v>3724</v>
      </c>
      <c r="C40" s="27" t="s">
        <v>148</v>
      </c>
      <c r="D40" s="28"/>
      <c r="E40" s="29"/>
      <c r="F40" s="29"/>
      <c r="G40" s="30" t="s">
        <v>75</v>
      </c>
      <c r="H40" s="31">
        <f>SUM(H41:H45)</f>
        <v>22000000</v>
      </c>
    </row>
    <row r="41" spans="1:8" s="32" customFormat="1" ht="30">
      <c r="A41" s="25"/>
      <c r="B41" s="29" t="s">
        <v>3725</v>
      </c>
      <c r="C41" s="35" t="s">
        <v>149</v>
      </c>
      <c r="D41" s="28" t="s">
        <v>3879</v>
      </c>
      <c r="E41" s="28" t="s">
        <v>175</v>
      </c>
      <c r="F41" s="28" t="s">
        <v>3880</v>
      </c>
      <c r="G41" s="30" t="s">
        <v>75</v>
      </c>
      <c r="H41" s="34">
        <v>500000</v>
      </c>
    </row>
    <row r="42" spans="1:8" s="32" customFormat="1" ht="30">
      <c r="A42" s="25"/>
      <c r="B42" s="29" t="s">
        <v>3727</v>
      </c>
      <c r="C42" s="35" t="s">
        <v>152</v>
      </c>
      <c r="D42" s="28" t="s">
        <v>3881</v>
      </c>
      <c r="E42" s="28" t="s">
        <v>175</v>
      </c>
      <c r="F42" s="28" t="s">
        <v>3880</v>
      </c>
      <c r="G42" s="30" t="s">
        <v>75</v>
      </c>
      <c r="H42" s="34">
        <v>500000</v>
      </c>
    </row>
    <row r="43" spans="1:8" s="32" customFormat="1" ht="30">
      <c r="A43" s="25"/>
      <c r="B43" s="29" t="s">
        <v>3882</v>
      </c>
      <c r="C43" s="35" t="s">
        <v>1976</v>
      </c>
      <c r="D43" s="28" t="s">
        <v>3883</v>
      </c>
      <c r="E43" s="28" t="s">
        <v>175</v>
      </c>
      <c r="F43" s="28" t="s">
        <v>3880</v>
      </c>
      <c r="G43" s="30" t="s">
        <v>75</v>
      </c>
      <c r="H43" s="34">
        <v>500000</v>
      </c>
    </row>
    <row r="44" spans="1:8" s="32" customFormat="1" ht="30">
      <c r="A44" s="25"/>
      <c r="B44" s="29" t="s">
        <v>3729</v>
      </c>
      <c r="C44" s="35" t="s">
        <v>154</v>
      </c>
      <c r="D44" s="28" t="s">
        <v>3884</v>
      </c>
      <c r="E44" s="28" t="s">
        <v>175</v>
      </c>
      <c r="F44" s="28" t="s">
        <v>3880</v>
      </c>
      <c r="G44" s="30" t="s">
        <v>75</v>
      </c>
      <c r="H44" s="34">
        <v>500000</v>
      </c>
    </row>
    <row r="45" spans="1:8" s="32" customFormat="1">
      <c r="A45" s="25"/>
      <c r="B45" s="29" t="s">
        <v>3736</v>
      </c>
      <c r="C45" s="35" t="s">
        <v>156</v>
      </c>
      <c r="D45" s="28" t="s">
        <v>3885</v>
      </c>
      <c r="E45" s="28" t="s">
        <v>175</v>
      </c>
      <c r="F45" s="28" t="s">
        <v>3880</v>
      </c>
      <c r="G45" s="30" t="s">
        <v>75</v>
      </c>
      <c r="H45" s="34">
        <v>20000000</v>
      </c>
    </row>
    <row r="46" spans="1:8" s="32" customFormat="1" ht="30">
      <c r="A46" s="25"/>
      <c r="B46" s="26" t="s">
        <v>3738</v>
      </c>
      <c r="C46" s="27" t="s">
        <v>906</v>
      </c>
      <c r="D46" s="28"/>
      <c r="E46" s="29"/>
      <c r="F46" s="29"/>
      <c r="G46" s="30" t="s">
        <v>75</v>
      </c>
      <c r="H46" s="31">
        <f>SUM(H47)</f>
        <v>11250000</v>
      </c>
    </row>
    <row r="47" spans="1:8" s="32" customFormat="1">
      <c r="A47" s="25"/>
      <c r="B47" s="29" t="s">
        <v>3886</v>
      </c>
      <c r="C47" s="35" t="s">
        <v>3887</v>
      </c>
      <c r="D47" s="28" t="s">
        <v>3888</v>
      </c>
      <c r="E47" s="28" t="s">
        <v>175</v>
      </c>
      <c r="F47" s="28" t="s">
        <v>3731</v>
      </c>
      <c r="G47" s="30" t="s">
        <v>75</v>
      </c>
      <c r="H47" s="34">
        <v>11250000</v>
      </c>
    </row>
    <row r="48" spans="1:8" s="32" customFormat="1" ht="30">
      <c r="A48" s="25"/>
      <c r="B48" s="26" t="s">
        <v>3741</v>
      </c>
      <c r="C48" s="27" t="s">
        <v>912</v>
      </c>
      <c r="D48" s="28"/>
      <c r="E48" s="29"/>
      <c r="F48" s="29"/>
      <c r="G48" s="30" t="s">
        <v>75</v>
      </c>
      <c r="H48" s="31">
        <f>SUM(H49)</f>
        <v>104725000</v>
      </c>
    </row>
    <row r="49" spans="1:8" s="32" customFormat="1">
      <c r="A49" s="25"/>
      <c r="B49" s="29" t="s">
        <v>3742</v>
      </c>
      <c r="C49" s="35" t="s">
        <v>914</v>
      </c>
      <c r="D49" s="28" t="s">
        <v>3889</v>
      </c>
      <c r="E49" s="28" t="s">
        <v>175</v>
      </c>
      <c r="F49" s="28" t="s">
        <v>953</v>
      </c>
      <c r="G49" s="30" t="s">
        <v>75</v>
      </c>
      <c r="H49" s="34">
        <v>104725000</v>
      </c>
    </row>
    <row r="50" spans="1:8" s="32" customFormat="1" ht="30">
      <c r="A50" s="25"/>
      <c r="B50" s="26" t="s">
        <v>3890</v>
      </c>
      <c r="C50" s="27" t="s">
        <v>3891</v>
      </c>
      <c r="D50" s="28"/>
      <c r="E50" s="29"/>
      <c r="F50" s="29"/>
      <c r="G50" s="30" t="s">
        <v>75</v>
      </c>
      <c r="H50" s="31">
        <f>SUM(H51:H59)</f>
        <v>1400184000</v>
      </c>
    </row>
    <row r="51" spans="1:8" s="32" customFormat="1" ht="30">
      <c r="A51" s="25"/>
      <c r="B51" s="29" t="s">
        <v>3892</v>
      </c>
      <c r="C51" s="35" t="s">
        <v>3893</v>
      </c>
      <c r="D51" s="28" t="s">
        <v>3894</v>
      </c>
      <c r="E51" s="28" t="s">
        <v>175</v>
      </c>
      <c r="F51" s="28" t="s">
        <v>3895</v>
      </c>
      <c r="G51" s="30" t="s">
        <v>75</v>
      </c>
      <c r="H51" s="34">
        <f>(382294000-50000000)-62500000</f>
        <v>269794000</v>
      </c>
    </row>
    <row r="52" spans="1:8" s="32" customFormat="1" ht="45">
      <c r="A52" s="25"/>
      <c r="B52" s="29" t="s">
        <v>3896</v>
      </c>
      <c r="C52" s="35" t="s">
        <v>3897</v>
      </c>
      <c r="D52" s="28" t="s">
        <v>3898</v>
      </c>
      <c r="E52" s="28" t="s">
        <v>175</v>
      </c>
      <c r="F52" s="28" t="s">
        <v>3899</v>
      </c>
      <c r="G52" s="30" t="s">
        <v>75</v>
      </c>
      <c r="H52" s="34">
        <v>80265000</v>
      </c>
    </row>
    <row r="53" spans="1:8" s="32" customFormat="1" ht="45">
      <c r="A53" s="25"/>
      <c r="B53" s="29" t="s">
        <v>3900</v>
      </c>
      <c r="C53" s="35" t="s">
        <v>3901</v>
      </c>
      <c r="D53" s="28" t="s">
        <v>3902</v>
      </c>
      <c r="E53" s="28" t="s">
        <v>175</v>
      </c>
      <c r="F53" s="28" t="s">
        <v>3903</v>
      </c>
      <c r="G53" s="30" t="s">
        <v>75</v>
      </c>
      <c r="H53" s="34">
        <v>320020000</v>
      </c>
    </row>
    <row r="54" spans="1:8" s="32" customFormat="1" ht="60">
      <c r="A54" s="25"/>
      <c r="B54" s="29" t="s">
        <v>3904</v>
      </c>
      <c r="C54" s="35" t="s">
        <v>3905</v>
      </c>
      <c r="D54" s="28" t="s">
        <v>3906</v>
      </c>
      <c r="E54" s="28" t="s">
        <v>175</v>
      </c>
      <c r="F54" s="28" t="s">
        <v>3168</v>
      </c>
      <c r="G54" s="30" t="s">
        <v>75</v>
      </c>
      <c r="H54" s="34">
        <v>366900000</v>
      </c>
    </row>
    <row r="55" spans="1:8" s="32" customFormat="1" ht="30">
      <c r="A55" s="25"/>
      <c r="B55" s="29" t="s">
        <v>3907</v>
      </c>
      <c r="C55" s="35" t="s">
        <v>3908</v>
      </c>
      <c r="D55" s="28" t="s">
        <v>3909</v>
      </c>
      <c r="E55" s="28" t="s">
        <v>175</v>
      </c>
      <c r="F55" s="28" t="s">
        <v>594</v>
      </c>
      <c r="G55" s="30" t="s">
        <v>75</v>
      </c>
      <c r="H55" s="34">
        <f>43940000-750000</f>
        <v>43190000</v>
      </c>
    </row>
    <row r="56" spans="1:8" s="32" customFormat="1" ht="45">
      <c r="A56" s="25"/>
      <c r="B56" s="29" t="s">
        <v>3910</v>
      </c>
      <c r="C56" s="35" t="s">
        <v>3911</v>
      </c>
      <c r="D56" s="28" t="s">
        <v>3912</v>
      </c>
      <c r="E56" s="28" t="s">
        <v>175</v>
      </c>
      <c r="F56" s="28" t="s">
        <v>594</v>
      </c>
      <c r="G56" s="30" t="s">
        <v>75</v>
      </c>
      <c r="H56" s="34">
        <v>10265000</v>
      </c>
    </row>
    <row r="57" spans="1:8" s="32" customFormat="1" ht="75">
      <c r="A57" s="25"/>
      <c r="B57" s="29" t="s">
        <v>3913</v>
      </c>
      <c r="C57" s="35" t="s">
        <v>3914</v>
      </c>
      <c r="D57" s="28" t="s">
        <v>3915</v>
      </c>
      <c r="E57" s="28" t="s">
        <v>175</v>
      </c>
      <c r="F57" s="28" t="s">
        <v>3916</v>
      </c>
      <c r="G57" s="30" t="s">
        <v>75</v>
      </c>
      <c r="H57" s="34">
        <f>50500000-750000</f>
        <v>49750000</v>
      </c>
    </row>
    <row r="58" spans="1:8" s="32" customFormat="1" ht="30">
      <c r="A58" s="25"/>
      <c r="B58" s="29" t="s">
        <v>3913</v>
      </c>
      <c r="C58" s="35" t="s">
        <v>3917</v>
      </c>
      <c r="D58" s="28" t="s">
        <v>3918</v>
      </c>
      <c r="E58" s="28" t="s">
        <v>175</v>
      </c>
      <c r="F58" s="28" t="s">
        <v>2583</v>
      </c>
      <c r="G58" s="30" t="s">
        <v>75</v>
      </c>
      <c r="H58" s="34">
        <v>90000000</v>
      </c>
    </row>
    <row r="59" spans="1:8" s="32" customFormat="1">
      <c r="A59" s="25"/>
      <c r="B59" s="29" t="s">
        <v>7920</v>
      </c>
      <c r="C59" s="35" t="s">
        <v>3919</v>
      </c>
      <c r="D59" s="28" t="s">
        <v>814</v>
      </c>
      <c r="E59" s="28" t="s">
        <v>175</v>
      </c>
      <c r="F59" s="28" t="s">
        <v>2583</v>
      </c>
      <c r="G59" s="30" t="s">
        <v>75</v>
      </c>
      <c r="H59" s="34">
        <v>170000000</v>
      </c>
    </row>
    <row r="60" spans="1:8" s="32" customFormat="1" ht="30">
      <c r="A60" s="25"/>
      <c r="B60" s="26" t="s">
        <v>3920</v>
      </c>
      <c r="C60" s="27" t="s">
        <v>3921</v>
      </c>
      <c r="D60" s="28"/>
      <c r="E60" s="29"/>
      <c r="F60" s="29"/>
      <c r="G60" s="30" t="s">
        <v>75</v>
      </c>
      <c r="H60" s="31">
        <f>SUM(H61:H63)</f>
        <v>554674000</v>
      </c>
    </row>
    <row r="61" spans="1:8" s="32" customFormat="1" ht="75">
      <c r="A61" s="25"/>
      <c r="B61" s="29" t="s">
        <v>3922</v>
      </c>
      <c r="C61" s="35" t="s">
        <v>3923</v>
      </c>
      <c r="D61" s="28" t="s">
        <v>3924</v>
      </c>
      <c r="E61" s="28" t="s">
        <v>175</v>
      </c>
      <c r="F61" s="28" t="s">
        <v>594</v>
      </c>
      <c r="G61" s="30" t="s">
        <v>75</v>
      </c>
      <c r="H61" s="34">
        <f>(62650000-1400000)-16400000</f>
        <v>44850000</v>
      </c>
    </row>
    <row r="62" spans="1:8" s="32" customFormat="1" ht="75">
      <c r="A62" s="25"/>
      <c r="B62" s="29" t="s">
        <v>3925</v>
      </c>
      <c r="C62" s="35" t="s">
        <v>3926</v>
      </c>
      <c r="D62" s="28" t="s">
        <v>3927</v>
      </c>
      <c r="E62" s="28" t="s">
        <v>175</v>
      </c>
      <c r="F62" s="28" t="s">
        <v>647</v>
      </c>
      <c r="G62" s="30" t="s">
        <v>75</v>
      </c>
      <c r="H62" s="34">
        <f>(526824000-162000000)-(24000000-19000000)</f>
        <v>359824000</v>
      </c>
    </row>
    <row r="63" spans="1:8" s="32" customFormat="1">
      <c r="A63" s="25"/>
      <c r="B63" s="29" t="s">
        <v>7921</v>
      </c>
      <c r="C63" s="35" t="s">
        <v>3928</v>
      </c>
      <c r="D63" s="28" t="s">
        <v>3929</v>
      </c>
      <c r="E63" s="28" t="s">
        <v>175</v>
      </c>
      <c r="F63" s="34" t="s">
        <v>3316</v>
      </c>
      <c r="G63" s="30" t="s">
        <v>75</v>
      </c>
      <c r="H63" s="34">
        <v>150000000</v>
      </c>
    </row>
    <row r="64" spans="1:8" s="32" customFormat="1" ht="45">
      <c r="A64" s="25"/>
      <c r="B64" s="26" t="s">
        <v>3930</v>
      </c>
      <c r="C64" s="27" t="s">
        <v>3931</v>
      </c>
      <c r="D64" s="28"/>
      <c r="E64" s="29"/>
      <c r="F64" s="29"/>
      <c r="G64" s="30" t="s">
        <v>75</v>
      </c>
      <c r="H64" s="31">
        <f>H65</f>
        <v>11692000</v>
      </c>
    </row>
    <row r="65" spans="1:9" s="32" customFormat="1" ht="60">
      <c r="A65" s="113"/>
      <c r="B65" s="74" t="s">
        <v>3932</v>
      </c>
      <c r="C65" s="114" t="s">
        <v>3933</v>
      </c>
      <c r="D65" s="75" t="s">
        <v>3934</v>
      </c>
      <c r="E65" s="39" t="s">
        <v>1564</v>
      </c>
      <c r="F65" s="75" t="s">
        <v>647</v>
      </c>
      <c r="G65" s="115" t="s">
        <v>75</v>
      </c>
      <c r="H65" s="62">
        <v>11692000</v>
      </c>
      <c r="I65" s="59"/>
    </row>
    <row r="66" spans="1:9" s="32" customFormat="1" ht="30">
      <c r="A66" s="25"/>
      <c r="B66" s="26" t="s">
        <v>3806</v>
      </c>
      <c r="C66" s="27" t="s">
        <v>3807</v>
      </c>
      <c r="D66" s="28"/>
      <c r="E66" s="29"/>
      <c r="F66" s="29"/>
      <c r="G66" s="30" t="s">
        <v>75</v>
      </c>
      <c r="H66" s="31">
        <f>H67</f>
        <v>45954000</v>
      </c>
    </row>
    <row r="67" spans="1:9" s="32" customFormat="1" ht="60">
      <c r="A67" s="25"/>
      <c r="B67" s="29" t="s">
        <v>3935</v>
      </c>
      <c r="C67" s="35" t="s">
        <v>3936</v>
      </c>
      <c r="D67" s="28" t="s">
        <v>3937</v>
      </c>
      <c r="E67" s="28" t="s">
        <v>175</v>
      </c>
      <c r="F67" s="28" t="s">
        <v>3938</v>
      </c>
      <c r="G67" s="30" t="s">
        <v>75</v>
      </c>
      <c r="H67" s="34">
        <f>48219000-2265000</f>
        <v>45954000</v>
      </c>
    </row>
    <row r="68" spans="1:9" s="44" customFormat="1">
      <c r="A68" s="458" t="s">
        <v>530</v>
      </c>
      <c r="B68" s="462"/>
      <c r="C68" s="462"/>
      <c r="D68" s="462"/>
      <c r="E68" s="462"/>
      <c r="F68" s="459"/>
      <c r="G68" s="18" t="s">
        <v>75</v>
      </c>
      <c r="H68" s="42">
        <f>+H11</f>
        <v>12868780000</v>
      </c>
    </row>
    <row r="69" spans="1:9">
      <c r="B69" s="11"/>
      <c r="C69" s="11"/>
      <c r="D69" s="46"/>
      <c r="E69" s="11"/>
      <c r="F69" s="11"/>
      <c r="I69" s="11"/>
    </row>
    <row r="71" spans="1:9">
      <c r="H71" s="48"/>
    </row>
    <row r="72" spans="1:9">
      <c r="A72" s="14"/>
      <c r="G72" s="116"/>
      <c r="H72" s="48"/>
    </row>
  </sheetData>
  <autoFilter ref="A10:H68">
    <filterColumn colId="6" showButton="0"/>
  </autoFilter>
  <mergeCells count="11">
    <mergeCell ref="G9:H9"/>
    <mergeCell ref="G10:H10"/>
    <mergeCell ref="A68:F6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20.xml><?xml version="1.0" encoding="utf-8"?>
<worksheet xmlns="http://schemas.openxmlformats.org/spreadsheetml/2006/main" xmlns:r="http://schemas.openxmlformats.org/officeDocument/2006/relationships">
  <sheetPr>
    <tabColor rgb="FF92D050"/>
  </sheetPr>
  <dimension ref="A1:J196"/>
  <sheetViews>
    <sheetView showGridLines="0" topLeftCell="A8" zoomScale="80" zoomScaleNormal="80" workbookViewId="0">
      <selection activeCell="H29" sqref="H29"/>
    </sheetView>
  </sheetViews>
  <sheetFormatPr defaultRowHeight="15"/>
  <cols>
    <col min="1" max="1" width="4.42578125" style="10" customWidth="1"/>
    <col min="2" max="2" width="10.1406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3939</v>
      </c>
      <c r="D5" s="15"/>
      <c r="E5" s="15"/>
      <c r="F5" s="15"/>
      <c r="G5" s="10"/>
      <c r="H5" s="117"/>
      <c r="I5" s="11"/>
    </row>
    <row r="6" spans="1:9" ht="15" customHeight="1">
      <c r="A6" s="455" t="s">
        <v>3</v>
      </c>
      <c r="B6" s="455"/>
      <c r="C6" s="16" t="s">
        <v>3940</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H12+H16+H19+H22+H30+H35+H42+H46+H49+H55+H189</f>
        <v>121353095500</v>
      </c>
    </row>
    <row r="12" spans="1:9" s="32" customFormat="1">
      <c r="A12" s="315"/>
      <c r="B12" s="26">
        <v>1.1000000000000001</v>
      </c>
      <c r="C12" s="27" t="s">
        <v>76</v>
      </c>
      <c r="D12" s="28"/>
      <c r="E12" s="29"/>
      <c r="F12" s="29"/>
      <c r="G12" s="33" t="s">
        <v>75</v>
      </c>
      <c r="H12" s="31">
        <f>+H13</f>
        <v>2207295000</v>
      </c>
    </row>
    <row r="13" spans="1:9" s="32" customFormat="1">
      <c r="A13" s="315"/>
      <c r="B13" s="26" t="s">
        <v>979</v>
      </c>
      <c r="C13" s="27" t="s">
        <v>980</v>
      </c>
      <c r="D13" s="28"/>
      <c r="E13" s="29"/>
      <c r="F13" s="29"/>
      <c r="G13" s="30" t="s">
        <v>75</v>
      </c>
      <c r="H13" s="31">
        <f>SUM(H14:H15)</f>
        <v>2207295000</v>
      </c>
    </row>
    <row r="14" spans="1:9" s="32" customFormat="1" ht="15" customHeight="1">
      <c r="A14" s="306"/>
      <c r="B14" s="323" t="s">
        <v>3941</v>
      </c>
      <c r="C14" s="318" t="s">
        <v>3942</v>
      </c>
      <c r="D14" s="318" t="s">
        <v>3943</v>
      </c>
      <c r="E14" s="39" t="s">
        <v>1016</v>
      </c>
      <c r="F14" s="318" t="s">
        <v>3944</v>
      </c>
      <c r="G14" s="323" t="s">
        <v>75</v>
      </c>
      <c r="H14" s="309">
        <f>2065430000-400000000</f>
        <v>1665430000</v>
      </c>
      <c r="I14" s="326"/>
    </row>
    <row r="15" spans="1:9" s="32" customFormat="1" ht="30">
      <c r="A15" s="315"/>
      <c r="B15" s="29" t="s">
        <v>3945</v>
      </c>
      <c r="C15" s="35" t="s">
        <v>3946</v>
      </c>
      <c r="D15" s="28" t="s">
        <v>3947</v>
      </c>
      <c r="E15" s="28" t="s">
        <v>175</v>
      </c>
      <c r="F15" s="28" t="s">
        <v>3948</v>
      </c>
      <c r="G15" s="30" t="s">
        <v>75</v>
      </c>
      <c r="H15" s="34">
        <f>631865000-90000000</f>
        <v>541865000</v>
      </c>
    </row>
    <row r="16" spans="1:9" s="32" customFormat="1">
      <c r="A16" s="315"/>
      <c r="B16" s="26">
        <v>1.2</v>
      </c>
      <c r="C16" s="27" t="s">
        <v>533</v>
      </c>
      <c r="D16" s="28"/>
      <c r="E16" s="29"/>
      <c r="F16" s="29"/>
      <c r="G16" s="33" t="s">
        <v>75</v>
      </c>
      <c r="H16" s="31">
        <f>+H17</f>
        <v>210126000</v>
      </c>
    </row>
    <row r="17" spans="1:9" s="32" customFormat="1">
      <c r="A17" s="315"/>
      <c r="B17" s="26" t="s">
        <v>605</v>
      </c>
      <c r="C17" s="27" t="s">
        <v>606</v>
      </c>
      <c r="D17" s="28"/>
      <c r="E17" s="29"/>
      <c r="F17" s="29"/>
      <c r="G17" s="30" t="s">
        <v>75</v>
      </c>
      <c r="H17" s="31">
        <f>SUM(H18)</f>
        <v>210126000</v>
      </c>
    </row>
    <row r="18" spans="1:9" s="32" customFormat="1" ht="15" customHeight="1">
      <c r="A18" s="306"/>
      <c r="B18" s="323" t="s">
        <v>3949</v>
      </c>
      <c r="C18" s="318" t="s">
        <v>3950</v>
      </c>
      <c r="D18" s="318" t="s">
        <v>3951</v>
      </c>
      <c r="E18" s="39" t="s">
        <v>83</v>
      </c>
      <c r="F18" s="318" t="s">
        <v>3952</v>
      </c>
      <c r="G18" s="323" t="s">
        <v>75</v>
      </c>
      <c r="H18" s="309">
        <f>260126000-50000000</f>
        <v>210126000</v>
      </c>
      <c r="I18" s="326"/>
    </row>
    <row r="19" spans="1:9" s="32" customFormat="1">
      <c r="A19" s="315"/>
      <c r="B19" s="26">
        <v>1.6</v>
      </c>
      <c r="C19" s="27" t="s">
        <v>1590</v>
      </c>
      <c r="D19" s="28"/>
      <c r="E19" s="29"/>
      <c r="F19" s="29"/>
      <c r="G19" s="33" t="s">
        <v>75</v>
      </c>
      <c r="H19" s="31">
        <f>+H20</f>
        <v>100000000</v>
      </c>
    </row>
    <row r="20" spans="1:9" s="32" customFormat="1">
      <c r="A20" s="315"/>
      <c r="B20" s="26" t="s">
        <v>3953</v>
      </c>
      <c r="C20" s="27" t="s">
        <v>3954</v>
      </c>
      <c r="D20" s="28"/>
      <c r="E20" s="29"/>
      <c r="F20" s="29"/>
      <c r="G20" s="30" t="s">
        <v>75</v>
      </c>
      <c r="H20" s="31">
        <f>SUM(H21)</f>
        <v>100000000</v>
      </c>
    </row>
    <row r="21" spans="1:9" s="32" customFormat="1" ht="45">
      <c r="A21" s="315"/>
      <c r="B21" s="29" t="s">
        <v>3955</v>
      </c>
      <c r="C21" s="35" t="s">
        <v>3956</v>
      </c>
      <c r="D21" s="28" t="s">
        <v>3957</v>
      </c>
      <c r="E21" s="28"/>
      <c r="F21" s="28" t="s">
        <v>151</v>
      </c>
      <c r="G21" s="30" t="s">
        <v>75</v>
      </c>
      <c r="H21" s="34">
        <f>150000000-50000000</f>
        <v>100000000</v>
      </c>
    </row>
    <row r="22" spans="1:9" s="32" customFormat="1">
      <c r="A22" s="315"/>
      <c r="B22" s="26">
        <v>1.9</v>
      </c>
      <c r="C22" s="27" t="s">
        <v>3958</v>
      </c>
      <c r="D22" s="28"/>
      <c r="E22" s="29"/>
      <c r="F22" s="29"/>
      <c r="G22" s="33" t="s">
        <v>75</v>
      </c>
      <c r="H22" s="31">
        <f>+H23+H28</f>
        <v>25088265500</v>
      </c>
    </row>
    <row r="23" spans="1:9" s="32" customFormat="1" ht="30">
      <c r="A23" s="315"/>
      <c r="B23" s="26" t="s">
        <v>3959</v>
      </c>
      <c r="C23" s="27" t="s">
        <v>3960</v>
      </c>
      <c r="D23" s="28"/>
      <c r="E23" s="29"/>
      <c r="F23" s="29"/>
      <c r="G23" s="30" t="s">
        <v>75</v>
      </c>
      <c r="H23" s="31">
        <f>SUM(H24:H27)</f>
        <v>518565000</v>
      </c>
    </row>
    <row r="24" spans="1:9" s="32" customFormat="1" ht="15" customHeight="1">
      <c r="A24" s="306"/>
      <c r="B24" s="323" t="s">
        <v>3961</v>
      </c>
      <c r="C24" s="318" t="s">
        <v>3962</v>
      </c>
      <c r="D24" s="318" t="s">
        <v>3963</v>
      </c>
      <c r="E24" s="39" t="s">
        <v>83</v>
      </c>
      <c r="F24" s="318" t="s">
        <v>3964</v>
      </c>
      <c r="G24" s="323" t="s">
        <v>75</v>
      </c>
      <c r="H24" s="309">
        <v>327150000</v>
      </c>
      <c r="I24" s="326"/>
    </row>
    <row r="25" spans="1:9" s="32" customFormat="1" ht="15" customHeight="1">
      <c r="A25" s="306"/>
      <c r="B25" s="323" t="s">
        <v>3965</v>
      </c>
      <c r="C25" s="318" t="s">
        <v>3966</v>
      </c>
      <c r="D25" s="318" t="s">
        <v>3967</v>
      </c>
      <c r="E25" s="39" t="s">
        <v>83</v>
      </c>
      <c r="F25" s="318" t="s">
        <v>502</v>
      </c>
      <c r="G25" s="323" t="s">
        <v>75</v>
      </c>
      <c r="H25" s="309">
        <v>97615000</v>
      </c>
      <c r="I25" s="326"/>
    </row>
    <row r="26" spans="1:9" s="32" customFormat="1" ht="15" customHeight="1">
      <c r="A26" s="306"/>
      <c r="B26" s="323" t="s">
        <v>3968</v>
      </c>
      <c r="C26" s="318" t="s">
        <v>3969</v>
      </c>
      <c r="D26" s="318" t="s">
        <v>3970</v>
      </c>
      <c r="E26" s="39" t="s">
        <v>83</v>
      </c>
      <c r="F26" s="318" t="s">
        <v>3971</v>
      </c>
      <c r="G26" s="323" t="s">
        <v>75</v>
      </c>
      <c r="H26" s="309">
        <v>54500000</v>
      </c>
      <c r="I26" s="326"/>
    </row>
    <row r="27" spans="1:9" s="32" customFormat="1" ht="15" customHeight="1">
      <c r="A27" s="306"/>
      <c r="B27" s="323" t="s">
        <v>3972</v>
      </c>
      <c r="C27" s="318" t="s">
        <v>3973</v>
      </c>
      <c r="D27" s="318" t="s">
        <v>3974</v>
      </c>
      <c r="E27" s="39" t="s">
        <v>83</v>
      </c>
      <c r="F27" s="318" t="s">
        <v>3975</v>
      </c>
      <c r="G27" s="323" t="s">
        <v>75</v>
      </c>
      <c r="H27" s="309">
        <v>39300000</v>
      </c>
      <c r="I27" s="326"/>
    </row>
    <row r="28" spans="1:9" s="32" customFormat="1" ht="45">
      <c r="A28" s="315"/>
      <c r="B28" s="26" t="s">
        <v>3976</v>
      </c>
      <c r="C28" s="27" t="s">
        <v>3977</v>
      </c>
      <c r="D28" s="28"/>
      <c r="E28" s="29"/>
      <c r="F28" s="29"/>
      <c r="G28" s="30" t="s">
        <v>75</v>
      </c>
      <c r="H28" s="31">
        <f>SUM(H29)</f>
        <v>24569700500</v>
      </c>
    </row>
    <row r="29" spans="1:9" s="32" customFormat="1" ht="15" customHeight="1">
      <c r="A29" s="306"/>
      <c r="B29" s="323" t="s">
        <v>3978</v>
      </c>
      <c r="C29" s="318" t="s">
        <v>3979</v>
      </c>
      <c r="D29" s="318" t="s">
        <v>3980</v>
      </c>
      <c r="E29" s="39" t="s">
        <v>83</v>
      </c>
      <c r="F29" s="318" t="s">
        <v>7344</v>
      </c>
      <c r="G29" s="323" t="s">
        <v>75</v>
      </c>
      <c r="H29" s="337">
        <f>65000000000-40000000000+500000000-5000000000+2800000000-227100000+1496800500</f>
        <v>24569700500</v>
      </c>
      <c r="I29" s="326"/>
    </row>
    <row r="30" spans="1:9" s="32" customFormat="1">
      <c r="A30" s="315"/>
      <c r="B30" s="26">
        <v>1.1299999999999999</v>
      </c>
      <c r="C30" s="27" t="s">
        <v>2795</v>
      </c>
      <c r="D30" s="28"/>
      <c r="E30" s="29"/>
      <c r="F30" s="29"/>
      <c r="G30" s="33" t="s">
        <v>75</v>
      </c>
      <c r="H30" s="31">
        <f>+H31</f>
        <v>733713000</v>
      </c>
    </row>
    <row r="31" spans="1:9" s="32" customFormat="1" ht="30">
      <c r="A31" s="315"/>
      <c r="B31" s="26" t="s">
        <v>2910</v>
      </c>
      <c r="C31" s="27" t="s">
        <v>2911</v>
      </c>
      <c r="D31" s="28"/>
      <c r="E31" s="29"/>
      <c r="F31" s="29"/>
      <c r="G31" s="30" t="s">
        <v>75</v>
      </c>
      <c r="H31" s="31">
        <f>SUM(H32:H34)</f>
        <v>733713000</v>
      </c>
    </row>
    <row r="32" spans="1:9" s="32" customFormat="1" ht="45">
      <c r="A32" s="315"/>
      <c r="B32" s="29" t="s">
        <v>3981</v>
      </c>
      <c r="C32" s="35" t="s">
        <v>3982</v>
      </c>
      <c r="D32" s="28" t="s">
        <v>3983</v>
      </c>
      <c r="E32" s="28" t="s">
        <v>175</v>
      </c>
      <c r="F32" s="28" t="s">
        <v>3984</v>
      </c>
      <c r="G32" s="30" t="s">
        <v>75</v>
      </c>
      <c r="H32" s="34">
        <v>5780000</v>
      </c>
    </row>
    <row r="33" spans="1:9" s="32" customFormat="1" ht="15" customHeight="1">
      <c r="A33" s="306"/>
      <c r="B33" s="323" t="s">
        <v>3985</v>
      </c>
      <c r="C33" s="318" t="s">
        <v>3986</v>
      </c>
      <c r="D33" s="318" t="s">
        <v>3987</v>
      </c>
      <c r="E33" s="39" t="s">
        <v>83</v>
      </c>
      <c r="F33" s="318" t="s">
        <v>7345</v>
      </c>
      <c r="G33" s="323" t="s">
        <v>75</v>
      </c>
      <c r="H33" s="309">
        <f>662593000-160000000</f>
        <v>502593000</v>
      </c>
      <c r="I33" s="326"/>
    </row>
    <row r="34" spans="1:9" s="32" customFormat="1" ht="44.25" customHeight="1">
      <c r="A34" s="315"/>
      <c r="B34" s="29" t="s">
        <v>3988</v>
      </c>
      <c r="C34" s="35" t="s">
        <v>3989</v>
      </c>
      <c r="D34" s="28" t="s">
        <v>3990</v>
      </c>
      <c r="E34" s="28" t="s">
        <v>175</v>
      </c>
      <c r="F34" s="28" t="s">
        <v>3991</v>
      </c>
      <c r="G34" s="30" t="s">
        <v>75</v>
      </c>
      <c r="H34" s="34">
        <f>275340000-50000000</f>
        <v>225340000</v>
      </c>
    </row>
    <row r="35" spans="1:9" s="32" customFormat="1">
      <c r="A35" s="315"/>
      <c r="B35" s="26">
        <v>1.1499999999999999</v>
      </c>
      <c r="C35" s="27" t="s">
        <v>3041</v>
      </c>
      <c r="D35" s="28"/>
      <c r="E35" s="29"/>
      <c r="F35" s="29"/>
      <c r="G35" s="33" t="s">
        <v>75</v>
      </c>
      <c r="H35" s="31">
        <f>+H36+H38+H40</f>
        <v>299387000</v>
      </c>
    </row>
    <row r="36" spans="1:9" s="32" customFormat="1" ht="30">
      <c r="A36" s="315"/>
      <c r="B36" s="26" t="s">
        <v>3102</v>
      </c>
      <c r="C36" s="27" t="s">
        <v>3103</v>
      </c>
      <c r="D36" s="28"/>
      <c r="E36" s="29"/>
      <c r="F36" s="29"/>
      <c r="G36" s="30" t="s">
        <v>75</v>
      </c>
      <c r="H36" s="31">
        <f>SUM(H37)</f>
        <v>78902000</v>
      </c>
    </row>
    <row r="37" spans="1:9" s="32" customFormat="1" ht="15" customHeight="1">
      <c r="A37" s="306"/>
      <c r="B37" s="323" t="s">
        <v>3992</v>
      </c>
      <c r="C37" s="318" t="s">
        <v>3993</v>
      </c>
      <c r="D37" s="318" t="s">
        <v>3994</v>
      </c>
      <c r="E37" s="39" t="s">
        <v>83</v>
      </c>
      <c r="F37" s="318" t="s">
        <v>3995</v>
      </c>
      <c r="G37" s="323" t="s">
        <v>75</v>
      </c>
      <c r="H37" s="309">
        <v>78902000</v>
      </c>
      <c r="I37" s="326"/>
    </row>
    <row r="38" spans="1:9" s="32" customFormat="1" ht="45">
      <c r="A38" s="315"/>
      <c r="B38" s="26" t="s">
        <v>3115</v>
      </c>
      <c r="C38" s="27" t="s">
        <v>3116</v>
      </c>
      <c r="D38" s="28"/>
      <c r="E38" s="29"/>
      <c r="F38" s="29"/>
      <c r="G38" s="30" t="s">
        <v>75</v>
      </c>
      <c r="H38" s="31">
        <f>SUM(H39)</f>
        <v>168820000</v>
      </c>
    </row>
    <row r="39" spans="1:9" s="32" customFormat="1" ht="15" customHeight="1">
      <c r="A39" s="306"/>
      <c r="B39" s="323" t="s">
        <v>3117</v>
      </c>
      <c r="C39" s="318" t="s">
        <v>3118</v>
      </c>
      <c r="D39" s="318" t="s">
        <v>3996</v>
      </c>
      <c r="E39" s="39" t="s">
        <v>83</v>
      </c>
      <c r="F39" s="318" t="s">
        <v>3997</v>
      </c>
      <c r="G39" s="323" t="s">
        <v>75</v>
      </c>
      <c r="H39" s="309">
        <v>168820000</v>
      </c>
      <c r="I39" s="326"/>
    </row>
    <row r="40" spans="1:9" s="32" customFormat="1" ht="45">
      <c r="A40" s="315"/>
      <c r="B40" s="26" t="s">
        <v>3121</v>
      </c>
      <c r="C40" s="27" t="s">
        <v>3122</v>
      </c>
      <c r="D40" s="28"/>
      <c r="E40" s="29"/>
      <c r="F40" s="29"/>
      <c r="G40" s="30" t="s">
        <v>75</v>
      </c>
      <c r="H40" s="31">
        <f>SUM(H41)</f>
        <v>51665000</v>
      </c>
    </row>
    <row r="41" spans="1:9" s="32" customFormat="1" ht="15" customHeight="1">
      <c r="A41" s="306"/>
      <c r="B41" s="323" t="s">
        <v>3998</v>
      </c>
      <c r="C41" s="318" t="s">
        <v>3999</v>
      </c>
      <c r="D41" s="318" t="s">
        <v>4000</v>
      </c>
      <c r="E41" s="39" t="s">
        <v>83</v>
      </c>
      <c r="F41" s="318" t="s">
        <v>2113</v>
      </c>
      <c r="G41" s="323" t="s">
        <v>75</v>
      </c>
      <c r="H41" s="309">
        <v>51665000</v>
      </c>
      <c r="I41" s="326"/>
    </row>
    <row r="42" spans="1:9" s="32" customFormat="1">
      <c r="A42" s="315"/>
      <c r="B42" s="26">
        <v>1.1599999999999999</v>
      </c>
      <c r="C42" s="27" t="s">
        <v>4001</v>
      </c>
      <c r="D42" s="28"/>
      <c r="E42" s="29"/>
      <c r="F42" s="29"/>
      <c r="G42" s="33" t="s">
        <v>75</v>
      </c>
      <c r="H42" s="31">
        <f>+H43</f>
        <v>197310000</v>
      </c>
    </row>
    <row r="43" spans="1:9" s="32" customFormat="1" ht="30">
      <c r="A43" s="315"/>
      <c r="B43" s="26" t="s">
        <v>4002</v>
      </c>
      <c r="C43" s="27" t="s">
        <v>4003</v>
      </c>
      <c r="D43" s="28"/>
      <c r="E43" s="29"/>
      <c r="F43" s="29"/>
      <c r="G43" s="30" t="s">
        <v>75</v>
      </c>
      <c r="H43" s="31">
        <f>SUM(H44:H45)</f>
        <v>197310000</v>
      </c>
    </row>
    <row r="44" spans="1:9" s="32" customFormat="1" ht="15" customHeight="1">
      <c r="A44" s="306"/>
      <c r="B44" s="323" t="s">
        <v>4004</v>
      </c>
      <c r="C44" s="318" t="s">
        <v>4005</v>
      </c>
      <c r="D44" s="318" t="s">
        <v>4006</v>
      </c>
      <c r="E44" s="39" t="s">
        <v>83</v>
      </c>
      <c r="F44" s="318" t="s">
        <v>1781</v>
      </c>
      <c r="G44" s="323" t="s">
        <v>75</v>
      </c>
      <c r="H44" s="309">
        <v>47310000</v>
      </c>
      <c r="I44" s="326"/>
    </row>
    <row r="45" spans="1:9" s="32" customFormat="1">
      <c r="A45" s="315"/>
      <c r="B45" s="29" t="s">
        <v>4007</v>
      </c>
      <c r="C45" s="35" t="s">
        <v>4008</v>
      </c>
      <c r="D45" s="28"/>
      <c r="E45" s="28" t="s">
        <v>175</v>
      </c>
      <c r="F45" s="28"/>
      <c r="G45" s="30" t="s">
        <v>75</v>
      </c>
      <c r="H45" s="34">
        <f>250000000-100000000</f>
        <v>150000000</v>
      </c>
      <c r="I45" s="63"/>
    </row>
    <row r="46" spans="1:9" s="32" customFormat="1">
      <c r="A46" s="315"/>
      <c r="B46" s="26">
        <v>1.18</v>
      </c>
      <c r="C46" s="27" t="s">
        <v>523</v>
      </c>
      <c r="D46" s="28"/>
      <c r="E46" s="29"/>
      <c r="F46" s="29"/>
      <c r="G46" s="33" t="s">
        <v>75</v>
      </c>
      <c r="H46" s="31">
        <f>+H47</f>
        <v>250150000</v>
      </c>
    </row>
    <row r="47" spans="1:9" s="32" customFormat="1" ht="30">
      <c r="A47" s="315"/>
      <c r="B47" s="26" t="s">
        <v>524</v>
      </c>
      <c r="C47" s="27" t="s">
        <v>525</v>
      </c>
      <c r="D47" s="28"/>
      <c r="E47" s="29"/>
      <c r="F47" s="29"/>
      <c r="G47" s="30" t="s">
        <v>75</v>
      </c>
      <c r="H47" s="31">
        <f>SUM(H48)</f>
        <v>250150000</v>
      </c>
    </row>
    <row r="48" spans="1:9" s="32" customFormat="1" ht="30">
      <c r="A48" s="315"/>
      <c r="B48" s="29" t="s">
        <v>526</v>
      </c>
      <c r="C48" s="35" t="s">
        <v>527</v>
      </c>
      <c r="D48" s="28" t="s">
        <v>4009</v>
      </c>
      <c r="E48" s="28" t="s">
        <v>175</v>
      </c>
      <c r="F48" s="28" t="s">
        <v>2861</v>
      </c>
      <c r="G48" s="30" t="s">
        <v>75</v>
      </c>
      <c r="H48" s="34">
        <f>350150000-100000000</f>
        <v>250150000</v>
      </c>
    </row>
    <row r="49" spans="1:9" s="32" customFormat="1">
      <c r="A49" s="315"/>
      <c r="B49" s="26">
        <v>1.19</v>
      </c>
      <c r="C49" s="27" t="s">
        <v>3666</v>
      </c>
      <c r="D49" s="28"/>
      <c r="E49" s="29"/>
      <c r="F49" s="29"/>
      <c r="G49" s="33" t="s">
        <v>75</v>
      </c>
      <c r="H49" s="31">
        <f>+H50</f>
        <v>1923443000</v>
      </c>
    </row>
    <row r="50" spans="1:9" s="32" customFormat="1" ht="30">
      <c r="A50" s="315"/>
      <c r="B50" s="26" t="s">
        <v>3758</v>
      </c>
      <c r="C50" s="27" t="s">
        <v>3759</v>
      </c>
      <c r="D50" s="28"/>
      <c r="E50" s="29"/>
      <c r="F50" s="29"/>
      <c r="G50" s="30" t="s">
        <v>75</v>
      </c>
      <c r="H50" s="31">
        <f>SUM(H51:H54)</f>
        <v>1923443000</v>
      </c>
    </row>
    <row r="51" spans="1:9" s="32" customFormat="1" ht="15" customHeight="1">
      <c r="A51" s="306"/>
      <c r="B51" s="323" t="s">
        <v>4010</v>
      </c>
      <c r="C51" s="318" t="s">
        <v>4011</v>
      </c>
      <c r="D51" s="318" t="s">
        <v>4012</v>
      </c>
      <c r="E51" s="39" t="s">
        <v>83</v>
      </c>
      <c r="F51" s="318" t="s">
        <v>2113</v>
      </c>
      <c r="G51" s="323" t="s">
        <v>75</v>
      </c>
      <c r="H51" s="309">
        <f>1300000000-500000000</f>
        <v>800000000</v>
      </c>
      <c r="I51" s="326"/>
    </row>
    <row r="52" spans="1:9" s="32" customFormat="1" ht="15" customHeight="1">
      <c r="A52" s="306"/>
      <c r="B52" s="323" t="s">
        <v>4013</v>
      </c>
      <c r="C52" s="318" t="s">
        <v>4014</v>
      </c>
      <c r="D52" s="318" t="s">
        <v>4015</v>
      </c>
      <c r="E52" s="39" t="s">
        <v>83</v>
      </c>
      <c r="F52" s="318" t="s">
        <v>4016</v>
      </c>
      <c r="G52" s="323" t="s">
        <v>75</v>
      </c>
      <c r="H52" s="309">
        <f>1067025000-400000000</f>
        <v>667025000</v>
      </c>
      <c r="I52" s="326"/>
    </row>
    <row r="53" spans="1:9" s="32" customFormat="1" ht="15" customHeight="1">
      <c r="A53" s="306"/>
      <c r="B53" s="323" t="s">
        <v>4020</v>
      </c>
      <c r="C53" s="318" t="s">
        <v>4021</v>
      </c>
      <c r="D53" s="318" t="s">
        <v>4022</v>
      </c>
      <c r="E53" s="39" t="s">
        <v>83</v>
      </c>
      <c r="F53" s="318" t="s">
        <v>3997</v>
      </c>
      <c r="G53" s="323" t="s">
        <v>75</v>
      </c>
      <c r="H53" s="309">
        <v>150000000</v>
      </c>
      <c r="I53" s="326"/>
    </row>
    <row r="54" spans="1:9" s="32" customFormat="1" ht="30">
      <c r="A54" s="315"/>
      <c r="B54" s="29" t="s">
        <v>4023</v>
      </c>
      <c r="C54" s="35" t="s">
        <v>4024</v>
      </c>
      <c r="D54" s="28" t="s">
        <v>4025</v>
      </c>
      <c r="E54" s="28" t="s">
        <v>175</v>
      </c>
      <c r="F54" s="28" t="s">
        <v>4026</v>
      </c>
      <c r="G54" s="30" t="s">
        <v>75</v>
      </c>
      <c r="H54" s="34">
        <f>426418000-120000000</f>
        <v>306418000</v>
      </c>
    </row>
    <row r="55" spans="1:9" s="32" customFormat="1" ht="45">
      <c r="A55" s="315"/>
      <c r="B55" s="26">
        <v>1.2</v>
      </c>
      <c r="C55" s="27" t="s">
        <v>2144</v>
      </c>
      <c r="D55" s="28"/>
      <c r="E55" s="29"/>
      <c r="F55" s="29"/>
      <c r="G55" s="33" t="s">
        <v>75</v>
      </c>
      <c r="H55" s="31">
        <f>+H56+H72+H90+H93+H96+H104+H108+H110+H130+H134+H136+H151+H154+H158+H162+H164+H166+H171+H173+H186+H160</f>
        <v>77843406000</v>
      </c>
    </row>
    <row r="56" spans="1:9" s="32" customFormat="1" ht="30">
      <c r="A56" s="315"/>
      <c r="B56" s="26" t="s">
        <v>4027</v>
      </c>
      <c r="C56" s="27" t="s">
        <v>79</v>
      </c>
      <c r="D56" s="28"/>
      <c r="E56" s="29"/>
      <c r="F56" s="29"/>
      <c r="G56" s="30" t="s">
        <v>75</v>
      </c>
      <c r="H56" s="31">
        <f>SUM(H57:H71)</f>
        <v>39785394000</v>
      </c>
    </row>
    <row r="57" spans="1:9" s="32" customFormat="1" ht="15" customHeight="1">
      <c r="A57" s="306"/>
      <c r="B57" s="323" t="s">
        <v>4028</v>
      </c>
      <c r="C57" s="318" t="s">
        <v>81</v>
      </c>
      <c r="D57" s="318" t="s">
        <v>77</v>
      </c>
      <c r="E57" s="39" t="s">
        <v>83</v>
      </c>
      <c r="F57" s="318" t="s">
        <v>872</v>
      </c>
      <c r="G57" s="323" t="s">
        <v>75</v>
      </c>
      <c r="H57" s="309">
        <v>33247000</v>
      </c>
      <c r="I57" s="326"/>
    </row>
    <row r="58" spans="1:9" s="32" customFormat="1" ht="15" customHeight="1">
      <c r="A58" s="306"/>
      <c r="B58" s="323" t="s">
        <v>4029</v>
      </c>
      <c r="C58" s="318" t="s">
        <v>86</v>
      </c>
      <c r="D58" s="318" t="s">
        <v>77</v>
      </c>
      <c r="E58" s="39" t="s">
        <v>83</v>
      </c>
      <c r="F58" s="318" t="s">
        <v>872</v>
      </c>
      <c r="G58" s="323" t="s">
        <v>75</v>
      </c>
      <c r="H58" s="309">
        <v>6123535000</v>
      </c>
      <c r="I58" s="326"/>
    </row>
    <row r="59" spans="1:9" s="32" customFormat="1" ht="15" customHeight="1">
      <c r="A59" s="306"/>
      <c r="B59" s="323" t="s">
        <v>4030</v>
      </c>
      <c r="C59" s="318" t="s">
        <v>90</v>
      </c>
      <c r="D59" s="318" t="s">
        <v>4031</v>
      </c>
      <c r="E59" s="39" t="s">
        <v>83</v>
      </c>
      <c r="F59" s="318" t="s">
        <v>872</v>
      </c>
      <c r="G59" s="323" t="s">
        <v>75</v>
      </c>
      <c r="H59" s="309">
        <v>335160000</v>
      </c>
      <c r="I59" s="326"/>
    </row>
    <row r="60" spans="1:9" s="32" customFormat="1" ht="15" customHeight="1">
      <c r="A60" s="306"/>
      <c r="B60" s="323" t="s">
        <v>4032</v>
      </c>
      <c r="C60" s="318" t="s">
        <v>2398</v>
      </c>
      <c r="D60" s="318" t="s">
        <v>4033</v>
      </c>
      <c r="E60" s="39" t="s">
        <v>83</v>
      </c>
      <c r="F60" s="318" t="s">
        <v>872</v>
      </c>
      <c r="G60" s="323" t="s">
        <v>75</v>
      </c>
      <c r="H60" s="309">
        <v>6769722000</v>
      </c>
      <c r="I60" s="326"/>
    </row>
    <row r="61" spans="1:9" s="32" customFormat="1" ht="15" customHeight="1">
      <c r="A61" s="306"/>
      <c r="B61" s="323" t="s">
        <v>4034</v>
      </c>
      <c r="C61" s="318" t="s">
        <v>94</v>
      </c>
      <c r="D61" s="318" t="s">
        <v>77</v>
      </c>
      <c r="E61" s="39" t="s">
        <v>83</v>
      </c>
      <c r="F61" s="318" t="s">
        <v>872</v>
      </c>
      <c r="G61" s="323" t="s">
        <v>75</v>
      </c>
      <c r="H61" s="309">
        <f>1767682000-1000000000</f>
        <v>767682000</v>
      </c>
      <c r="I61" s="326"/>
    </row>
    <row r="62" spans="1:9" s="32" customFormat="1" ht="15" customHeight="1">
      <c r="A62" s="306"/>
      <c r="B62" s="323" t="s">
        <v>4035</v>
      </c>
      <c r="C62" s="318" t="s">
        <v>97</v>
      </c>
      <c r="D62" s="318" t="s">
        <v>4036</v>
      </c>
      <c r="E62" s="39" t="s">
        <v>83</v>
      </c>
      <c r="F62" s="318" t="s">
        <v>872</v>
      </c>
      <c r="G62" s="323" t="s">
        <v>75</v>
      </c>
      <c r="H62" s="309">
        <v>580680000</v>
      </c>
      <c r="I62" s="326"/>
    </row>
    <row r="63" spans="1:9" s="32" customFormat="1" ht="15" customHeight="1">
      <c r="A63" s="306"/>
      <c r="B63" s="323" t="s">
        <v>4037</v>
      </c>
      <c r="C63" s="318" t="s">
        <v>100</v>
      </c>
      <c r="D63" s="318" t="s">
        <v>4038</v>
      </c>
      <c r="E63" s="39" t="s">
        <v>83</v>
      </c>
      <c r="F63" s="318" t="s">
        <v>872</v>
      </c>
      <c r="G63" s="323" t="s">
        <v>75</v>
      </c>
      <c r="H63" s="309">
        <v>201560000</v>
      </c>
      <c r="I63" s="326"/>
    </row>
    <row r="64" spans="1:9" s="32" customFormat="1" ht="15" customHeight="1">
      <c r="A64" s="306"/>
      <c r="B64" s="323" t="s">
        <v>4039</v>
      </c>
      <c r="C64" s="318" t="s">
        <v>103</v>
      </c>
      <c r="D64" s="318" t="s">
        <v>4040</v>
      </c>
      <c r="E64" s="39" t="s">
        <v>83</v>
      </c>
      <c r="F64" s="318" t="s">
        <v>872</v>
      </c>
      <c r="G64" s="323" t="s">
        <v>75</v>
      </c>
      <c r="H64" s="309">
        <v>388560000</v>
      </c>
      <c r="I64" s="326"/>
    </row>
    <row r="65" spans="1:9" s="32" customFormat="1" ht="15" customHeight="1">
      <c r="A65" s="306"/>
      <c r="B65" s="323" t="s">
        <v>4041</v>
      </c>
      <c r="C65" s="318" t="s">
        <v>110</v>
      </c>
      <c r="D65" s="318" t="s">
        <v>4042</v>
      </c>
      <c r="E65" s="39" t="s">
        <v>83</v>
      </c>
      <c r="F65" s="318" t="s">
        <v>872</v>
      </c>
      <c r="G65" s="323" t="s">
        <v>75</v>
      </c>
      <c r="H65" s="309">
        <f>687659000-200000000-50000000</f>
        <v>437659000</v>
      </c>
      <c r="I65" s="326"/>
    </row>
    <row r="66" spans="1:9" s="32" customFormat="1" ht="15" customHeight="1">
      <c r="A66" s="306"/>
      <c r="B66" s="323" t="s">
        <v>4043</v>
      </c>
      <c r="C66" s="318" t="s">
        <v>113</v>
      </c>
      <c r="D66" s="318" t="s">
        <v>77</v>
      </c>
      <c r="E66" s="39" t="s">
        <v>83</v>
      </c>
      <c r="F66" s="318" t="s">
        <v>872</v>
      </c>
      <c r="G66" s="323" t="s">
        <v>75</v>
      </c>
      <c r="H66" s="309">
        <f>435700000-200000000</f>
        <v>235700000</v>
      </c>
      <c r="I66" s="326"/>
    </row>
    <row r="67" spans="1:9" s="32" customFormat="1" ht="15" customHeight="1">
      <c r="A67" s="306"/>
      <c r="B67" s="323" t="s">
        <v>4044</v>
      </c>
      <c r="C67" s="318" t="s">
        <v>116</v>
      </c>
      <c r="D67" s="318" t="s">
        <v>4045</v>
      </c>
      <c r="E67" s="39" t="s">
        <v>83</v>
      </c>
      <c r="F67" s="318" t="s">
        <v>872</v>
      </c>
      <c r="G67" s="323" t="s">
        <v>75</v>
      </c>
      <c r="H67" s="309">
        <v>5258020000</v>
      </c>
      <c r="I67" s="326"/>
    </row>
    <row r="68" spans="1:9" s="32" customFormat="1" ht="15" customHeight="1">
      <c r="A68" s="306"/>
      <c r="B68" s="323" t="s">
        <v>4046</v>
      </c>
      <c r="C68" s="318" t="s">
        <v>120</v>
      </c>
      <c r="D68" s="318" t="s">
        <v>121</v>
      </c>
      <c r="E68" s="39" t="s">
        <v>83</v>
      </c>
      <c r="F68" s="318" t="s">
        <v>4047</v>
      </c>
      <c r="G68" s="323" t="s">
        <v>75</v>
      </c>
      <c r="H68" s="309">
        <v>5203150000</v>
      </c>
      <c r="I68" s="326"/>
    </row>
    <row r="69" spans="1:9" s="32" customFormat="1" ht="15" customHeight="1">
      <c r="A69" s="306"/>
      <c r="B69" s="323" t="s">
        <v>4048</v>
      </c>
      <c r="C69" s="318" t="s">
        <v>124</v>
      </c>
      <c r="D69" s="318" t="s">
        <v>4049</v>
      </c>
      <c r="E69" s="39" t="s">
        <v>83</v>
      </c>
      <c r="F69" s="318" t="s">
        <v>7346</v>
      </c>
      <c r="G69" s="323" t="s">
        <v>75</v>
      </c>
      <c r="H69" s="309">
        <f>10872599000-2000000000</f>
        <v>8872599000</v>
      </c>
      <c r="I69" s="326"/>
    </row>
    <row r="70" spans="1:9" s="32" customFormat="1" ht="15" customHeight="1">
      <c r="A70" s="306"/>
      <c r="B70" s="323" t="s">
        <v>4050</v>
      </c>
      <c r="C70" s="318" t="s">
        <v>4051</v>
      </c>
      <c r="D70" s="318" t="s">
        <v>4052</v>
      </c>
      <c r="E70" s="39" t="s">
        <v>83</v>
      </c>
      <c r="F70" s="318" t="s">
        <v>872</v>
      </c>
      <c r="G70" s="323" t="s">
        <v>75</v>
      </c>
      <c r="H70" s="309">
        <v>650960000</v>
      </c>
      <c r="I70" s="326"/>
    </row>
    <row r="71" spans="1:9" s="32" customFormat="1" ht="15" customHeight="1">
      <c r="A71" s="306"/>
      <c r="B71" s="323" t="s">
        <v>4053</v>
      </c>
      <c r="C71" s="318" t="s">
        <v>4054</v>
      </c>
      <c r="D71" s="318" t="s">
        <v>77</v>
      </c>
      <c r="E71" s="39" t="s">
        <v>83</v>
      </c>
      <c r="F71" s="318" t="s">
        <v>712</v>
      </c>
      <c r="G71" s="323" t="s">
        <v>75</v>
      </c>
      <c r="H71" s="309">
        <f>4097160000-500000000+330000000</f>
        <v>3927160000</v>
      </c>
      <c r="I71" s="326"/>
    </row>
    <row r="72" spans="1:9" s="32" customFormat="1" ht="30">
      <c r="A72" s="315"/>
      <c r="B72" s="26" t="s">
        <v>4055</v>
      </c>
      <c r="C72" s="27" t="s">
        <v>127</v>
      </c>
      <c r="D72" s="28"/>
      <c r="E72" s="29"/>
      <c r="F72" s="29"/>
      <c r="G72" s="30" t="s">
        <v>75</v>
      </c>
      <c r="H72" s="31">
        <f>SUM(H73:H89)</f>
        <v>14033882000</v>
      </c>
    </row>
    <row r="73" spans="1:9" s="32" customFormat="1" ht="15" customHeight="1">
      <c r="A73" s="306"/>
      <c r="B73" s="323" t="s">
        <v>4056</v>
      </c>
      <c r="C73" s="318" t="s">
        <v>494</v>
      </c>
      <c r="D73" s="318" t="s">
        <v>4057</v>
      </c>
      <c r="E73" s="39" t="s">
        <v>83</v>
      </c>
      <c r="F73" s="318" t="s">
        <v>5140</v>
      </c>
      <c r="G73" s="323" t="s">
        <v>75</v>
      </c>
      <c r="H73" s="309">
        <f>1568160000-700000000</f>
        <v>868160000</v>
      </c>
      <c r="I73" s="326"/>
    </row>
    <row r="74" spans="1:9" s="32" customFormat="1" ht="15" customHeight="1">
      <c r="A74" s="306"/>
      <c r="B74" s="323" t="s">
        <v>4058</v>
      </c>
      <c r="C74" s="318" t="s">
        <v>4059</v>
      </c>
      <c r="D74" s="318" t="s">
        <v>4060</v>
      </c>
      <c r="E74" s="39" t="s">
        <v>83</v>
      </c>
      <c r="F74" s="318" t="s">
        <v>7347</v>
      </c>
      <c r="G74" s="323" t="s">
        <v>75</v>
      </c>
      <c r="H74" s="309">
        <f>926920000-400000000</f>
        <v>526920000</v>
      </c>
      <c r="I74" s="326"/>
    </row>
    <row r="75" spans="1:9" s="32" customFormat="1" ht="15" customHeight="1">
      <c r="A75" s="306"/>
      <c r="B75" s="323" t="s">
        <v>4061</v>
      </c>
      <c r="C75" s="318" t="s">
        <v>3709</v>
      </c>
      <c r="D75" s="318" t="s">
        <v>4062</v>
      </c>
      <c r="E75" s="39" t="s">
        <v>83</v>
      </c>
      <c r="F75" s="318" t="s">
        <v>872</v>
      </c>
      <c r="G75" s="323" t="s">
        <v>75</v>
      </c>
      <c r="H75" s="309">
        <v>651680000</v>
      </c>
      <c r="I75" s="326"/>
    </row>
    <row r="76" spans="1:9" s="32" customFormat="1" ht="15" customHeight="1">
      <c r="A76" s="306"/>
      <c r="B76" s="323" t="s">
        <v>4063</v>
      </c>
      <c r="C76" s="318" t="s">
        <v>4064</v>
      </c>
      <c r="D76" s="318" t="s">
        <v>4065</v>
      </c>
      <c r="E76" s="39" t="s">
        <v>83</v>
      </c>
      <c r="F76" s="318" t="s">
        <v>872</v>
      </c>
      <c r="G76" s="323" t="s">
        <v>75</v>
      </c>
      <c r="H76" s="309">
        <f>987634000-200000000</f>
        <v>787634000</v>
      </c>
      <c r="I76" s="326"/>
    </row>
    <row r="77" spans="1:9" s="32" customFormat="1" ht="15" customHeight="1">
      <c r="A77" s="306"/>
      <c r="B77" s="323" t="s">
        <v>4066</v>
      </c>
      <c r="C77" s="318" t="s">
        <v>573</v>
      </c>
      <c r="D77" s="318" t="s">
        <v>4067</v>
      </c>
      <c r="E77" s="39" t="s">
        <v>83</v>
      </c>
      <c r="F77" s="318" t="s">
        <v>872</v>
      </c>
      <c r="G77" s="323" t="s">
        <v>75</v>
      </c>
      <c r="H77" s="309">
        <v>951680000</v>
      </c>
      <c r="I77" s="326"/>
    </row>
    <row r="78" spans="1:9" s="32" customFormat="1" ht="15" customHeight="1">
      <c r="A78" s="306"/>
      <c r="B78" s="323" t="s">
        <v>4068</v>
      </c>
      <c r="C78" s="318" t="s">
        <v>4069</v>
      </c>
      <c r="D78" s="318" t="s">
        <v>4070</v>
      </c>
      <c r="E78" s="39" t="s">
        <v>83</v>
      </c>
      <c r="F78" s="318" t="s">
        <v>872</v>
      </c>
      <c r="G78" s="323" t="s">
        <v>75</v>
      </c>
      <c r="H78" s="309">
        <v>221520000</v>
      </c>
      <c r="I78" s="326"/>
    </row>
    <row r="79" spans="1:9" s="32" customFormat="1" ht="15" customHeight="1">
      <c r="A79" s="306"/>
      <c r="B79" s="323" t="s">
        <v>4071</v>
      </c>
      <c r="C79" s="318" t="s">
        <v>129</v>
      </c>
      <c r="D79" s="318" t="s">
        <v>4072</v>
      </c>
      <c r="E79" s="39" t="s">
        <v>83</v>
      </c>
      <c r="F79" s="318" t="s">
        <v>872</v>
      </c>
      <c r="G79" s="323" t="s">
        <v>75</v>
      </c>
      <c r="H79" s="309">
        <f>1464680000-400000000</f>
        <v>1064680000</v>
      </c>
      <c r="I79" s="326"/>
    </row>
    <row r="80" spans="1:9" s="32" customFormat="1" ht="15" customHeight="1">
      <c r="A80" s="306"/>
      <c r="B80" s="323" t="s">
        <v>4073</v>
      </c>
      <c r="C80" s="318" t="s">
        <v>879</v>
      </c>
      <c r="D80" s="318" t="s">
        <v>77</v>
      </c>
      <c r="E80" s="39" t="s">
        <v>83</v>
      </c>
      <c r="F80" s="318" t="s">
        <v>872</v>
      </c>
      <c r="G80" s="323" t="s">
        <v>75</v>
      </c>
      <c r="H80" s="309">
        <v>191560000</v>
      </c>
      <c r="I80" s="326"/>
    </row>
    <row r="81" spans="1:9" s="32" customFormat="1" ht="15" customHeight="1">
      <c r="A81" s="306"/>
      <c r="B81" s="323" t="s">
        <v>4074</v>
      </c>
      <c r="C81" s="318" t="s">
        <v>4075</v>
      </c>
      <c r="D81" s="318" t="s">
        <v>4076</v>
      </c>
      <c r="E81" s="39" t="s">
        <v>83</v>
      </c>
      <c r="F81" s="318" t="s">
        <v>872</v>
      </c>
      <c r="G81" s="323" t="s">
        <v>75</v>
      </c>
      <c r="H81" s="309">
        <v>267940000</v>
      </c>
      <c r="I81" s="326"/>
    </row>
    <row r="82" spans="1:9" s="32" customFormat="1" ht="15" customHeight="1">
      <c r="A82" s="306"/>
      <c r="B82" s="323" t="s">
        <v>4077</v>
      </c>
      <c r="C82" s="318" t="s">
        <v>133</v>
      </c>
      <c r="D82" s="318" t="s">
        <v>77</v>
      </c>
      <c r="E82" s="39" t="s">
        <v>83</v>
      </c>
      <c r="F82" s="318" t="s">
        <v>872</v>
      </c>
      <c r="G82" s="323" t="s">
        <v>75</v>
      </c>
      <c r="H82" s="309">
        <f>2577380000-800000000</f>
        <v>1777380000</v>
      </c>
      <c r="I82" s="326"/>
    </row>
    <row r="83" spans="1:9" s="32" customFormat="1" ht="15" customHeight="1">
      <c r="A83" s="306"/>
      <c r="B83" s="323" t="s">
        <v>4078</v>
      </c>
      <c r="C83" s="318" t="s">
        <v>4079</v>
      </c>
      <c r="D83" s="318" t="s">
        <v>4080</v>
      </c>
      <c r="E83" s="39" t="s">
        <v>83</v>
      </c>
      <c r="F83" s="318" t="s">
        <v>872</v>
      </c>
      <c r="G83" s="323" t="s">
        <v>75</v>
      </c>
      <c r="H83" s="309">
        <f>1081680000-250000000</f>
        <v>831680000</v>
      </c>
      <c r="I83" s="326"/>
    </row>
    <row r="84" spans="1:9" s="32" customFormat="1" ht="15" customHeight="1">
      <c r="A84" s="306"/>
      <c r="B84" s="323" t="s">
        <v>4081</v>
      </c>
      <c r="C84" s="318" t="s">
        <v>4082</v>
      </c>
      <c r="D84" s="318" t="s">
        <v>4083</v>
      </c>
      <c r="E84" s="39" t="s">
        <v>83</v>
      </c>
      <c r="F84" s="318" t="s">
        <v>872</v>
      </c>
      <c r="G84" s="323" t="s">
        <v>75</v>
      </c>
      <c r="H84" s="309">
        <f>926560000-400000000</f>
        <v>526560000</v>
      </c>
      <c r="I84" s="326"/>
    </row>
    <row r="85" spans="1:9" s="32" customFormat="1" ht="15" customHeight="1">
      <c r="A85" s="306"/>
      <c r="B85" s="323" t="s">
        <v>4084</v>
      </c>
      <c r="C85" s="318" t="s">
        <v>4085</v>
      </c>
      <c r="D85" s="318" t="s">
        <v>4086</v>
      </c>
      <c r="E85" s="39" t="s">
        <v>83</v>
      </c>
      <c r="F85" s="318" t="s">
        <v>7348</v>
      </c>
      <c r="G85" s="323" t="s">
        <v>75</v>
      </c>
      <c r="H85" s="337">
        <f>1109333000-500000000</f>
        <v>609333000</v>
      </c>
      <c r="I85" s="326"/>
    </row>
    <row r="86" spans="1:9" s="32" customFormat="1" ht="15" customHeight="1">
      <c r="A86" s="306"/>
      <c r="B86" s="323" t="s">
        <v>4087</v>
      </c>
      <c r="C86" s="318" t="s">
        <v>4088</v>
      </c>
      <c r="D86" s="318" t="s">
        <v>4089</v>
      </c>
      <c r="E86" s="39" t="s">
        <v>83</v>
      </c>
      <c r="F86" s="318" t="s">
        <v>7349</v>
      </c>
      <c r="G86" s="323" t="s">
        <v>75</v>
      </c>
      <c r="H86" s="309">
        <f>730328000-500000000</f>
        <v>230328000</v>
      </c>
      <c r="I86" s="326"/>
    </row>
    <row r="87" spans="1:9" s="32" customFormat="1" ht="15" customHeight="1">
      <c r="A87" s="306"/>
      <c r="B87" s="323" t="s">
        <v>4090</v>
      </c>
      <c r="C87" s="318" t="s">
        <v>4091</v>
      </c>
      <c r="D87" s="318" t="s">
        <v>4092</v>
      </c>
      <c r="E87" s="39" t="s">
        <v>83</v>
      </c>
      <c r="F87" s="318" t="s">
        <v>872</v>
      </c>
      <c r="G87" s="323" t="s">
        <v>75</v>
      </c>
      <c r="H87" s="337">
        <f>4022927000-2000000000-200000000</f>
        <v>1822927000</v>
      </c>
      <c r="I87" s="326"/>
    </row>
    <row r="88" spans="1:9" s="32" customFormat="1" ht="15" customHeight="1">
      <c r="A88" s="306"/>
      <c r="B88" s="323" t="s">
        <v>4093</v>
      </c>
      <c r="C88" s="318" t="s">
        <v>4094</v>
      </c>
      <c r="D88" s="318" t="s">
        <v>4095</v>
      </c>
      <c r="E88" s="39" t="s">
        <v>83</v>
      </c>
      <c r="F88" s="318" t="s">
        <v>953</v>
      </c>
      <c r="G88" s="323" t="s">
        <v>75</v>
      </c>
      <c r="H88" s="309">
        <v>1750630000</v>
      </c>
      <c r="I88" s="326"/>
    </row>
    <row r="89" spans="1:9" s="32" customFormat="1" ht="15" customHeight="1">
      <c r="A89" s="306"/>
      <c r="B89" s="323" t="s">
        <v>4096</v>
      </c>
      <c r="C89" s="318" t="s">
        <v>4097</v>
      </c>
      <c r="D89" s="318" t="s">
        <v>4098</v>
      </c>
      <c r="E89" s="39" t="s">
        <v>83</v>
      </c>
      <c r="F89" s="318" t="s">
        <v>953</v>
      </c>
      <c r="G89" s="323" t="s">
        <v>75</v>
      </c>
      <c r="H89" s="309">
        <v>953270000</v>
      </c>
      <c r="I89" s="326"/>
    </row>
    <row r="90" spans="1:9" s="32" customFormat="1" ht="30">
      <c r="A90" s="315"/>
      <c r="B90" s="26" t="s">
        <v>4099</v>
      </c>
      <c r="C90" s="27" t="s">
        <v>137</v>
      </c>
      <c r="D90" s="28"/>
      <c r="E90" s="29"/>
      <c r="F90" s="29"/>
      <c r="G90" s="30" t="s">
        <v>75</v>
      </c>
      <c r="H90" s="31">
        <f>SUM(H91:H92)</f>
        <v>638007000</v>
      </c>
    </row>
    <row r="91" spans="1:9" s="32" customFormat="1" ht="15" customHeight="1">
      <c r="A91" s="306"/>
      <c r="B91" s="323" t="s">
        <v>4100</v>
      </c>
      <c r="C91" s="318" t="s">
        <v>1961</v>
      </c>
      <c r="D91" s="318" t="s">
        <v>4101</v>
      </c>
      <c r="E91" s="39" t="s">
        <v>83</v>
      </c>
      <c r="F91" s="318" t="s">
        <v>7218</v>
      </c>
      <c r="G91" s="323" t="s">
        <v>75</v>
      </c>
      <c r="H91" s="337">
        <f>2768420000-2280000000</f>
        <v>488420000</v>
      </c>
      <c r="I91" s="326"/>
    </row>
    <row r="92" spans="1:9" s="32" customFormat="1" ht="30">
      <c r="A92" s="315"/>
      <c r="B92" s="323" t="s">
        <v>7922</v>
      </c>
      <c r="C92" s="35" t="s">
        <v>4102</v>
      </c>
      <c r="D92" s="28" t="s">
        <v>582</v>
      </c>
      <c r="E92" s="28" t="s">
        <v>83</v>
      </c>
      <c r="F92" s="28" t="s">
        <v>4103</v>
      </c>
      <c r="G92" s="30" t="s">
        <v>75</v>
      </c>
      <c r="H92" s="153">
        <f>176740000-100000000+72847000</f>
        <v>149587000</v>
      </c>
      <c r="I92" s="63"/>
    </row>
    <row r="93" spans="1:9" s="32" customFormat="1" ht="30">
      <c r="A93" s="315"/>
      <c r="B93" s="26" t="s">
        <v>4104</v>
      </c>
      <c r="C93" s="27" t="s">
        <v>143</v>
      </c>
      <c r="D93" s="28"/>
      <c r="E93" s="29"/>
      <c r="F93" s="29"/>
      <c r="G93" s="30" t="s">
        <v>75</v>
      </c>
      <c r="H93" s="31">
        <f>SUM(H94:H95)</f>
        <v>706550000</v>
      </c>
    </row>
    <row r="94" spans="1:9" s="32" customFormat="1" ht="15" customHeight="1">
      <c r="A94" s="306"/>
      <c r="B94" s="323" t="s">
        <v>4105</v>
      </c>
      <c r="C94" s="318" t="s">
        <v>145</v>
      </c>
      <c r="D94" s="318" t="s">
        <v>4106</v>
      </c>
      <c r="E94" s="39" t="s">
        <v>83</v>
      </c>
      <c r="F94" s="318" t="s">
        <v>4107</v>
      </c>
      <c r="G94" s="323" t="s">
        <v>75</v>
      </c>
      <c r="H94" s="309">
        <f>1131550000-500000000</f>
        <v>631550000</v>
      </c>
      <c r="I94" s="326"/>
    </row>
    <row r="95" spans="1:9" s="32" customFormat="1" ht="15" customHeight="1">
      <c r="A95" s="306"/>
      <c r="B95" s="323" t="s">
        <v>4108</v>
      </c>
      <c r="C95" s="318" t="s">
        <v>4109</v>
      </c>
      <c r="D95" s="318" t="s">
        <v>4110</v>
      </c>
      <c r="E95" s="39" t="s">
        <v>83</v>
      </c>
      <c r="F95" s="318" t="s">
        <v>2346</v>
      </c>
      <c r="G95" s="323" t="s">
        <v>75</v>
      </c>
      <c r="H95" s="309">
        <v>75000000</v>
      </c>
      <c r="I95" s="326"/>
    </row>
    <row r="96" spans="1:9" s="32" customFormat="1" ht="45">
      <c r="A96" s="315"/>
      <c r="B96" s="26" t="s">
        <v>4111</v>
      </c>
      <c r="C96" s="27" t="s">
        <v>148</v>
      </c>
      <c r="D96" s="28"/>
      <c r="E96" s="29"/>
      <c r="F96" s="29"/>
      <c r="G96" s="30" t="s">
        <v>75</v>
      </c>
      <c r="H96" s="31">
        <f>SUM(H97:H103)</f>
        <v>76900000</v>
      </c>
    </row>
    <row r="97" spans="1:9" s="32" customFormat="1" ht="15" customHeight="1">
      <c r="A97" s="306"/>
      <c r="B97" s="323" t="s">
        <v>4112</v>
      </c>
      <c r="C97" s="318" t="s">
        <v>149</v>
      </c>
      <c r="D97" s="318" t="s">
        <v>4113</v>
      </c>
      <c r="E97" s="39" t="s">
        <v>83</v>
      </c>
      <c r="F97" s="318" t="s">
        <v>318</v>
      </c>
      <c r="G97" s="323" t="s">
        <v>75</v>
      </c>
      <c r="H97" s="309">
        <v>2000000</v>
      </c>
      <c r="I97" s="326"/>
    </row>
    <row r="98" spans="1:9" s="32" customFormat="1" ht="15" customHeight="1">
      <c r="A98" s="306"/>
      <c r="B98" s="323" t="s">
        <v>4114</v>
      </c>
      <c r="C98" s="318" t="s">
        <v>152</v>
      </c>
      <c r="D98" s="318" t="s">
        <v>4115</v>
      </c>
      <c r="E98" s="39" t="s">
        <v>83</v>
      </c>
      <c r="F98" s="318" t="s">
        <v>151</v>
      </c>
      <c r="G98" s="323" t="s">
        <v>75</v>
      </c>
      <c r="H98" s="309">
        <v>1200000</v>
      </c>
      <c r="I98" s="326"/>
    </row>
    <row r="99" spans="1:9" s="32" customFormat="1" ht="15" customHeight="1">
      <c r="A99" s="306"/>
      <c r="B99" s="323" t="s">
        <v>4116</v>
      </c>
      <c r="C99" s="318" t="s">
        <v>1976</v>
      </c>
      <c r="D99" s="318" t="s">
        <v>4117</v>
      </c>
      <c r="E99" s="39" t="s">
        <v>83</v>
      </c>
      <c r="F99" s="318" t="s">
        <v>3274</v>
      </c>
      <c r="G99" s="323" t="s">
        <v>75</v>
      </c>
      <c r="H99" s="309">
        <v>2000000</v>
      </c>
      <c r="I99" s="326"/>
    </row>
    <row r="100" spans="1:9" s="32" customFormat="1" ht="15" customHeight="1">
      <c r="A100" s="306"/>
      <c r="B100" s="323" t="s">
        <v>4118</v>
      </c>
      <c r="C100" s="318" t="s">
        <v>154</v>
      </c>
      <c r="D100" s="318" t="s">
        <v>4119</v>
      </c>
      <c r="E100" s="39" t="s">
        <v>83</v>
      </c>
      <c r="F100" s="318" t="s">
        <v>151</v>
      </c>
      <c r="G100" s="323" t="s">
        <v>75</v>
      </c>
      <c r="H100" s="309">
        <v>1200000</v>
      </c>
      <c r="I100" s="326"/>
    </row>
    <row r="101" spans="1:9" s="32" customFormat="1" ht="15" customHeight="1">
      <c r="A101" s="306"/>
      <c r="B101" s="323" t="s">
        <v>4120</v>
      </c>
      <c r="C101" s="318" t="s">
        <v>4121</v>
      </c>
      <c r="D101" s="318" t="s">
        <v>4122</v>
      </c>
      <c r="E101" s="39" t="s">
        <v>83</v>
      </c>
      <c r="F101" s="318" t="s">
        <v>151</v>
      </c>
      <c r="G101" s="323" t="s">
        <v>75</v>
      </c>
      <c r="H101" s="309">
        <v>8500000</v>
      </c>
      <c r="I101" s="326"/>
    </row>
    <row r="102" spans="1:9" s="32" customFormat="1" ht="15" customHeight="1">
      <c r="A102" s="306"/>
      <c r="B102" s="323" t="s">
        <v>4123</v>
      </c>
      <c r="C102" s="318" t="s">
        <v>1053</v>
      </c>
      <c r="D102" s="318" t="s">
        <v>4124</v>
      </c>
      <c r="E102" s="39" t="s">
        <v>83</v>
      </c>
      <c r="F102" s="318" t="s">
        <v>151</v>
      </c>
      <c r="G102" s="323" t="s">
        <v>75</v>
      </c>
      <c r="H102" s="309">
        <v>2000000</v>
      </c>
      <c r="I102" s="326"/>
    </row>
    <row r="103" spans="1:9" s="32" customFormat="1" ht="30">
      <c r="A103" s="315"/>
      <c r="B103" s="29" t="s">
        <v>4125</v>
      </c>
      <c r="C103" s="35" t="s">
        <v>156</v>
      </c>
      <c r="D103" s="28" t="s">
        <v>4126</v>
      </c>
      <c r="E103" s="28"/>
      <c r="F103" s="28" t="s">
        <v>1859</v>
      </c>
      <c r="G103" s="30" t="s">
        <v>75</v>
      </c>
      <c r="H103" s="34">
        <v>60000000</v>
      </c>
    </row>
    <row r="104" spans="1:9" s="32" customFormat="1" ht="30">
      <c r="A104" s="315"/>
      <c r="B104" s="26" t="s">
        <v>4127</v>
      </c>
      <c r="C104" s="27" t="s">
        <v>906</v>
      </c>
      <c r="D104" s="28"/>
      <c r="E104" s="29"/>
      <c r="F104" s="29"/>
      <c r="G104" s="30" t="s">
        <v>75</v>
      </c>
      <c r="H104" s="31">
        <f>SUM(H105:H107)</f>
        <v>1262480000</v>
      </c>
    </row>
    <row r="105" spans="1:9" s="32" customFormat="1" ht="15" customHeight="1">
      <c r="A105" s="306"/>
      <c r="B105" s="323" t="s">
        <v>4128</v>
      </c>
      <c r="C105" s="318" t="s">
        <v>4129</v>
      </c>
      <c r="D105" s="318" t="s">
        <v>77</v>
      </c>
      <c r="E105" s="39" t="s">
        <v>83</v>
      </c>
      <c r="F105" s="318" t="s">
        <v>5831</v>
      </c>
      <c r="G105" s="323" t="s">
        <v>75</v>
      </c>
      <c r="H105" s="309">
        <f>244820000-50000000</f>
        <v>194820000</v>
      </c>
      <c r="I105" s="326"/>
    </row>
    <row r="106" spans="1:9" s="32" customFormat="1" ht="33.75" customHeight="1">
      <c r="A106" s="315"/>
      <c r="B106" s="29" t="s">
        <v>4130</v>
      </c>
      <c r="C106" s="35" t="s">
        <v>3532</v>
      </c>
      <c r="D106" s="28" t="s">
        <v>4131</v>
      </c>
      <c r="E106" s="28" t="s">
        <v>175</v>
      </c>
      <c r="F106" s="28" t="s">
        <v>7350</v>
      </c>
      <c r="G106" s="30" t="s">
        <v>75</v>
      </c>
      <c r="H106" s="34">
        <f>1449750000-400000000</f>
        <v>1049750000</v>
      </c>
    </row>
    <row r="107" spans="1:9" s="32" customFormat="1" ht="15" customHeight="1">
      <c r="A107" s="306"/>
      <c r="B107" s="323" t="s">
        <v>4132</v>
      </c>
      <c r="C107" s="318" t="s">
        <v>4133</v>
      </c>
      <c r="D107" s="318" t="s">
        <v>1065</v>
      </c>
      <c r="E107" s="39" t="s">
        <v>83</v>
      </c>
      <c r="F107" s="318" t="s">
        <v>7335</v>
      </c>
      <c r="G107" s="323" t="s">
        <v>75</v>
      </c>
      <c r="H107" s="309">
        <v>17910000</v>
      </c>
      <c r="I107" s="326"/>
    </row>
    <row r="108" spans="1:9" s="32" customFormat="1" ht="30">
      <c r="A108" s="315"/>
      <c r="B108" s="26" t="s">
        <v>4134</v>
      </c>
      <c r="C108" s="27" t="s">
        <v>912</v>
      </c>
      <c r="D108" s="28"/>
      <c r="E108" s="29"/>
      <c r="F108" s="29"/>
      <c r="G108" s="30" t="s">
        <v>75</v>
      </c>
      <c r="H108" s="31">
        <f>SUM(H109)</f>
        <v>102155000</v>
      </c>
    </row>
    <row r="109" spans="1:9" s="32" customFormat="1" ht="30">
      <c r="A109" s="315"/>
      <c r="B109" s="29" t="s">
        <v>4135</v>
      </c>
      <c r="C109" s="35" t="s">
        <v>914</v>
      </c>
      <c r="D109" s="28" t="s">
        <v>4136</v>
      </c>
      <c r="E109" s="28" t="s">
        <v>175</v>
      </c>
      <c r="F109" s="28" t="s">
        <v>7351</v>
      </c>
      <c r="G109" s="30" t="s">
        <v>75</v>
      </c>
      <c r="H109" s="34">
        <v>102155000</v>
      </c>
    </row>
    <row r="110" spans="1:9" s="32" customFormat="1" ht="30">
      <c r="A110" s="315"/>
      <c r="B110" s="26" t="s">
        <v>4137</v>
      </c>
      <c r="C110" s="27" t="s">
        <v>917</v>
      </c>
      <c r="D110" s="28"/>
      <c r="E110" s="29"/>
      <c r="F110" s="29"/>
      <c r="G110" s="30" t="s">
        <v>75</v>
      </c>
      <c r="H110" s="31">
        <f>SUM(H111:H129)</f>
        <v>2900660000</v>
      </c>
    </row>
    <row r="111" spans="1:9" s="32" customFormat="1" ht="45">
      <c r="A111" s="315"/>
      <c r="B111" s="29" t="s">
        <v>4138</v>
      </c>
      <c r="C111" s="35" t="s">
        <v>4139</v>
      </c>
      <c r="D111" s="28" t="s">
        <v>4140</v>
      </c>
      <c r="E111" s="28" t="s">
        <v>83</v>
      </c>
      <c r="F111" s="28" t="s">
        <v>4141</v>
      </c>
      <c r="G111" s="30" t="s">
        <v>75</v>
      </c>
      <c r="H111" s="34">
        <v>47800000</v>
      </c>
    </row>
    <row r="112" spans="1:9" s="32" customFormat="1" ht="15" customHeight="1">
      <c r="A112" s="306"/>
      <c r="B112" s="323" t="s">
        <v>4142</v>
      </c>
      <c r="C112" s="318" t="s">
        <v>4143</v>
      </c>
      <c r="D112" s="318" t="s">
        <v>4144</v>
      </c>
      <c r="E112" s="39" t="s">
        <v>83</v>
      </c>
      <c r="F112" s="318" t="s">
        <v>7352</v>
      </c>
      <c r="G112" s="323" t="s">
        <v>75</v>
      </c>
      <c r="H112" s="309">
        <v>51320000</v>
      </c>
      <c r="I112" s="326"/>
    </row>
    <row r="113" spans="1:9" s="32" customFormat="1" ht="75">
      <c r="A113" s="315"/>
      <c r="B113" s="29" t="s">
        <v>4145</v>
      </c>
      <c r="C113" s="35" t="s">
        <v>4146</v>
      </c>
      <c r="D113" s="28" t="s">
        <v>4147</v>
      </c>
      <c r="E113" s="28" t="s">
        <v>83</v>
      </c>
      <c r="F113" s="28" t="s">
        <v>4148</v>
      </c>
      <c r="G113" s="30" t="s">
        <v>75</v>
      </c>
      <c r="H113" s="34">
        <v>1052980000</v>
      </c>
    </row>
    <row r="114" spans="1:9" s="32" customFormat="1" ht="30">
      <c r="A114" s="315"/>
      <c r="B114" s="29" t="s">
        <v>4149</v>
      </c>
      <c r="C114" s="35" t="s">
        <v>4150</v>
      </c>
      <c r="D114" s="28" t="s">
        <v>4151</v>
      </c>
      <c r="E114" s="28" t="s">
        <v>83</v>
      </c>
      <c r="F114" s="28" t="s">
        <v>1755</v>
      </c>
      <c r="G114" s="30" t="s">
        <v>75</v>
      </c>
      <c r="H114" s="34">
        <v>476850000</v>
      </c>
    </row>
    <row r="115" spans="1:9" s="32" customFormat="1" ht="60">
      <c r="A115" s="315"/>
      <c r="B115" s="29" t="s">
        <v>4152</v>
      </c>
      <c r="C115" s="35" t="s">
        <v>4153</v>
      </c>
      <c r="D115" s="28" t="s">
        <v>4154</v>
      </c>
      <c r="E115" s="28" t="s">
        <v>175</v>
      </c>
      <c r="F115" s="28" t="s">
        <v>7352</v>
      </c>
      <c r="G115" s="30" t="s">
        <v>75</v>
      </c>
      <c r="H115" s="34">
        <v>7420000</v>
      </c>
    </row>
    <row r="116" spans="1:9" s="32" customFormat="1" ht="15" customHeight="1">
      <c r="A116" s="306"/>
      <c r="B116" s="323" t="s">
        <v>4155</v>
      </c>
      <c r="C116" s="318" t="s">
        <v>4156</v>
      </c>
      <c r="D116" s="318" t="s">
        <v>4157</v>
      </c>
      <c r="E116" s="39" t="s">
        <v>83</v>
      </c>
      <c r="F116" s="318" t="s">
        <v>77</v>
      </c>
      <c r="G116" s="323" t="s">
        <v>75</v>
      </c>
      <c r="H116" s="309">
        <f>51320000-51320000</f>
        <v>0</v>
      </c>
      <c r="I116" s="326"/>
    </row>
    <row r="117" spans="1:9" s="32" customFormat="1" ht="30" customHeight="1">
      <c r="A117" s="315"/>
      <c r="B117" s="29" t="s">
        <v>4158</v>
      </c>
      <c r="C117" s="35" t="s">
        <v>4159</v>
      </c>
      <c r="D117" s="28" t="s">
        <v>4160</v>
      </c>
      <c r="E117" s="28" t="s">
        <v>83</v>
      </c>
      <c r="F117" s="28" t="s">
        <v>84</v>
      </c>
      <c r="G117" s="30" t="s">
        <v>75</v>
      </c>
      <c r="H117" s="34">
        <f>27500000-27500000</f>
        <v>0</v>
      </c>
    </row>
    <row r="118" spans="1:9" s="32" customFormat="1" ht="30">
      <c r="A118" s="315"/>
      <c r="B118" s="29" t="s">
        <v>4161</v>
      </c>
      <c r="C118" s="35" t="s">
        <v>4162</v>
      </c>
      <c r="D118" s="28" t="s">
        <v>4163</v>
      </c>
      <c r="E118" s="28" t="s">
        <v>83</v>
      </c>
      <c r="F118" s="28" t="s">
        <v>4164</v>
      </c>
      <c r="G118" s="30" t="s">
        <v>75</v>
      </c>
      <c r="H118" s="34">
        <v>53300000</v>
      </c>
    </row>
    <row r="119" spans="1:9" s="32" customFormat="1" ht="15" customHeight="1">
      <c r="A119" s="306"/>
      <c r="B119" s="323" t="s">
        <v>4165</v>
      </c>
      <c r="C119" s="318" t="s">
        <v>4166</v>
      </c>
      <c r="D119" s="318" t="s">
        <v>4167</v>
      </c>
      <c r="E119" s="39" t="s">
        <v>83</v>
      </c>
      <c r="F119" s="318" t="s">
        <v>77</v>
      </c>
      <c r="G119" s="323" t="s">
        <v>75</v>
      </c>
      <c r="H119" s="309">
        <v>102120000</v>
      </c>
      <c r="I119" s="326"/>
    </row>
    <row r="120" spans="1:9" s="32" customFormat="1" ht="120">
      <c r="A120" s="315"/>
      <c r="B120" s="29" t="s">
        <v>4168</v>
      </c>
      <c r="C120" s="35" t="s">
        <v>4169</v>
      </c>
      <c r="D120" s="28" t="s">
        <v>4170</v>
      </c>
      <c r="E120" s="28" t="s">
        <v>83</v>
      </c>
      <c r="F120" s="28" t="s">
        <v>4171</v>
      </c>
      <c r="G120" s="30" t="s">
        <v>75</v>
      </c>
      <c r="H120" s="34">
        <f>483240000-180000000</f>
        <v>303240000</v>
      </c>
    </row>
    <row r="121" spans="1:9" s="32" customFormat="1" ht="15" customHeight="1">
      <c r="A121" s="306"/>
      <c r="B121" s="323" t="s">
        <v>4172</v>
      </c>
      <c r="C121" s="318" t="s">
        <v>4173</v>
      </c>
      <c r="D121" s="318" t="s">
        <v>4174</v>
      </c>
      <c r="E121" s="39" t="s">
        <v>83</v>
      </c>
      <c r="F121" s="318" t="s">
        <v>77</v>
      </c>
      <c r="G121" s="323" t="s">
        <v>75</v>
      </c>
      <c r="H121" s="309">
        <v>49320000</v>
      </c>
      <c r="I121" s="326"/>
    </row>
    <row r="122" spans="1:9" s="32" customFormat="1" ht="15" customHeight="1">
      <c r="A122" s="306"/>
      <c r="B122" s="323" t="s">
        <v>4175</v>
      </c>
      <c r="C122" s="318" t="s">
        <v>4176</v>
      </c>
      <c r="D122" s="318" t="s">
        <v>4177</v>
      </c>
      <c r="E122" s="39" t="s">
        <v>83</v>
      </c>
      <c r="F122" s="318" t="s">
        <v>77</v>
      </c>
      <c r="G122" s="323" t="s">
        <v>75</v>
      </c>
      <c r="H122" s="309">
        <v>51320000</v>
      </c>
      <c r="I122" s="326"/>
    </row>
    <row r="123" spans="1:9" s="32" customFormat="1" ht="15" customHeight="1">
      <c r="A123" s="306"/>
      <c r="B123" s="323" t="s">
        <v>4178</v>
      </c>
      <c r="C123" s="318" t="s">
        <v>4179</v>
      </c>
      <c r="D123" s="318" t="s">
        <v>4180</v>
      </c>
      <c r="E123" s="39" t="s">
        <v>83</v>
      </c>
      <c r="F123" s="318" t="s">
        <v>77</v>
      </c>
      <c r="G123" s="323" t="s">
        <v>75</v>
      </c>
      <c r="H123" s="309">
        <v>51320000</v>
      </c>
      <c r="I123" s="326"/>
    </row>
    <row r="124" spans="1:9" s="32" customFormat="1" ht="75">
      <c r="A124" s="315"/>
      <c r="B124" s="29" t="s">
        <v>4181</v>
      </c>
      <c r="C124" s="35" t="s">
        <v>4182</v>
      </c>
      <c r="D124" s="28" t="s">
        <v>4183</v>
      </c>
      <c r="E124" s="28" t="s">
        <v>83</v>
      </c>
      <c r="F124" s="28" t="s">
        <v>4184</v>
      </c>
      <c r="G124" s="30" t="s">
        <v>75</v>
      </c>
      <c r="H124" s="34">
        <v>186000000</v>
      </c>
    </row>
    <row r="125" spans="1:9" s="32" customFormat="1" ht="15" customHeight="1">
      <c r="A125" s="306"/>
      <c r="B125" s="323" t="s">
        <v>4185</v>
      </c>
      <c r="C125" s="318" t="s">
        <v>4186</v>
      </c>
      <c r="D125" s="318" t="s">
        <v>4187</v>
      </c>
      <c r="E125" s="39" t="s">
        <v>83</v>
      </c>
      <c r="F125" s="318" t="s">
        <v>77</v>
      </c>
      <c r="G125" s="323" t="s">
        <v>75</v>
      </c>
      <c r="H125" s="309">
        <v>51320000</v>
      </c>
      <c r="I125" s="326"/>
    </row>
    <row r="126" spans="1:9" s="32" customFormat="1" ht="45">
      <c r="A126" s="315"/>
      <c r="B126" s="29" t="s">
        <v>4188</v>
      </c>
      <c r="C126" s="35" t="s">
        <v>4189</v>
      </c>
      <c r="D126" s="28" t="s">
        <v>4190</v>
      </c>
      <c r="E126" s="28" t="s">
        <v>175</v>
      </c>
      <c r="F126" s="28" t="s">
        <v>4191</v>
      </c>
      <c r="G126" s="30" t="s">
        <v>75</v>
      </c>
      <c r="H126" s="34">
        <f>31250000</f>
        <v>31250000</v>
      </c>
    </row>
    <row r="127" spans="1:9" s="32" customFormat="1" ht="30">
      <c r="A127" s="315"/>
      <c r="B127" s="29" t="s">
        <v>4192</v>
      </c>
      <c r="C127" s="35" t="s">
        <v>4193</v>
      </c>
      <c r="D127" s="28" t="s">
        <v>4194</v>
      </c>
      <c r="E127" s="28" t="s">
        <v>175</v>
      </c>
      <c r="F127" s="28" t="s">
        <v>84</v>
      </c>
      <c r="G127" s="30" t="s">
        <v>75</v>
      </c>
      <c r="H127" s="34">
        <f>27500000-12950000</f>
        <v>14550000</v>
      </c>
    </row>
    <row r="128" spans="1:9" s="32" customFormat="1" ht="45">
      <c r="A128" s="315"/>
      <c r="B128" s="29" t="s">
        <v>4195</v>
      </c>
      <c r="C128" s="35" t="s">
        <v>4196</v>
      </c>
      <c r="D128" s="28" t="s">
        <v>4197</v>
      </c>
      <c r="E128" s="28" t="s">
        <v>175</v>
      </c>
      <c r="F128" s="28" t="s">
        <v>4191</v>
      </c>
      <c r="G128" s="30" t="s">
        <v>75</v>
      </c>
      <c r="H128" s="34">
        <v>68550000</v>
      </c>
    </row>
    <row r="129" spans="1:9" s="32" customFormat="1" ht="30">
      <c r="A129" s="315"/>
      <c r="B129" s="29" t="s">
        <v>4198</v>
      </c>
      <c r="C129" s="35" t="s">
        <v>4199</v>
      </c>
      <c r="D129" s="28"/>
      <c r="E129" s="28" t="s">
        <v>175</v>
      </c>
      <c r="F129" s="28" t="s">
        <v>151</v>
      </c>
      <c r="G129" s="30" t="s">
        <v>75</v>
      </c>
      <c r="H129" s="34">
        <v>302000000</v>
      </c>
    </row>
    <row r="130" spans="1:9" s="32" customFormat="1" ht="45">
      <c r="A130" s="315"/>
      <c r="B130" s="26" t="s">
        <v>4200</v>
      </c>
      <c r="C130" s="27" t="s">
        <v>4201</v>
      </c>
      <c r="D130" s="28"/>
      <c r="E130" s="29"/>
      <c r="F130" s="29"/>
      <c r="G130" s="30" t="s">
        <v>75</v>
      </c>
      <c r="H130" s="31">
        <f>SUM(H131:H133)</f>
        <v>1348400000</v>
      </c>
    </row>
    <row r="131" spans="1:9" s="32" customFormat="1" ht="60">
      <c r="A131" s="315"/>
      <c r="B131" s="29" t="s">
        <v>4202</v>
      </c>
      <c r="C131" s="35" t="s">
        <v>4203</v>
      </c>
      <c r="D131" s="28" t="s">
        <v>4204</v>
      </c>
      <c r="E131" s="28" t="s">
        <v>175</v>
      </c>
      <c r="F131" s="28" t="s">
        <v>4205</v>
      </c>
      <c r="G131" s="30" t="s">
        <v>75</v>
      </c>
      <c r="H131" s="34">
        <f>528580000-150000000</f>
        <v>378580000</v>
      </c>
    </row>
    <row r="132" spans="1:9" s="32" customFormat="1" ht="30">
      <c r="A132" s="315"/>
      <c r="B132" s="29" t="s">
        <v>4206</v>
      </c>
      <c r="C132" s="35" t="s">
        <v>4207</v>
      </c>
      <c r="D132" s="28" t="s">
        <v>77</v>
      </c>
      <c r="E132" s="28"/>
      <c r="F132" s="28" t="s">
        <v>77</v>
      </c>
      <c r="G132" s="30" t="s">
        <v>75</v>
      </c>
      <c r="H132" s="34">
        <v>569820000</v>
      </c>
    </row>
    <row r="133" spans="1:9" s="32" customFormat="1" ht="30">
      <c r="A133" s="315"/>
      <c r="B133" s="29" t="s">
        <v>7923</v>
      </c>
      <c r="C133" s="35" t="s">
        <v>4208</v>
      </c>
      <c r="D133" s="28" t="s">
        <v>4209</v>
      </c>
      <c r="E133" s="28"/>
      <c r="F133" s="28" t="s">
        <v>872</v>
      </c>
      <c r="G133" s="30" t="s">
        <v>75</v>
      </c>
      <c r="H133" s="34">
        <v>400000000</v>
      </c>
    </row>
    <row r="134" spans="1:9" s="32" customFormat="1" ht="30">
      <c r="A134" s="315"/>
      <c r="B134" s="26" t="s">
        <v>4210</v>
      </c>
      <c r="C134" s="27" t="s">
        <v>4211</v>
      </c>
      <c r="D134" s="28"/>
      <c r="E134" s="29"/>
      <c r="F134" s="29"/>
      <c r="G134" s="30" t="s">
        <v>75</v>
      </c>
      <c r="H134" s="31">
        <f>SUM(H135)</f>
        <v>170675000</v>
      </c>
    </row>
    <row r="135" spans="1:9" s="32" customFormat="1" ht="15" customHeight="1">
      <c r="A135" s="306"/>
      <c r="B135" s="323" t="s">
        <v>4212</v>
      </c>
      <c r="C135" s="318" t="s">
        <v>4213</v>
      </c>
      <c r="D135" s="318" t="s">
        <v>4214</v>
      </c>
      <c r="E135" s="39" t="s">
        <v>83</v>
      </c>
      <c r="F135" s="318" t="s">
        <v>4215</v>
      </c>
      <c r="G135" s="323" t="s">
        <v>75</v>
      </c>
      <c r="H135" s="309">
        <v>170675000</v>
      </c>
      <c r="I135" s="326"/>
    </row>
    <row r="136" spans="1:9" s="32" customFormat="1" ht="30">
      <c r="A136" s="315"/>
      <c r="B136" s="26" t="s">
        <v>4216</v>
      </c>
      <c r="C136" s="27" t="s">
        <v>4217</v>
      </c>
      <c r="D136" s="28"/>
      <c r="E136" s="29"/>
      <c r="F136" s="29"/>
      <c r="G136" s="30" t="s">
        <v>75</v>
      </c>
      <c r="H136" s="31">
        <f>SUM(H137:H150)</f>
        <v>1131078000</v>
      </c>
    </row>
    <row r="137" spans="1:9" s="32" customFormat="1" ht="30">
      <c r="A137" s="315"/>
      <c r="B137" s="29" t="s">
        <v>4218</v>
      </c>
      <c r="C137" s="35" t="s">
        <v>4219</v>
      </c>
      <c r="D137" s="28" t="s">
        <v>4220</v>
      </c>
      <c r="E137" s="28" t="s">
        <v>175</v>
      </c>
      <c r="F137" s="28" t="s">
        <v>4221</v>
      </c>
      <c r="G137" s="30" t="s">
        <v>75</v>
      </c>
      <c r="H137" s="34">
        <v>28440000</v>
      </c>
    </row>
    <row r="138" spans="1:9" s="32" customFormat="1" ht="45">
      <c r="A138" s="315"/>
      <c r="B138" s="29" t="s">
        <v>4222</v>
      </c>
      <c r="C138" s="35" t="s">
        <v>4223</v>
      </c>
      <c r="D138" s="28" t="s">
        <v>4224</v>
      </c>
      <c r="E138" s="28" t="s">
        <v>83</v>
      </c>
      <c r="F138" s="28" t="s">
        <v>4225</v>
      </c>
      <c r="G138" s="30" t="s">
        <v>75</v>
      </c>
      <c r="H138" s="34">
        <f>136320000-50000000</f>
        <v>86320000</v>
      </c>
    </row>
    <row r="139" spans="1:9" s="32" customFormat="1" ht="45">
      <c r="A139" s="315"/>
      <c r="B139" s="29" t="s">
        <v>4226</v>
      </c>
      <c r="C139" s="35" t="s">
        <v>4227</v>
      </c>
      <c r="D139" s="28" t="s">
        <v>4228</v>
      </c>
      <c r="E139" s="28" t="s">
        <v>83</v>
      </c>
      <c r="F139" s="28" t="s">
        <v>4229</v>
      </c>
      <c r="G139" s="30" t="s">
        <v>75</v>
      </c>
      <c r="H139" s="34">
        <f>391700000-100000000</f>
        <v>291700000</v>
      </c>
    </row>
    <row r="140" spans="1:9" s="32" customFormat="1" ht="15" customHeight="1">
      <c r="A140" s="306"/>
      <c r="B140" s="323" t="s">
        <v>4230</v>
      </c>
      <c r="C140" s="318" t="s">
        <v>4231</v>
      </c>
      <c r="D140" s="318" t="s">
        <v>4232</v>
      </c>
      <c r="E140" s="39" t="s">
        <v>83</v>
      </c>
      <c r="F140" s="318" t="s">
        <v>4233</v>
      </c>
      <c r="G140" s="323" t="s">
        <v>75</v>
      </c>
      <c r="H140" s="309">
        <f>302840000-217840000</f>
        <v>85000000</v>
      </c>
      <c r="I140" s="326"/>
    </row>
    <row r="141" spans="1:9" s="32" customFormat="1" ht="30">
      <c r="A141" s="315"/>
      <c r="B141" s="29" t="s">
        <v>4234</v>
      </c>
      <c r="C141" s="35" t="s">
        <v>4235</v>
      </c>
      <c r="D141" s="28" t="s">
        <v>4236</v>
      </c>
      <c r="E141" s="28" t="s">
        <v>175</v>
      </c>
      <c r="F141" s="28" t="s">
        <v>4237</v>
      </c>
      <c r="G141" s="30" t="s">
        <v>75</v>
      </c>
      <c r="H141" s="34">
        <v>32900000</v>
      </c>
      <c r="I141" s="63"/>
    </row>
    <row r="142" spans="1:9" s="32" customFormat="1">
      <c r="A142" s="315"/>
      <c r="B142" s="29" t="s">
        <v>4238</v>
      </c>
      <c r="C142" s="35" t="s">
        <v>3755</v>
      </c>
      <c r="D142" s="28" t="s">
        <v>4239</v>
      </c>
      <c r="E142" s="28" t="s">
        <v>83</v>
      </c>
      <c r="F142" s="28" t="s">
        <v>502</v>
      </c>
      <c r="G142" s="30" t="s">
        <v>75</v>
      </c>
      <c r="H142" s="34">
        <v>44830000</v>
      </c>
    </row>
    <row r="143" spans="1:9" s="32" customFormat="1" ht="15" customHeight="1">
      <c r="A143" s="306"/>
      <c r="B143" s="323" t="s">
        <v>4240</v>
      </c>
      <c r="C143" s="318" t="s">
        <v>4241</v>
      </c>
      <c r="D143" s="318" t="s">
        <v>4242</v>
      </c>
      <c r="E143" s="39" t="s">
        <v>83</v>
      </c>
      <c r="F143" s="318" t="s">
        <v>4243</v>
      </c>
      <c r="G143" s="323" t="s">
        <v>75</v>
      </c>
      <c r="H143" s="309">
        <v>220000000</v>
      </c>
      <c r="I143" s="326"/>
    </row>
    <row r="144" spans="1:9" s="32" customFormat="1" ht="45">
      <c r="A144" s="315"/>
      <c r="B144" s="29" t="s">
        <v>4244</v>
      </c>
      <c r="C144" s="35" t="s">
        <v>4245</v>
      </c>
      <c r="D144" s="28" t="s">
        <v>4246</v>
      </c>
      <c r="E144" s="28" t="s">
        <v>175</v>
      </c>
      <c r="F144" s="28" t="s">
        <v>4247</v>
      </c>
      <c r="G144" s="30" t="s">
        <v>75</v>
      </c>
      <c r="H144" s="34">
        <v>18548000</v>
      </c>
    </row>
    <row r="145" spans="1:9" s="32" customFormat="1" ht="45">
      <c r="A145" s="315"/>
      <c r="B145" s="29" t="s">
        <v>4248</v>
      </c>
      <c r="C145" s="35" t="s">
        <v>4249</v>
      </c>
      <c r="D145" s="28" t="s">
        <v>4250</v>
      </c>
      <c r="E145" s="28" t="s">
        <v>83</v>
      </c>
      <c r="F145" s="28" t="s">
        <v>4251</v>
      </c>
      <c r="G145" s="30" t="s">
        <v>75</v>
      </c>
      <c r="H145" s="34">
        <v>14150000</v>
      </c>
    </row>
    <row r="146" spans="1:9" s="32" customFormat="1" ht="30">
      <c r="A146" s="315"/>
      <c r="B146" s="29" t="s">
        <v>4252</v>
      </c>
      <c r="C146" s="35" t="s">
        <v>4253</v>
      </c>
      <c r="D146" s="28" t="s">
        <v>4254</v>
      </c>
      <c r="E146" s="28" t="s">
        <v>175</v>
      </c>
      <c r="F146" s="28" t="s">
        <v>4255</v>
      </c>
      <c r="G146" s="30" t="s">
        <v>75</v>
      </c>
      <c r="H146" s="34">
        <v>18300000</v>
      </c>
    </row>
    <row r="147" spans="1:9" s="32" customFormat="1" ht="45">
      <c r="A147" s="314"/>
      <c r="B147" s="118" t="s">
        <v>4256</v>
      </c>
      <c r="C147" s="119" t="s">
        <v>4257</v>
      </c>
      <c r="D147" s="39" t="s">
        <v>4258</v>
      </c>
      <c r="E147" s="39" t="s">
        <v>175</v>
      </c>
      <c r="F147" s="39" t="s">
        <v>4259</v>
      </c>
      <c r="G147" s="120" t="s">
        <v>75</v>
      </c>
      <c r="H147" s="121">
        <v>91590000</v>
      </c>
    </row>
    <row r="148" spans="1:9" s="32" customFormat="1" ht="15" customHeight="1">
      <c r="A148" s="306"/>
      <c r="B148" s="323" t="s">
        <v>4260</v>
      </c>
      <c r="C148" s="318" t="s">
        <v>4261</v>
      </c>
      <c r="D148" s="318" t="s">
        <v>4262</v>
      </c>
      <c r="E148" s="39" t="s">
        <v>83</v>
      </c>
      <c r="F148" s="318" t="s">
        <v>4263</v>
      </c>
      <c r="G148" s="323" t="s">
        <v>75</v>
      </c>
      <c r="H148" s="309">
        <v>34600000</v>
      </c>
      <c r="I148" s="326"/>
    </row>
    <row r="149" spans="1:9" s="32" customFormat="1" ht="30">
      <c r="A149" s="314"/>
      <c r="B149" s="312" t="s">
        <v>4264</v>
      </c>
      <c r="C149" s="317" t="s">
        <v>4265</v>
      </c>
      <c r="D149" s="319" t="s">
        <v>4266</v>
      </c>
      <c r="E149" s="39" t="s">
        <v>175</v>
      </c>
      <c r="F149" s="319" t="s">
        <v>4267</v>
      </c>
      <c r="G149" s="308" t="s">
        <v>75</v>
      </c>
      <c r="H149" s="310">
        <f>120200000</f>
        <v>120200000</v>
      </c>
      <c r="I149" s="59"/>
    </row>
    <row r="150" spans="1:9" s="32" customFormat="1" ht="15" customHeight="1">
      <c r="A150" s="306"/>
      <c r="B150" s="323" t="s">
        <v>4268</v>
      </c>
      <c r="C150" s="318" t="s">
        <v>4269</v>
      </c>
      <c r="D150" s="318" t="s">
        <v>4270</v>
      </c>
      <c r="E150" s="39" t="s">
        <v>83</v>
      </c>
      <c r="F150" s="318" t="s">
        <v>151</v>
      </c>
      <c r="G150" s="323" t="s">
        <v>75</v>
      </c>
      <c r="H150" s="309">
        <v>44500000</v>
      </c>
      <c r="I150" s="326"/>
    </row>
    <row r="151" spans="1:9" s="32" customFormat="1" ht="30">
      <c r="A151" s="315"/>
      <c r="B151" s="26" t="s">
        <v>4271</v>
      </c>
      <c r="C151" s="27" t="s">
        <v>4272</v>
      </c>
      <c r="D151" s="28"/>
      <c r="E151" s="29"/>
      <c r="F151" s="29"/>
      <c r="G151" s="30" t="s">
        <v>75</v>
      </c>
      <c r="H151" s="31">
        <f>SUM(H152:H153)</f>
        <v>750000000</v>
      </c>
    </row>
    <row r="152" spans="1:9" s="32" customFormat="1" ht="15" customHeight="1">
      <c r="A152" s="306"/>
      <c r="B152" s="323" t="s">
        <v>4273</v>
      </c>
      <c r="C152" s="318" t="s">
        <v>4274</v>
      </c>
      <c r="D152" s="318" t="s">
        <v>4275</v>
      </c>
      <c r="E152" s="39" t="s">
        <v>83</v>
      </c>
      <c r="F152" s="318" t="s">
        <v>1601</v>
      </c>
      <c r="G152" s="323" t="s">
        <v>75</v>
      </c>
      <c r="H152" s="309">
        <v>250000000</v>
      </c>
      <c r="I152" s="326"/>
    </row>
    <row r="153" spans="1:9" s="32" customFormat="1" ht="15" customHeight="1">
      <c r="A153" s="306"/>
      <c r="B153" s="323" t="s">
        <v>4276</v>
      </c>
      <c r="C153" s="318" t="s">
        <v>4277</v>
      </c>
      <c r="D153" s="318" t="s">
        <v>4278</v>
      </c>
      <c r="E153" s="39" t="s">
        <v>83</v>
      </c>
      <c r="F153" s="318" t="s">
        <v>4279</v>
      </c>
      <c r="G153" s="323" t="s">
        <v>75</v>
      </c>
      <c r="H153" s="309">
        <f>850000000-350000000</f>
        <v>500000000</v>
      </c>
      <c r="I153" s="326"/>
    </row>
    <row r="154" spans="1:9" s="32" customFormat="1" ht="30">
      <c r="A154" s="315"/>
      <c r="B154" s="26" t="s">
        <v>4280</v>
      </c>
      <c r="C154" s="27" t="s">
        <v>4281</v>
      </c>
      <c r="D154" s="28"/>
      <c r="E154" s="29"/>
      <c r="F154" s="29"/>
      <c r="G154" s="30" t="s">
        <v>75</v>
      </c>
      <c r="H154" s="31">
        <f>SUM(H155:H157)</f>
        <v>545250000</v>
      </c>
    </row>
    <row r="155" spans="1:9" s="32" customFormat="1" ht="15" customHeight="1">
      <c r="A155" s="306"/>
      <c r="B155" s="323" t="s">
        <v>4282</v>
      </c>
      <c r="C155" s="318" t="s">
        <v>4283</v>
      </c>
      <c r="D155" s="318" t="s">
        <v>4284</v>
      </c>
      <c r="E155" s="39" t="s">
        <v>83</v>
      </c>
      <c r="F155" s="318" t="s">
        <v>4285</v>
      </c>
      <c r="G155" s="323" t="s">
        <v>75</v>
      </c>
      <c r="H155" s="309">
        <v>450000000</v>
      </c>
      <c r="I155" s="326"/>
    </row>
    <row r="156" spans="1:9" s="32" customFormat="1" ht="60">
      <c r="A156" s="315"/>
      <c r="B156" s="29" t="s">
        <v>4286</v>
      </c>
      <c r="C156" s="35" t="s">
        <v>4287</v>
      </c>
      <c r="D156" s="28" t="s">
        <v>4288</v>
      </c>
      <c r="E156" s="28" t="s">
        <v>83</v>
      </c>
      <c r="F156" s="28" t="s">
        <v>4289</v>
      </c>
      <c r="G156" s="30" t="s">
        <v>75</v>
      </c>
      <c r="H156" s="34">
        <v>45250000</v>
      </c>
    </row>
    <row r="157" spans="1:9" s="32" customFormat="1" ht="15" customHeight="1">
      <c r="A157" s="306"/>
      <c r="B157" s="323" t="s">
        <v>4290</v>
      </c>
      <c r="C157" s="318" t="s">
        <v>4291</v>
      </c>
      <c r="D157" s="318" t="s">
        <v>4292</v>
      </c>
      <c r="E157" s="39" t="s">
        <v>83</v>
      </c>
      <c r="F157" s="318" t="s">
        <v>4243</v>
      </c>
      <c r="G157" s="323" t="s">
        <v>75</v>
      </c>
      <c r="H157" s="309">
        <f>400000000-350000000</f>
        <v>50000000</v>
      </c>
      <c r="I157" s="326"/>
    </row>
    <row r="158" spans="1:9" s="32" customFormat="1" ht="30">
      <c r="A158" s="315"/>
      <c r="B158" s="26" t="s">
        <v>4293</v>
      </c>
      <c r="C158" s="27" t="s">
        <v>143</v>
      </c>
      <c r="D158" s="28"/>
      <c r="E158" s="29"/>
      <c r="F158" s="29"/>
      <c r="G158" s="30" t="s">
        <v>75</v>
      </c>
      <c r="H158" s="31">
        <f>SUM(H159)</f>
        <v>68400000</v>
      </c>
    </row>
    <row r="159" spans="1:9" s="32" customFormat="1" ht="60">
      <c r="A159" s="315"/>
      <c r="B159" s="29" t="s">
        <v>4294</v>
      </c>
      <c r="C159" s="35" t="s">
        <v>4295</v>
      </c>
      <c r="D159" s="28" t="s">
        <v>4296</v>
      </c>
      <c r="E159" s="28" t="s">
        <v>175</v>
      </c>
      <c r="F159" s="28" t="s">
        <v>4297</v>
      </c>
      <c r="G159" s="30" t="s">
        <v>75</v>
      </c>
      <c r="H159" s="34">
        <f>98900000-30500000</f>
        <v>68400000</v>
      </c>
    </row>
    <row r="160" spans="1:9" s="32" customFormat="1" ht="30">
      <c r="A160" s="315"/>
      <c r="B160" s="26" t="s">
        <v>4298</v>
      </c>
      <c r="C160" s="27" t="s">
        <v>4299</v>
      </c>
      <c r="D160" s="28"/>
      <c r="E160" s="28"/>
      <c r="F160" s="28"/>
      <c r="G160" s="33" t="s">
        <v>75</v>
      </c>
      <c r="H160" s="31">
        <f>H161</f>
        <v>17980000</v>
      </c>
    </row>
    <row r="161" spans="1:9" s="32" customFormat="1">
      <c r="A161" s="315"/>
      <c r="B161" s="29" t="s">
        <v>4300</v>
      </c>
      <c r="C161" s="35" t="s">
        <v>4301</v>
      </c>
      <c r="D161" s="28" t="s">
        <v>4302</v>
      </c>
      <c r="E161" s="28" t="s">
        <v>175</v>
      </c>
      <c r="F161" s="28" t="s">
        <v>4303</v>
      </c>
      <c r="G161" s="30" t="s">
        <v>75</v>
      </c>
      <c r="H161" s="34">
        <v>17980000</v>
      </c>
    </row>
    <row r="162" spans="1:9" s="32" customFormat="1" ht="30">
      <c r="A162" s="315"/>
      <c r="B162" s="26" t="s">
        <v>4304</v>
      </c>
      <c r="C162" s="27" t="s">
        <v>4305</v>
      </c>
      <c r="D162" s="28"/>
      <c r="E162" s="29"/>
      <c r="F162" s="29"/>
      <c r="G162" s="30" t="s">
        <v>75</v>
      </c>
      <c r="H162" s="31">
        <f>SUM(H163)</f>
        <v>120000000</v>
      </c>
    </row>
    <row r="163" spans="1:9" s="32" customFormat="1" ht="15" customHeight="1">
      <c r="A163" s="306"/>
      <c r="B163" s="323" t="s">
        <v>4306</v>
      </c>
      <c r="C163" s="318" t="s">
        <v>4307</v>
      </c>
      <c r="D163" s="318" t="s">
        <v>4308</v>
      </c>
      <c r="E163" s="39" t="s">
        <v>83</v>
      </c>
      <c r="F163" s="318" t="s">
        <v>318</v>
      </c>
      <c r="G163" s="323" t="s">
        <v>75</v>
      </c>
      <c r="H163" s="309">
        <v>120000000</v>
      </c>
      <c r="I163" s="326"/>
    </row>
    <row r="164" spans="1:9" s="32" customFormat="1" ht="30">
      <c r="A164" s="315"/>
      <c r="B164" s="26" t="s">
        <v>3831</v>
      </c>
      <c r="C164" s="27" t="s">
        <v>3832</v>
      </c>
      <c r="D164" s="28"/>
      <c r="E164" s="29"/>
      <c r="F164" s="29"/>
      <c r="G164" s="30" t="s">
        <v>75</v>
      </c>
      <c r="H164" s="31">
        <f>SUM(H165)</f>
        <v>130289000</v>
      </c>
    </row>
    <row r="165" spans="1:9" s="32" customFormat="1" ht="45">
      <c r="A165" s="315"/>
      <c r="B165" s="29" t="s">
        <v>4309</v>
      </c>
      <c r="C165" s="35" t="s">
        <v>4310</v>
      </c>
      <c r="D165" s="28" t="s">
        <v>4311</v>
      </c>
      <c r="E165" s="28" t="s">
        <v>175</v>
      </c>
      <c r="F165" s="28" t="s">
        <v>7353</v>
      </c>
      <c r="G165" s="30" t="s">
        <v>75</v>
      </c>
      <c r="H165" s="34">
        <v>130289000</v>
      </c>
    </row>
    <row r="166" spans="1:9" s="32" customFormat="1" ht="30">
      <c r="A166" s="315"/>
      <c r="B166" s="26" t="s">
        <v>4312</v>
      </c>
      <c r="C166" s="27" t="s">
        <v>4313</v>
      </c>
      <c r="D166" s="28"/>
      <c r="E166" s="29"/>
      <c r="F166" s="29"/>
      <c r="G166" s="30" t="s">
        <v>75</v>
      </c>
      <c r="H166" s="31">
        <f>SUM(H167:H170)</f>
        <v>662570000</v>
      </c>
    </row>
    <row r="167" spans="1:9" s="32" customFormat="1" ht="15" customHeight="1">
      <c r="A167" s="306"/>
      <c r="B167" s="323" t="s">
        <v>4314</v>
      </c>
      <c r="C167" s="318" t="s">
        <v>4315</v>
      </c>
      <c r="D167" s="318" t="s">
        <v>4316</v>
      </c>
      <c r="E167" s="39" t="s">
        <v>83</v>
      </c>
      <c r="F167" s="318" t="s">
        <v>4317</v>
      </c>
      <c r="G167" s="323" t="s">
        <v>75</v>
      </c>
      <c r="H167" s="309">
        <v>125000000</v>
      </c>
      <c r="I167" s="326"/>
    </row>
    <row r="168" spans="1:9" s="32" customFormat="1" ht="15" customHeight="1">
      <c r="A168" s="306"/>
      <c r="B168" s="323" t="s">
        <v>4318</v>
      </c>
      <c r="C168" s="318" t="s">
        <v>4319</v>
      </c>
      <c r="D168" s="318" t="s">
        <v>4320</v>
      </c>
      <c r="E168" s="39" t="s">
        <v>83</v>
      </c>
      <c r="F168" s="318" t="s">
        <v>4321</v>
      </c>
      <c r="G168" s="323" t="s">
        <v>75</v>
      </c>
      <c r="H168" s="309">
        <v>150000000</v>
      </c>
      <c r="I168" s="326"/>
    </row>
    <row r="169" spans="1:9" s="32" customFormat="1" ht="15" customHeight="1">
      <c r="A169" s="306"/>
      <c r="B169" s="323" t="s">
        <v>4322</v>
      </c>
      <c r="C169" s="318" t="s">
        <v>4323</v>
      </c>
      <c r="D169" s="318" t="s">
        <v>4324</v>
      </c>
      <c r="E169" s="39" t="s">
        <v>83</v>
      </c>
      <c r="F169" s="318" t="s">
        <v>4325</v>
      </c>
      <c r="G169" s="323" t="s">
        <v>75</v>
      </c>
      <c r="H169" s="309">
        <v>179450000</v>
      </c>
      <c r="I169" s="326"/>
    </row>
    <row r="170" spans="1:9" s="32" customFormat="1" ht="15" customHeight="1">
      <c r="A170" s="306"/>
      <c r="B170" s="323" t="s">
        <v>4326</v>
      </c>
      <c r="C170" s="318" t="s">
        <v>4327</v>
      </c>
      <c r="D170" s="318" t="s">
        <v>4328</v>
      </c>
      <c r="E170" s="39" t="s">
        <v>83</v>
      </c>
      <c r="F170" s="318" t="s">
        <v>4329</v>
      </c>
      <c r="G170" s="323" t="s">
        <v>75</v>
      </c>
      <c r="H170" s="309">
        <v>208120000</v>
      </c>
      <c r="I170" s="326"/>
    </row>
    <row r="171" spans="1:9" s="32" customFormat="1" ht="30">
      <c r="A171" s="315"/>
      <c r="B171" s="26" t="s">
        <v>4330</v>
      </c>
      <c r="C171" s="27" t="s">
        <v>4331</v>
      </c>
      <c r="D171" s="28"/>
      <c r="E171" s="29"/>
      <c r="F171" s="29"/>
      <c r="G171" s="30" t="s">
        <v>75</v>
      </c>
      <c r="H171" s="31">
        <f>SUM(H172)</f>
        <v>464565000</v>
      </c>
    </row>
    <row r="172" spans="1:9" s="32" customFormat="1" ht="15" customHeight="1">
      <c r="A172" s="306"/>
      <c r="B172" s="323" t="s">
        <v>4332</v>
      </c>
      <c r="C172" s="318" t="s">
        <v>4333</v>
      </c>
      <c r="D172" s="318" t="s">
        <v>4334</v>
      </c>
      <c r="E172" s="39" t="s">
        <v>83</v>
      </c>
      <c r="F172" s="318" t="s">
        <v>4335</v>
      </c>
      <c r="G172" s="323" t="s">
        <v>75</v>
      </c>
      <c r="H172" s="309">
        <v>464565000</v>
      </c>
      <c r="I172" s="326"/>
    </row>
    <row r="173" spans="1:9" s="32" customFormat="1" ht="45">
      <c r="A173" s="315"/>
      <c r="B173" s="26" t="s">
        <v>4336</v>
      </c>
      <c r="C173" s="27" t="s">
        <v>4337</v>
      </c>
      <c r="D173" s="28"/>
      <c r="E173" s="29"/>
      <c r="F173" s="29"/>
      <c r="G173" s="30" t="s">
        <v>75</v>
      </c>
      <c r="H173" s="31">
        <f>SUM(H174:H185)</f>
        <v>12639101000</v>
      </c>
    </row>
    <row r="174" spans="1:9" s="32" customFormat="1" ht="15" customHeight="1">
      <c r="A174" s="306"/>
      <c r="B174" s="323" t="s">
        <v>4338</v>
      </c>
      <c r="C174" s="318" t="s">
        <v>4339</v>
      </c>
      <c r="D174" s="318" t="s">
        <v>4340</v>
      </c>
      <c r="E174" s="39" t="s">
        <v>83</v>
      </c>
      <c r="F174" s="318" t="s">
        <v>4341</v>
      </c>
      <c r="G174" s="323" t="s">
        <v>75</v>
      </c>
      <c r="H174" s="309">
        <v>69800000</v>
      </c>
      <c r="I174" s="326"/>
    </row>
    <row r="175" spans="1:9" s="32" customFormat="1" ht="15" customHeight="1">
      <c r="A175" s="306"/>
      <c r="B175" s="323" t="s">
        <v>4342</v>
      </c>
      <c r="C175" s="318" t="s">
        <v>4343</v>
      </c>
      <c r="D175" s="318" t="s">
        <v>4344</v>
      </c>
      <c r="E175" s="39" t="s">
        <v>83</v>
      </c>
      <c r="F175" s="318" t="s">
        <v>4345</v>
      </c>
      <c r="G175" s="323" t="s">
        <v>75</v>
      </c>
      <c r="H175" s="309">
        <f>(3022015000-300000000)-200000000</f>
        <v>2522015000</v>
      </c>
      <c r="I175" s="326"/>
    </row>
    <row r="176" spans="1:9" s="32" customFormat="1" ht="30">
      <c r="A176" s="315"/>
      <c r="B176" s="29" t="s">
        <v>4346</v>
      </c>
      <c r="C176" s="35" t="s">
        <v>4347</v>
      </c>
      <c r="D176" s="28" t="s">
        <v>4348</v>
      </c>
      <c r="E176" s="28" t="s">
        <v>175</v>
      </c>
      <c r="F176" s="28" t="s">
        <v>4349</v>
      </c>
      <c r="G176" s="30" t="s">
        <v>75</v>
      </c>
      <c r="H176" s="34">
        <f>1128117000-300000000</f>
        <v>828117000</v>
      </c>
    </row>
    <row r="177" spans="1:10" s="32" customFormat="1" ht="30">
      <c r="A177" s="315"/>
      <c r="B177" s="29" t="s">
        <v>4350</v>
      </c>
      <c r="C177" s="35" t="s">
        <v>4351</v>
      </c>
      <c r="D177" s="28" t="s">
        <v>4352</v>
      </c>
      <c r="E177" s="28" t="s">
        <v>175</v>
      </c>
      <c r="F177" s="28" t="s">
        <v>2625</v>
      </c>
      <c r="G177" s="30" t="s">
        <v>75</v>
      </c>
      <c r="H177" s="34">
        <v>421765000</v>
      </c>
    </row>
    <row r="178" spans="1:10" s="32" customFormat="1" ht="30">
      <c r="A178" s="315"/>
      <c r="B178" s="29" t="s">
        <v>4353</v>
      </c>
      <c r="C178" s="35" t="s">
        <v>4354</v>
      </c>
      <c r="D178" s="28" t="s">
        <v>4355</v>
      </c>
      <c r="E178" s="28" t="s">
        <v>175</v>
      </c>
      <c r="F178" s="28" t="s">
        <v>4356</v>
      </c>
      <c r="G178" s="30" t="s">
        <v>75</v>
      </c>
      <c r="H178" s="34">
        <v>812600000</v>
      </c>
    </row>
    <row r="179" spans="1:10" s="32" customFormat="1">
      <c r="A179" s="315"/>
      <c r="B179" s="29" t="s">
        <v>4357</v>
      </c>
      <c r="C179" s="35" t="s">
        <v>4358</v>
      </c>
      <c r="D179" s="28" t="s">
        <v>4359</v>
      </c>
      <c r="E179" s="28" t="s">
        <v>175</v>
      </c>
      <c r="F179" s="28" t="s">
        <v>4360</v>
      </c>
      <c r="G179" s="30" t="s">
        <v>75</v>
      </c>
      <c r="H179" s="34">
        <f>4250275000-250000000</f>
        <v>4000275000</v>
      </c>
    </row>
    <row r="180" spans="1:10" s="32" customFormat="1" ht="30">
      <c r="A180" s="315"/>
      <c r="B180" s="29" t="s">
        <v>4361</v>
      </c>
      <c r="C180" s="35" t="s">
        <v>4362</v>
      </c>
      <c r="D180" s="28" t="s">
        <v>4363</v>
      </c>
      <c r="E180" s="28" t="s">
        <v>175</v>
      </c>
      <c r="F180" s="28" t="s">
        <v>4364</v>
      </c>
      <c r="G180" s="30" t="s">
        <v>75</v>
      </c>
      <c r="H180" s="34">
        <v>1154100000</v>
      </c>
    </row>
    <row r="181" spans="1:10" s="32" customFormat="1" ht="15" customHeight="1">
      <c r="A181" s="306"/>
      <c r="B181" s="323" t="s">
        <v>4365</v>
      </c>
      <c r="C181" s="318" t="s">
        <v>4366</v>
      </c>
      <c r="D181" s="318" t="s">
        <v>77</v>
      </c>
      <c r="E181" s="39" t="s">
        <v>83</v>
      </c>
      <c r="F181" s="318" t="s">
        <v>77</v>
      </c>
      <c r="G181" s="323" t="s">
        <v>75</v>
      </c>
      <c r="H181" s="309">
        <f>1072574000-100000000</f>
        <v>972574000</v>
      </c>
      <c r="I181" s="326"/>
    </row>
    <row r="182" spans="1:10" s="32" customFormat="1" ht="30">
      <c r="A182" s="315"/>
      <c r="B182" s="29" t="s">
        <v>4367</v>
      </c>
      <c r="C182" s="35" t="s">
        <v>4368</v>
      </c>
      <c r="D182" s="28" t="s">
        <v>4369</v>
      </c>
      <c r="E182" s="28" t="s">
        <v>175</v>
      </c>
      <c r="F182" s="28" t="s">
        <v>4370</v>
      </c>
      <c r="G182" s="30" t="s">
        <v>75</v>
      </c>
      <c r="H182" s="34">
        <f>512830000-200000000</f>
        <v>312830000</v>
      </c>
    </row>
    <row r="183" spans="1:10" s="32" customFormat="1" ht="30">
      <c r="A183" s="315"/>
      <c r="B183" s="29" t="s">
        <v>6788</v>
      </c>
      <c r="C183" s="35" t="s">
        <v>4017</v>
      </c>
      <c r="D183" s="28" t="s">
        <v>4018</v>
      </c>
      <c r="E183" s="28" t="s">
        <v>175</v>
      </c>
      <c r="F183" s="28" t="s">
        <v>4019</v>
      </c>
      <c r="G183" s="30" t="s">
        <v>75</v>
      </c>
      <c r="H183" s="34">
        <f>(963725000-400000000)-100000000+2580000</f>
        <v>466305000</v>
      </c>
    </row>
    <row r="184" spans="1:10" s="32" customFormat="1" ht="30">
      <c r="A184" s="315"/>
      <c r="B184" s="29" t="s">
        <v>4371</v>
      </c>
      <c r="C184" s="35" t="s">
        <v>4372</v>
      </c>
      <c r="D184" s="28" t="s">
        <v>4373</v>
      </c>
      <c r="E184" s="28" t="s">
        <v>175</v>
      </c>
      <c r="F184" s="28" t="s">
        <v>4374</v>
      </c>
      <c r="G184" s="30" t="s">
        <v>75</v>
      </c>
      <c r="H184" s="34">
        <v>645070000</v>
      </c>
    </row>
    <row r="185" spans="1:10" s="32" customFormat="1" ht="30">
      <c r="A185" s="315"/>
      <c r="B185" s="29" t="s">
        <v>4375</v>
      </c>
      <c r="C185" s="35" t="s">
        <v>4376</v>
      </c>
      <c r="D185" s="28" t="s">
        <v>4377</v>
      </c>
      <c r="E185" s="28" t="s">
        <v>175</v>
      </c>
      <c r="F185" s="28" t="s">
        <v>4378</v>
      </c>
      <c r="G185" s="30" t="s">
        <v>75</v>
      </c>
      <c r="H185" s="34">
        <f>453650000-20000000</f>
        <v>433650000</v>
      </c>
    </row>
    <row r="186" spans="1:10" s="32" customFormat="1" ht="30">
      <c r="A186" s="315"/>
      <c r="B186" s="26" t="s">
        <v>4379</v>
      </c>
      <c r="C186" s="27" t="s">
        <v>4380</v>
      </c>
      <c r="D186" s="28"/>
      <c r="E186" s="29"/>
      <c r="F186" s="29"/>
      <c r="G186" s="30" t="s">
        <v>75</v>
      </c>
      <c r="H186" s="31">
        <f>SUM(H187:H188)</f>
        <v>289070000</v>
      </c>
    </row>
    <row r="187" spans="1:10" s="32" customFormat="1" ht="15" customHeight="1">
      <c r="A187" s="306"/>
      <c r="B187" s="323" t="s">
        <v>4381</v>
      </c>
      <c r="C187" s="318" t="s">
        <v>4382</v>
      </c>
      <c r="D187" s="318" t="s">
        <v>4383</v>
      </c>
      <c r="E187" s="39" t="s">
        <v>83</v>
      </c>
      <c r="F187" s="318" t="s">
        <v>4384</v>
      </c>
      <c r="G187" s="323" t="s">
        <v>75</v>
      </c>
      <c r="H187" s="309">
        <f>215360000-1290000</f>
        <v>214070000</v>
      </c>
      <c r="I187" s="326"/>
    </row>
    <row r="188" spans="1:10" s="32" customFormat="1" ht="15" customHeight="1">
      <c r="A188" s="306"/>
      <c r="B188" s="323" t="s">
        <v>4385</v>
      </c>
      <c r="C188" s="318" t="s">
        <v>4386</v>
      </c>
      <c r="D188" s="318" t="s">
        <v>4387</v>
      </c>
      <c r="E188" s="39" t="s">
        <v>83</v>
      </c>
      <c r="F188" s="318" t="s">
        <v>151</v>
      </c>
      <c r="G188" s="323" t="s">
        <v>75</v>
      </c>
      <c r="H188" s="309">
        <v>75000000</v>
      </c>
      <c r="I188" s="326"/>
    </row>
    <row r="189" spans="1:10" s="32" customFormat="1">
      <c r="A189" s="315"/>
      <c r="B189" s="26">
        <v>1.25</v>
      </c>
      <c r="C189" s="27" t="s">
        <v>2150</v>
      </c>
      <c r="D189" s="28"/>
      <c r="E189" s="29"/>
      <c r="F189" s="29"/>
      <c r="G189" s="33" t="s">
        <v>75</v>
      </c>
      <c r="H189" s="31">
        <f>+H190</f>
        <v>12500000000</v>
      </c>
    </row>
    <row r="190" spans="1:10" s="32" customFormat="1" ht="30">
      <c r="A190" s="315"/>
      <c r="B190" s="26" t="s">
        <v>4388</v>
      </c>
      <c r="C190" s="27" t="s">
        <v>4389</v>
      </c>
      <c r="D190" s="28"/>
      <c r="E190" s="29"/>
      <c r="F190" s="29"/>
      <c r="G190" s="30" t="s">
        <v>75</v>
      </c>
      <c r="H190" s="31">
        <f>SUM(H191)</f>
        <v>12500000000</v>
      </c>
    </row>
    <row r="191" spans="1:10" s="32" customFormat="1" ht="15" customHeight="1">
      <c r="A191" s="306"/>
      <c r="B191" s="323" t="s">
        <v>4390</v>
      </c>
      <c r="C191" s="318" t="s">
        <v>4391</v>
      </c>
      <c r="D191" s="318" t="s">
        <v>4392</v>
      </c>
      <c r="E191" s="39" t="s">
        <v>83</v>
      </c>
      <c r="F191" s="318" t="s">
        <v>4393</v>
      </c>
      <c r="G191" s="323" t="s">
        <v>75</v>
      </c>
      <c r="H191" s="309">
        <f>12000000000+500000000</f>
        <v>12500000000</v>
      </c>
      <c r="I191" s="326"/>
      <c r="J191" s="32" t="s">
        <v>6789</v>
      </c>
    </row>
    <row r="192" spans="1:10" s="44" customFormat="1">
      <c r="A192" s="349" t="s">
        <v>530</v>
      </c>
      <c r="B192" s="350"/>
      <c r="C192" s="350"/>
      <c r="D192" s="350"/>
      <c r="E192" s="350"/>
      <c r="F192" s="351"/>
      <c r="G192" s="18" t="s">
        <v>75</v>
      </c>
      <c r="H192" s="42">
        <f>H11</f>
        <v>121353095500</v>
      </c>
    </row>
    <row r="193" spans="2:9">
      <c r="B193" s="11"/>
      <c r="C193" s="11"/>
      <c r="D193" s="46"/>
      <c r="E193" s="11"/>
      <c r="F193" s="44" t="s">
        <v>6794</v>
      </c>
      <c r="H193" s="13">
        <v>129890548000</v>
      </c>
      <c r="I193" s="11"/>
    </row>
    <row r="194" spans="2:9">
      <c r="F194" s="14" t="s">
        <v>6787</v>
      </c>
      <c r="H194" s="13">
        <f>H193-H192</f>
        <v>8537452500</v>
      </c>
    </row>
    <row r="195" spans="2:9">
      <c r="H195" s="48"/>
    </row>
    <row r="196" spans="2:9">
      <c r="H196" s="48"/>
    </row>
  </sheetData>
  <autoFilter ref="A10:H194">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1.xml><?xml version="1.0" encoding="utf-8"?>
<worksheet xmlns="http://schemas.openxmlformats.org/spreadsheetml/2006/main" xmlns:r="http://schemas.openxmlformats.org/officeDocument/2006/relationships">
  <sheetPr>
    <tabColor rgb="FF92D050"/>
  </sheetPr>
  <dimension ref="A1:L72"/>
  <sheetViews>
    <sheetView showGridLines="0" topLeftCell="A58" zoomScaleNormal="100" workbookViewId="0">
      <selection activeCell="E57" sqref="E57"/>
    </sheetView>
  </sheetViews>
  <sheetFormatPr defaultRowHeight="15"/>
  <cols>
    <col min="1" max="1" width="4.42578125" style="10" customWidth="1"/>
    <col min="2" max="2" width="10.71093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1" width="9.140625" style="14" customWidth="1"/>
    <col min="12" max="12" width="10.85546875" style="14" customWidth="1"/>
    <col min="13"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4394</v>
      </c>
      <c r="D5" s="15"/>
      <c r="E5" s="15"/>
      <c r="F5" s="15"/>
      <c r="G5" s="10"/>
      <c r="H5" s="10"/>
      <c r="I5" s="11"/>
    </row>
    <row r="6" spans="1:9" ht="15" customHeight="1">
      <c r="A6" s="455" t="s">
        <v>3</v>
      </c>
      <c r="B6" s="455"/>
      <c r="C6" s="16" t="s">
        <v>4395</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34990976000</v>
      </c>
    </row>
    <row r="12" spans="1:9" s="32" customFormat="1" ht="45">
      <c r="A12" s="315"/>
      <c r="B12" s="26">
        <v>1.2</v>
      </c>
      <c r="C12" s="27" t="s">
        <v>2144</v>
      </c>
      <c r="D12" s="28"/>
      <c r="E12" s="29"/>
      <c r="F12" s="29"/>
      <c r="G12" s="33" t="s">
        <v>75</v>
      </c>
      <c r="H12" s="31">
        <f>+H13+H27+H34+H37+H40+H42+H44+H46+H66</f>
        <v>34990976000</v>
      </c>
    </row>
    <row r="13" spans="1:9" s="32" customFormat="1" ht="30">
      <c r="A13" s="315"/>
      <c r="B13" s="26" t="s">
        <v>4027</v>
      </c>
      <c r="C13" s="27" t="s">
        <v>79</v>
      </c>
      <c r="D13" s="28"/>
      <c r="E13" s="29"/>
      <c r="F13" s="29"/>
      <c r="G13" s="30" t="s">
        <v>75</v>
      </c>
      <c r="H13" s="31">
        <f>SUM(H14:H26)</f>
        <v>13225851000</v>
      </c>
    </row>
    <row r="14" spans="1:9" s="32" customFormat="1" ht="30">
      <c r="A14" s="315"/>
      <c r="B14" s="29" t="s">
        <v>4028</v>
      </c>
      <c r="C14" s="35" t="s">
        <v>81</v>
      </c>
      <c r="D14" s="28" t="s">
        <v>4396</v>
      </c>
      <c r="E14" s="28" t="s">
        <v>83</v>
      </c>
      <c r="F14" s="28" t="s">
        <v>4397</v>
      </c>
      <c r="G14" s="30" t="s">
        <v>75</v>
      </c>
      <c r="H14" s="34">
        <v>36480000</v>
      </c>
    </row>
    <row r="15" spans="1:9" s="32" customFormat="1" ht="45">
      <c r="A15" s="315"/>
      <c r="B15" s="29" t="s">
        <v>4029</v>
      </c>
      <c r="C15" s="35" t="s">
        <v>86</v>
      </c>
      <c r="D15" s="28" t="s">
        <v>4398</v>
      </c>
      <c r="E15" s="28" t="s">
        <v>83</v>
      </c>
      <c r="F15" s="28" t="s">
        <v>84</v>
      </c>
      <c r="G15" s="30" t="s">
        <v>75</v>
      </c>
      <c r="H15" s="34">
        <v>270000000</v>
      </c>
    </row>
    <row r="16" spans="1:9" s="32" customFormat="1" ht="45">
      <c r="A16" s="315"/>
      <c r="B16" s="29" t="s">
        <v>4030</v>
      </c>
      <c r="C16" s="35" t="s">
        <v>90</v>
      </c>
      <c r="D16" s="28" t="s">
        <v>4399</v>
      </c>
      <c r="E16" s="28" t="s">
        <v>83</v>
      </c>
      <c r="F16" s="28" t="s">
        <v>4400</v>
      </c>
      <c r="G16" s="30" t="s">
        <v>75</v>
      </c>
      <c r="H16" s="34">
        <f>119000000-39000000</f>
        <v>80000000</v>
      </c>
    </row>
    <row r="17" spans="1:12" s="32" customFormat="1">
      <c r="A17" s="315"/>
      <c r="B17" s="29" t="s">
        <v>4032</v>
      </c>
      <c r="C17" s="35" t="s">
        <v>2398</v>
      </c>
      <c r="D17" s="28" t="s">
        <v>4401</v>
      </c>
      <c r="E17" s="28" t="s">
        <v>83</v>
      </c>
      <c r="F17" s="28" t="s">
        <v>493</v>
      </c>
      <c r="G17" s="30" t="s">
        <v>75</v>
      </c>
      <c r="H17" s="34">
        <v>1383800000</v>
      </c>
    </row>
    <row r="18" spans="1:12" s="32" customFormat="1">
      <c r="A18" s="315"/>
      <c r="B18" s="29" t="s">
        <v>4034</v>
      </c>
      <c r="C18" s="35" t="s">
        <v>94</v>
      </c>
      <c r="D18" s="28" t="s">
        <v>1633</v>
      </c>
      <c r="E18" s="28" t="s">
        <v>83</v>
      </c>
      <c r="F18" s="28" t="s">
        <v>493</v>
      </c>
      <c r="G18" s="30" t="s">
        <v>75</v>
      </c>
      <c r="H18" s="34">
        <v>199180000</v>
      </c>
    </row>
    <row r="19" spans="1:12" s="32" customFormat="1" ht="30">
      <c r="A19" s="315"/>
      <c r="B19" s="29" t="s">
        <v>4035</v>
      </c>
      <c r="C19" s="35" t="s">
        <v>97</v>
      </c>
      <c r="D19" s="28" t="s">
        <v>4402</v>
      </c>
      <c r="E19" s="28" t="s">
        <v>83</v>
      </c>
      <c r="F19" s="28" t="s">
        <v>4403</v>
      </c>
      <c r="G19" s="30" t="s">
        <v>75</v>
      </c>
      <c r="H19" s="34">
        <f>1166225000-100000000-150000000</f>
        <v>916225000</v>
      </c>
    </row>
    <row r="20" spans="1:12" s="32" customFormat="1" ht="45">
      <c r="A20" s="315"/>
      <c r="B20" s="29" t="s">
        <v>4039</v>
      </c>
      <c r="C20" s="35" t="s">
        <v>103</v>
      </c>
      <c r="D20" s="28" t="s">
        <v>4404</v>
      </c>
      <c r="E20" s="28" t="s">
        <v>83</v>
      </c>
      <c r="F20" s="28" t="s">
        <v>4405</v>
      </c>
      <c r="G20" s="30" t="s">
        <v>75</v>
      </c>
      <c r="H20" s="34">
        <v>142500000</v>
      </c>
    </row>
    <row r="21" spans="1:12" s="32" customFormat="1" ht="30">
      <c r="A21" s="315"/>
      <c r="B21" s="29" t="s">
        <v>4406</v>
      </c>
      <c r="C21" s="35" t="s">
        <v>106</v>
      </c>
      <c r="D21" s="28" t="s">
        <v>4407</v>
      </c>
      <c r="E21" s="28" t="s">
        <v>83</v>
      </c>
      <c r="F21" s="28" t="s">
        <v>4408</v>
      </c>
      <c r="G21" s="30" t="s">
        <v>75</v>
      </c>
      <c r="H21" s="34">
        <v>57540000</v>
      </c>
    </row>
    <row r="22" spans="1:12" s="32" customFormat="1" ht="30">
      <c r="A22" s="315"/>
      <c r="B22" s="29" t="s">
        <v>4041</v>
      </c>
      <c r="C22" s="35" t="s">
        <v>110</v>
      </c>
      <c r="D22" s="28" t="s">
        <v>4409</v>
      </c>
      <c r="E22" s="28" t="s">
        <v>83</v>
      </c>
      <c r="F22" s="28" t="s">
        <v>493</v>
      </c>
      <c r="G22" s="30" t="s">
        <v>75</v>
      </c>
      <c r="H22" s="34">
        <f>2905090000-500000000-500000000</f>
        <v>1905090000</v>
      </c>
    </row>
    <row r="23" spans="1:12" s="32" customFormat="1" ht="30">
      <c r="A23" s="315"/>
      <c r="B23" s="29" t="s">
        <v>4043</v>
      </c>
      <c r="C23" s="35" t="s">
        <v>113</v>
      </c>
      <c r="D23" s="28" t="s">
        <v>4410</v>
      </c>
      <c r="E23" s="28" t="s">
        <v>83</v>
      </c>
      <c r="F23" s="28" t="s">
        <v>496</v>
      </c>
      <c r="G23" s="30" t="s">
        <v>75</v>
      </c>
      <c r="H23" s="34">
        <v>199703000</v>
      </c>
    </row>
    <row r="24" spans="1:12" s="32" customFormat="1" ht="30">
      <c r="A24" s="315"/>
      <c r="B24" s="29" t="s">
        <v>4044</v>
      </c>
      <c r="C24" s="35" t="s">
        <v>116</v>
      </c>
      <c r="D24" s="28" t="s">
        <v>4411</v>
      </c>
      <c r="E24" s="28" t="s">
        <v>83</v>
      </c>
      <c r="F24" s="28" t="s">
        <v>4405</v>
      </c>
      <c r="G24" s="30" t="s">
        <v>75</v>
      </c>
      <c r="H24" s="34">
        <f>486000000-70000000</f>
        <v>416000000</v>
      </c>
    </row>
    <row r="25" spans="1:12" s="32" customFormat="1" ht="45">
      <c r="A25" s="315"/>
      <c r="B25" s="29" t="s">
        <v>4046</v>
      </c>
      <c r="C25" s="35" t="s">
        <v>120</v>
      </c>
      <c r="D25" s="28" t="s">
        <v>4412</v>
      </c>
      <c r="E25" s="28" t="s">
        <v>1016</v>
      </c>
      <c r="F25" s="28" t="s">
        <v>872</v>
      </c>
      <c r="G25" s="30" t="s">
        <v>75</v>
      </c>
      <c r="H25" s="34">
        <f>3613750000-800000000</f>
        <v>2813750000</v>
      </c>
    </row>
    <row r="26" spans="1:12" s="32" customFormat="1" ht="30">
      <c r="A26" s="315"/>
      <c r="B26" s="29" t="s">
        <v>4048</v>
      </c>
      <c r="C26" s="35" t="s">
        <v>124</v>
      </c>
      <c r="D26" s="28" t="s">
        <v>4413</v>
      </c>
      <c r="E26" s="28" t="s">
        <v>83</v>
      </c>
      <c r="F26" s="28" t="s">
        <v>7415</v>
      </c>
      <c r="G26" s="30" t="s">
        <v>75</v>
      </c>
      <c r="H26" s="34">
        <v>4805583000</v>
      </c>
    </row>
    <row r="27" spans="1:12" s="32" customFormat="1" ht="30">
      <c r="A27" s="315"/>
      <c r="B27" s="26" t="s">
        <v>4055</v>
      </c>
      <c r="C27" s="27" t="s">
        <v>127</v>
      </c>
      <c r="D27" s="28"/>
      <c r="E27" s="29"/>
      <c r="F27" s="29"/>
      <c r="G27" s="30" t="s">
        <v>75</v>
      </c>
      <c r="H27" s="31">
        <f>SUM(H28:H33)</f>
        <v>5254640000</v>
      </c>
    </row>
    <row r="28" spans="1:12" s="32" customFormat="1" ht="30">
      <c r="A28" s="315"/>
      <c r="B28" s="29" t="s">
        <v>4068</v>
      </c>
      <c r="C28" s="35" t="s">
        <v>4069</v>
      </c>
      <c r="D28" s="28" t="s">
        <v>4414</v>
      </c>
      <c r="E28" s="28" t="s">
        <v>83</v>
      </c>
      <c r="F28" s="28" t="s">
        <v>2496</v>
      </c>
      <c r="G28" s="30" t="s">
        <v>75</v>
      </c>
      <c r="H28" s="34">
        <v>233000000</v>
      </c>
    </row>
    <row r="29" spans="1:12" s="32" customFormat="1" ht="45">
      <c r="A29" s="315"/>
      <c r="B29" s="29" t="s">
        <v>4071</v>
      </c>
      <c r="C29" s="35" t="s">
        <v>129</v>
      </c>
      <c r="D29" s="28" t="s">
        <v>4415</v>
      </c>
      <c r="E29" s="28" t="s">
        <v>83</v>
      </c>
      <c r="F29" s="28" t="s">
        <v>4416</v>
      </c>
      <c r="G29" s="30" t="s">
        <v>75</v>
      </c>
      <c r="H29" s="34">
        <f>2173680000-500000000-500000000</f>
        <v>1173680000</v>
      </c>
    </row>
    <row r="30" spans="1:12" s="32" customFormat="1" ht="30">
      <c r="A30" s="315"/>
      <c r="B30" s="29" t="s">
        <v>4077</v>
      </c>
      <c r="C30" s="35" t="s">
        <v>133</v>
      </c>
      <c r="D30" s="28" t="s">
        <v>4417</v>
      </c>
      <c r="E30" s="28" t="s">
        <v>83</v>
      </c>
      <c r="F30" s="28" t="s">
        <v>84</v>
      </c>
      <c r="G30" s="30" t="s">
        <v>75</v>
      </c>
      <c r="H30" s="34">
        <f>2805005000-1000000000</f>
        <v>1805005000</v>
      </c>
    </row>
    <row r="31" spans="1:12" s="32" customFormat="1" ht="30">
      <c r="A31" s="315"/>
      <c r="B31" s="29" t="s">
        <v>4418</v>
      </c>
      <c r="C31" s="35" t="s">
        <v>579</v>
      </c>
      <c r="D31" s="28" t="s">
        <v>4419</v>
      </c>
      <c r="E31" s="28" t="s">
        <v>83</v>
      </c>
      <c r="F31" s="28" t="s">
        <v>4405</v>
      </c>
      <c r="G31" s="30" t="s">
        <v>75</v>
      </c>
      <c r="H31" s="34">
        <f>400000000+221800000</f>
        <v>621800000</v>
      </c>
      <c r="J31" s="156" t="s">
        <v>6803</v>
      </c>
      <c r="L31" s="32">
        <v>200000000</v>
      </c>
    </row>
    <row r="32" spans="1:12" s="32" customFormat="1" ht="30">
      <c r="A32" s="315"/>
      <c r="B32" s="29" t="s">
        <v>6806</v>
      </c>
      <c r="C32" s="35" t="s">
        <v>6799</v>
      </c>
      <c r="D32" s="28" t="s">
        <v>6800</v>
      </c>
      <c r="E32" s="28" t="s">
        <v>83</v>
      </c>
      <c r="F32" s="28" t="s">
        <v>6801</v>
      </c>
      <c r="G32" s="30"/>
      <c r="H32" s="34">
        <v>1355000000</v>
      </c>
      <c r="J32" s="156" t="s">
        <v>6805</v>
      </c>
    </row>
    <row r="33" spans="1:9" s="32" customFormat="1" ht="30">
      <c r="A33" s="315"/>
      <c r="B33" s="29" t="s">
        <v>4420</v>
      </c>
      <c r="C33" s="35" t="s">
        <v>2205</v>
      </c>
      <c r="D33" s="28" t="s">
        <v>4421</v>
      </c>
      <c r="E33" s="28" t="s">
        <v>175</v>
      </c>
      <c r="F33" s="28" t="s">
        <v>84</v>
      </c>
      <c r="G33" s="30" t="s">
        <v>75</v>
      </c>
      <c r="H33" s="34">
        <v>66155000</v>
      </c>
    </row>
    <row r="34" spans="1:9" s="32" customFormat="1" ht="30">
      <c r="A34" s="315"/>
      <c r="B34" s="26" t="s">
        <v>4099</v>
      </c>
      <c r="C34" s="27" t="s">
        <v>137</v>
      </c>
      <c r="D34" s="28"/>
      <c r="E34" s="29"/>
      <c r="F34" s="29"/>
      <c r="G34" s="30" t="s">
        <v>75</v>
      </c>
      <c r="H34" s="31">
        <f>SUM(H35:H36)</f>
        <v>103750000</v>
      </c>
    </row>
    <row r="35" spans="1:9" s="32" customFormat="1" ht="30" hidden="1" customHeight="1">
      <c r="A35" s="315"/>
      <c r="B35" s="29" t="s">
        <v>4100</v>
      </c>
      <c r="C35" s="35" t="s">
        <v>1961</v>
      </c>
      <c r="D35" s="28" t="s">
        <v>6790</v>
      </c>
      <c r="E35" s="29" t="s">
        <v>83</v>
      </c>
      <c r="F35" s="28" t="s">
        <v>6791</v>
      </c>
      <c r="G35" s="30" t="s">
        <v>75</v>
      </c>
      <c r="H35" s="34">
        <f>38250000*0</f>
        <v>0</v>
      </c>
    </row>
    <row r="36" spans="1:9" s="32" customFormat="1" ht="60">
      <c r="A36" s="315"/>
      <c r="B36" s="29" t="s">
        <v>4422</v>
      </c>
      <c r="C36" s="35" t="s">
        <v>139</v>
      </c>
      <c r="D36" s="28" t="s">
        <v>6792</v>
      </c>
      <c r="E36" s="28" t="s">
        <v>83</v>
      </c>
      <c r="F36" s="28" t="s">
        <v>6793</v>
      </c>
      <c r="G36" s="30" t="s">
        <v>75</v>
      </c>
      <c r="H36" s="34">
        <f>204500000-62500000-38250000</f>
        <v>103750000</v>
      </c>
    </row>
    <row r="37" spans="1:9" s="32" customFormat="1" ht="30">
      <c r="A37" s="315"/>
      <c r="B37" s="26" t="s">
        <v>4104</v>
      </c>
      <c r="C37" s="27" t="s">
        <v>143</v>
      </c>
      <c r="D37" s="28"/>
      <c r="E37" s="29"/>
      <c r="F37" s="29"/>
      <c r="G37" s="30" t="s">
        <v>75</v>
      </c>
      <c r="H37" s="31">
        <f>SUM(H38:H39)</f>
        <v>513750000</v>
      </c>
    </row>
    <row r="38" spans="1:9" s="32" customFormat="1" ht="15" customHeight="1">
      <c r="A38" s="306"/>
      <c r="B38" s="323" t="s">
        <v>4105</v>
      </c>
      <c r="C38" s="318" t="s">
        <v>145</v>
      </c>
      <c r="D38" s="318" t="s">
        <v>4423</v>
      </c>
      <c r="E38" s="39" t="s">
        <v>1016</v>
      </c>
      <c r="F38" s="318" t="s">
        <v>7416</v>
      </c>
      <c r="G38" s="323" t="s">
        <v>75</v>
      </c>
      <c r="H38" s="309">
        <f>1677800000-500000000-100000000-250000000-27800000-300000000</f>
        <v>500000000</v>
      </c>
      <c r="I38" s="326"/>
    </row>
    <row r="39" spans="1:9" s="32" customFormat="1" ht="30">
      <c r="A39" s="315"/>
      <c r="B39" s="29" t="s">
        <v>4424</v>
      </c>
      <c r="C39" s="35" t="s">
        <v>588</v>
      </c>
      <c r="D39" s="28" t="s">
        <v>4425</v>
      </c>
      <c r="E39" s="28" t="s">
        <v>83</v>
      </c>
      <c r="F39" s="28" t="s">
        <v>4426</v>
      </c>
      <c r="G39" s="30" t="s">
        <v>75</v>
      </c>
      <c r="H39" s="34">
        <v>13750000</v>
      </c>
    </row>
    <row r="40" spans="1:9" s="32" customFormat="1" ht="45">
      <c r="A40" s="315"/>
      <c r="B40" s="26" t="s">
        <v>4111</v>
      </c>
      <c r="C40" s="27" t="s">
        <v>148</v>
      </c>
      <c r="D40" s="28"/>
      <c r="E40" s="29"/>
      <c r="F40" s="29"/>
      <c r="G40" s="30" t="s">
        <v>75</v>
      </c>
      <c r="H40" s="31">
        <f>SUM(H41)</f>
        <v>40000000</v>
      </c>
    </row>
    <row r="41" spans="1:9" s="32" customFormat="1">
      <c r="A41" s="315"/>
      <c r="B41" s="29" t="s">
        <v>4125</v>
      </c>
      <c r="C41" s="35" t="s">
        <v>156</v>
      </c>
      <c r="D41" s="28" t="s">
        <v>157</v>
      </c>
      <c r="E41" s="28" t="s">
        <v>175</v>
      </c>
      <c r="F41" s="28" t="s">
        <v>151</v>
      </c>
      <c r="G41" s="30" t="s">
        <v>75</v>
      </c>
      <c r="H41" s="34">
        <f>64850000-24850000</f>
        <v>40000000</v>
      </c>
    </row>
    <row r="42" spans="1:9" s="32" customFormat="1" ht="30">
      <c r="A42" s="315"/>
      <c r="B42" s="26" t="s">
        <v>4134</v>
      </c>
      <c r="C42" s="27" t="s">
        <v>912</v>
      </c>
      <c r="D42" s="28"/>
      <c r="E42" s="29"/>
      <c r="F42" s="29"/>
      <c r="G42" s="30" t="s">
        <v>75</v>
      </c>
      <c r="H42" s="31">
        <f>SUM(H43)</f>
        <v>130000000</v>
      </c>
    </row>
    <row r="43" spans="1:9" s="32" customFormat="1">
      <c r="A43" s="315"/>
      <c r="B43" s="29" t="s">
        <v>4135</v>
      </c>
      <c r="C43" s="35" t="s">
        <v>914</v>
      </c>
      <c r="D43" s="28" t="s">
        <v>4427</v>
      </c>
      <c r="E43" s="28" t="s">
        <v>175</v>
      </c>
      <c r="F43" s="28" t="s">
        <v>2861</v>
      </c>
      <c r="G43" s="30" t="s">
        <v>75</v>
      </c>
      <c r="H43" s="34">
        <f>188900000*0+130000000</f>
        <v>130000000</v>
      </c>
    </row>
    <row r="44" spans="1:9" s="32" customFormat="1" ht="30">
      <c r="A44" s="315"/>
      <c r="B44" s="26" t="s">
        <v>4137</v>
      </c>
      <c r="C44" s="27" t="s">
        <v>917</v>
      </c>
      <c r="D44" s="28"/>
      <c r="E44" s="29"/>
      <c r="F44" s="29"/>
      <c r="G44" s="30" t="s">
        <v>75</v>
      </c>
      <c r="H44" s="31">
        <f>SUM(H45)</f>
        <v>20000000</v>
      </c>
    </row>
    <row r="45" spans="1:9" s="32" customFormat="1" ht="45">
      <c r="A45" s="315"/>
      <c r="B45" s="29" t="s">
        <v>4172</v>
      </c>
      <c r="C45" s="35" t="s">
        <v>4173</v>
      </c>
      <c r="D45" s="28" t="s">
        <v>4428</v>
      </c>
      <c r="E45" s="28" t="s">
        <v>83</v>
      </c>
      <c r="F45" s="28" t="s">
        <v>493</v>
      </c>
      <c r="G45" s="30" t="s">
        <v>75</v>
      </c>
      <c r="H45" s="34">
        <v>20000000</v>
      </c>
    </row>
    <row r="46" spans="1:9" s="32" customFormat="1" ht="30">
      <c r="A46" s="315"/>
      <c r="B46" s="26" t="s">
        <v>4429</v>
      </c>
      <c r="C46" s="27" t="s">
        <v>4430</v>
      </c>
      <c r="D46" s="28"/>
      <c r="E46" s="29"/>
      <c r="F46" s="29"/>
      <c r="G46" s="30" t="s">
        <v>75</v>
      </c>
      <c r="H46" s="31">
        <f>SUM(H47:H65)</f>
        <v>15662985000</v>
      </c>
    </row>
    <row r="47" spans="1:9" s="32" customFormat="1" ht="30">
      <c r="A47" s="315"/>
      <c r="B47" s="29" t="s">
        <v>4431</v>
      </c>
      <c r="C47" s="35" t="s">
        <v>4432</v>
      </c>
      <c r="D47" s="28" t="s">
        <v>4433</v>
      </c>
      <c r="E47" s="28" t="s">
        <v>83</v>
      </c>
      <c r="F47" s="28" t="s">
        <v>4434</v>
      </c>
      <c r="G47" s="30" t="s">
        <v>75</v>
      </c>
      <c r="H47" s="34">
        <f>640000000-40000000</f>
        <v>600000000</v>
      </c>
    </row>
    <row r="48" spans="1:9" s="32" customFormat="1" ht="75">
      <c r="A48" s="315"/>
      <c r="B48" s="29" t="s">
        <v>4435</v>
      </c>
      <c r="C48" s="35" t="s">
        <v>4436</v>
      </c>
      <c r="D48" s="28" t="s">
        <v>4437</v>
      </c>
      <c r="E48" s="28" t="s">
        <v>83</v>
      </c>
      <c r="F48" s="28" t="s">
        <v>4438</v>
      </c>
      <c r="G48" s="30" t="s">
        <v>75</v>
      </c>
      <c r="H48" s="34">
        <f>360000000-30000000</f>
        <v>330000000</v>
      </c>
    </row>
    <row r="49" spans="1:9" s="32" customFormat="1" ht="30">
      <c r="A49" s="315"/>
      <c r="B49" s="29" t="s">
        <v>4439</v>
      </c>
      <c r="C49" s="35" t="s">
        <v>4440</v>
      </c>
      <c r="D49" s="28" t="s">
        <v>4441</v>
      </c>
      <c r="E49" s="28" t="s">
        <v>83</v>
      </c>
      <c r="F49" s="28" t="s">
        <v>4442</v>
      </c>
      <c r="G49" s="30" t="s">
        <v>75</v>
      </c>
      <c r="H49" s="34">
        <v>378000000</v>
      </c>
    </row>
    <row r="50" spans="1:9" s="32" customFormat="1" ht="30">
      <c r="A50" s="315"/>
      <c r="B50" s="29" t="s">
        <v>4443</v>
      </c>
      <c r="C50" s="35" t="s">
        <v>4444</v>
      </c>
      <c r="D50" s="28" t="s">
        <v>4445</v>
      </c>
      <c r="E50" s="28" t="s">
        <v>83</v>
      </c>
      <c r="F50" s="28" t="s">
        <v>4446</v>
      </c>
      <c r="G50" s="30" t="s">
        <v>75</v>
      </c>
      <c r="H50" s="34">
        <v>483600000</v>
      </c>
    </row>
    <row r="51" spans="1:9" s="32" customFormat="1">
      <c r="A51" s="315"/>
      <c r="B51" s="29" t="s">
        <v>4447</v>
      </c>
      <c r="C51" s="35" t="s">
        <v>4448</v>
      </c>
      <c r="D51" s="28" t="s">
        <v>4449</v>
      </c>
      <c r="E51" s="28" t="s">
        <v>175</v>
      </c>
      <c r="F51" s="28" t="s">
        <v>4450</v>
      </c>
      <c r="G51" s="30" t="s">
        <v>75</v>
      </c>
      <c r="H51" s="34">
        <f>3191250000-150000000-100000000</f>
        <v>2941250000</v>
      </c>
    </row>
    <row r="52" spans="1:9" s="32" customFormat="1" ht="30">
      <c r="A52" s="315"/>
      <c r="B52" s="29" t="s">
        <v>4451</v>
      </c>
      <c r="C52" s="35" t="s">
        <v>4452</v>
      </c>
      <c r="D52" s="28" t="s">
        <v>4453</v>
      </c>
      <c r="E52" s="28" t="s">
        <v>175</v>
      </c>
      <c r="F52" s="28" t="s">
        <v>4446</v>
      </c>
      <c r="G52" s="30" t="s">
        <v>75</v>
      </c>
      <c r="H52" s="34">
        <f>51000000-15000000</f>
        <v>36000000</v>
      </c>
    </row>
    <row r="53" spans="1:9" s="32" customFormat="1" ht="15" customHeight="1">
      <c r="A53" s="306"/>
      <c r="B53" s="323" t="s">
        <v>4454</v>
      </c>
      <c r="C53" s="318" t="s">
        <v>4455</v>
      </c>
      <c r="D53" s="318" t="s">
        <v>4456</v>
      </c>
      <c r="E53" s="39" t="s">
        <v>1016</v>
      </c>
      <c r="F53" s="318" t="s">
        <v>4457</v>
      </c>
      <c r="G53" s="323" t="s">
        <v>75</v>
      </c>
      <c r="H53" s="309">
        <v>775000000</v>
      </c>
      <c r="I53" s="326"/>
    </row>
    <row r="54" spans="1:9" s="32" customFormat="1" ht="60">
      <c r="A54" s="315"/>
      <c r="B54" s="29" t="s">
        <v>4458</v>
      </c>
      <c r="C54" s="35" t="s">
        <v>3877</v>
      </c>
      <c r="D54" s="28" t="s">
        <v>4459</v>
      </c>
      <c r="E54" s="28" t="s">
        <v>175</v>
      </c>
      <c r="F54" s="28" t="s">
        <v>496</v>
      </c>
      <c r="G54" s="30" t="s">
        <v>75</v>
      </c>
      <c r="H54" s="34">
        <v>336000000</v>
      </c>
    </row>
    <row r="55" spans="1:9" s="32" customFormat="1">
      <c r="A55" s="315"/>
      <c r="B55" s="29" t="s">
        <v>4460</v>
      </c>
      <c r="C55" s="35" t="s">
        <v>4461</v>
      </c>
      <c r="D55" s="28" t="s">
        <v>4462</v>
      </c>
      <c r="E55" s="28" t="s">
        <v>83</v>
      </c>
      <c r="F55" s="28" t="s">
        <v>4463</v>
      </c>
      <c r="G55" s="30" t="s">
        <v>75</v>
      </c>
      <c r="H55" s="34">
        <v>760000000</v>
      </c>
    </row>
    <row r="56" spans="1:9" s="32" customFormat="1" ht="30">
      <c r="A56" s="315"/>
      <c r="B56" s="29" t="s">
        <v>4464</v>
      </c>
      <c r="C56" s="35" t="s">
        <v>4465</v>
      </c>
      <c r="D56" s="28" t="s">
        <v>4466</v>
      </c>
      <c r="E56" s="28" t="s">
        <v>83</v>
      </c>
      <c r="F56" s="28" t="s">
        <v>4467</v>
      </c>
      <c r="G56" s="30" t="s">
        <v>75</v>
      </c>
      <c r="H56" s="34">
        <v>1800000</v>
      </c>
    </row>
    <row r="57" spans="1:9" s="32" customFormat="1">
      <c r="A57" s="315"/>
      <c r="B57" s="29" t="s">
        <v>4468</v>
      </c>
      <c r="C57" s="35" t="s">
        <v>4469</v>
      </c>
      <c r="D57" s="28" t="s">
        <v>4470</v>
      </c>
      <c r="E57" s="28" t="s">
        <v>83</v>
      </c>
      <c r="F57" s="28" t="s">
        <v>4408</v>
      </c>
      <c r="G57" s="30" t="s">
        <v>75</v>
      </c>
      <c r="H57" s="34">
        <v>229500000</v>
      </c>
    </row>
    <row r="58" spans="1:9" s="32" customFormat="1" ht="30">
      <c r="A58" s="315"/>
      <c r="B58" s="29" t="s">
        <v>4471</v>
      </c>
      <c r="C58" s="35" t="s">
        <v>4472</v>
      </c>
      <c r="D58" s="28" t="s">
        <v>4473</v>
      </c>
      <c r="E58" s="28" t="s">
        <v>83</v>
      </c>
      <c r="F58" s="28" t="s">
        <v>2346</v>
      </c>
      <c r="G58" s="30" t="s">
        <v>75</v>
      </c>
      <c r="H58" s="34">
        <v>105335000</v>
      </c>
    </row>
    <row r="59" spans="1:9" s="32" customFormat="1" ht="30">
      <c r="A59" s="315"/>
      <c r="B59" s="29" t="s">
        <v>4474</v>
      </c>
      <c r="C59" s="35" t="s">
        <v>4475</v>
      </c>
      <c r="D59" s="28" t="s">
        <v>4476</v>
      </c>
      <c r="E59" s="28" t="s">
        <v>83</v>
      </c>
      <c r="F59" s="28" t="s">
        <v>4477</v>
      </c>
      <c r="G59" s="30" t="s">
        <v>75</v>
      </c>
      <c r="H59" s="34">
        <v>525000000</v>
      </c>
    </row>
    <row r="60" spans="1:9" s="32" customFormat="1">
      <c r="A60" s="315"/>
      <c r="B60" s="29" t="s">
        <v>4478</v>
      </c>
      <c r="C60" s="35" t="s">
        <v>4479</v>
      </c>
      <c r="D60" s="28" t="s">
        <v>4480</v>
      </c>
      <c r="E60" s="28" t="s">
        <v>83</v>
      </c>
      <c r="F60" s="28" t="s">
        <v>84</v>
      </c>
      <c r="G60" s="30" t="s">
        <v>75</v>
      </c>
      <c r="H60" s="34">
        <v>206500000</v>
      </c>
    </row>
    <row r="61" spans="1:9" s="32" customFormat="1" ht="30">
      <c r="A61" s="315"/>
      <c r="B61" s="29" t="s">
        <v>4481</v>
      </c>
      <c r="C61" s="35" t="s">
        <v>4482</v>
      </c>
      <c r="D61" s="28" t="s">
        <v>4483</v>
      </c>
      <c r="E61" s="28" t="s">
        <v>83</v>
      </c>
      <c r="F61" s="28" t="s">
        <v>2346</v>
      </c>
      <c r="G61" s="30" t="s">
        <v>75</v>
      </c>
      <c r="H61" s="34">
        <f>950000000*0+800000000</f>
        <v>800000000</v>
      </c>
    </row>
    <row r="62" spans="1:9" s="32" customFormat="1" ht="60">
      <c r="A62" s="315"/>
      <c r="B62" s="29" t="s">
        <v>4484</v>
      </c>
      <c r="C62" s="35" t="s">
        <v>4485</v>
      </c>
      <c r="D62" s="28" t="s">
        <v>4486</v>
      </c>
      <c r="E62" s="28" t="s">
        <v>1016</v>
      </c>
      <c r="F62" s="28" t="s">
        <v>4457</v>
      </c>
      <c r="G62" s="30" t="s">
        <v>75</v>
      </c>
      <c r="H62" s="34">
        <f>8451000000-1000000000-500000000</f>
        <v>6951000000</v>
      </c>
    </row>
    <row r="63" spans="1:9" s="32" customFormat="1" ht="45">
      <c r="A63" s="315"/>
      <c r="B63" s="29" t="s">
        <v>4487</v>
      </c>
      <c r="C63" s="35" t="s">
        <v>4488</v>
      </c>
      <c r="D63" s="28" t="s">
        <v>4489</v>
      </c>
      <c r="E63" s="28" t="s">
        <v>83</v>
      </c>
      <c r="F63" s="28" t="s">
        <v>4490</v>
      </c>
      <c r="G63" s="30" t="s">
        <v>75</v>
      </c>
      <c r="H63" s="34">
        <v>9000000</v>
      </c>
    </row>
    <row r="64" spans="1:9" s="32" customFormat="1" ht="30">
      <c r="A64" s="315"/>
      <c r="B64" s="29" t="s">
        <v>4491</v>
      </c>
      <c r="C64" s="35" t="s">
        <v>4492</v>
      </c>
      <c r="D64" s="28" t="s">
        <v>4493</v>
      </c>
      <c r="E64" s="28" t="s">
        <v>83</v>
      </c>
      <c r="F64" s="28" t="s">
        <v>4494</v>
      </c>
      <c r="G64" s="30" t="s">
        <v>75</v>
      </c>
      <c r="H64" s="34">
        <v>75000000</v>
      </c>
    </row>
    <row r="65" spans="1:9" s="32" customFormat="1" ht="30">
      <c r="A65" s="315"/>
      <c r="B65" s="29" t="s">
        <v>4495</v>
      </c>
      <c r="C65" s="35" t="s">
        <v>4496</v>
      </c>
      <c r="D65" s="28" t="s">
        <v>4497</v>
      </c>
      <c r="E65" s="28" t="s">
        <v>83</v>
      </c>
      <c r="F65" s="28" t="s">
        <v>4494</v>
      </c>
      <c r="G65" s="30" t="s">
        <v>75</v>
      </c>
      <c r="H65" s="34">
        <v>120000000</v>
      </c>
    </row>
    <row r="66" spans="1:9" s="32" customFormat="1" ht="30">
      <c r="A66" s="315"/>
      <c r="B66" s="26" t="s">
        <v>4216</v>
      </c>
      <c r="C66" s="27" t="s">
        <v>4217</v>
      </c>
      <c r="D66" s="28"/>
      <c r="E66" s="29"/>
      <c r="F66" s="29"/>
      <c r="G66" s="30" t="s">
        <v>75</v>
      </c>
      <c r="H66" s="31">
        <f>SUM(H67)</f>
        <v>40000000</v>
      </c>
    </row>
    <row r="67" spans="1:9" s="32" customFormat="1" ht="30">
      <c r="A67" s="315"/>
      <c r="B67" s="29" t="s">
        <v>4498</v>
      </c>
      <c r="C67" s="35" t="s">
        <v>4499</v>
      </c>
      <c r="D67" s="28" t="s">
        <v>4500</v>
      </c>
      <c r="E67" s="28" t="s">
        <v>83</v>
      </c>
      <c r="F67" s="28" t="s">
        <v>1601</v>
      </c>
      <c r="G67" s="30" t="s">
        <v>75</v>
      </c>
      <c r="H67" s="34">
        <v>40000000</v>
      </c>
    </row>
    <row r="68" spans="1:9" s="44" customFormat="1">
      <c r="A68" s="349" t="s">
        <v>530</v>
      </c>
      <c r="B68" s="350"/>
      <c r="C68" s="350"/>
      <c r="D68" s="350"/>
      <c r="E68" s="350"/>
      <c r="F68" s="351"/>
      <c r="G68" s="18" t="s">
        <v>75</v>
      </c>
      <c r="H68" s="42">
        <f>+H11</f>
        <v>34990976000</v>
      </c>
    </row>
    <row r="69" spans="1:9" hidden="1">
      <c r="B69" s="11"/>
      <c r="C69" s="11"/>
      <c r="D69" s="46"/>
      <c r="E69" s="11"/>
      <c r="F69" s="11" t="s">
        <v>6794</v>
      </c>
      <c r="H69" s="13">
        <v>38552976000</v>
      </c>
      <c r="I69" s="11"/>
    </row>
    <row r="70" spans="1:9" hidden="1">
      <c r="F70" s="14" t="s">
        <v>6787</v>
      </c>
      <c r="H70" s="13">
        <f>H69-H68</f>
        <v>3562000000</v>
      </c>
    </row>
    <row r="71" spans="1:9">
      <c r="H71" s="48"/>
    </row>
    <row r="72" spans="1:9">
      <c r="H72" s="48"/>
    </row>
  </sheetData>
  <autoFilter ref="A10:H68">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ignoredErrors>
    <ignoredError sqref="H41 H43" formula="1"/>
  </ignoredErrors>
</worksheet>
</file>

<file path=xl/worksheets/sheet22.xml><?xml version="1.0" encoding="utf-8"?>
<worksheet xmlns="http://schemas.openxmlformats.org/spreadsheetml/2006/main" xmlns:r="http://schemas.openxmlformats.org/officeDocument/2006/relationships">
  <sheetPr>
    <tabColor rgb="FF92D050"/>
  </sheetPr>
  <dimension ref="A1:I64"/>
  <sheetViews>
    <sheetView topLeftCell="A8" zoomScale="80" zoomScaleNormal="80" workbookViewId="0">
      <selection activeCell="E57" sqref="E57"/>
    </sheetView>
  </sheetViews>
  <sheetFormatPr defaultColWidth="39.42578125"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9.140625" style="14" customWidth="1"/>
    <col min="11" max="253" width="39.425781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9.140625" style="14" customWidth="1"/>
    <col min="267" max="509" width="39.425781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9.140625" style="14" customWidth="1"/>
    <col min="523" max="765" width="39.425781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9.140625" style="14" customWidth="1"/>
    <col min="779" max="1021" width="39.425781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9.140625" style="14" customWidth="1"/>
    <col min="1035" max="1277" width="39.425781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9.140625" style="14" customWidth="1"/>
    <col min="1291" max="1533" width="39.425781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9.140625" style="14" customWidth="1"/>
    <col min="1547" max="1789" width="39.425781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9.140625" style="14" customWidth="1"/>
    <col min="1803" max="2045" width="39.425781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9.140625" style="14" customWidth="1"/>
    <col min="2059" max="2301" width="39.425781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9.140625" style="14" customWidth="1"/>
    <col min="2315" max="2557" width="39.425781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9.140625" style="14" customWidth="1"/>
    <col min="2571" max="2813" width="39.425781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9.140625" style="14" customWidth="1"/>
    <col min="2827" max="3069" width="39.425781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9.140625" style="14" customWidth="1"/>
    <col min="3083" max="3325" width="39.425781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9.140625" style="14" customWidth="1"/>
    <col min="3339" max="3581" width="39.425781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9.140625" style="14" customWidth="1"/>
    <col min="3595" max="3837" width="39.425781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9.140625" style="14" customWidth="1"/>
    <col min="3851" max="4093" width="39.425781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9.140625" style="14" customWidth="1"/>
    <col min="4107" max="4349" width="39.425781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9.140625" style="14" customWidth="1"/>
    <col min="4363" max="4605" width="39.425781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9.140625" style="14" customWidth="1"/>
    <col min="4619" max="4861" width="39.425781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9.140625" style="14" customWidth="1"/>
    <col min="4875" max="5117" width="39.425781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9.140625" style="14" customWidth="1"/>
    <col min="5131" max="5373" width="39.425781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9.140625" style="14" customWidth="1"/>
    <col min="5387" max="5629" width="39.425781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9.140625" style="14" customWidth="1"/>
    <col min="5643" max="5885" width="39.425781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9.140625" style="14" customWidth="1"/>
    <col min="5899" max="6141" width="39.425781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9.140625" style="14" customWidth="1"/>
    <col min="6155" max="6397" width="39.425781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9.140625" style="14" customWidth="1"/>
    <col min="6411" max="6653" width="39.425781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9.140625" style="14" customWidth="1"/>
    <col min="6667" max="6909" width="39.425781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9.140625" style="14" customWidth="1"/>
    <col min="6923" max="7165" width="39.425781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9.140625" style="14" customWidth="1"/>
    <col min="7179" max="7421" width="39.425781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9.140625" style="14" customWidth="1"/>
    <col min="7435" max="7677" width="39.425781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9.140625" style="14" customWidth="1"/>
    <col min="7691" max="7933" width="39.425781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9.140625" style="14" customWidth="1"/>
    <col min="7947" max="8189" width="39.425781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9.140625" style="14" customWidth="1"/>
    <col min="8203" max="8445" width="39.425781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9.140625" style="14" customWidth="1"/>
    <col min="8459" max="8701" width="39.425781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9.140625" style="14" customWidth="1"/>
    <col min="8715" max="8957" width="39.425781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9.140625" style="14" customWidth="1"/>
    <col min="8971" max="9213" width="39.425781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9.140625" style="14" customWidth="1"/>
    <col min="9227" max="9469" width="39.425781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9.140625" style="14" customWidth="1"/>
    <col min="9483" max="9725" width="39.425781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9.140625" style="14" customWidth="1"/>
    <col min="9739" max="9981" width="39.425781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9.140625" style="14" customWidth="1"/>
    <col min="9995" max="10237" width="39.425781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9.140625" style="14" customWidth="1"/>
    <col min="10251" max="10493" width="39.425781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9.140625" style="14" customWidth="1"/>
    <col min="10507" max="10749" width="39.425781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9.140625" style="14" customWidth="1"/>
    <col min="10763" max="11005" width="39.425781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9.140625" style="14" customWidth="1"/>
    <col min="11019" max="11261" width="39.425781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9.140625" style="14" customWidth="1"/>
    <col min="11275" max="11517" width="39.425781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9.140625" style="14" customWidth="1"/>
    <col min="11531" max="11773" width="39.425781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9.140625" style="14" customWidth="1"/>
    <col min="11787" max="12029" width="39.425781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9.140625" style="14" customWidth="1"/>
    <col min="12043" max="12285" width="39.425781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9.140625" style="14" customWidth="1"/>
    <col min="12299" max="12541" width="39.425781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9.140625" style="14" customWidth="1"/>
    <col min="12555" max="12797" width="39.425781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9.140625" style="14" customWidth="1"/>
    <col min="12811" max="13053" width="39.425781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9.140625" style="14" customWidth="1"/>
    <col min="13067" max="13309" width="39.425781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9.140625" style="14" customWidth="1"/>
    <col min="13323" max="13565" width="39.425781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9.140625" style="14" customWidth="1"/>
    <col min="13579" max="13821" width="39.425781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9.140625" style="14" customWidth="1"/>
    <col min="13835" max="14077" width="39.425781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9.140625" style="14" customWidth="1"/>
    <col min="14091" max="14333" width="39.425781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9.140625" style="14" customWidth="1"/>
    <col min="14347" max="14589" width="39.425781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9.140625" style="14" customWidth="1"/>
    <col min="14603" max="14845" width="39.425781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9.140625" style="14" customWidth="1"/>
    <col min="14859" max="15101" width="39.425781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9.140625" style="14" customWidth="1"/>
    <col min="15115" max="15357" width="39.425781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9.140625" style="14" customWidth="1"/>
    <col min="15371" max="15613" width="39.425781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9.140625" style="14" customWidth="1"/>
    <col min="15627" max="15869" width="39.425781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9.140625" style="14" customWidth="1"/>
    <col min="15883" max="16125" width="39.425781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9.140625" style="14" customWidth="1"/>
    <col min="16139" max="16384" width="39.425781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4501</v>
      </c>
      <c r="D5" s="15"/>
      <c r="E5" s="15"/>
      <c r="F5" s="15"/>
      <c r="G5" s="10"/>
      <c r="H5" s="10"/>
      <c r="I5" s="11"/>
    </row>
    <row r="6" spans="1:9">
      <c r="A6" s="455" t="s">
        <v>3</v>
      </c>
      <c r="B6" s="455"/>
      <c r="C6" s="16" t="s">
        <v>4502</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9433432000</v>
      </c>
    </row>
    <row r="12" spans="1:9" s="32" customFormat="1" ht="45">
      <c r="A12" s="315"/>
      <c r="B12" s="26">
        <v>1.2</v>
      </c>
      <c r="C12" s="27" t="s">
        <v>2144</v>
      </c>
      <c r="D12" s="28"/>
      <c r="E12" s="29"/>
      <c r="F12" s="29"/>
      <c r="G12" s="33" t="s">
        <v>75</v>
      </c>
      <c r="H12" s="31">
        <f>SUM(H13,H27,H31,H33,H37,H43,H54,H56,H58,H60)</f>
        <v>9433432000</v>
      </c>
    </row>
    <row r="13" spans="1:9" s="32" customFormat="1" ht="30">
      <c r="A13" s="315"/>
      <c r="B13" s="26" t="s">
        <v>4027</v>
      </c>
      <c r="C13" s="27" t="s">
        <v>79</v>
      </c>
      <c r="D13" s="28"/>
      <c r="E13" s="29"/>
      <c r="F13" s="29"/>
      <c r="G13" s="30" t="s">
        <v>75</v>
      </c>
      <c r="H13" s="31">
        <f>SUM(H14:H26)</f>
        <v>3216695000</v>
      </c>
    </row>
    <row r="14" spans="1:9" s="32" customFormat="1" ht="15" customHeight="1">
      <c r="A14" s="306"/>
      <c r="B14" s="323" t="s">
        <v>4028</v>
      </c>
      <c r="C14" s="318" t="s">
        <v>81</v>
      </c>
      <c r="D14" s="318" t="s">
        <v>1732</v>
      </c>
      <c r="E14" s="39" t="s">
        <v>83</v>
      </c>
      <c r="F14" s="318" t="s">
        <v>872</v>
      </c>
      <c r="G14" s="323" t="s">
        <v>75</v>
      </c>
      <c r="H14" s="309">
        <v>8400000</v>
      </c>
      <c r="I14" s="326"/>
    </row>
    <row r="15" spans="1:9" s="32" customFormat="1" ht="30">
      <c r="A15" s="315"/>
      <c r="B15" s="29" t="s">
        <v>4029</v>
      </c>
      <c r="C15" s="35" t="s">
        <v>86</v>
      </c>
      <c r="D15" s="28" t="s">
        <v>4503</v>
      </c>
      <c r="E15" s="28" t="s">
        <v>175</v>
      </c>
      <c r="F15" s="28" t="s">
        <v>872</v>
      </c>
      <c r="G15" s="30" t="s">
        <v>75</v>
      </c>
      <c r="H15" s="34">
        <v>78000000</v>
      </c>
    </row>
    <row r="16" spans="1:9" s="32" customFormat="1" ht="30">
      <c r="A16" s="315"/>
      <c r="B16" s="29" t="s">
        <v>4030</v>
      </c>
      <c r="C16" s="35" t="s">
        <v>90</v>
      </c>
      <c r="D16" s="28" t="s">
        <v>4504</v>
      </c>
      <c r="E16" s="28" t="s">
        <v>175</v>
      </c>
      <c r="F16" s="28" t="s">
        <v>4505</v>
      </c>
      <c r="G16" s="30" t="s">
        <v>75</v>
      </c>
      <c r="H16" s="34">
        <v>27600000</v>
      </c>
    </row>
    <row r="17" spans="1:8" s="32" customFormat="1" ht="45">
      <c r="A17" s="315"/>
      <c r="B17" s="29" t="s">
        <v>4034</v>
      </c>
      <c r="C17" s="35" t="s">
        <v>94</v>
      </c>
      <c r="D17" s="28" t="s">
        <v>4506</v>
      </c>
      <c r="E17" s="28" t="s">
        <v>175</v>
      </c>
      <c r="F17" s="28" t="s">
        <v>3845</v>
      </c>
      <c r="G17" s="30" t="s">
        <v>75</v>
      </c>
      <c r="H17" s="34">
        <v>135457000</v>
      </c>
    </row>
    <row r="18" spans="1:8" s="32" customFormat="1" ht="45">
      <c r="A18" s="315"/>
      <c r="B18" s="29" t="s">
        <v>4035</v>
      </c>
      <c r="C18" s="35" t="s">
        <v>97</v>
      </c>
      <c r="D18" s="28" t="s">
        <v>4507</v>
      </c>
      <c r="E18" s="28" t="s">
        <v>175</v>
      </c>
      <c r="F18" s="28" t="s">
        <v>872</v>
      </c>
      <c r="G18" s="30" t="s">
        <v>75</v>
      </c>
      <c r="H18" s="34">
        <v>239000000</v>
      </c>
    </row>
    <row r="19" spans="1:8" s="32" customFormat="1" ht="60">
      <c r="A19" s="315"/>
      <c r="B19" s="29" t="s">
        <v>4037</v>
      </c>
      <c r="C19" s="35" t="s">
        <v>100</v>
      </c>
      <c r="D19" s="28" t="s">
        <v>4508</v>
      </c>
      <c r="E19" s="28" t="s">
        <v>175</v>
      </c>
      <c r="F19" s="28" t="s">
        <v>872</v>
      </c>
      <c r="G19" s="30" t="s">
        <v>75</v>
      </c>
      <c r="H19" s="34">
        <v>5156000</v>
      </c>
    </row>
    <row r="20" spans="1:8" s="32" customFormat="1" ht="45">
      <c r="A20" s="315"/>
      <c r="B20" s="29" t="s">
        <v>4039</v>
      </c>
      <c r="C20" s="35" t="s">
        <v>103</v>
      </c>
      <c r="D20" s="28" t="s">
        <v>4509</v>
      </c>
      <c r="E20" s="28" t="s">
        <v>175</v>
      </c>
      <c r="F20" s="28" t="s">
        <v>4510</v>
      </c>
      <c r="G20" s="30" t="s">
        <v>75</v>
      </c>
      <c r="H20" s="34">
        <v>99960000</v>
      </c>
    </row>
    <row r="21" spans="1:8" s="32" customFormat="1" ht="30">
      <c r="A21" s="315"/>
      <c r="B21" s="29" t="s">
        <v>4406</v>
      </c>
      <c r="C21" s="35" t="s">
        <v>106</v>
      </c>
      <c r="D21" s="28" t="s">
        <v>4511</v>
      </c>
      <c r="E21" s="28" t="s">
        <v>175</v>
      </c>
      <c r="F21" s="28" t="s">
        <v>872</v>
      </c>
      <c r="G21" s="30" t="s">
        <v>75</v>
      </c>
      <c r="H21" s="34">
        <v>9650000</v>
      </c>
    </row>
    <row r="22" spans="1:8" s="32" customFormat="1" ht="30">
      <c r="A22" s="315"/>
      <c r="B22" s="29" t="s">
        <v>4041</v>
      </c>
      <c r="C22" s="35" t="s">
        <v>110</v>
      </c>
      <c r="D22" s="28" t="s">
        <v>4512</v>
      </c>
      <c r="E22" s="28" t="s">
        <v>175</v>
      </c>
      <c r="F22" s="28" t="s">
        <v>872</v>
      </c>
      <c r="G22" s="30" t="s">
        <v>75</v>
      </c>
      <c r="H22" s="34">
        <v>17820000</v>
      </c>
    </row>
    <row r="23" spans="1:8" s="32" customFormat="1" ht="45">
      <c r="A23" s="315"/>
      <c r="B23" s="29" t="s">
        <v>4043</v>
      </c>
      <c r="C23" s="35" t="s">
        <v>113</v>
      </c>
      <c r="D23" s="28" t="s">
        <v>4513</v>
      </c>
      <c r="E23" s="28" t="s">
        <v>175</v>
      </c>
      <c r="F23" s="28" t="s">
        <v>872</v>
      </c>
      <c r="G23" s="30" t="s">
        <v>75</v>
      </c>
      <c r="H23" s="34">
        <v>9287000</v>
      </c>
    </row>
    <row r="24" spans="1:8" s="32" customFormat="1" ht="45">
      <c r="A24" s="315"/>
      <c r="B24" s="29" t="s">
        <v>4044</v>
      </c>
      <c r="C24" s="35" t="s">
        <v>116</v>
      </c>
      <c r="D24" s="28" t="s">
        <v>4514</v>
      </c>
      <c r="E24" s="28" t="s">
        <v>175</v>
      </c>
      <c r="F24" s="28" t="s">
        <v>872</v>
      </c>
      <c r="G24" s="30" t="s">
        <v>75</v>
      </c>
      <c r="H24" s="34">
        <v>85050000</v>
      </c>
    </row>
    <row r="25" spans="1:8" s="32" customFormat="1" ht="30">
      <c r="A25" s="315"/>
      <c r="B25" s="29" t="s">
        <v>4046</v>
      </c>
      <c r="C25" s="35" t="s">
        <v>120</v>
      </c>
      <c r="D25" s="28" t="s">
        <v>4515</v>
      </c>
      <c r="E25" s="28" t="s">
        <v>1016</v>
      </c>
      <c r="F25" s="28" t="s">
        <v>1755</v>
      </c>
      <c r="G25" s="30" t="s">
        <v>75</v>
      </c>
      <c r="H25" s="34">
        <v>667336000</v>
      </c>
    </row>
    <row r="26" spans="1:8" s="32" customFormat="1" ht="90">
      <c r="A26" s="315"/>
      <c r="B26" s="29" t="s">
        <v>4048</v>
      </c>
      <c r="C26" s="35" t="s">
        <v>124</v>
      </c>
      <c r="D26" s="28" t="s">
        <v>4516</v>
      </c>
      <c r="E26" s="28" t="s">
        <v>175</v>
      </c>
      <c r="F26" s="28" t="s">
        <v>4517</v>
      </c>
      <c r="G26" s="30" t="s">
        <v>75</v>
      </c>
      <c r="H26" s="34">
        <v>1833979000</v>
      </c>
    </row>
    <row r="27" spans="1:8" s="32" customFormat="1" ht="30">
      <c r="A27" s="315"/>
      <c r="B27" s="26" t="s">
        <v>4055</v>
      </c>
      <c r="C27" s="27" t="s">
        <v>127</v>
      </c>
      <c r="D27" s="28"/>
      <c r="E27" s="29"/>
      <c r="F27" s="29"/>
      <c r="G27" s="30" t="s">
        <v>75</v>
      </c>
      <c r="H27" s="31">
        <f>SUM(H28:H30)</f>
        <v>742440000</v>
      </c>
    </row>
    <row r="28" spans="1:8" s="32" customFormat="1" ht="30">
      <c r="A28" s="315"/>
      <c r="B28" s="29" t="s">
        <v>4066</v>
      </c>
      <c r="C28" s="35" t="s">
        <v>573</v>
      </c>
      <c r="D28" s="28" t="s">
        <v>4518</v>
      </c>
      <c r="E28" s="28" t="s">
        <v>175</v>
      </c>
      <c r="F28" s="28" t="s">
        <v>1755</v>
      </c>
      <c r="G28" s="30" t="s">
        <v>75</v>
      </c>
      <c r="H28" s="34">
        <v>16000000</v>
      </c>
    </row>
    <row r="29" spans="1:8" s="32" customFormat="1" ht="45">
      <c r="A29" s="315"/>
      <c r="B29" s="29" t="s">
        <v>4071</v>
      </c>
      <c r="C29" s="35" t="s">
        <v>129</v>
      </c>
      <c r="D29" s="28" t="s">
        <v>4519</v>
      </c>
      <c r="E29" s="28" t="s">
        <v>175</v>
      </c>
      <c r="F29" s="28" t="s">
        <v>4505</v>
      </c>
      <c r="G29" s="30" t="s">
        <v>75</v>
      </c>
      <c r="H29" s="34">
        <v>677540000</v>
      </c>
    </row>
    <row r="30" spans="1:8" s="32" customFormat="1" ht="30">
      <c r="A30" s="315"/>
      <c r="B30" s="29" t="s">
        <v>4420</v>
      </c>
      <c r="C30" s="35" t="s">
        <v>2205</v>
      </c>
      <c r="D30" s="28" t="s">
        <v>4520</v>
      </c>
      <c r="E30" s="28" t="s">
        <v>175</v>
      </c>
      <c r="F30" s="28" t="s">
        <v>4521</v>
      </c>
      <c r="G30" s="30" t="s">
        <v>75</v>
      </c>
      <c r="H30" s="34">
        <v>48900000</v>
      </c>
    </row>
    <row r="31" spans="1:8" s="32" customFormat="1" ht="30">
      <c r="A31" s="315"/>
      <c r="B31" s="26" t="s">
        <v>4099</v>
      </c>
      <c r="C31" s="27" t="s">
        <v>137</v>
      </c>
      <c r="D31" s="28"/>
      <c r="E31" s="29"/>
      <c r="F31" s="29"/>
      <c r="G31" s="30" t="s">
        <v>75</v>
      </c>
      <c r="H31" s="31">
        <f>H32</f>
        <v>96820000</v>
      </c>
    </row>
    <row r="32" spans="1:8" s="32" customFormat="1" ht="135">
      <c r="A32" s="315"/>
      <c r="B32" s="29" t="s">
        <v>4422</v>
      </c>
      <c r="C32" s="35" t="s">
        <v>139</v>
      </c>
      <c r="D32" s="28" t="s">
        <v>4522</v>
      </c>
      <c r="E32" s="28" t="s">
        <v>175</v>
      </c>
      <c r="F32" s="28" t="s">
        <v>4523</v>
      </c>
      <c r="G32" s="30" t="s">
        <v>75</v>
      </c>
      <c r="H32" s="34">
        <v>96820000</v>
      </c>
    </row>
    <row r="33" spans="1:9" s="32" customFormat="1" ht="30">
      <c r="A33" s="315"/>
      <c r="B33" s="26" t="s">
        <v>4104</v>
      </c>
      <c r="C33" s="27" t="s">
        <v>143</v>
      </c>
      <c r="D33" s="28"/>
      <c r="E33" s="29"/>
      <c r="F33" s="29"/>
      <c r="G33" s="30" t="s">
        <v>75</v>
      </c>
      <c r="H33" s="31">
        <f>SUM(H34:H36)</f>
        <v>1425627000</v>
      </c>
    </row>
    <row r="34" spans="1:9" s="32" customFormat="1" ht="30">
      <c r="A34" s="315"/>
      <c r="B34" s="29" t="s">
        <v>4105</v>
      </c>
      <c r="C34" s="35" t="s">
        <v>145</v>
      </c>
      <c r="D34" s="28" t="s">
        <v>4524</v>
      </c>
      <c r="E34" s="28" t="s">
        <v>1016</v>
      </c>
      <c r="F34" s="28" t="s">
        <v>4525</v>
      </c>
      <c r="G34" s="30" t="s">
        <v>75</v>
      </c>
      <c r="H34" s="34">
        <v>1335983000</v>
      </c>
    </row>
    <row r="35" spans="1:9" s="32" customFormat="1" ht="30">
      <c r="A35" s="315"/>
      <c r="B35" s="29" t="s">
        <v>4526</v>
      </c>
      <c r="C35" s="35" t="s">
        <v>3877</v>
      </c>
      <c r="D35" s="28" t="s">
        <v>4527</v>
      </c>
      <c r="E35" s="28" t="s">
        <v>175</v>
      </c>
      <c r="F35" s="28" t="s">
        <v>4525</v>
      </c>
      <c r="G35" s="30" t="s">
        <v>75</v>
      </c>
      <c r="H35" s="34">
        <v>31472000</v>
      </c>
    </row>
    <row r="36" spans="1:9" s="32" customFormat="1" ht="15" customHeight="1">
      <c r="A36" s="306"/>
      <c r="B36" s="323" t="s">
        <v>4528</v>
      </c>
      <c r="C36" s="318" t="s">
        <v>4529</v>
      </c>
      <c r="D36" s="318" t="s">
        <v>4530</v>
      </c>
      <c r="E36" s="39" t="s">
        <v>175</v>
      </c>
      <c r="F36" s="318" t="s">
        <v>2566</v>
      </c>
      <c r="G36" s="323" t="s">
        <v>75</v>
      </c>
      <c r="H36" s="309">
        <v>58172000</v>
      </c>
      <c r="I36" s="326"/>
    </row>
    <row r="37" spans="1:9" s="32" customFormat="1" ht="45">
      <c r="A37" s="315"/>
      <c r="B37" s="26" t="s">
        <v>4111</v>
      </c>
      <c r="C37" s="27" t="s">
        <v>148</v>
      </c>
      <c r="D37" s="28"/>
      <c r="E37" s="29"/>
      <c r="F37" s="29"/>
      <c r="G37" s="30" t="s">
        <v>75</v>
      </c>
      <c r="H37" s="31">
        <f>SUM(H38:H42)</f>
        <v>22600000</v>
      </c>
    </row>
    <row r="38" spans="1:9" s="32" customFormat="1" ht="30">
      <c r="A38" s="315"/>
      <c r="B38" s="29" t="s">
        <v>4114</v>
      </c>
      <c r="C38" s="35" t="s">
        <v>152</v>
      </c>
      <c r="D38" s="28" t="s">
        <v>4531</v>
      </c>
      <c r="E38" s="28" t="s">
        <v>175</v>
      </c>
      <c r="F38" s="28" t="s">
        <v>3274</v>
      </c>
      <c r="G38" s="30" t="s">
        <v>75</v>
      </c>
      <c r="H38" s="34">
        <v>750000</v>
      </c>
    </row>
    <row r="39" spans="1:9" s="32" customFormat="1" ht="30">
      <c r="A39" s="315"/>
      <c r="B39" s="29" t="s">
        <v>4118</v>
      </c>
      <c r="C39" s="35" t="s">
        <v>154</v>
      </c>
      <c r="D39" s="28" t="s">
        <v>4532</v>
      </c>
      <c r="E39" s="28" t="s">
        <v>175</v>
      </c>
      <c r="F39" s="28" t="s">
        <v>3274</v>
      </c>
      <c r="G39" s="30" t="s">
        <v>75</v>
      </c>
      <c r="H39" s="34">
        <v>750000</v>
      </c>
    </row>
    <row r="40" spans="1:9" s="32" customFormat="1" ht="30">
      <c r="A40" s="315"/>
      <c r="B40" s="29" t="s">
        <v>4123</v>
      </c>
      <c r="C40" s="35" t="s">
        <v>1053</v>
      </c>
      <c r="D40" s="28" t="s">
        <v>4533</v>
      </c>
      <c r="E40" s="28" t="s">
        <v>175</v>
      </c>
      <c r="F40" s="28" t="s">
        <v>3274</v>
      </c>
      <c r="G40" s="30" t="s">
        <v>75</v>
      </c>
      <c r="H40" s="34">
        <v>600000</v>
      </c>
    </row>
    <row r="41" spans="1:9" s="32" customFormat="1" ht="30">
      <c r="A41" s="315"/>
      <c r="B41" s="29" t="s">
        <v>4534</v>
      </c>
      <c r="C41" s="35" t="s">
        <v>1057</v>
      </c>
      <c r="D41" s="28" t="s">
        <v>4535</v>
      </c>
      <c r="E41" s="28" t="s">
        <v>175</v>
      </c>
      <c r="F41" s="28" t="s">
        <v>3274</v>
      </c>
      <c r="G41" s="30" t="s">
        <v>75</v>
      </c>
      <c r="H41" s="34">
        <v>500000</v>
      </c>
    </row>
    <row r="42" spans="1:9" s="32" customFormat="1">
      <c r="A42" s="315"/>
      <c r="B42" s="29" t="s">
        <v>7924</v>
      </c>
      <c r="C42" s="35" t="s">
        <v>156</v>
      </c>
      <c r="D42" s="28" t="s">
        <v>598</v>
      </c>
      <c r="E42" s="28" t="s">
        <v>83</v>
      </c>
      <c r="F42" s="28" t="s">
        <v>594</v>
      </c>
      <c r="G42" s="30" t="s">
        <v>75</v>
      </c>
      <c r="H42" s="34">
        <v>20000000</v>
      </c>
    </row>
    <row r="43" spans="1:9" s="32" customFormat="1" ht="60">
      <c r="A43" s="315"/>
      <c r="B43" s="26" t="s">
        <v>4536</v>
      </c>
      <c r="C43" s="27" t="s">
        <v>4537</v>
      </c>
      <c r="D43" s="28"/>
      <c r="E43" s="29"/>
      <c r="F43" s="29"/>
      <c r="G43" s="30" t="s">
        <v>75</v>
      </c>
      <c r="H43" s="31">
        <f>SUM(H44:H53)</f>
        <v>2933336000</v>
      </c>
    </row>
    <row r="44" spans="1:9" s="32" customFormat="1" ht="45" customHeight="1">
      <c r="A44" s="306"/>
      <c r="B44" s="323" t="s">
        <v>4538</v>
      </c>
      <c r="C44" s="318" t="s">
        <v>4539</v>
      </c>
      <c r="D44" s="318" t="s">
        <v>4540</v>
      </c>
      <c r="E44" s="39" t="s">
        <v>32</v>
      </c>
      <c r="F44" s="318" t="s">
        <v>4541</v>
      </c>
      <c r="G44" s="323" t="s">
        <v>75</v>
      </c>
      <c r="H44" s="309">
        <v>1692000000</v>
      </c>
      <c r="I44" s="326"/>
    </row>
    <row r="45" spans="1:9" s="32" customFormat="1" ht="45">
      <c r="A45" s="330"/>
      <c r="B45" s="288" t="s">
        <v>4542</v>
      </c>
      <c r="C45" s="289" t="s">
        <v>4543</v>
      </c>
      <c r="D45" s="334" t="s">
        <v>4544</v>
      </c>
      <c r="E45" s="334" t="s">
        <v>83</v>
      </c>
      <c r="F45" s="334" t="s">
        <v>594</v>
      </c>
      <c r="G45" s="81" t="s">
        <v>75</v>
      </c>
      <c r="H45" s="290">
        <v>5000000</v>
      </c>
    </row>
    <row r="46" spans="1:9" s="32" customFormat="1" ht="45">
      <c r="A46" s="315"/>
      <c r="B46" s="29" t="s">
        <v>4545</v>
      </c>
      <c r="C46" s="35" t="s">
        <v>4546</v>
      </c>
      <c r="D46" s="28" t="s">
        <v>4547</v>
      </c>
      <c r="E46" s="28" t="s">
        <v>83</v>
      </c>
      <c r="F46" s="28" t="s">
        <v>4548</v>
      </c>
      <c r="G46" s="30" t="s">
        <v>75</v>
      </c>
      <c r="H46" s="34">
        <v>173270000</v>
      </c>
    </row>
    <row r="47" spans="1:9" s="32" customFormat="1" ht="15" customHeight="1">
      <c r="A47" s="306"/>
      <c r="B47" s="323" t="s">
        <v>4549</v>
      </c>
      <c r="C47" s="318" t="s">
        <v>4550</v>
      </c>
      <c r="D47" s="318" t="s">
        <v>4551</v>
      </c>
      <c r="E47" s="39" t="s">
        <v>83</v>
      </c>
      <c r="F47" s="318" t="s">
        <v>4552</v>
      </c>
      <c r="G47" s="323" t="s">
        <v>75</v>
      </c>
      <c r="H47" s="309">
        <v>171361000</v>
      </c>
      <c r="I47" s="326"/>
    </row>
    <row r="48" spans="1:9" s="32" customFormat="1" ht="30">
      <c r="A48" s="315"/>
      <c r="B48" s="29" t="s">
        <v>4553</v>
      </c>
      <c r="C48" s="35" t="s">
        <v>4554</v>
      </c>
      <c r="D48" s="28" t="s">
        <v>4555</v>
      </c>
      <c r="E48" s="28" t="s">
        <v>83</v>
      </c>
      <c r="F48" s="28" t="s">
        <v>4556</v>
      </c>
      <c r="G48" s="30" t="s">
        <v>75</v>
      </c>
      <c r="H48" s="34">
        <v>141360000</v>
      </c>
    </row>
    <row r="49" spans="1:9" s="32" customFormat="1" ht="45">
      <c r="A49" s="315"/>
      <c r="B49" s="29" t="s">
        <v>4557</v>
      </c>
      <c r="C49" s="35" t="s">
        <v>4558</v>
      </c>
      <c r="D49" s="28" t="s">
        <v>4559</v>
      </c>
      <c r="E49" s="28" t="s">
        <v>83</v>
      </c>
      <c r="F49" s="28" t="s">
        <v>1859</v>
      </c>
      <c r="G49" s="30" t="s">
        <v>75</v>
      </c>
      <c r="H49" s="34">
        <v>93050000</v>
      </c>
    </row>
    <row r="50" spans="1:9" s="32" customFormat="1" ht="30">
      <c r="A50" s="315"/>
      <c r="B50" s="29" t="s">
        <v>4560</v>
      </c>
      <c r="C50" s="35" t="s">
        <v>4561</v>
      </c>
      <c r="D50" s="28" t="s">
        <v>4562</v>
      </c>
      <c r="E50" s="28" t="s">
        <v>83</v>
      </c>
      <c r="F50" s="28" t="s">
        <v>4548</v>
      </c>
      <c r="G50" s="30" t="s">
        <v>75</v>
      </c>
      <c r="H50" s="34">
        <v>30300000</v>
      </c>
    </row>
    <row r="51" spans="1:9" s="32" customFormat="1" ht="30">
      <c r="A51" s="315"/>
      <c r="B51" s="29" t="s">
        <v>4563</v>
      </c>
      <c r="C51" s="35" t="s">
        <v>4564</v>
      </c>
      <c r="D51" s="28" t="s">
        <v>4565</v>
      </c>
      <c r="E51" s="28" t="s">
        <v>83</v>
      </c>
      <c r="F51" s="28" t="s">
        <v>4566</v>
      </c>
      <c r="G51" s="30" t="s">
        <v>75</v>
      </c>
      <c r="H51" s="34">
        <v>203028000</v>
      </c>
    </row>
    <row r="52" spans="1:9" s="32" customFormat="1">
      <c r="A52" s="315"/>
      <c r="B52" s="29" t="s">
        <v>4567</v>
      </c>
      <c r="C52" s="35" t="s">
        <v>4568</v>
      </c>
      <c r="D52" s="28" t="s">
        <v>4569</v>
      </c>
      <c r="E52" s="28" t="s">
        <v>83</v>
      </c>
      <c r="F52" s="28" t="s">
        <v>4548</v>
      </c>
      <c r="G52" s="30" t="s">
        <v>75</v>
      </c>
      <c r="H52" s="34">
        <v>265993000</v>
      </c>
    </row>
    <row r="53" spans="1:9" s="32" customFormat="1" ht="15" customHeight="1">
      <c r="A53" s="306"/>
      <c r="B53" s="323" t="s">
        <v>4570</v>
      </c>
      <c r="C53" s="318" t="s">
        <v>4571</v>
      </c>
      <c r="D53" s="318" t="s">
        <v>4572</v>
      </c>
      <c r="E53" s="39" t="s">
        <v>83</v>
      </c>
      <c r="F53" s="318" t="s">
        <v>3274</v>
      </c>
      <c r="G53" s="323" t="s">
        <v>75</v>
      </c>
      <c r="H53" s="309">
        <v>157974000</v>
      </c>
      <c r="I53" s="326"/>
    </row>
    <row r="54" spans="1:9" s="32" customFormat="1" ht="45">
      <c r="A54" s="315"/>
      <c r="B54" s="26" t="s">
        <v>4573</v>
      </c>
      <c r="C54" s="27" t="s">
        <v>4574</v>
      </c>
      <c r="D54" s="28"/>
      <c r="E54" s="29"/>
      <c r="F54" s="29"/>
      <c r="G54" s="30" t="s">
        <v>75</v>
      </c>
      <c r="H54" s="31">
        <f>H55</f>
        <v>570980000</v>
      </c>
    </row>
    <row r="55" spans="1:9" s="32" customFormat="1" ht="30">
      <c r="A55" s="315"/>
      <c r="B55" s="29" t="s">
        <v>4575</v>
      </c>
      <c r="C55" s="35" t="s">
        <v>4576</v>
      </c>
      <c r="D55" s="28" t="s">
        <v>4577</v>
      </c>
      <c r="E55" s="28" t="s">
        <v>1016</v>
      </c>
      <c r="F55" s="28" t="s">
        <v>2332</v>
      </c>
      <c r="G55" s="30" t="s">
        <v>75</v>
      </c>
      <c r="H55" s="34">
        <v>570980000</v>
      </c>
    </row>
    <row r="56" spans="1:9" s="32" customFormat="1" ht="45">
      <c r="A56" s="315"/>
      <c r="B56" s="26" t="s">
        <v>4578</v>
      </c>
      <c r="C56" s="27" t="s">
        <v>4579</v>
      </c>
      <c r="D56" s="28"/>
      <c r="E56" s="29"/>
      <c r="F56" s="29"/>
      <c r="G56" s="30" t="s">
        <v>75</v>
      </c>
      <c r="H56" s="31">
        <f>H57</f>
        <v>46524000</v>
      </c>
    </row>
    <row r="57" spans="1:9" s="32" customFormat="1" ht="45">
      <c r="A57" s="315"/>
      <c r="B57" s="29" t="s">
        <v>4580</v>
      </c>
      <c r="C57" s="35" t="s">
        <v>4581</v>
      </c>
      <c r="D57" s="28" t="s">
        <v>4582</v>
      </c>
      <c r="E57" s="28" t="s">
        <v>175</v>
      </c>
      <c r="F57" s="28" t="s">
        <v>3274</v>
      </c>
      <c r="G57" s="30" t="s">
        <v>75</v>
      </c>
      <c r="H57" s="34">
        <v>46524000</v>
      </c>
    </row>
    <row r="58" spans="1:9" s="32" customFormat="1" ht="30">
      <c r="A58" s="315"/>
      <c r="B58" s="26" t="s">
        <v>4583</v>
      </c>
      <c r="C58" s="27" t="s">
        <v>4584</v>
      </c>
      <c r="D58" s="28"/>
      <c r="E58" s="29"/>
      <c r="F58" s="29"/>
      <c r="G58" s="30" t="s">
        <v>75</v>
      </c>
      <c r="H58" s="31">
        <f>H59</f>
        <v>108300000</v>
      </c>
    </row>
    <row r="59" spans="1:9" s="32" customFormat="1" ht="15" customHeight="1">
      <c r="A59" s="306"/>
      <c r="B59" s="323" t="s">
        <v>4585</v>
      </c>
      <c r="C59" s="318" t="s">
        <v>4586</v>
      </c>
      <c r="D59" s="318" t="s">
        <v>4587</v>
      </c>
      <c r="E59" s="39" t="s">
        <v>83</v>
      </c>
      <c r="F59" s="318">
        <v>1</v>
      </c>
      <c r="G59" s="323" t="s">
        <v>75</v>
      </c>
      <c r="H59" s="309">
        <v>108300000</v>
      </c>
      <c r="I59" s="326"/>
    </row>
    <row r="60" spans="1:9" s="32" customFormat="1" ht="45">
      <c r="A60" s="315"/>
      <c r="B60" s="26" t="s">
        <v>4588</v>
      </c>
      <c r="C60" s="27" t="s">
        <v>4589</v>
      </c>
      <c r="D60" s="28"/>
      <c r="E60" s="29"/>
      <c r="F60" s="29"/>
      <c r="G60" s="30" t="s">
        <v>75</v>
      </c>
      <c r="H60" s="31">
        <f>SUM(H61:H62)</f>
        <v>270110000</v>
      </c>
    </row>
    <row r="61" spans="1:9" s="32" customFormat="1" ht="30">
      <c r="A61" s="315"/>
      <c r="B61" s="29" t="s">
        <v>4590</v>
      </c>
      <c r="C61" s="35" t="s">
        <v>4591</v>
      </c>
      <c r="D61" s="28" t="s">
        <v>4592</v>
      </c>
      <c r="E61" s="28" t="s">
        <v>83</v>
      </c>
      <c r="F61" s="28" t="s">
        <v>4593</v>
      </c>
      <c r="G61" s="30" t="s">
        <v>75</v>
      </c>
      <c r="H61" s="34">
        <v>188360000</v>
      </c>
    </row>
    <row r="62" spans="1:9" s="32" customFormat="1" ht="45">
      <c r="A62" s="315"/>
      <c r="B62" s="29" t="s">
        <v>4594</v>
      </c>
      <c r="C62" s="35" t="s">
        <v>4595</v>
      </c>
      <c r="D62" s="28" t="s">
        <v>4596</v>
      </c>
      <c r="E62" s="28" t="s">
        <v>83</v>
      </c>
      <c r="F62" s="28" t="s">
        <v>3274</v>
      </c>
      <c r="G62" s="30" t="s">
        <v>75</v>
      </c>
      <c r="H62" s="34">
        <v>81750000</v>
      </c>
    </row>
    <row r="63" spans="1:9" s="44" customFormat="1">
      <c r="A63" s="349" t="s">
        <v>530</v>
      </c>
      <c r="B63" s="350"/>
      <c r="C63" s="350"/>
      <c r="D63" s="350"/>
      <c r="E63" s="350"/>
      <c r="F63" s="351"/>
      <c r="G63" s="18" t="s">
        <v>75</v>
      </c>
      <c r="H63" s="42">
        <f>H11</f>
        <v>9433432000</v>
      </c>
    </row>
    <row r="64" spans="1:9">
      <c r="B64" s="11"/>
      <c r="C64" s="11"/>
      <c r="D64" s="46"/>
      <c r="E64" s="11"/>
      <c r="F64" s="11"/>
      <c r="I64" s="11"/>
    </row>
  </sheetData>
  <autoFilter ref="A10:H63">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3.xml><?xml version="1.0" encoding="utf-8"?>
<worksheet xmlns="http://schemas.openxmlformats.org/spreadsheetml/2006/main" xmlns:r="http://schemas.openxmlformats.org/officeDocument/2006/relationships">
  <sheetPr>
    <tabColor rgb="FF92D050"/>
  </sheetPr>
  <dimension ref="A1:J110"/>
  <sheetViews>
    <sheetView topLeftCell="A4" zoomScale="80" zoomScaleNormal="80" workbookViewId="0">
      <selection activeCell="E57" sqref="E57"/>
    </sheetView>
  </sheetViews>
  <sheetFormatPr defaultRowHeight="15"/>
  <cols>
    <col min="1" max="1" width="4.42578125" style="10" customWidth="1"/>
    <col min="2" max="2" width="10.425781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9.5703125" style="13" customWidth="1"/>
    <col min="9" max="9" width="4.85546875" style="14" customWidth="1"/>
    <col min="10" max="10" width="22.42578125" style="14" customWidth="1"/>
    <col min="11" max="11" width="9.140625" style="14" customWidth="1"/>
    <col min="12"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22.42578125" style="14" customWidth="1"/>
    <col min="267"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22.42578125" style="14" customWidth="1"/>
    <col min="523"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22.42578125" style="14" customWidth="1"/>
    <col min="779"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22.42578125" style="14" customWidth="1"/>
    <col min="1035"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22.42578125" style="14" customWidth="1"/>
    <col min="1291"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22.42578125" style="14" customWidth="1"/>
    <col min="1547"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22.42578125" style="14" customWidth="1"/>
    <col min="1803"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22.42578125" style="14" customWidth="1"/>
    <col min="2059"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22.42578125" style="14" customWidth="1"/>
    <col min="2315"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22.42578125" style="14" customWidth="1"/>
    <col min="2571"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22.42578125" style="14" customWidth="1"/>
    <col min="2827"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22.42578125" style="14" customWidth="1"/>
    <col min="3083"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22.42578125" style="14" customWidth="1"/>
    <col min="3339"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22.42578125" style="14" customWidth="1"/>
    <col min="3595"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22.42578125" style="14" customWidth="1"/>
    <col min="3851"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22.42578125" style="14" customWidth="1"/>
    <col min="4107"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22.42578125" style="14" customWidth="1"/>
    <col min="4363"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22.42578125" style="14" customWidth="1"/>
    <col min="4619"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22.42578125" style="14" customWidth="1"/>
    <col min="4875"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22.42578125" style="14" customWidth="1"/>
    <col min="5131"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22.42578125" style="14" customWidth="1"/>
    <col min="5387"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22.42578125" style="14" customWidth="1"/>
    <col min="5643"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22.42578125" style="14" customWidth="1"/>
    <col min="5899"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22.42578125" style="14" customWidth="1"/>
    <col min="6155"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22.42578125" style="14" customWidth="1"/>
    <col min="6411"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22.42578125" style="14" customWidth="1"/>
    <col min="6667"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22.42578125" style="14" customWidth="1"/>
    <col min="6923"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22.42578125" style="14" customWidth="1"/>
    <col min="7179"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22.42578125" style="14" customWidth="1"/>
    <col min="7435"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22.42578125" style="14" customWidth="1"/>
    <col min="7691"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22.42578125" style="14" customWidth="1"/>
    <col min="7947"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22.42578125" style="14" customWidth="1"/>
    <col min="8203"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22.42578125" style="14" customWidth="1"/>
    <col min="8459"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22.42578125" style="14" customWidth="1"/>
    <col min="8715"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22.42578125" style="14" customWidth="1"/>
    <col min="8971"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22.42578125" style="14" customWidth="1"/>
    <col min="9227"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22.42578125" style="14" customWidth="1"/>
    <col min="9483"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22.42578125" style="14" customWidth="1"/>
    <col min="9739"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22.42578125" style="14" customWidth="1"/>
    <col min="9995"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22.42578125" style="14" customWidth="1"/>
    <col min="10251"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22.42578125" style="14" customWidth="1"/>
    <col min="10507"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22.42578125" style="14" customWidth="1"/>
    <col min="10763"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22.42578125" style="14" customWidth="1"/>
    <col min="11019"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22.42578125" style="14" customWidth="1"/>
    <col min="11275"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22.42578125" style="14" customWidth="1"/>
    <col min="11531"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22.42578125" style="14" customWidth="1"/>
    <col min="11787"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22.42578125" style="14" customWidth="1"/>
    <col min="12043"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22.42578125" style="14" customWidth="1"/>
    <col min="12299"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22.42578125" style="14" customWidth="1"/>
    <col min="12555"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22.42578125" style="14" customWidth="1"/>
    <col min="12811"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22.42578125" style="14" customWidth="1"/>
    <col min="13067"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22.42578125" style="14" customWidth="1"/>
    <col min="13323"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22.42578125" style="14" customWidth="1"/>
    <col min="13579"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22.42578125" style="14" customWidth="1"/>
    <col min="13835"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22.42578125" style="14" customWidth="1"/>
    <col min="14091"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22.42578125" style="14" customWidth="1"/>
    <col min="14347"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22.42578125" style="14" customWidth="1"/>
    <col min="14603"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22.42578125" style="14" customWidth="1"/>
    <col min="14859"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22.42578125" style="14" customWidth="1"/>
    <col min="15115"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22.42578125" style="14" customWidth="1"/>
    <col min="15371"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22.42578125" style="14" customWidth="1"/>
    <col min="15627"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22.42578125" style="14" customWidth="1"/>
    <col min="15883"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22.42578125" style="14" customWidth="1"/>
    <col min="16139" max="16384" width="9.140625" style="14"/>
  </cols>
  <sheetData>
    <row r="1" spans="1:9" ht="18.75" hidden="1">
      <c r="A1" s="454" t="s">
        <v>59</v>
      </c>
      <c r="B1" s="454"/>
      <c r="C1" s="454"/>
      <c r="D1" s="454"/>
      <c r="E1" s="454"/>
      <c r="F1" s="454"/>
      <c r="G1" s="454"/>
      <c r="H1" s="454"/>
      <c r="I1" s="11"/>
    </row>
    <row r="2" spans="1:9" ht="18.75" hidden="1">
      <c r="A2" s="454" t="s">
        <v>60</v>
      </c>
      <c r="B2" s="454"/>
      <c r="C2" s="454"/>
      <c r="D2" s="454"/>
      <c r="E2" s="454"/>
      <c r="F2" s="454"/>
      <c r="G2" s="454"/>
      <c r="H2" s="454"/>
      <c r="I2" s="11"/>
    </row>
    <row r="3" spans="1:9" hidden="1">
      <c r="B3" s="15"/>
      <c r="C3" s="15"/>
      <c r="D3" s="15"/>
      <c r="E3" s="15"/>
      <c r="F3" s="15"/>
      <c r="G3" s="10"/>
      <c r="H3" s="10"/>
      <c r="I3" s="11"/>
    </row>
    <row r="4" spans="1:9">
      <c r="A4" s="455" t="s">
        <v>61</v>
      </c>
      <c r="B4" s="455"/>
      <c r="C4" s="16" t="s">
        <v>4597</v>
      </c>
      <c r="D4" s="15"/>
      <c r="E4" s="15"/>
      <c r="F4" s="15"/>
      <c r="G4" s="10"/>
      <c r="H4" s="10"/>
      <c r="I4" s="11"/>
    </row>
    <row r="5" spans="1:9">
      <c r="A5" s="455" t="s">
        <v>3</v>
      </c>
      <c r="B5" s="455"/>
      <c r="C5" s="16" t="s">
        <v>4598</v>
      </c>
      <c r="D5" s="15"/>
      <c r="E5" s="15"/>
      <c r="F5" s="15"/>
      <c r="G5" s="10"/>
      <c r="H5" s="10"/>
      <c r="I5" s="11"/>
    </row>
    <row r="6" spans="1:9">
      <c r="B6" s="11"/>
      <c r="C6" s="11"/>
      <c r="D6" s="11"/>
      <c r="E6" s="11"/>
      <c r="F6" s="11"/>
      <c r="I6" s="11"/>
    </row>
    <row r="7" spans="1:9" s="10" customFormat="1" ht="15" customHeight="1">
      <c r="A7" s="466" t="s">
        <v>2</v>
      </c>
      <c r="B7" s="466" t="s">
        <v>64</v>
      </c>
      <c r="C7" s="466"/>
      <c r="D7" s="467" t="s">
        <v>65</v>
      </c>
      <c r="E7" s="466" t="s">
        <v>66</v>
      </c>
      <c r="F7" s="466"/>
      <c r="G7" s="466"/>
      <c r="H7" s="466"/>
    </row>
    <row r="8" spans="1:9" s="10" customFormat="1" ht="30">
      <c r="A8" s="466"/>
      <c r="B8" s="69" t="s">
        <v>69</v>
      </c>
      <c r="C8" s="18" t="s">
        <v>6779</v>
      </c>
      <c r="D8" s="467"/>
      <c r="E8" s="69" t="s">
        <v>71</v>
      </c>
      <c r="F8" s="60" t="s">
        <v>72</v>
      </c>
      <c r="G8" s="467" t="s">
        <v>73</v>
      </c>
      <c r="H8" s="467"/>
    </row>
    <row r="9" spans="1:9" s="10" customFormat="1">
      <c r="A9" s="328">
        <v>1</v>
      </c>
      <c r="B9" s="328">
        <v>2</v>
      </c>
      <c r="C9" s="329" t="s">
        <v>70</v>
      </c>
      <c r="D9" s="328">
        <v>4</v>
      </c>
      <c r="E9" s="328">
        <v>5</v>
      </c>
      <c r="F9" s="328">
        <v>6</v>
      </c>
      <c r="G9" s="349">
        <v>7</v>
      </c>
      <c r="H9" s="351"/>
    </row>
    <row r="10" spans="1:9" s="127" customFormat="1" ht="11.25">
      <c r="A10" s="324"/>
      <c r="B10" s="122">
        <v>1</v>
      </c>
      <c r="C10" s="123" t="s">
        <v>74</v>
      </c>
      <c r="D10" s="124"/>
      <c r="E10" s="122"/>
      <c r="F10" s="122"/>
      <c r="G10" s="125" t="s">
        <v>75</v>
      </c>
      <c r="H10" s="126">
        <f>H11</f>
        <v>27383019000</v>
      </c>
    </row>
    <row r="11" spans="1:9" s="32" customFormat="1" ht="45">
      <c r="A11" s="330"/>
      <c r="B11" s="51">
        <v>1.2</v>
      </c>
      <c r="C11" s="52" t="s">
        <v>2144</v>
      </c>
      <c r="D11" s="333"/>
      <c r="E11" s="331"/>
      <c r="F11" s="331"/>
      <c r="G11" s="56" t="s">
        <v>75</v>
      </c>
      <c r="H11" s="55">
        <f>H12+H27+H33+H35+H37+H43+H45+H47+H76+H93</f>
        <v>27383019000</v>
      </c>
    </row>
    <row r="12" spans="1:9" s="32" customFormat="1" ht="30">
      <c r="A12" s="330"/>
      <c r="B12" s="51" t="s">
        <v>4027</v>
      </c>
      <c r="C12" s="52" t="s">
        <v>79</v>
      </c>
      <c r="D12" s="333"/>
      <c r="E12" s="331"/>
      <c r="F12" s="331"/>
      <c r="G12" s="335" t="s">
        <v>75</v>
      </c>
      <c r="H12" s="55">
        <f>SUM(H13:H26)</f>
        <v>12939216000</v>
      </c>
    </row>
    <row r="13" spans="1:9" s="32" customFormat="1" ht="15" customHeight="1">
      <c r="A13" s="306"/>
      <c r="B13" s="323" t="s">
        <v>4028</v>
      </c>
      <c r="C13" s="318" t="s">
        <v>81</v>
      </c>
      <c r="D13" s="318" t="s">
        <v>6818</v>
      </c>
      <c r="E13" s="333" t="s">
        <v>83</v>
      </c>
      <c r="F13" s="318" t="s">
        <v>872</v>
      </c>
      <c r="G13" s="323" t="s">
        <v>75</v>
      </c>
      <c r="H13" s="309">
        <v>14900000</v>
      </c>
      <c r="I13" s="326"/>
    </row>
    <row r="14" spans="1:9" s="32" customFormat="1" ht="15" customHeight="1">
      <c r="A14" s="306"/>
      <c r="B14" s="323" t="s">
        <v>4029</v>
      </c>
      <c r="C14" s="318" t="s">
        <v>86</v>
      </c>
      <c r="D14" s="318" t="s">
        <v>6819</v>
      </c>
      <c r="E14" s="333" t="s">
        <v>83</v>
      </c>
      <c r="F14" s="318" t="s">
        <v>872</v>
      </c>
      <c r="G14" s="323" t="s">
        <v>75</v>
      </c>
      <c r="H14" s="309">
        <v>510000000</v>
      </c>
      <c r="I14" s="326"/>
    </row>
    <row r="15" spans="1:9" s="32" customFormat="1" ht="15" customHeight="1">
      <c r="A15" s="306"/>
      <c r="B15" s="323" t="s">
        <v>4030</v>
      </c>
      <c r="C15" s="318" t="s">
        <v>90</v>
      </c>
      <c r="D15" s="318" t="s">
        <v>4599</v>
      </c>
      <c r="E15" s="333" t="s">
        <v>83</v>
      </c>
      <c r="F15" s="318" t="s">
        <v>6820</v>
      </c>
      <c r="G15" s="323" t="s">
        <v>75</v>
      </c>
      <c r="H15" s="309">
        <v>58275000</v>
      </c>
      <c r="I15" s="326"/>
    </row>
    <row r="16" spans="1:9" s="32" customFormat="1" ht="15" customHeight="1">
      <c r="A16" s="306"/>
      <c r="B16" s="323" t="s">
        <v>4032</v>
      </c>
      <c r="C16" s="318" t="s">
        <v>2398</v>
      </c>
      <c r="D16" s="318" t="s">
        <v>4600</v>
      </c>
      <c r="E16" s="333" t="s">
        <v>83</v>
      </c>
      <c r="F16" s="318" t="s">
        <v>872</v>
      </c>
      <c r="G16" s="323" t="s">
        <v>75</v>
      </c>
      <c r="H16" s="309">
        <f>350000000-50000000</f>
        <v>300000000</v>
      </c>
      <c r="I16" s="326"/>
    </row>
    <row r="17" spans="1:10" s="32" customFormat="1" ht="15" customHeight="1">
      <c r="A17" s="306"/>
      <c r="B17" s="323" t="s">
        <v>4034</v>
      </c>
      <c r="C17" s="318" t="s">
        <v>94</v>
      </c>
      <c r="D17" s="318" t="s">
        <v>4601</v>
      </c>
      <c r="E17" s="333" t="s">
        <v>83</v>
      </c>
      <c r="F17" s="318" t="s">
        <v>953</v>
      </c>
      <c r="G17" s="323" t="s">
        <v>75</v>
      </c>
      <c r="H17" s="309">
        <v>175000000</v>
      </c>
      <c r="I17" s="326"/>
    </row>
    <row r="18" spans="1:10" s="32" customFormat="1" ht="15" customHeight="1">
      <c r="A18" s="306"/>
      <c r="B18" s="323" t="s">
        <v>4035</v>
      </c>
      <c r="C18" s="318" t="s">
        <v>97</v>
      </c>
      <c r="D18" s="318" t="s">
        <v>4602</v>
      </c>
      <c r="E18" s="333" t="s">
        <v>83</v>
      </c>
      <c r="F18" s="318" t="s">
        <v>496</v>
      </c>
      <c r="G18" s="323" t="s">
        <v>75</v>
      </c>
      <c r="H18" s="309">
        <v>685920000</v>
      </c>
      <c r="I18" s="326"/>
    </row>
    <row r="19" spans="1:10" s="32" customFormat="1" ht="15" customHeight="1">
      <c r="A19" s="306"/>
      <c r="B19" s="323" t="s">
        <v>4037</v>
      </c>
      <c r="C19" s="318" t="s">
        <v>100</v>
      </c>
      <c r="D19" s="318" t="s">
        <v>4603</v>
      </c>
      <c r="E19" s="333" t="s">
        <v>83</v>
      </c>
      <c r="F19" s="318" t="s">
        <v>872</v>
      </c>
      <c r="G19" s="323" t="s">
        <v>75</v>
      </c>
      <c r="H19" s="309">
        <v>84640000</v>
      </c>
      <c r="I19" s="326"/>
    </row>
    <row r="20" spans="1:10" s="32" customFormat="1" ht="15" customHeight="1">
      <c r="A20" s="306"/>
      <c r="B20" s="323" t="s">
        <v>4039</v>
      </c>
      <c r="C20" s="318" t="s">
        <v>103</v>
      </c>
      <c r="D20" s="318" t="s">
        <v>2811</v>
      </c>
      <c r="E20" s="333" t="s">
        <v>83</v>
      </c>
      <c r="F20" s="318" t="s">
        <v>872</v>
      </c>
      <c r="G20" s="323" t="s">
        <v>75</v>
      </c>
      <c r="H20" s="309">
        <v>636690000</v>
      </c>
      <c r="I20" s="326"/>
    </row>
    <row r="21" spans="1:10" s="32" customFormat="1" ht="15" customHeight="1">
      <c r="A21" s="306"/>
      <c r="B21" s="323" t="s">
        <v>4041</v>
      </c>
      <c r="C21" s="318" t="s">
        <v>110</v>
      </c>
      <c r="D21" s="318" t="s">
        <v>4604</v>
      </c>
      <c r="E21" s="333" t="s">
        <v>83</v>
      </c>
      <c r="F21" s="318" t="s">
        <v>872</v>
      </c>
      <c r="G21" s="323" t="s">
        <v>75</v>
      </c>
      <c r="H21" s="309">
        <v>151140000</v>
      </c>
      <c r="I21" s="326"/>
    </row>
    <row r="22" spans="1:10" s="32" customFormat="1" ht="15" customHeight="1">
      <c r="A22" s="306"/>
      <c r="B22" s="323" t="s">
        <v>4043</v>
      </c>
      <c r="C22" s="318" t="s">
        <v>113</v>
      </c>
      <c r="D22" s="318" t="s">
        <v>4605</v>
      </c>
      <c r="E22" s="333" t="s">
        <v>83</v>
      </c>
      <c r="F22" s="318" t="s">
        <v>872</v>
      </c>
      <c r="G22" s="323" t="s">
        <v>75</v>
      </c>
      <c r="H22" s="309">
        <v>73602000</v>
      </c>
      <c r="I22" s="326"/>
    </row>
    <row r="23" spans="1:10" s="32" customFormat="1" ht="15" customHeight="1">
      <c r="A23" s="306"/>
      <c r="B23" s="323" t="s">
        <v>4044</v>
      </c>
      <c r="C23" s="318" t="s">
        <v>116</v>
      </c>
      <c r="D23" s="318" t="s">
        <v>116</v>
      </c>
      <c r="E23" s="333" t="s">
        <v>83</v>
      </c>
      <c r="F23" s="318" t="s">
        <v>496</v>
      </c>
      <c r="G23" s="323" t="s">
        <v>75</v>
      </c>
      <c r="H23" s="309">
        <v>628505000</v>
      </c>
      <c r="I23" s="326"/>
    </row>
    <row r="24" spans="1:10" s="32" customFormat="1" ht="15" customHeight="1">
      <c r="A24" s="306"/>
      <c r="B24" s="323" t="s">
        <v>4046</v>
      </c>
      <c r="C24" s="318" t="s">
        <v>120</v>
      </c>
      <c r="D24" s="318" t="s">
        <v>4606</v>
      </c>
      <c r="E24" s="333" t="s">
        <v>83</v>
      </c>
      <c r="F24" s="318" t="s">
        <v>872</v>
      </c>
      <c r="G24" s="323" t="s">
        <v>75</v>
      </c>
      <c r="H24" s="309">
        <f>6669179221-169179221-959124000-250000000</f>
        <v>5290876000</v>
      </c>
      <c r="I24" s="326"/>
    </row>
    <row r="25" spans="1:10" s="32" customFormat="1" ht="15" customHeight="1">
      <c r="A25" s="306"/>
      <c r="B25" s="323" t="s">
        <v>4048</v>
      </c>
      <c r="C25" s="318" t="s">
        <v>124</v>
      </c>
      <c r="D25" s="318" t="s">
        <v>4607</v>
      </c>
      <c r="E25" s="333" t="s">
        <v>83</v>
      </c>
      <c r="F25" s="318" t="s">
        <v>496</v>
      </c>
      <c r="G25" s="323" t="s">
        <v>75</v>
      </c>
      <c r="H25" s="309">
        <v>4294668000</v>
      </c>
      <c r="I25" s="326"/>
    </row>
    <row r="26" spans="1:10" s="32" customFormat="1" ht="15" customHeight="1">
      <c r="A26" s="306"/>
      <c r="B26" s="323" t="s">
        <v>4608</v>
      </c>
      <c r="C26" s="318" t="s">
        <v>4609</v>
      </c>
      <c r="D26" s="318" t="s">
        <v>4610</v>
      </c>
      <c r="E26" s="333" t="s">
        <v>83</v>
      </c>
      <c r="F26" s="318" t="s">
        <v>953</v>
      </c>
      <c r="G26" s="323" t="s">
        <v>75</v>
      </c>
      <c r="H26" s="309">
        <v>35000000</v>
      </c>
      <c r="I26" s="326"/>
      <c r="J26" s="76"/>
    </row>
    <row r="27" spans="1:10" s="32" customFormat="1" ht="30">
      <c r="A27" s="330"/>
      <c r="B27" s="51" t="s">
        <v>4055</v>
      </c>
      <c r="C27" s="52" t="s">
        <v>127</v>
      </c>
      <c r="D27" s="333"/>
      <c r="E27" s="331"/>
      <c r="F27" s="331"/>
      <c r="G27" s="335" t="s">
        <v>75</v>
      </c>
      <c r="H27" s="55">
        <f>SUM(H28:H32)</f>
        <v>1945624000</v>
      </c>
    </row>
    <row r="28" spans="1:10" s="32" customFormat="1" ht="15" customHeight="1">
      <c r="A28" s="306"/>
      <c r="B28" s="323" t="s">
        <v>4611</v>
      </c>
      <c r="C28" s="318" t="s">
        <v>566</v>
      </c>
      <c r="D28" s="318" t="s">
        <v>4612</v>
      </c>
      <c r="E28" s="333" t="s">
        <v>83</v>
      </c>
      <c r="F28" s="318" t="s">
        <v>211</v>
      </c>
      <c r="G28" s="323" t="s">
        <v>75</v>
      </c>
      <c r="H28" s="309">
        <v>66370000</v>
      </c>
      <c r="I28" s="326"/>
    </row>
    <row r="29" spans="1:10" s="32" customFormat="1" ht="15" customHeight="1">
      <c r="A29" s="306"/>
      <c r="B29" s="323" t="s">
        <v>4056</v>
      </c>
      <c r="C29" s="318" t="s">
        <v>494</v>
      </c>
      <c r="D29" s="318" t="s">
        <v>4613</v>
      </c>
      <c r="E29" s="333" t="s">
        <v>83</v>
      </c>
      <c r="F29" s="318" t="s">
        <v>953</v>
      </c>
      <c r="G29" s="323" t="s">
        <v>75</v>
      </c>
      <c r="H29" s="309">
        <f>300000000-100000000</f>
        <v>200000000</v>
      </c>
      <c r="I29" s="326"/>
    </row>
    <row r="30" spans="1:10" s="32" customFormat="1" ht="15" customHeight="1">
      <c r="A30" s="306"/>
      <c r="B30" s="323" t="s">
        <v>4066</v>
      </c>
      <c r="C30" s="318" t="s">
        <v>573</v>
      </c>
      <c r="D30" s="318" t="s">
        <v>4614</v>
      </c>
      <c r="E30" s="333" t="s">
        <v>83</v>
      </c>
      <c r="F30" s="318" t="s">
        <v>6816</v>
      </c>
      <c r="G30" s="323" t="s">
        <v>75</v>
      </c>
      <c r="H30" s="309">
        <v>213389000</v>
      </c>
      <c r="I30" s="326"/>
    </row>
    <row r="31" spans="1:10" s="32" customFormat="1" ht="15" customHeight="1">
      <c r="A31" s="306"/>
      <c r="B31" s="323" t="s">
        <v>4071</v>
      </c>
      <c r="C31" s="318" t="s">
        <v>129</v>
      </c>
      <c r="D31" s="318" t="s">
        <v>6817</v>
      </c>
      <c r="E31" s="333" t="s">
        <v>83</v>
      </c>
      <c r="F31" s="318" t="s">
        <v>872</v>
      </c>
      <c r="G31" s="323" t="s">
        <v>75</v>
      </c>
      <c r="H31" s="309">
        <v>1163885000</v>
      </c>
      <c r="I31" s="326"/>
    </row>
    <row r="32" spans="1:10" s="32" customFormat="1" ht="15" customHeight="1">
      <c r="A32" s="306"/>
      <c r="B32" s="323" t="s">
        <v>4420</v>
      </c>
      <c r="C32" s="318" t="s">
        <v>2205</v>
      </c>
      <c r="D32" s="318" t="s">
        <v>6815</v>
      </c>
      <c r="E32" s="333" t="s">
        <v>83</v>
      </c>
      <c r="F32" s="318" t="s">
        <v>872</v>
      </c>
      <c r="G32" s="323" t="s">
        <v>75</v>
      </c>
      <c r="H32" s="309">
        <v>301980000</v>
      </c>
      <c r="I32" s="326"/>
    </row>
    <row r="33" spans="1:9" s="32" customFormat="1" ht="30">
      <c r="A33" s="330"/>
      <c r="B33" s="51" t="s">
        <v>4099</v>
      </c>
      <c r="C33" s="52" t="s">
        <v>137</v>
      </c>
      <c r="D33" s="333"/>
      <c r="E33" s="331"/>
      <c r="F33" s="331"/>
      <c r="G33" s="335" t="s">
        <v>75</v>
      </c>
      <c r="H33" s="55">
        <f>H34</f>
        <v>75000000</v>
      </c>
    </row>
    <row r="34" spans="1:9" s="32" customFormat="1" ht="15" customHeight="1">
      <c r="A34" s="306"/>
      <c r="B34" s="323" t="s">
        <v>4422</v>
      </c>
      <c r="C34" s="318" t="s">
        <v>139</v>
      </c>
      <c r="D34" s="318" t="s">
        <v>4615</v>
      </c>
      <c r="E34" s="333" t="s">
        <v>83</v>
      </c>
      <c r="F34" s="318" t="s">
        <v>3316</v>
      </c>
      <c r="G34" s="323" t="s">
        <v>75</v>
      </c>
      <c r="H34" s="309">
        <f>100000000-25000000</f>
        <v>75000000</v>
      </c>
      <c r="I34" s="326"/>
    </row>
    <row r="35" spans="1:9" s="32" customFormat="1" ht="30">
      <c r="A35" s="330"/>
      <c r="B35" s="51" t="s">
        <v>4104</v>
      </c>
      <c r="C35" s="52" t="s">
        <v>143</v>
      </c>
      <c r="D35" s="333"/>
      <c r="E35" s="331"/>
      <c r="F35" s="331"/>
      <c r="G35" s="335" t="s">
        <v>75</v>
      </c>
      <c r="H35" s="55">
        <f>H36</f>
        <v>989650000</v>
      </c>
    </row>
    <row r="36" spans="1:9" s="32" customFormat="1" ht="15" customHeight="1">
      <c r="A36" s="306"/>
      <c r="B36" s="323" t="s">
        <v>4105</v>
      </c>
      <c r="C36" s="318" t="s">
        <v>145</v>
      </c>
      <c r="D36" s="318" t="s">
        <v>4616</v>
      </c>
      <c r="E36" s="333" t="s">
        <v>83</v>
      </c>
      <c r="F36" s="318" t="s">
        <v>3316</v>
      </c>
      <c r="G36" s="323" t="s">
        <v>75</v>
      </c>
      <c r="H36" s="309">
        <v>989650000</v>
      </c>
      <c r="I36" s="326"/>
    </row>
    <row r="37" spans="1:9" s="32" customFormat="1" ht="45">
      <c r="A37" s="330"/>
      <c r="B37" s="51" t="s">
        <v>4111</v>
      </c>
      <c r="C37" s="52" t="s">
        <v>148</v>
      </c>
      <c r="D37" s="333"/>
      <c r="E37" s="331"/>
      <c r="F37" s="331"/>
      <c r="G37" s="335" t="s">
        <v>75</v>
      </c>
      <c r="H37" s="55">
        <f>SUM(H38:H42)</f>
        <v>22650000</v>
      </c>
    </row>
    <row r="38" spans="1:9" s="32" customFormat="1" ht="15" customHeight="1">
      <c r="A38" s="306"/>
      <c r="B38" s="323" t="s">
        <v>4112</v>
      </c>
      <c r="C38" s="318" t="s">
        <v>149</v>
      </c>
      <c r="D38" s="318" t="s">
        <v>4617</v>
      </c>
      <c r="E38" s="333" t="s">
        <v>83</v>
      </c>
      <c r="F38" s="318" t="s">
        <v>151</v>
      </c>
      <c r="G38" s="323" t="s">
        <v>75</v>
      </c>
      <c r="H38" s="309">
        <v>500000</v>
      </c>
      <c r="I38" s="326"/>
    </row>
    <row r="39" spans="1:9" s="32" customFormat="1" ht="15" customHeight="1">
      <c r="A39" s="306"/>
      <c r="B39" s="323" t="s">
        <v>4114</v>
      </c>
      <c r="C39" s="318" t="s">
        <v>152</v>
      </c>
      <c r="D39" s="318" t="s">
        <v>4618</v>
      </c>
      <c r="E39" s="333" t="s">
        <v>83</v>
      </c>
      <c r="F39" s="318" t="s">
        <v>151</v>
      </c>
      <c r="G39" s="323" t="s">
        <v>75</v>
      </c>
      <c r="H39" s="309">
        <v>750000</v>
      </c>
      <c r="I39" s="326"/>
    </row>
    <row r="40" spans="1:9" s="32" customFormat="1" ht="15" customHeight="1">
      <c r="A40" s="306"/>
      <c r="B40" s="323" t="s">
        <v>4116</v>
      </c>
      <c r="C40" s="318" t="s">
        <v>1976</v>
      </c>
      <c r="D40" s="318" t="s">
        <v>4619</v>
      </c>
      <c r="E40" s="333" t="s">
        <v>83</v>
      </c>
      <c r="F40" s="318" t="s">
        <v>151</v>
      </c>
      <c r="G40" s="323" t="s">
        <v>75</v>
      </c>
      <c r="H40" s="309">
        <v>650000</v>
      </c>
      <c r="I40" s="326"/>
    </row>
    <row r="41" spans="1:9" s="32" customFormat="1" ht="15" customHeight="1">
      <c r="A41" s="306"/>
      <c r="B41" s="323" t="s">
        <v>4118</v>
      </c>
      <c r="C41" s="318" t="s">
        <v>154</v>
      </c>
      <c r="D41" s="318" t="s">
        <v>4620</v>
      </c>
      <c r="E41" s="333" t="s">
        <v>83</v>
      </c>
      <c r="F41" s="318" t="s">
        <v>151</v>
      </c>
      <c r="G41" s="323" t="s">
        <v>75</v>
      </c>
      <c r="H41" s="309">
        <v>750000</v>
      </c>
      <c r="I41" s="326"/>
    </row>
    <row r="42" spans="1:9" s="32" customFormat="1">
      <c r="A42" s="330"/>
      <c r="B42" s="323" t="s">
        <v>7924</v>
      </c>
      <c r="C42" s="332" t="s">
        <v>156</v>
      </c>
      <c r="D42" s="333" t="s">
        <v>598</v>
      </c>
      <c r="E42" s="333" t="s">
        <v>83</v>
      </c>
      <c r="F42" s="333" t="s">
        <v>594</v>
      </c>
      <c r="G42" s="335" t="s">
        <v>75</v>
      </c>
      <c r="H42" s="336">
        <v>20000000</v>
      </c>
      <c r="I42" s="63"/>
    </row>
    <row r="43" spans="1:9" s="32" customFormat="1" ht="30">
      <c r="A43" s="330"/>
      <c r="B43" s="51" t="s">
        <v>4134</v>
      </c>
      <c r="C43" s="52" t="s">
        <v>912</v>
      </c>
      <c r="D43" s="333"/>
      <c r="E43" s="331"/>
      <c r="F43" s="331"/>
      <c r="G43" s="335" t="s">
        <v>75</v>
      </c>
      <c r="H43" s="55">
        <f>H44</f>
        <v>192300000</v>
      </c>
    </row>
    <row r="44" spans="1:9" s="32" customFormat="1" ht="15" customHeight="1">
      <c r="A44" s="306"/>
      <c r="B44" s="323" t="s">
        <v>4135</v>
      </c>
      <c r="C44" s="318" t="s">
        <v>914</v>
      </c>
      <c r="D44" s="318" t="s">
        <v>4621</v>
      </c>
      <c r="E44" s="333" t="s">
        <v>83</v>
      </c>
      <c r="F44" s="318" t="s">
        <v>6811</v>
      </c>
      <c r="G44" s="323" t="s">
        <v>75</v>
      </c>
      <c r="H44" s="309">
        <v>192300000</v>
      </c>
      <c r="I44" s="326"/>
    </row>
    <row r="45" spans="1:9" s="32" customFormat="1" ht="30">
      <c r="A45" s="330"/>
      <c r="B45" s="51" t="s">
        <v>4137</v>
      </c>
      <c r="C45" s="52" t="s">
        <v>917</v>
      </c>
      <c r="D45" s="333"/>
      <c r="E45" s="331"/>
      <c r="F45" s="331"/>
      <c r="G45" s="335" t="s">
        <v>75</v>
      </c>
      <c r="H45" s="55">
        <f>H46</f>
        <v>57620000</v>
      </c>
    </row>
    <row r="46" spans="1:9" s="32" customFormat="1" ht="15" customHeight="1">
      <c r="A46" s="306"/>
      <c r="B46" s="323" t="s">
        <v>4622</v>
      </c>
      <c r="C46" s="318" t="s">
        <v>4623</v>
      </c>
      <c r="D46" s="318" t="s">
        <v>4624</v>
      </c>
      <c r="E46" s="333" t="s">
        <v>83</v>
      </c>
      <c r="F46" s="318" t="s">
        <v>6812</v>
      </c>
      <c r="G46" s="323" t="s">
        <v>75</v>
      </c>
      <c r="H46" s="309">
        <v>57620000</v>
      </c>
      <c r="I46" s="326"/>
    </row>
    <row r="47" spans="1:9" s="32" customFormat="1" ht="45">
      <c r="A47" s="330"/>
      <c r="B47" s="51" t="s">
        <v>4625</v>
      </c>
      <c r="C47" s="52" t="s">
        <v>4626</v>
      </c>
      <c r="D47" s="333"/>
      <c r="E47" s="331"/>
      <c r="F47" s="331"/>
      <c r="G47" s="335" t="s">
        <v>75</v>
      </c>
      <c r="H47" s="55">
        <f>SUM(H48:H75)</f>
        <v>6679295000</v>
      </c>
    </row>
    <row r="48" spans="1:9" s="32" customFormat="1" ht="15" customHeight="1">
      <c r="A48" s="306"/>
      <c r="B48" s="323" t="s">
        <v>4627</v>
      </c>
      <c r="C48" s="318" t="s">
        <v>4628</v>
      </c>
      <c r="D48" s="318" t="s">
        <v>4629</v>
      </c>
      <c r="E48" s="333" t="s">
        <v>83</v>
      </c>
      <c r="F48" s="318" t="s">
        <v>4630</v>
      </c>
      <c r="G48" s="323" t="s">
        <v>75</v>
      </c>
      <c r="H48" s="309">
        <v>223180000</v>
      </c>
      <c r="I48" s="326"/>
    </row>
    <row r="49" spans="1:9" s="32" customFormat="1" ht="15" customHeight="1">
      <c r="A49" s="306"/>
      <c r="B49" s="323" t="s">
        <v>4631</v>
      </c>
      <c r="C49" s="318" t="s">
        <v>4632</v>
      </c>
      <c r="D49" s="318" t="s">
        <v>4633</v>
      </c>
      <c r="E49" s="333" t="s">
        <v>83</v>
      </c>
      <c r="F49" s="318" t="s">
        <v>4634</v>
      </c>
      <c r="G49" s="323" t="s">
        <v>75</v>
      </c>
      <c r="H49" s="309">
        <v>294750000</v>
      </c>
      <c r="I49" s="326"/>
    </row>
    <row r="50" spans="1:9" s="32" customFormat="1" ht="15" customHeight="1">
      <c r="A50" s="306"/>
      <c r="B50" s="323" t="s">
        <v>4635</v>
      </c>
      <c r="C50" s="318" t="s">
        <v>4636</v>
      </c>
      <c r="D50" s="318" t="s">
        <v>4637</v>
      </c>
      <c r="E50" s="333" t="s">
        <v>83</v>
      </c>
      <c r="F50" s="318" t="s">
        <v>4638</v>
      </c>
      <c r="G50" s="323" t="s">
        <v>75</v>
      </c>
      <c r="H50" s="309">
        <v>232500000</v>
      </c>
      <c r="I50" s="326"/>
    </row>
    <row r="51" spans="1:9" s="32" customFormat="1" ht="15" customHeight="1">
      <c r="A51" s="306"/>
      <c r="B51" s="323" t="s">
        <v>4639</v>
      </c>
      <c r="C51" s="318" t="s">
        <v>4640</v>
      </c>
      <c r="D51" s="318" t="s">
        <v>4641</v>
      </c>
      <c r="E51" s="333" t="s">
        <v>83</v>
      </c>
      <c r="F51" s="318" t="s">
        <v>4634</v>
      </c>
      <c r="G51" s="323" t="s">
        <v>75</v>
      </c>
      <c r="H51" s="309">
        <v>177700000</v>
      </c>
      <c r="I51" s="326"/>
    </row>
    <row r="52" spans="1:9" s="32" customFormat="1" ht="15" customHeight="1">
      <c r="A52" s="306"/>
      <c r="B52" s="323" t="s">
        <v>4642</v>
      </c>
      <c r="C52" s="318" t="s">
        <v>4643</v>
      </c>
      <c r="D52" s="318" t="s">
        <v>4644</v>
      </c>
      <c r="E52" s="333" t="s">
        <v>83</v>
      </c>
      <c r="F52" s="318" t="s">
        <v>4634</v>
      </c>
      <c r="G52" s="323" t="s">
        <v>75</v>
      </c>
      <c r="H52" s="309">
        <v>182000000</v>
      </c>
      <c r="I52" s="326"/>
    </row>
    <row r="53" spans="1:9" s="32" customFormat="1" ht="15" customHeight="1">
      <c r="A53" s="306"/>
      <c r="B53" s="323" t="s">
        <v>4645</v>
      </c>
      <c r="C53" s="318" t="s">
        <v>4646</v>
      </c>
      <c r="D53" s="318" t="s">
        <v>4647</v>
      </c>
      <c r="E53" s="333" t="s">
        <v>83</v>
      </c>
      <c r="F53" s="318" t="s">
        <v>4494</v>
      </c>
      <c r="G53" s="323" t="s">
        <v>75</v>
      </c>
      <c r="H53" s="309">
        <v>769970000</v>
      </c>
      <c r="I53" s="326"/>
    </row>
    <row r="54" spans="1:9" s="32" customFormat="1" ht="15" customHeight="1">
      <c r="A54" s="306"/>
      <c r="B54" s="323" t="s">
        <v>4648</v>
      </c>
      <c r="C54" s="318" t="s">
        <v>4649</v>
      </c>
      <c r="D54" s="318" t="s">
        <v>4650</v>
      </c>
      <c r="E54" s="333" t="s">
        <v>83</v>
      </c>
      <c r="F54" s="318" t="s">
        <v>4638</v>
      </c>
      <c r="G54" s="323" t="s">
        <v>75</v>
      </c>
      <c r="H54" s="309">
        <v>343220000</v>
      </c>
      <c r="I54" s="326"/>
    </row>
    <row r="55" spans="1:9" s="32" customFormat="1" ht="15" customHeight="1">
      <c r="A55" s="306"/>
      <c r="B55" s="323" t="s">
        <v>4651</v>
      </c>
      <c r="C55" s="318" t="s">
        <v>4652</v>
      </c>
      <c r="D55" s="318" t="s">
        <v>4653</v>
      </c>
      <c r="E55" s="333" t="s">
        <v>83</v>
      </c>
      <c r="F55" s="318" t="s">
        <v>4638</v>
      </c>
      <c r="G55" s="323" t="s">
        <v>75</v>
      </c>
      <c r="H55" s="309">
        <v>522220000</v>
      </c>
      <c r="I55" s="326"/>
    </row>
    <row r="56" spans="1:9" s="32" customFormat="1" ht="15" customHeight="1">
      <c r="A56" s="306"/>
      <c r="B56" s="323" t="s">
        <v>4654</v>
      </c>
      <c r="C56" s="318" t="s">
        <v>4655</v>
      </c>
      <c r="D56" s="318" t="s">
        <v>4656</v>
      </c>
      <c r="E56" s="333" t="s">
        <v>83</v>
      </c>
      <c r="F56" s="318" t="s">
        <v>4638</v>
      </c>
      <c r="G56" s="323" t="s">
        <v>75</v>
      </c>
      <c r="H56" s="309">
        <v>388720000</v>
      </c>
      <c r="I56" s="326"/>
    </row>
    <row r="57" spans="1:9" s="32" customFormat="1" ht="15" customHeight="1">
      <c r="A57" s="306"/>
      <c r="B57" s="323" t="s">
        <v>4657</v>
      </c>
      <c r="C57" s="318" t="s">
        <v>4658</v>
      </c>
      <c r="D57" s="318" t="s">
        <v>4659</v>
      </c>
      <c r="E57" s="333" t="s">
        <v>83</v>
      </c>
      <c r="F57" s="318" t="s">
        <v>4660</v>
      </c>
      <c r="G57" s="323" t="s">
        <v>75</v>
      </c>
      <c r="H57" s="309">
        <v>382750000</v>
      </c>
      <c r="I57" s="326"/>
    </row>
    <row r="58" spans="1:9" s="32" customFormat="1" ht="15" customHeight="1">
      <c r="A58" s="306"/>
      <c r="B58" s="323" t="s">
        <v>4661</v>
      </c>
      <c r="C58" s="318" t="s">
        <v>4662</v>
      </c>
      <c r="D58" s="318" t="s">
        <v>4663</v>
      </c>
      <c r="E58" s="333" t="s">
        <v>83</v>
      </c>
      <c r="F58" s="318" t="s">
        <v>4664</v>
      </c>
      <c r="G58" s="323" t="s">
        <v>75</v>
      </c>
      <c r="H58" s="309">
        <v>385160000</v>
      </c>
      <c r="I58" s="326"/>
    </row>
    <row r="59" spans="1:9" s="32" customFormat="1" ht="15" customHeight="1">
      <c r="A59" s="306"/>
      <c r="B59" s="323" t="s">
        <v>4665</v>
      </c>
      <c r="C59" s="318" t="s">
        <v>4666</v>
      </c>
      <c r="D59" s="318" t="s">
        <v>4667</v>
      </c>
      <c r="E59" s="333" t="s">
        <v>83</v>
      </c>
      <c r="F59" s="318" t="s">
        <v>4668</v>
      </c>
      <c r="G59" s="323" t="s">
        <v>75</v>
      </c>
      <c r="H59" s="309">
        <v>254200000</v>
      </c>
      <c r="I59" s="326"/>
    </row>
    <row r="60" spans="1:9" s="32" customFormat="1" ht="15" customHeight="1">
      <c r="A60" s="306"/>
      <c r="B60" s="323" t="s">
        <v>4669</v>
      </c>
      <c r="C60" s="318" t="s">
        <v>4670</v>
      </c>
      <c r="D60" s="318" t="s">
        <v>4671</v>
      </c>
      <c r="E60" s="333" t="s">
        <v>83</v>
      </c>
      <c r="F60" s="318" t="s">
        <v>4634</v>
      </c>
      <c r="G60" s="323" t="s">
        <v>75</v>
      </c>
      <c r="H60" s="309">
        <v>97300000</v>
      </c>
      <c r="I60" s="326"/>
    </row>
    <row r="61" spans="1:9" s="32" customFormat="1" ht="15" customHeight="1">
      <c r="A61" s="306"/>
      <c r="B61" s="323" t="s">
        <v>4672</v>
      </c>
      <c r="C61" s="318" t="s">
        <v>4673</v>
      </c>
      <c r="D61" s="318" t="s">
        <v>4674</v>
      </c>
      <c r="E61" s="333" t="s">
        <v>83</v>
      </c>
      <c r="F61" s="318" t="s">
        <v>6809</v>
      </c>
      <c r="G61" s="323" t="s">
        <v>75</v>
      </c>
      <c r="H61" s="309">
        <v>10600000</v>
      </c>
      <c r="I61" s="326"/>
    </row>
    <row r="62" spans="1:9" s="32" customFormat="1" ht="15" customHeight="1">
      <c r="A62" s="306"/>
      <c r="B62" s="323" t="s">
        <v>4675</v>
      </c>
      <c r="C62" s="318" t="s">
        <v>4676</v>
      </c>
      <c r="D62" s="318" t="s">
        <v>4676</v>
      </c>
      <c r="E62" s="333" t="s">
        <v>83</v>
      </c>
      <c r="F62" s="318" t="s">
        <v>4677</v>
      </c>
      <c r="G62" s="323" t="s">
        <v>75</v>
      </c>
      <c r="H62" s="309">
        <v>43675000</v>
      </c>
      <c r="I62" s="326"/>
    </row>
    <row r="63" spans="1:9" s="32" customFormat="1" ht="30">
      <c r="A63" s="330"/>
      <c r="B63" s="323" t="s">
        <v>7925</v>
      </c>
      <c r="C63" s="332" t="s">
        <v>4678</v>
      </c>
      <c r="D63" s="333" t="s">
        <v>6810</v>
      </c>
      <c r="E63" s="333" t="s">
        <v>175</v>
      </c>
      <c r="F63" s="333" t="s">
        <v>594</v>
      </c>
      <c r="G63" s="335" t="s">
        <v>75</v>
      </c>
      <c r="H63" s="336">
        <v>250000000</v>
      </c>
      <c r="I63" s="59"/>
    </row>
    <row r="64" spans="1:9" s="32" customFormat="1" ht="15" customHeight="1">
      <c r="A64" s="306"/>
      <c r="B64" s="323" t="s">
        <v>4679</v>
      </c>
      <c r="C64" s="318" t="s">
        <v>4680</v>
      </c>
      <c r="D64" s="318" t="s">
        <v>4681</v>
      </c>
      <c r="E64" s="333" t="s">
        <v>83</v>
      </c>
      <c r="F64" s="318" t="s">
        <v>6808</v>
      </c>
      <c r="G64" s="323" t="s">
        <v>75</v>
      </c>
      <c r="H64" s="309">
        <v>101800000</v>
      </c>
      <c r="I64" s="326"/>
    </row>
    <row r="65" spans="1:9" s="32" customFormat="1" ht="15" customHeight="1">
      <c r="A65" s="306"/>
      <c r="B65" s="323" t="s">
        <v>4682</v>
      </c>
      <c r="C65" s="318" t="s">
        <v>4683</v>
      </c>
      <c r="D65" s="318" t="s">
        <v>4684</v>
      </c>
      <c r="E65" s="333" t="s">
        <v>83</v>
      </c>
      <c r="F65" s="318" t="s">
        <v>3274</v>
      </c>
      <c r="G65" s="323" t="s">
        <v>75</v>
      </c>
      <c r="H65" s="309">
        <v>17080000</v>
      </c>
      <c r="I65" s="326"/>
    </row>
    <row r="66" spans="1:9" s="32" customFormat="1" ht="15" customHeight="1">
      <c r="A66" s="306"/>
      <c r="B66" s="323" t="s">
        <v>4685</v>
      </c>
      <c r="C66" s="318" t="s">
        <v>4686</v>
      </c>
      <c r="D66" s="318" t="s">
        <v>4687</v>
      </c>
      <c r="E66" s="333" t="s">
        <v>83</v>
      </c>
      <c r="F66" s="318" t="s">
        <v>3274</v>
      </c>
      <c r="G66" s="323" t="s">
        <v>75</v>
      </c>
      <c r="H66" s="309">
        <v>248080000</v>
      </c>
      <c r="I66" s="326"/>
    </row>
    <row r="67" spans="1:9" s="32" customFormat="1" ht="15" customHeight="1">
      <c r="A67" s="306"/>
      <c r="B67" s="323" t="s">
        <v>4688</v>
      </c>
      <c r="C67" s="318" t="s">
        <v>4689</v>
      </c>
      <c r="D67" s="318" t="s">
        <v>4689</v>
      </c>
      <c r="E67" s="333" t="s">
        <v>83</v>
      </c>
      <c r="F67" s="318" t="s">
        <v>496</v>
      </c>
      <c r="G67" s="323" t="s">
        <v>75</v>
      </c>
      <c r="H67" s="309">
        <v>170310000</v>
      </c>
      <c r="I67" s="326"/>
    </row>
    <row r="68" spans="1:9" s="32" customFormat="1" ht="15" customHeight="1">
      <c r="A68" s="306"/>
      <c r="B68" s="323" t="s">
        <v>4690</v>
      </c>
      <c r="C68" s="318" t="s">
        <v>4691</v>
      </c>
      <c r="D68" s="318" t="s">
        <v>4691</v>
      </c>
      <c r="E68" s="333" t="s">
        <v>175</v>
      </c>
      <c r="F68" s="318" t="s">
        <v>4692</v>
      </c>
      <c r="G68" s="323" t="s">
        <v>75</v>
      </c>
      <c r="H68" s="309">
        <v>345000000</v>
      </c>
      <c r="I68" s="326"/>
    </row>
    <row r="69" spans="1:9" s="32" customFormat="1" ht="15" customHeight="1">
      <c r="A69" s="306"/>
      <c r="B69" s="323" t="s">
        <v>4693</v>
      </c>
      <c r="C69" s="318" t="s">
        <v>4694</v>
      </c>
      <c r="D69" s="318" t="s">
        <v>4695</v>
      </c>
      <c r="E69" s="333" t="s">
        <v>83</v>
      </c>
      <c r="F69" s="318" t="s">
        <v>6813</v>
      </c>
      <c r="G69" s="323" t="s">
        <v>75</v>
      </c>
      <c r="H69" s="309">
        <v>14080000</v>
      </c>
      <c r="I69" s="326"/>
    </row>
    <row r="70" spans="1:9" s="32" customFormat="1" ht="15" customHeight="1">
      <c r="A70" s="306"/>
      <c r="B70" s="323" t="s">
        <v>4696</v>
      </c>
      <c r="C70" s="318" t="s">
        <v>4697</v>
      </c>
      <c r="D70" s="318" t="s">
        <v>4698</v>
      </c>
      <c r="E70" s="333" t="s">
        <v>83</v>
      </c>
      <c r="F70" s="318" t="s">
        <v>4699</v>
      </c>
      <c r="G70" s="323" t="s">
        <v>75</v>
      </c>
      <c r="H70" s="309">
        <v>150000000</v>
      </c>
      <c r="I70" s="326"/>
    </row>
    <row r="71" spans="1:9" s="32" customFormat="1" ht="15" customHeight="1">
      <c r="A71" s="306"/>
      <c r="B71" s="323" t="s">
        <v>4700</v>
      </c>
      <c r="C71" s="318" t="s">
        <v>4701</v>
      </c>
      <c r="D71" s="318" t="s">
        <v>4702</v>
      </c>
      <c r="E71" s="333" t="s">
        <v>175</v>
      </c>
      <c r="F71" s="318" t="s">
        <v>4692</v>
      </c>
      <c r="G71" s="323" t="s">
        <v>75</v>
      </c>
      <c r="H71" s="309">
        <v>225000000</v>
      </c>
      <c r="I71" s="326"/>
    </row>
    <row r="72" spans="1:9" s="32" customFormat="1" ht="15" customHeight="1">
      <c r="A72" s="306"/>
      <c r="B72" s="323" t="s">
        <v>4703</v>
      </c>
      <c r="C72" s="318" t="s">
        <v>4704</v>
      </c>
      <c r="D72" s="318" t="s">
        <v>4705</v>
      </c>
      <c r="E72" s="333" t="s">
        <v>83</v>
      </c>
      <c r="F72" s="318" t="s">
        <v>4706</v>
      </c>
      <c r="G72" s="323" t="s">
        <v>75</v>
      </c>
      <c r="H72" s="309">
        <v>300000000</v>
      </c>
      <c r="I72" s="326"/>
    </row>
    <row r="73" spans="1:9" s="32" customFormat="1" ht="15" customHeight="1">
      <c r="A73" s="306"/>
      <c r="B73" s="323" t="s">
        <v>4707</v>
      </c>
      <c r="C73" s="318" t="s">
        <v>4708</v>
      </c>
      <c r="D73" s="318" t="s">
        <v>4709</v>
      </c>
      <c r="E73" s="333" t="s">
        <v>83</v>
      </c>
      <c r="F73" s="318" t="s">
        <v>77</v>
      </c>
      <c r="G73" s="323" t="s">
        <v>75</v>
      </c>
      <c r="H73" s="309">
        <v>150000000</v>
      </c>
      <c r="I73" s="326"/>
    </row>
    <row r="74" spans="1:9" s="32" customFormat="1" ht="30">
      <c r="A74" s="330"/>
      <c r="B74" s="323" t="s">
        <v>7926</v>
      </c>
      <c r="C74" s="332" t="s">
        <v>4710</v>
      </c>
      <c r="D74" s="333" t="s">
        <v>6814</v>
      </c>
      <c r="E74" s="333" t="s">
        <v>175</v>
      </c>
      <c r="F74" s="333" t="s">
        <v>712</v>
      </c>
      <c r="G74" s="335"/>
      <c r="H74" s="336">
        <v>200000000</v>
      </c>
      <c r="I74" s="63"/>
    </row>
    <row r="75" spans="1:9" s="32" customFormat="1" ht="30">
      <c r="A75" s="330"/>
      <c r="B75" s="323" t="s">
        <v>7927</v>
      </c>
      <c r="C75" s="332" t="s">
        <v>4711</v>
      </c>
      <c r="D75" s="333" t="s">
        <v>6814</v>
      </c>
      <c r="E75" s="333"/>
      <c r="F75" s="333" t="s">
        <v>712</v>
      </c>
      <c r="G75" s="335"/>
      <c r="H75" s="336">
        <v>200000000</v>
      </c>
      <c r="I75" s="63"/>
    </row>
    <row r="76" spans="1:9" s="32" customFormat="1" ht="30">
      <c r="A76" s="330"/>
      <c r="B76" s="51" t="s">
        <v>4712</v>
      </c>
      <c r="C76" s="52" t="s">
        <v>4713</v>
      </c>
      <c r="D76" s="333"/>
      <c r="E76" s="331"/>
      <c r="F76" s="331"/>
      <c r="G76" s="335" t="s">
        <v>75</v>
      </c>
      <c r="H76" s="55">
        <f>SUM(H77:H92)</f>
        <v>1610179000</v>
      </c>
    </row>
    <row r="77" spans="1:9" s="32" customFormat="1" ht="15" customHeight="1">
      <c r="A77" s="306"/>
      <c r="B77" s="323" t="s">
        <v>4714</v>
      </c>
      <c r="C77" s="318" t="s">
        <v>4715</v>
      </c>
      <c r="D77" s="318" t="s">
        <v>4716</v>
      </c>
      <c r="E77" s="333" t="s">
        <v>83</v>
      </c>
      <c r="F77" s="318" t="s">
        <v>4717</v>
      </c>
      <c r="G77" s="323" t="s">
        <v>75</v>
      </c>
      <c r="H77" s="309">
        <v>121700000</v>
      </c>
      <c r="I77" s="326"/>
    </row>
    <row r="78" spans="1:9" s="32" customFormat="1" ht="15" customHeight="1">
      <c r="A78" s="306"/>
      <c r="B78" s="323" t="s">
        <v>4718</v>
      </c>
      <c r="C78" s="318" t="s">
        <v>4719</v>
      </c>
      <c r="D78" s="318" t="s">
        <v>4720</v>
      </c>
      <c r="E78" s="333" t="s">
        <v>83</v>
      </c>
      <c r="F78" s="318" t="s">
        <v>77</v>
      </c>
      <c r="G78" s="323" t="s">
        <v>75</v>
      </c>
      <c r="H78" s="309">
        <v>320000</v>
      </c>
      <c r="I78" s="326"/>
    </row>
    <row r="79" spans="1:9" s="32" customFormat="1" ht="15" customHeight="1">
      <c r="A79" s="306"/>
      <c r="B79" s="323" t="s">
        <v>4721</v>
      </c>
      <c r="C79" s="318" t="s">
        <v>4722</v>
      </c>
      <c r="D79" s="318" t="s">
        <v>4723</v>
      </c>
      <c r="E79" s="333" t="s">
        <v>83</v>
      </c>
      <c r="F79" s="318" t="s">
        <v>4724</v>
      </c>
      <c r="G79" s="323" t="s">
        <v>75</v>
      </c>
      <c r="H79" s="309">
        <v>131400000</v>
      </c>
      <c r="I79" s="326"/>
    </row>
    <row r="80" spans="1:9" s="32" customFormat="1" ht="15" customHeight="1">
      <c r="A80" s="306"/>
      <c r="B80" s="323" t="s">
        <v>4725</v>
      </c>
      <c r="C80" s="318" t="s">
        <v>4726</v>
      </c>
      <c r="D80" s="318" t="s">
        <v>4727</v>
      </c>
      <c r="E80" s="333" t="s">
        <v>83</v>
      </c>
      <c r="F80" s="318" t="s">
        <v>496</v>
      </c>
      <c r="G80" s="323" t="s">
        <v>75</v>
      </c>
      <c r="H80" s="309">
        <v>52034000</v>
      </c>
      <c r="I80" s="326"/>
    </row>
    <row r="81" spans="1:9" s="32" customFormat="1" ht="15" customHeight="1">
      <c r="A81" s="306"/>
      <c r="B81" s="323" t="s">
        <v>4728</v>
      </c>
      <c r="C81" s="318" t="s">
        <v>4729</v>
      </c>
      <c r="D81" s="318" t="s">
        <v>4730</v>
      </c>
      <c r="E81" s="333" t="s">
        <v>83</v>
      </c>
      <c r="F81" s="318" t="s">
        <v>77</v>
      </c>
      <c r="G81" s="323" t="s">
        <v>75</v>
      </c>
      <c r="H81" s="309">
        <v>34260000</v>
      </c>
      <c r="I81" s="326"/>
    </row>
    <row r="82" spans="1:9" s="32" customFormat="1" ht="15" customHeight="1">
      <c r="A82" s="306"/>
      <c r="B82" s="323" t="s">
        <v>4731</v>
      </c>
      <c r="C82" s="318" t="s">
        <v>4732</v>
      </c>
      <c r="D82" s="318" t="s">
        <v>4733</v>
      </c>
      <c r="E82" s="333" t="s">
        <v>83</v>
      </c>
      <c r="F82" s="318" t="s">
        <v>4734</v>
      </c>
      <c r="G82" s="323" t="s">
        <v>75</v>
      </c>
      <c r="H82" s="309">
        <v>80000000</v>
      </c>
      <c r="I82" s="326"/>
    </row>
    <row r="83" spans="1:9" s="32" customFormat="1" ht="15" customHeight="1">
      <c r="A83" s="306"/>
      <c r="B83" s="323" t="s">
        <v>4735</v>
      </c>
      <c r="C83" s="318" t="s">
        <v>4736</v>
      </c>
      <c r="D83" s="318" t="s">
        <v>4737</v>
      </c>
      <c r="E83" s="333" t="s">
        <v>83</v>
      </c>
      <c r="F83" s="318" t="s">
        <v>77</v>
      </c>
      <c r="G83" s="323" t="s">
        <v>75</v>
      </c>
      <c r="H83" s="309">
        <v>205270000</v>
      </c>
      <c r="I83" s="326"/>
    </row>
    <row r="84" spans="1:9" s="32" customFormat="1" ht="15" customHeight="1">
      <c r="A84" s="306"/>
      <c r="B84" s="323" t="s">
        <v>4738</v>
      </c>
      <c r="C84" s="318" t="s">
        <v>4739</v>
      </c>
      <c r="D84" s="318" t="s">
        <v>4740</v>
      </c>
      <c r="E84" s="333" t="s">
        <v>83</v>
      </c>
      <c r="F84" s="318" t="s">
        <v>496</v>
      </c>
      <c r="G84" s="323" t="s">
        <v>75</v>
      </c>
      <c r="H84" s="309">
        <v>63995000</v>
      </c>
      <c r="I84" s="326"/>
    </row>
    <row r="85" spans="1:9" s="32" customFormat="1" ht="15" customHeight="1">
      <c r="A85" s="306"/>
      <c r="B85" s="323" t="s">
        <v>4741</v>
      </c>
      <c r="C85" s="318" t="s">
        <v>4742</v>
      </c>
      <c r="D85" s="318" t="s">
        <v>4743</v>
      </c>
      <c r="E85" s="333" t="s">
        <v>83</v>
      </c>
      <c r="F85" s="318" t="s">
        <v>77</v>
      </c>
      <c r="G85" s="323" t="s">
        <v>75</v>
      </c>
      <c r="H85" s="309">
        <v>25525000</v>
      </c>
      <c r="I85" s="326"/>
    </row>
    <row r="86" spans="1:9" s="32" customFormat="1" ht="15" customHeight="1">
      <c r="A86" s="306"/>
      <c r="B86" s="323" t="s">
        <v>4744</v>
      </c>
      <c r="C86" s="318" t="s">
        <v>4745</v>
      </c>
      <c r="D86" s="318" t="s">
        <v>4746</v>
      </c>
      <c r="E86" s="333" t="s">
        <v>83</v>
      </c>
      <c r="F86" s="318" t="s">
        <v>1564</v>
      </c>
      <c r="G86" s="323" t="s">
        <v>75</v>
      </c>
      <c r="H86" s="309">
        <v>92700000</v>
      </c>
      <c r="I86" s="326"/>
    </row>
    <row r="87" spans="1:9" s="32" customFormat="1" ht="15" customHeight="1">
      <c r="A87" s="306"/>
      <c r="B87" s="323" t="s">
        <v>4747</v>
      </c>
      <c r="C87" s="318" t="s">
        <v>4748</v>
      </c>
      <c r="D87" s="318" t="s">
        <v>4749</v>
      </c>
      <c r="E87" s="333" t="s">
        <v>83</v>
      </c>
      <c r="F87" s="318" t="s">
        <v>77</v>
      </c>
      <c r="G87" s="323" t="s">
        <v>75</v>
      </c>
      <c r="H87" s="309">
        <v>53500000</v>
      </c>
      <c r="I87" s="326"/>
    </row>
    <row r="88" spans="1:9" s="32" customFormat="1" ht="15" customHeight="1">
      <c r="A88" s="306"/>
      <c r="B88" s="323" t="s">
        <v>4750</v>
      </c>
      <c r="C88" s="318" t="s">
        <v>4751</v>
      </c>
      <c r="D88" s="318" t="s">
        <v>4752</v>
      </c>
      <c r="E88" s="333" t="s">
        <v>83</v>
      </c>
      <c r="F88" s="318">
        <v>1</v>
      </c>
      <c r="G88" s="323" t="s">
        <v>75</v>
      </c>
      <c r="H88" s="309">
        <v>108900000</v>
      </c>
      <c r="I88" s="326"/>
    </row>
    <row r="89" spans="1:9" s="32" customFormat="1" ht="15" customHeight="1">
      <c r="A89" s="306"/>
      <c r="B89" s="323" t="s">
        <v>4753</v>
      </c>
      <c r="C89" s="318" t="s">
        <v>4754</v>
      </c>
      <c r="D89" s="318" t="s">
        <v>4755</v>
      </c>
      <c r="E89" s="333" t="s">
        <v>83</v>
      </c>
      <c r="F89" s="318" t="s">
        <v>496</v>
      </c>
      <c r="G89" s="323" t="s">
        <v>75</v>
      </c>
      <c r="H89" s="309">
        <v>40575000</v>
      </c>
      <c r="I89" s="326"/>
    </row>
    <row r="90" spans="1:9" s="32" customFormat="1" ht="15" customHeight="1">
      <c r="A90" s="306"/>
      <c r="B90" s="323" t="s">
        <v>4756</v>
      </c>
      <c r="C90" s="318" t="s">
        <v>4757</v>
      </c>
      <c r="D90" s="318" t="s">
        <v>4758</v>
      </c>
      <c r="E90" s="333" t="s">
        <v>83</v>
      </c>
      <c r="F90" s="318" t="s">
        <v>1069</v>
      </c>
      <c r="G90" s="323" t="s">
        <v>75</v>
      </c>
      <c r="H90" s="309">
        <v>400000000</v>
      </c>
      <c r="I90" s="326"/>
    </row>
    <row r="91" spans="1:9" s="32" customFormat="1">
      <c r="A91" s="330"/>
      <c r="B91" s="323" t="s">
        <v>7928</v>
      </c>
      <c r="C91" s="332" t="s">
        <v>4759</v>
      </c>
      <c r="D91" s="333"/>
      <c r="E91" s="333"/>
      <c r="F91" s="333"/>
      <c r="G91" s="335"/>
      <c r="H91" s="336">
        <v>100000000</v>
      </c>
      <c r="I91" s="63"/>
    </row>
    <row r="92" spans="1:9" s="32" customFormat="1" ht="30">
      <c r="A92" s="330"/>
      <c r="B92" s="323" t="s">
        <v>7929</v>
      </c>
      <c r="C92" s="332" t="s">
        <v>4760</v>
      </c>
      <c r="D92" s="333"/>
      <c r="E92" s="333"/>
      <c r="F92" s="333"/>
      <c r="G92" s="335"/>
      <c r="H92" s="336">
        <v>100000000</v>
      </c>
      <c r="I92" s="63"/>
    </row>
    <row r="93" spans="1:9" s="32" customFormat="1" ht="30">
      <c r="A93" s="330"/>
      <c r="B93" s="51" t="s">
        <v>4761</v>
      </c>
      <c r="C93" s="52" t="s">
        <v>4762</v>
      </c>
      <c r="D93" s="333"/>
      <c r="E93" s="331"/>
      <c r="F93" s="331"/>
      <c r="G93" s="335" t="s">
        <v>75</v>
      </c>
      <c r="H93" s="55">
        <f>SUM(H94:H107)</f>
        <v>2871485000</v>
      </c>
    </row>
    <row r="94" spans="1:9" s="32" customFormat="1" ht="15" customHeight="1">
      <c r="A94" s="306"/>
      <c r="B94" s="323" t="s">
        <v>4763</v>
      </c>
      <c r="C94" s="318" t="s">
        <v>4764</v>
      </c>
      <c r="D94" s="318" t="s">
        <v>4765</v>
      </c>
      <c r="E94" s="333" t="s">
        <v>83</v>
      </c>
      <c r="F94" s="318" t="s">
        <v>6809</v>
      </c>
      <c r="G94" s="323" t="s">
        <v>75</v>
      </c>
      <c r="H94" s="309">
        <v>577180000</v>
      </c>
      <c r="I94" s="326"/>
    </row>
    <row r="95" spans="1:9" s="32" customFormat="1" ht="15" customHeight="1">
      <c r="A95" s="306"/>
      <c r="B95" s="323" t="s">
        <v>4766</v>
      </c>
      <c r="C95" s="318" t="s">
        <v>4767</v>
      </c>
      <c r="D95" s="318" t="s">
        <v>4768</v>
      </c>
      <c r="E95" s="333" t="s">
        <v>83</v>
      </c>
      <c r="F95" s="318" t="s">
        <v>6809</v>
      </c>
      <c r="G95" s="323" t="s">
        <v>75</v>
      </c>
      <c r="H95" s="309">
        <v>209430000</v>
      </c>
      <c r="I95" s="326"/>
    </row>
    <row r="96" spans="1:9" s="32" customFormat="1" ht="15" customHeight="1">
      <c r="A96" s="306"/>
      <c r="B96" s="323" t="s">
        <v>4769</v>
      </c>
      <c r="C96" s="318" t="s">
        <v>4770</v>
      </c>
      <c r="D96" s="318" t="s">
        <v>4771</v>
      </c>
      <c r="E96" s="333" t="s">
        <v>83</v>
      </c>
      <c r="F96" s="318" t="s">
        <v>3274</v>
      </c>
      <c r="G96" s="323" t="s">
        <v>75</v>
      </c>
      <c r="H96" s="309">
        <v>36080000</v>
      </c>
      <c r="I96" s="326"/>
    </row>
    <row r="97" spans="1:9" s="32" customFormat="1" ht="15" customHeight="1">
      <c r="A97" s="306"/>
      <c r="B97" s="323" t="s">
        <v>4772</v>
      </c>
      <c r="C97" s="318" t="s">
        <v>4773</v>
      </c>
      <c r="D97" s="318" t="s">
        <v>4774</v>
      </c>
      <c r="E97" s="333" t="s">
        <v>83</v>
      </c>
      <c r="F97" s="318" t="s">
        <v>3274</v>
      </c>
      <c r="G97" s="323" t="s">
        <v>75</v>
      </c>
      <c r="H97" s="309">
        <v>19580000</v>
      </c>
      <c r="I97" s="326"/>
    </row>
    <row r="98" spans="1:9" s="32" customFormat="1" ht="15" customHeight="1">
      <c r="A98" s="306"/>
      <c r="B98" s="323" t="s">
        <v>4775</v>
      </c>
      <c r="C98" s="318" t="s">
        <v>4776</v>
      </c>
      <c r="D98" s="318" t="s">
        <v>4771</v>
      </c>
      <c r="E98" s="333" t="s">
        <v>83</v>
      </c>
      <c r="F98" s="318" t="s">
        <v>3274</v>
      </c>
      <c r="G98" s="323" t="s">
        <v>75</v>
      </c>
      <c r="H98" s="309">
        <v>106080000</v>
      </c>
      <c r="I98" s="326"/>
    </row>
    <row r="99" spans="1:9" s="32" customFormat="1" ht="15" customHeight="1">
      <c r="A99" s="306"/>
      <c r="B99" s="323" t="s">
        <v>4777</v>
      </c>
      <c r="C99" s="318" t="s">
        <v>4778</v>
      </c>
      <c r="D99" s="318" t="s">
        <v>4779</v>
      </c>
      <c r="E99" s="333" t="s">
        <v>83</v>
      </c>
      <c r="F99" s="318" t="s">
        <v>594</v>
      </c>
      <c r="G99" s="323" t="s">
        <v>75</v>
      </c>
      <c r="H99" s="309">
        <v>17080000</v>
      </c>
      <c r="I99" s="326"/>
    </row>
    <row r="100" spans="1:9" s="32" customFormat="1" ht="15" customHeight="1">
      <c r="A100" s="306"/>
      <c r="B100" s="323" t="s">
        <v>4780</v>
      </c>
      <c r="C100" s="318" t="s">
        <v>4781</v>
      </c>
      <c r="D100" s="318" t="s">
        <v>4782</v>
      </c>
      <c r="E100" s="333" t="s">
        <v>83</v>
      </c>
      <c r="F100" s="318" t="s">
        <v>6809</v>
      </c>
      <c r="G100" s="323" t="s">
        <v>75</v>
      </c>
      <c r="H100" s="309">
        <v>299500000</v>
      </c>
      <c r="I100" s="326"/>
    </row>
    <row r="101" spans="1:9" s="32" customFormat="1" ht="15" customHeight="1">
      <c r="A101" s="306"/>
      <c r="B101" s="323" t="s">
        <v>4783</v>
      </c>
      <c r="C101" s="318" t="s">
        <v>4784</v>
      </c>
      <c r="D101" s="318" t="s">
        <v>4785</v>
      </c>
      <c r="E101" s="333" t="s">
        <v>83</v>
      </c>
      <c r="F101" s="318" t="s">
        <v>6823</v>
      </c>
      <c r="G101" s="323" t="s">
        <v>75</v>
      </c>
      <c r="H101" s="309">
        <v>15080000</v>
      </c>
      <c r="I101" s="326"/>
    </row>
    <row r="102" spans="1:9" s="32" customFormat="1" ht="15" customHeight="1">
      <c r="A102" s="306"/>
      <c r="B102" s="323" t="s">
        <v>4786</v>
      </c>
      <c r="C102" s="318" t="s">
        <v>4787</v>
      </c>
      <c r="D102" s="318" t="s">
        <v>4788</v>
      </c>
      <c r="E102" s="333" t="s">
        <v>83</v>
      </c>
      <c r="F102" s="318" t="s">
        <v>6809</v>
      </c>
      <c r="G102" s="323" t="s">
        <v>75</v>
      </c>
      <c r="H102" s="309">
        <v>637055000</v>
      </c>
      <c r="I102" s="326"/>
    </row>
    <row r="103" spans="1:9" s="32" customFormat="1" ht="15" customHeight="1">
      <c r="A103" s="306"/>
      <c r="B103" s="323" t="s">
        <v>4789</v>
      </c>
      <c r="C103" s="318" t="s">
        <v>4790</v>
      </c>
      <c r="D103" s="318" t="s">
        <v>4791</v>
      </c>
      <c r="E103" s="333" t="s">
        <v>83</v>
      </c>
      <c r="F103" s="318" t="s">
        <v>571</v>
      </c>
      <c r="G103" s="323" t="s">
        <v>75</v>
      </c>
      <c r="H103" s="309">
        <v>105180000</v>
      </c>
      <c r="I103" s="326"/>
    </row>
    <row r="104" spans="1:9" s="32" customFormat="1" ht="15" customHeight="1">
      <c r="A104" s="306"/>
      <c r="B104" s="323" t="s">
        <v>4792</v>
      </c>
      <c r="C104" s="318" t="s">
        <v>4793</v>
      </c>
      <c r="D104" s="318" t="s">
        <v>4794</v>
      </c>
      <c r="E104" s="333" t="s">
        <v>83</v>
      </c>
      <c r="F104" s="318" t="s">
        <v>6808</v>
      </c>
      <c r="G104" s="323" t="s">
        <v>75</v>
      </c>
      <c r="H104" s="309">
        <v>235180000</v>
      </c>
      <c r="I104" s="326"/>
    </row>
    <row r="105" spans="1:9" s="32" customFormat="1" ht="15" customHeight="1">
      <c r="A105" s="306"/>
      <c r="B105" s="323" t="s">
        <v>4795</v>
      </c>
      <c r="C105" s="318" t="s">
        <v>4796</v>
      </c>
      <c r="D105" s="318" t="s">
        <v>4797</v>
      </c>
      <c r="E105" s="333" t="s">
        <v>83</v>
      </c>
      <c r="F105" s="318" t="s">
        <v>6808</v>
      </c>
      <c r="G105" s="323" t="s">
        <v>75</v>
      </c>
      <c r="H105" s="309">
        <v>106880000</v>
      </c>
      <c r="I105" s="326"/>
    </row>
    <row r="106" spans="1:9" s="32" customFormat="1">
      <c r="A106" s="330"/>
      <c r="B106" s="323" t="s">
        <v>7930</v>
      </c>
      <c r="C106" s="332" t="s">
        <v>4798</v>
      </c>
      <c r="D106" s="333" t="s">
        <v>6821</v>
      </c>
      <c r="E106" s="333" t="s">
        <v>175</v>
      </c>
      <c r="F106" s="333" t="s">
        <v>594</v>
      </c>
      <c r="G106" s="335"/>
      <c r="H106" s="336">
        <v>257180000</v>
      </c>
      <c r="I106" s="63"/>
    </row>
    <row r="107" spans="1:9" s="32" customFormat="1">
      <c r="A107" s="330"/>
      <c r="B107" s="323" t="s">
        <v>7931</v>
      </c>
      <c r="C107" s="332" t="s">
        <v>4799</v>
      </c>
      <c r="D107" s="333" t="s">
        <v>6822</v>
      </c>
      <c r="E107" s="333" t="s">
        <v>175</v>
      </c>
      <c r="F107" s="333" t="s">
        <v>594</v>
      </c>
      <c r="G107" s="335"/>
      <c r="H107" s="336">
        <v>250000000</v>
      </c>
      <c r="I107" s="63"/>
    </row>
    <row r="108" spans="1:9" s="44" customFormat="1">
      <c r="A108" s="349" t="s">
        <v>530</v>
      </c>
      <c r="B108" s="350"/>
      <c r="C108" s="350"/>
      <c r="D108" s="350"/>
      <c r="E108" s="350"/>
      <c r="F108" s="351"/>
      <c r="G108" s="329" t="s">
        <v>75</v>
      </c>
      <c r="H108" s="61">
        <f>H10</f>
        <v>27383019000</v>
      </c>
    </row>
    <row r="109" spans="1:9" hidden="1">
      <c r="B109" s="11"/>
      <c r="C109" s="11"/>
      <c r="D109" s="46"/>
      <c r="E109" s="11"/>
      <c r="F109" s="11" t="s">
        <v>6794</v>
      </c>
      <c r="H109" s="13">
        <v>27558019500</v>
      </c>
      <c r="I109" s="11"/>
    </row>
    <row r="110" spans="1:9" hidden="1">
      <c r="F110" s="14" t="s">
        <v>6787</v>
      </c>
      <c r="H110" s="13">
        <f>H109-H108</f>
        <v>175000500</v>
      </c>
    </row>
  </sheetData>
  <autoFilter ref="A9:H108">
    <filterColumn colId="6" showButton="0"/>
  </autoFilter>
  <mergeCells count="9">
    <mergeCell ref="A1:H1"/>
    <mergeCell ref="A2:H2"/>
    <mergeCell ref="A4:B4"/>
    <mergeCell ref="A5:B5"/>
    <mergeCell ref="A7:A8"/>
    <mergeCell ref="B7:C7"/>
    <mergeCell ref="D7:D8"/>
    <mergeCell ref="E7:H7"/>
    <mergeCell ref="G8:H8"/>
  </mergeCells>
  <pageMargins left="0.82677165354330717" right="0.39370078740157483" top="1.1417322834645669" bottom="0.94488188976377963" header="0.31496062992125984" footer="0.31496062992125984"/>
  <pageSetup paperSize="5" scale="80" orientation="landscape" r:id="rId1"/>
</worksheet>
</file>

<file path=xl/worksheets/sheet24.xml><?xml version="1.0" encoding="utf-8"?>
<worksheet xmlns="http://schemas.openxmlformats.org/spreadsheetml/2006/main" xmlns:r="http://schemas.openxmlformats.org/officeDocument/2006/relationships">
  <sheetPr>
    <tabColor rgb="FF92D050"/>
  </sheetPr>
  <dimension ref="A1:I72"/>
  <sheetViews>
    <sheetView topLeftCell="A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4800</v>
      </c>
      <c r="D5" s="15"/>
      <c r="E5" s="15"/>
      <c r="F5" s="15"/>
      <c r="G5" s="10"/>
      <c r="H5" s="10"/>
      <c r="I5" s="11"/>
    </row>
    <row r="6" spans="1:9">
      <c r="A6" s="455" t="s">
        <v>3</v>
      </c>
      <c r="B6" s="455"/>
      <c r="C6" s="16" t="s">
        <v>4801</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H12+H22</f>
        <v>8097300000</v>
      </c>
    </row>
    <row r="12" spans="1:9" s="32" customFormat="1">
      <c r="A12" s="315"/>
      <c r="B12" s="26">
        <v>1.1599999999999999</v>
      </c>
      <c r="C12" s="27" t="s">
        <v>4001</v>
      </c>
      <c r="D12" s="28"/>
      <c r="E12" s="29"/>
      <c r="F12" s="29"/>
      <c r="G12" s="33" t="s">
        <v>75</v>
      </c>
      <c r="H12" s="31">
        <f>SUM(H13,H18)</f>
        <v>2003455000</v>
      </c>
    </row>
    <row r="13" spans="1:9" s="32" customFormat="1" ht="30">
      <c r="A13" s="315"/>
      <c r="B13" s="26" t="s">
        <v>4002</v>
      </c>
      <c r="C13" s="27" t="s">
        <v>4003</v>
      </c>
      <c r="D13" s="28"/>
      <c r="E13" s="29"/>
      <c r="F13" s="29"/>
      <c r="G13" s="30" t="s">
        <v>75</v>
      </c>
      <c r="H13" s="31">
        <f>SUM(H14:H17)</f>
        <v>1686452000</v>
      </c>
    </row>
    <row r="14" spans="1:9" s="32" customFormat="1" ht="30">
      <c r="A14" s="315"/>
      <c r="B14" s="29" t="s">
        <v>4802</v>
      </c>
      <c r="C14" s="35" t="s">
        <v>4803</v>
      </c>
      <c r="D14" s="28" t="s">
        <v>4804</v>
      </c>
      <c r="E14" s="28" t="s">
        <v>1016</v>
      </c>
      <c r="F14" s="28" t="s">
        <v>4805</v>
      </c>
      <c r="G14" s="30" t="s">
        <v>75</v>
      </c>
      <c r="H14" s="34">
        <v>855515000</v>
      </c>
    </row>
    <row r="15" spans="1:9" s="32" customFormat="1">
      <c r="A15" s="315"/>
      <c r="B15" s="29" t="s">
        <v>4806</v>
      </c>
      <c r="C15" s="35" t="s">
        <v>4807</v>
      </c>
      <c r="D15" s="28" t="s">
        <v>4808</v>
      </c>
      <c r="E15" s="28" t="s">
        <v>175</v>
      </c>
      <c r="F15" s="28" t="s">
        <v>77</v>
      </c>
      <c r="G15" s="30" t="s">
        <v>75</v>
      </c>
      <c r="H15" s="34">
        <f>275281000-150000000</f>
        <v>125281000</v>
      </c>
    </row>
    <row r="16" spans="1:9" s="32" customFormat="1">
      <c r="A16" s="315"/>
      <c r="B16" s="29" t="s">
        <v>4809</v>
      </c>
      <c r="C16" s="35" t="s">
        <v>4810</v>
      </c>
      <c r="D16" s="28" t="s">
        <v>4811</v>
      </c>
      <c r="E16" s="28" t="s">
        <v>175</v>
      </c>
      <c r="F16" s="28" t="s">
        <v>77</v>
      </c>
      <c r="G16" s="30" t="s">
        <v>75</v>
      </c>
      <c r="H16" s="34">
        <v>288406000</v>
      </c>
    </row>
    <row r="17" spans="1:9" s="32" customFormat="1" ht="45">
      <c r="A17" s="315"/>
      <c r="B17" s="29" t="s">
        <v>4812</v>
      </c>
      <c r="C17" s="35" t="s">
        <v>4813</v>
      </c>
      <c r="D17" s="28" t="s">
        <v>4814</v>
      </c>
      <c r="E17" s="28" t="s">
        <v>1016</v>
      </c>
      <c r="F17" s="28" t="s">
        <v>77</v>
      </c>
      <c r="G17" s="30" t="s">
        <v>75</v>
      </c>
      <c r="H17" s="34">
        <f>517250000-100000000</f>
        <v>417250000</v>
      </c>
    </row>
    <row r="18" spans="1:9" s="32" customFormat="1" ht="30">
      <c r="A18" s="315"/>
      <c r="B18" s="26" t="s">
        <v>4815</v>
      </c>
      <c r="C18" s="27" t="s">
        <v>4816</v>
      </c>
      <c r="D18" s="28"/>
      <c r="E18" s="29"/>
      <c r="F18" s="29"/>
      <c r="G18" s="30" t="s">
        <v>75</v>
      </c>
      <c r="H18" s="31">
        <f>SUM(H19:H21)</f>
        <v>317003000</v>
      </c>
    </row>
    <row r="19" spans="1:9" s="32" customFormat="1" ht="30">
      <c r="A19" s="315"/>
      <c r="B19" s="29" t="s">
        <v>4817</v>
      </c>
      <c r="C19" s="35" t="s">
        <v>4818</v>
      </c>
      <c r="D19" s="28" t="s">
        <v>4819</v>
      </c>
      <c r="E19" s="28" t="s">
        <v>175</v>
      </c>
      <c r="F19" s="28" t="s">
        <v>151</v>
      </c>
      <c r="G19" s="30" t="s">
        <v>75</v>
      </c>
      <c r="H19" s="34">
        <v>84603000</v>
      </c>
    </row>
    <row r="20" spans="1:9" s="32" customFormat="1" ht="45">
      <c r="A20" s="315"/>
      <c r="B20" s="29" t="s">
        <v>4820</v>
      </c>
      <c r="C20" s="35" t="s">
        <v>4821</v>
      </c>
      <c r="D20" s="28" t="s">
        <v>4822</v>
      </c>
      <c r="E20" s="28" t="s">
        <v>175</v>
      </c>
      <c r="F20" s="28" t="s">
        <v>3274</v>
      </c>
      <c r="G20" s="30" t="s">
        <v>75</v>
      </c>
      <c r="H20" s="34">
        <v>113300000</v>
      </c>
    </row>
    <row r="21" spans="1:9" s="32" customFormat="1" ht="30">
      <c r="A21" s="315"/>
      <c r="B21" s="29" t="s">
        <v>4823</v>
      </c>
      <c r="C21" s="35" t="s">
        <v>4824</v>
      </c>
      <c r="D21" s="28" t="s">
        <v>4825</v>
      </c>
      <c r="E21" s="28" t="s">
        <v>83</v>
      </c>
      <c r="F21" s="28" t="s">
        <v>151</v>
      </c>
      <c r="G21" s="30" t="s">
        <v>75</v>
      </c>
      <c r="H21" s="34">
        <v>119100000</v>
      </c>
    </row>
    <row r="22" spans="1:9" s="32" customFormat="1" ht="45">
      <c r="A22" s="315"/>
      <c r="B22" s="26">
        <v>1.2</v>
      </c>
      <c r="C22" s="27" t="s">
        <v>2144</v>
      </c>
      <c r="D22" s="28"/>
      <c r="E22" s="29"/>
      <c r="F22" s="29"/>
      <c r="G22" s="33" t="s">
        <v>75</v>
      </c>
      <c r="H22" s="31">
        <f>SUM(H23,H36,H42,H44,H46,H53,H59,H62,H65)</f>
        <v>6093845000</v>
      </c>
    </row>
    <row r="23" spans="1:9" s="32" customFormat="1" ht="30">
      <c r="A23" s="315"/>
      <c r="B23" s="26" t="s">
        <v>4027</v>
      </c>
      <c r="C23" s="27" t="s">
        <v>79</v>
      </c>
      <c r="D23" s="28"/>
      <c r="E23" s="29"/>
      <c r="F23" s="29"/>
      <c r="G23" s="30" t="s">
        <v>75</v>
      </c>
      <c r="H23" s="31">
        <f>SUM(H24:H35)</f>
        <v>4157800500</v>
      </c>
    </row>
    <row r="24" spans="1:9" s="32" customFormat="1" ht="15" customHeight="1">
      <c r="A24" s="306"/>
      <c r="B24" s="323" t="s">
        <v>4028</v>
      </c>
      <c r="C24" s="318" t="s">
        <v>81</v>
      </c>
      <c r="D24" s="318" t="s">
        <v>4826</v>
      </c>
      <c r="E24" s="39" t="s">
        <v>175</v>
      </c>
      <c r="F24" s="318" t="s">
        <v>872</v>
      </c>
      <c r="G24" s="323" t="s">
        <v>75</v>
      </c>
      <c r="H24" s="309">
        <v>8470000</v>
      </c>
      <c r="I24" s="326"/>
    </row>
    <row r="25" spans="1:9" s="32" customFormat="1" ht="15" customHeight="1">
      <c r="A25" s="306"/>
      <c r="B25" s="323" t="s">
        <v>4029</v>
      </c>
      <c r="C25" s="318" t="s">
        <v>86</v>
      </c>
      <c r="D25" s="318" t="s">
        <v>4827</v>
      </c>
      <c r="E25" s="39" t="s">
        <v>83</v>
      </c>
      <c r="F25" s="318" t="s">
        <v>4827</v>
      </c>
      <c r="G25" s="323" t="s">
        <v>75</v>
      </c>
      <c r="H25" s="309">
        <v>189300000</v>
      </c>
      <c r="I25" s="326"/>
    </row>
    <row r="26" spans="1:9" s="32" customFormat="1" ht="15" customHeight="1">
      <c r="A26" s="306"/>
      <c r="B26" s="323" t="s">
        <v>4030</v>
      </c>
      <c r="C26" s="318" t="s">
        <v>90</v>
      </c>
      <c r="D26" s="318" t="s">
        <v>4828</v>
      </c>
      <c r="E26" s="39" t="s">
        <v>83</v>
      </c>
      <c r="F26" s="318" t="s">
        <v>4829</v>
      </c>
      <c r="G26" s="323" t="s">
        <v>75</v>
      </c>
      <c r="H26" s="309">
        <v>7400000</v>
      </c>
      <c r="I26" s="326"/>
    </row>
    <row r="27" spans="1:9" s="32" customFormat="1" ht="15" customHeight="1">
      <c r="A27" s="306"/>
      <c r="B27" s="323" t="s">
        <v>4032</v>
      </c>
      <c r="C27" s="318" t="s">
        <v>2398</v>
      </c>
      <c r="D27" s="318" t="s">
        <v>4830</v>
      </c>
      <c r="E27" s="39" t="s">
        <v>83</v>
      </c>
      <c r="F27" s="318" t="s">
        <v>872</v>
      </c>
      <c r="G27" s="323" t="s">
        <v>75</v>
      </c>
      <c r="H27" s="309">
        <f>130694984+16</f>
        <v>130695000</v>
      </c>
      <c r="I27" s="326"/>
    </row>
    <row r="28" spans="1:9" s="32" customFormat="1" ht="15" customHeight="1">
      <c r="A28" s="306"/>
      <c r="B28" s="323" t="s">
        <v>4034</v>
      </c>
      <c r="C28" s="318" t="s">
        <v>94</v>
      </c>
      <c r="D28" s="318" t="s">
        <v>77</v>
      </c>
      <c r="E28" s="39" t="s">
        <v>83</v>
      </c>
      <c r="F28" s="318" t="s">
        <v>872</v>
      </c>
      <c r="G28" s="323" t="s">
        <v>75</v>
      </c>
      <c r="H28" s="309">
        <v>194182000</v>
      </c>
      <c r="I28" s="326"/>
    </row>
    <row r="29" spans="1:9" s="32" customFormat="1" ht="15" customHeight="1">
      <c r="A29" s="306"/>
      <c r="B29" s="323" t="s">
        <v>4035</v>
      </c>
      <c r="C29" s="318" t="s">
        <v>97</v>
      </c>
      <c r="D29" s="318" t="s">
        <v>4831</v>
      </c>
      <c r="E29" s="39" t="s">
        <v>83</v>
      </c>
      <c r="F29" s="318" t="s">
        <v>872</v>
      </c>
      <c r="G29" s="323" t="s">
        <v>75</v>
      </c>
      <c r="H29" s="309">
        <f>149130500-25000000</f>
        <v>124130500</v>
      </c>
      <c r="I29" s="326"/>
    </row>
    <row r="30" spans="1:9" s="32" customFormat="1" ht="15" customHeight="1">
      <c r="A30" s="306"/>
      <c r="B30" s="323" t="s">
        <v>4039</v>
      </c>
      <c r="C30" s="318" t="s">
        <v>103</v>
      </c>
      <c r="D30" s="318" t="s">
        <v>77</v>
      </c>
      <c r="E30" s="39" t="s">
        <v>83</v>
      </c>
      <c r="F30" s="318" t="s">
        <v>872</v>
      </c>
      <c r="G30" s="323" t="s">
        <v>75</v>
      </c>
      <c r="H30" s="309">
        <f>326660000-60000000</f>
        <v>266660000</v>
      </c>
      <c r="I30" s="326"/>
    </row>
    <row r="31" spans="1:9" s="32" customFormat="1" ht="15" customHeight="1">
      <c r="A31" s="306"/>
      <c r="B31" s="323" t="s">
        <v>4041</v>
      </c>
      <c r="C31" s="318" t="s">
        <v>110</v>
      </c>
      <c r="D31" s="318" t="s">
        <v>4832</v>
      </c>
      <c r="E31" s="39" t="s">
        <v>83</v>
      </c>
      <c r="F31" s="318" t="s">
        <v>4832</v>
      </c>
      <c r="G31" s="323" t="s">
        <v>75</v>
      </c>
      <c r="H31" s="309">
        <f>60000000-25000000</f>
        <v>35000000</v>
      </c>
      <c r="I31" s="326"/>
    </row>
    <row r="32" spans="1:9" s="32" customFormat="1" ht="15" customHeight="1">
      <c r="A32" s="306"/>
      <c r="B32" s="323" t="s">
        <v>4043</v>
      </c>
      <c r="C32" s="318" t="s">
        <v>113</v>
      </c>
      <c r="D32" s="318" t="s">
        <v>4833</v>
      </c>
      <c r="E32" s="39" t="s">
        <v>83</v>
      </c>
      <c r="F32" s="318" t="s">
        <v>4833</v>
      </c>
      <c r="G32" s="323" t="s">
        <v>75</v>
      </c>
      <c r="H32" s="309">
        <v>26027000</v>
      </c>
      <c r="I32" s="326"/>
    </row>
    <row r="33" spans="1:9" s="32" customFormat="1" ht="15" customHeight="1">
      <c r="A33" s="306"/>
      <c r="B33" s="323" t="s">
        <v>4044</v>
      </c>
      <c r="C33" s="318" t="s">
        <v>116</v>
      </c>
      <c r="D33" s="318" t="s">
        <v>4834</v>
      </c>
      <c r="E33" s="39" t="s">
        <v>83</v>
      </c>
      <c r="F33" s="318" t="s">
        <v>4834</v>
      </c>
      <c r="G33" s="323" t="s">
        <v>75</v>
      </c>
      <c r="H33" s="309">
        <v>100460000</v>
      </c>
      <c r="I33" s="326"/>
    </row>
    <row r="34" spans="1:9" s="32" customFormat="1" ht="60">
      <c r="A34" s="315"/>
      <c r="B34" s="29" t="s">
        <v>4046</v>
      </c>
      <c r="C34" s="35" t="s">
        <v>120</v>
      </c>
      <c r="D34" s="28" t="s">
        <v>4835</v>
      </c>
      <c r="E34" s="28" t="s">
        <v>1016</v>
      </c>
      <c r="F34" s="28" t="s">
        <v>4835</v>
      </c>
      <c r="G34" s="30" t="s">
        <v>75</v>
      </c>
      <c r="H34" s="34">
        <v>688450000</v>
      </c>
    </row>
    <row r="35" spans="1:9" s="32" customFormat="1" ht="15" customHeight="1">
      <c r="A35" s="306"/>
      <c r="B35" s="323" t="s">
        <v>4048</v>
      </c>
      <c r="C35" s="318" t="s">
        <v>124</v>
      </c>
      <c r="D35" s="318" t="s">
        <v>4836</v>
      </c>
      <c r="E35" s="39" t="s">
        <v>83</v>
      </c>
      <c r="F35" s="318" t="s">
        <v>2909</v>
      </c>
      <c r="G35" s="323" t="s">
        <v>75</v>
      </c>
      <c r="H35" s="309">
        <v>2387026000</v>
      </c>
      <c r="I35" s="326"/>
    </row>
    <row r="36" spans="1:9" s="32" customFormat="1" ht="30">
      <c r="A36" s="315"/>
      <c r="B36" s="26" t="s">
        <v>4055</v>
      </c>
      <c r="C36" s="27" t="s">
        <v>127</v>
      </c>
      <c r="D36" s="28"/>
      <c r="E36" s="29"/>
      <c r="F36" s="29"/>
      <c r="G36" s="30" t="s">
        <v>75</v>
      </c>
      <c r="H36" s="31">
        <f>SUM(H37:H41)</f>
        <v>700440000</v>
      </c>
    </row>
    <row r="37" spans="1:9" s="32" customFormat="1" ht="15" customHeight="1">
      <c r="A37" s="306"/>
      <c r="B37" s="323" t="s">
        <v>4066</v>
      </c>
      <c r="C37" s="318" t="s">
        <v>573</v>
      </c>
      <c r="D37" s="318" t="s">
        <v>4837</v>
      </c>
      <c r="E37" s="39" t="s">
        <v>83</v>
      </c>
      <c r="F37" s="318" t="s">
        <v>4837</v>
      </c>
      <c r="G37" s="323" t="s">
        <v>75</v>
      </c>
      <c r="H37" s="309">
        <v>30300000</v>
      </c>
      <c r="I37" s="326"/>
    </row>
    <row r="38" spans="1:9" s="32" customFormat="1" ht="15" customHeight="1">
      <c r="A38" s="306"/>
      <c r="B38" s="323" t="s">
        <v>4071</v>
      </c>
      <c r="C38" s="318" t="s">
        <v>129</v>
      </c>
      <c r="D38" s="318" t="s">
        <v>4838</v>
      </c>
      <c r="E38" s="39" t="s">
        <v>83</v>
      </c>
      <c r="F38" s="318" t="s">
        <v>4839</v>
      </c>
      <c r="G38" s="323" t="s">
        <v>75</v>
      </c>
      <c r="H38" s="309">
        <f>586440000-50000000</f>
        <v>536440000</v>
      </c>
      <c r="I38" s="326"/>
    </row>
    <row r="39" spans="1:9" s="32" customFormat="1" ht="15" customHeight="1">
      <c r="A39" s="306"/>
      <c r="B39" s="323" t="s">
        <v>4073</v>
      </c>
      <c r="C39" s="318" t="s">
        <v>879</v>
      </c>
      <c r="D39" s="318" t="s">
        <v>4840</v>
      </c>
      <c r="E39" s="39" t="s">
        <v>83</v>
      </c>
      <c r="F39" s="318" t="s">
        <v>4841</v>
      </c>
      <c r="G39" s="323" t="s">
        <v>75</v>
      </c>
      <c r="H39" s="309">
        <v>36200000</v>
      </c>
      <c r="I39" s="326"/>
    </row>
    <row r="40" spans="1:9" s="32" customFormat="1" ht="15" customHeight="1">
      <c r="A40" s="306"/>
      <c r="B40" s="323" t="s">
        <v>4077</v>
      </c>
      <c r="C40" s="318" t="s">
        <v>133</v>
      </c>
      <c r="D40" s="318" t="s">
        <v>4842</v>
      </c>
      <c r="E40" s="39" t="s">
        <v>83</v>
      </c>
      <c r="F40" s="318" t="s">
        <v>4842</v>
      </c>
      <c r="G40" s="323" t="s">
        <v>75</v>
      </c>
      <c r="H40" s="309">
        <v>82500000</v>
      </c>
      <c r="I40" s="326"/>
    </row>
    <row r="41" spans="1:9" s="32" customFormat="1" ht="15" customHeight="1">
      <c r="A41" s="306"/>
      <c r="B41" s="323" t="s">
        <v>4843</v>
      </c>
      <c r="C41" s="318" t="s">
        <v>4844</v>
      </c>
      <c r="D41" s="318" t="s">
        <v>4845</v>
      </c>
      <c r="E41" s="39" t="s">
        <v>83</v>
      </c>
      <c r="F41" s="318" t="s">
        <v>4845</v>
      </c>
      <c r="G41" s="323" t="s">
        <v>75</v>
      </c>
      <c r="H41" s="309">
        <f>30000000-15000000</f>
        <v>15000000</v>
      </c>
      <c r="I41" s="326"/>
    </row>
    <row r="42" spans="1:9" s="32" customFormat="1" ht="30">
      <c r="A42" s="315"/>
      <c r="B42" s="26" t="s">
        <v>4099</v>
      </c>
      <c r="C42" s="27" t="s">
        <v>137</v>
      </c>
      <c r="D42" s="28"/>
      <c r="E42" s="29"/>
      <c r="F42" s="29"/>
      <c r="G42" s="30" t="s">
        <v>75</v>
      </c>
      <c r="H42" s="31">
        <f>SUM(H43)</f>
        <v>72000000</v>
      </c>
    </row>
    <row r="43" spans="1:9" s="32" customFormat="1" ht="15" customHeight="1">
      <c r="A43" s="306"/>
      <c r="B43" s="323" t="s">
        <v>4422</v>
      </c>
      <c r="C43" s="318" t="s">
        <v>139</v>
      </c>
      <c r="D43" s="318" t="s">
        <v>4846</v>
      </c>
      <c r="E43" s="39" t="s">
        <v>83</v>
      </c>
      <c r="F43" s="318" t="s">
        <v>4847</v>
      </c>
      <c r="G43" s="323" t="s">
        <v>75</v>
      </c>
      <c r="H43" s="309">
        <v>72000000</v>
      </c>
      <c r="I43" s="326"/>
    </row>
    <row r="44" spans="1:9" s="32" customFormat="1" ht="30">
      <c r="A44" s="315"/>
      <c r="B44" s="26" t="s">
        <v>4104</v>
      </c>
      <c r="C44" s="27" t="s">
        <v>143</v>
      </c>
      <c r="D44" s="28"/>
      <c r="E44" s="29"/>
      <c r="F44" s="29"/>
      <c r="G44" s="30" t="s">
        <v>75</v>
      </c>
      <c r="H44" s="31">
        <f>SUM(H45)</f>
        <v>209230000</v>
      </c>
    </row>
    <row r="45" spans="1:9" s="32" customFormat="1" ht="15" customHeight="1">
      <c r="A45" s="306"/>
      <c r="B45" s="323" t="s">
        <v>4105</v>
      </c>
      <c r="C45" s="318" t="s">
        <v>145</v>
      </c>
      <c r="D45" s="318" t="s">
        <v>4848</v>
      </c>
      <c r="E45" s="39" t="s">
        <v>83</v>
      </c>
      <c r="F45" s="318" t="s">
        <v>4848</v>
      </c>
      <c r="G45" s="323" t="s">
        <v>75</v>
      </c>
      <c r="H45" s="309">
        <f>259230000-50000000</f>
        <v>209230000</v>
      </c>
      <c r="I45" s="326"/>
    </row>
    <row r="46" spans="1:9" s="32" customFormat="1" ht="45">
      <c r="A46" s="315"/>
      <c r="B46" s="26" t="s">
        <v>4111</v>
      </c>
      <c r="C46" s="27" t="s">
        <v>148</v>
      </c>
      <c r="D46" s="28"/>
      <c r="E46" s="29"/>
      <c r="F46" s="29"/>
      <c r="G46" s="30" t="s">
        <v>75</v>
      </c>
      <c r="H46" s="31">
        <f>SUM(H47:H52)</f>
        <v>22375000</v>
      </c>
    </row>
    <row r="47" spans="1:9" s="32" customFormat="1" ht="15" customHeight="1">
      <c r="A47" s="306"/>
      <c r="B47" s="323" t="s">
        <v>4112</v>
      </c>
      <c r="C47" s="318" t="s">
        <v>149</v>
      </c>
      <c r="D47" s="318" t="s">
        <v>4849</v>
      </c>
      <c r="E47" s="39" t="s">
        <v>83</v>
      </c>
      <c r="F47" s="318" t="s">
        <v>3274</v>
      </c>
      <c r="G47" s="323" t="s">
        <v>75</v>
      </c>
      <c r="H47" s="309">
        <v>250000</v>
      </c>
      <c r="I47" s="326"/>
    </row>
    <row r="48" spans="1:9" s="32" customFormat="1" ht="15" customHeight="1">
      <c r="A48" s="306"/>
      <c r="B48" s="323" t="s">
        <v>4114</v>
      </c>
      <c r="C48" s="318" t="s">
        <v>152</v>
      </c>
      <c r="D48" s="318" t="s">
        <v>4850</v>
      </c>
      <c r="E48" s="39" t="s">
        <v>83</v>
      </c>
      <c r="F48" s="318" t="s">
        <v>3274</v>
      </c>
      <c r="G48" s="323" t="s">
        <v>75</v>
      </c>
      <c r="H48" s="309">
        <v>375000</v>
      </c>
      <c r="I48" s="326"/>
    </row>
    <row r="49" spans="1:9" s="32" customFormat="1" ht="15" customHeight="1">
      <c r="A49" s="306"/>
      <c r="B49" s="323" t="s">
        <v>4116</v>
      </c>
      <c r="C49" s="318" t="s">
        <v>1976</v>
      </c>
      <c r="D49" s="318" t="s">
        <v>4851</v>
      </c>
      <c r="E49" s="39" t="s">
        <v>83</v>
      </c>
      <c r="F49" s="318" t="s">
        <v>3274</v>
      </c>
      <c r="G49" s="323" t="s">
        <v>75</v>
      </c>
      <c r="H49" s="309">
        <v>750000</v>
      </c>
      <c r="I49" s="326"/>
    </row>
    <row r="50" spans="1:9" s="32" customFormat="1" ht="15" customHeight="1">
      <c r="A50" s="306"/>
      <c r="B50" s="323" t="s">
        <v>4118</v>
      </c>
      <c r="C50" s="318" t="s">
        <v>154</v>
      </c>
      <c r="D50" s="318" t="s">
        <v>4852</v>
      </c>
      <c r="E50" s="39" t="s">
        <v>83</v>
      </c>
      <c r="F50" s="318" t="s">
        <v>3274</v>
      </c>
      <c r="G50" s="323" t="s">
        <v>75</v>
      </c>
      <c r="H50" s="309">
        <v>750000</v>
      </c>
      <c r="I50" s="326"/>
    </row>
    <row r="51" spans="1:9" s="32" customFormat="1" ht="15" customHeight="1">
      <c r="A51" s="306"/>
      <c r="B51" s="323" t="s">
        <v>4123</v>
      </c>
      <c r="C51" s="318" t="s">
        <v>1053</v>
      </c>
      <c r="D51" s="318" t="s">
        <v>4853</v>
      </c>
      <c r="E51" s="39" t="s">
        <v>83</v>
      </c>
      <c r="F51" s="318" t="s">
        <v>594</v>
      </c>
      <c r="G51" s="323" t="s">
        <v>75</v>
      </c>
      <c r="H51" s="309">
        <v>250000</v>
      </c>
      <c r="I51" s="326"/>
    </row>
    <row r="52" spans="1:9" s="32" customFormat="1">
      <c r="A52" s="315"/>
      <c r="B52" s="323" t="s">
        <v>7924</v>
      </c>
      <c r="C52" s="35" t="s">
        <v>156</v>
      </c>
      <c r="D52" s="28" t="s">
        <v>598</v>
      </c>
      <c r="E52" s="28" t="s">
        <v>83</v>
      </c>
      <c r="F52" s="28" t="s">
        <v>594</v>
      </c>
      <c r="G52" s="30" t="s">
        <v>75</v>
      </c>
      <c r="H52" s="34">
        <v>20000000</v>
      </c>
      <c r="I52" s="63"/>
    </row>
    <row r="53" spans="1:9" s="32" customFormat="1" ht="30">
      <c r="A53" s="315"/>
      <c r="B53" s="26" t="s">
        <v>4127</v>
      </c>
      <c r="C53" s="27" t="s">
        <v>906</v>
      </c>
      <c r="D53" s="28"/>
      <c r="E53" s="29"/>
      <c r="F53" s="29"/>
      <c r="G53" s="30" t="s">
        <v>75</v>
      </c>
      <c r="H53" s="31">
        <f>SUM(H54:H58)</f>
        <v>343810500</v>
      </c>
    </row>
    <row r="54" spans="1:9" s="32" customFormat="1" ht="30">
      <c r="A54" s="315"/>
      <c r="B54" s="29" t="s">
        <v>4854</v>
      </c>
      <c r="C54" s="35" t="s">
        <v>4855</v>
      </c>
      <c r="D54" s="28" t="s">
        <v>4856</v>
      </c>
      <c r="E54" s="28" t="s">
        <v>175</v>
      </c>
      <c r="F54" s="28" t="s">
        <v>4857</v>
      </c>
      <c r="G54" s="30" t="s">
        <v>75</v>
      </c>
      <c r="H54" s="34">
        <f>80297500-20000000</f>
        <v>60297500</v>
      </c>
    </row>
    <row r="55" spans="1:9" s="32" customFormat="1" ht="30">
      <c r="A55" s="315"/>
      <c r="B55" s="29" t="s">
        <v>4858</v>
      </c>
      <c r="C55" s="35" t="s">
        <v>4859</v>
      </c>
      <c r="D55" s="28" t="s">
        <v>4860</v>
      </c>
      <c r="E55" s="28" t="s">
        <v>175</v>
      </c>
      <c r="F55" s="28" t="s">
        <v>77</v>
      </c>
      <c r="G55" s="30" t="s">
        <v>75</v>
      </c>
      <c r="H55" s="34">
        <v>57705000</v>
      </c>
    </row>
    <row r="56" spans="1:9" s="32" customFormat="1">
      <c r="A56" s="315"/>
      <c r="B56" s="29" t="s">
        <v>4861</v>
      </c>
      <c r="C56" s="35" t="s">
        <v>4862</v>
      </c>
      <c r="D56" s="28" t="s">
        <v>4863</v>
      </c>
      <c r="E56" s="28" t="s">
        <v>175</v>
      </c>
      <c r="F56" s="28" t="s">
        <v>3274</v>
      </c>
      <c r="G56" s="30" t="s">
        <v>75</v>
      </c>
      <c r="H56" s="34">
        <f>151978000-60000000-20000000</f>
        <v>71978000</v>
      </c>
    </row>
    <row r="57" spans="1:9" s="32" customFormat="1" ht="30">
      <c r="A57" s="315"/>
      <c r="B57" s="29" t="s">
        <v>4864</v>
      </c>
      <c r="C57" s="35" t="s">
        <v>4865</v>
      </c>
      <c r="D57" s="28" t="s">
        <v>4866</v>
      </c>
      <c r="E57" s="28" t="s">
        <v>175</v>
      </c>
      <c r="F57" s="28" t="s">
        <v>77</v>
      </c>
      <c r="G57" s="30" t="s">
        <v>75</v>
      </c>
      <c r="H57" s="34">
        <v>90530000</v>
      </c>
    </row>
    <row r="58" spans="1:9" s="32" customFormat="1" ht="30">
      <c r="A58" s="315"/>
      <c r="B58" s="29" t="s">
        <v>4867</v>
      </c>
      <c r="C58" s="35" t="s">
        <v>4868</v>
      </c>
      <c r="D58" s="28" t="s">
        <v>4869</v>
      </c>
      <c r="E58" s="28" t="s">
        <v>175</v>
      </c>
      <c r="F58" s="28" t="s">
        <v>4870</v>
      </c>
      <c r="G58" s="30" t="s">
        <v>75</v>
      </c>
      <c r="H58" s="34">
        <v>63300000</v>
      </c>
    </row>
    <row r="59" spans="1:9" s="32" customFormat="1" ht="30">
      <c r="A59" s="315"/>
      <c r="B59" s="26" t="s">
        <v>4134</v>
      </c>
      <c r="C59" s="27" t="s">
        <v>912</v>
      </c>
      <c r="D59" s="28"/>
      <c r="E59" s="29"/>
      <c r="F59" s="29"/>
      <c r="G59" s="30" t="s">
        <v>75</v>
      </c>
      <c r="H59" s="31">
        <f>SUM(H60:H61)</f>
        <v>148820000</v>
      </c>
    </row>
    <row r="60" spans="1:9" s="32" customFormat="1" ht="15" customHeight="1">
      <c r="A60" s="306"/>
      <c r="B60" s="323" t="s">
        <v>4135</v>
      </c>
      <c r="C60" s="318" t="s">
        <v>914</v>
      </c>
      <c r="D60" s="318" t="s">
        <v>4871</v>
      </c>
      <c r="E60" s="39" t="s">
        <v>83</v>
      </c>
      <c r="F60" s="318" t="s">
        <v>4872</v>
      </c>
      <c r="G60" s="323" t="s">
        <v>75</v>
      </c>
      <c r="H60" s="309">
        <v>97140000</v>
      </c>
      <c r="I60" s="326"/>
    </row>
    <row r="61" spans="1:9" s="32" customFormat="1" ht="30">
      <c r="A61" s="315"/>
      <c r="B61" s="29" t="s">
        <v>4873</v>
      </c>
      <c r="C61" s="35" t="s">
        <v>4874</v>
      </c>
      <c r="D61" s="28" t="s">
        <v>4875</v>
      </c>
      <c r="E61" s="28"/>
      <c r="F61" s="28" t="s">
        <v>77</v>
      </c>
      <c r="G61" s="30" t="s">
        <v>75</v>
      </c>
      <c r="H61" s="34">
        <v>51680000</v>
      </c>
    </row>
    <row r="62" spans="1:9" s="32" customFormat="1" ht="30">
      <c r="A62" s="315"/>
      <c r="B62" s="26" t="s">
        <v>4137</v>
      </c>
      <c r="C62" s="27" t="s">
        <v>917</v>
      </c>
      <c r="D62" s="28"/>
      <c r="E62" s="29"/>
      <c r="F62" s="29"/>
      <c r="G62" s="30" t="s">
        <v>75</v>
      </c>
      <c r="H62" s="31">
        <f>SUM(H63:H64)</f>
        <v>162780000</v>
      </c>
    </row>
    <row r="63" spans="1:9" s="32" customFormat="1" ht="15" customHeight="1">
      <c r="A63" s="306"/>
      <c r="B63" s="323" t="s">
        <v>4876</v>
      </c>
      <c r="C63" s="318" t="s">
        <v>4877</v>
      </c>
      <c r="D63" s="318" t="s">
        <v>4878</v>
      </c>
      <c r="E63" s="39" t="s">
        <v>83</v>
      </c>
      <c r="F63" s="318" t="s">
        <v>953</v>
      </c>
      <c r="G63" s="323" t="s">
        <v>75</v>
      </c>
      <c r="H63" s="309">
        <v>37680000</v>
      </c>
      <c r="I63" s="326"/>
    </row>
    <row r="64" spans="1:9" s="32" customFormat="1" ht="30">
      <c r="A64" s="315"/>
      <c r="B64" s="29" t="s">
        <v>4879</v>
      </c>
      <c r="C64" s="35" t="s">
        <v>4880</v>
      </c>
      <c r="D64" s="28" t="s">
        <v>4881</v>
      </c>
      <c r="E64" s="28" t="s">
        <v>83</v>
      </c>
      <c r="F64" s="28" t="s">
        <v>953</v>
      </c>
      <c r="G64" s="30" t="s">
        <v>75</v>
      </c>
      <c r="H64" s="34">
        <f>185100000-60000000</f>
        <v>125100000</v>
      </c>
    </row>
    <row r="65" spans="1:9" s="32" customFormat="1" ht="30">
      <c r="A65" s="315"/>
      <c r="B65" s="26" t="s">
        <v>4882</v>
      </c>
      <c r="C65" s="27" t="s">
        <v>4883</v>
      </c>
      <c r="D65" s="28"/>
      <c r="E65" s="29"/>
      <c r="F65" s="29"/>
      <c r="G65" s="30" t="s">
        <v>75</v>
      </c>
      <c r="H65" s="31">
        <f>SUM(H66:H69)</f>
        <v>276589000</v>
      </c>
    </row>
    <row r="66" spans="1:9" s="32" customFormat="1" ht="45">
      <c r="A66" s="315"/>
      <c r="B66" s="29" t="s">
        <v>4884</v>
      </c>
      <c r="C66" s="35" t="s">
        <v>4885</v>
      </c>
      <c r="D66" s="28" t="s">
        <v>4886</v>
      </c>
      <c r="E66" s="28" t="s">
        <v>175</v>
      </c>
      <c r="F66" s="28" t="s">
        <v>1755</v>
      </c>
      <c r="G66" s="30" t="s">
        <v>75</v>
      </c>
      <c r="H66" s="34">
        <v>139386000</v>
      </c>
    </row>
    <row r="67" spans="1:9" s="32" customFormat="1" ht="30">
      <c r="A67" s="315"/>
      <c r="B67" s="29" t="s">
        <v>4887</v>
      </c>
      <c r="C67" s="35" t="s">
        <v>4888</v>
      </c>
      <c r="D67" s="28" t="s">
        <v>4889</v>
      </c>
      <c r="E67" s="28" t="s">
        <v>175</v>
      </c>
      <c r="F67" s="28" t="s">
        <v>1755</v>
      </c>
      <c r="G67" s="30" t="s">
        <v>75</v>
      </c>
      <c r="H67" s="34">
        <f>120082000-50000000</f>
        <v>70082000</v>
      </c>
    </row>
    <row r="68" spans="1:9" s="32" customFormat="1" ht="30">
      <c r="A68" s="315"/>
      <c r="B68" s="29" t="s">
        <v>4890</v>
      </c>
      <c r="C68" s="35" t="s">
        <v>4891</v>
      </c>
      <c r="D68" s="28" t="s">
        <v>4892</v>
      </c>
      <c r="E68" s="28" t="s">
        <v>175</v>
      </c>
      <c r="F68" s="28" t="s">
        <v>4893</v>
      </c>
      <c r="G68" s="30" t="s">
        <v>75</v>
      </c>
      <c r="H68" s="34">
        <v>10996000</v>
      </c>
    </row>
    <row r="69" spans="1:9" s="32" customFormat="1" ht="30">
      <c r="A69" s="315"/>
      <c r="B69" s="29" t="s">
        <v>4894</v>
      </c>
      <c r="C69" s="35" t="s">
        <v>4895</v>
      </c>
      <c r="D69" s="28" t="s">
        <v>4896</v>
      </c>
      <c r="E69" s="28" t="s">
        <v>175</v>
      </c>
      <c r="F69" s="28" t="s">
        <v>77</v>
      </c>
      <c r="G69" s="30" t="s">
        <v>75</v>
      </c>
      <c r="H69" s="34">
        <f>96125000-40000000</f>
        <v>56125000</v>
      </c>
    </row>
    <row r="70" spans="1:9" s="44" customFormat="1">
      <c r="A70" s="349" t="s">
        <v>530</v>
      </c>
      <c r="B70" s="350"/>
      <c r="C70" s="350"/>
      <c r="D70" s="350"/>
      <c r="E70" s="350"/>
      <c r="F70" s="351"/>
      <c r="G70" s="18" t="s">
        <v>75</v>
      </c>
      <c r="H70" s="61">
        <f>H11</f>
        <v>8097300000</v>
      </c>
    </row>
    <row r="71" spans="1:9">
      <c r="B71" s="11"/>
      <c r="C71" s="11"/>
      <c r="D71" s="46"/>
      <c r="E71" s="11"/>
      <c r="F71" s="11" t="s">
        <v>6794</v>
      </c>
      <c r="H71" s="157">
        <v>8822300000</v>
      </c>
      <c r="I71" s="11"/>
    </row>
    <row r="72" spans="1:9">
      <c r="F72" s="14" t="s">
        <v>6787</v>
      </c>
      <c r="H72" s="13">
        <f>H71-H70</f>
        <v>725000000</v>
      </c>
    </row>
  </sheetData>
  <autoFilter ref="A10:H72"/>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5.xml><?xml version="1.0" encoding="utf-8"?>
<worksheet xmlns="http://schemas.openxmlformats.org/spreadsheetml/2006/main" xmlns:r="http://schemas.openxmlformats.org/officeDocument/2006/relationships">
  <sheetPr>
    <tabColor rgb="FF92D050"/>
  </sheetPr>
  <dimension ref="A1:I79"/>
  <sheetViews>
    <sheetView topLeftCell="A10"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4897</v>
      </c>
      <c r="D5" s="15"/>
      <c r="E5" s="15"/>
      <c r="F5" s="15"/>
      <c r="G5" s="10"/>
      <c r="H5" s="10"/>
      <c r="I5" s="11"/>
    </row>
    <row r="6" spans="1:9">
      <c r="A6" s="455" t="s">
        <v>3</v>
      </c>
      <c r="B6" s="455"/>
      <c r="C6" s="16" t="s">
        <v>4898</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H12+H15</f>
        <v>4003428000</v>
      </c>
    </row>
    <row r="12" spans="1:9" s="32" customFormat="1">
      <c r="A12" s="315"/>
      <c r="B12" s="26">
        <v>1.1000000000000001</v>
      </c>
      <c r="C12" s="27" t="s">
        <v>2387</v>
      </c>
      <c r="D12" s="28"/>
      <c r="E12" s="29"/>
      <c r="F12" s="29"/>
      <c r="G12" s="33" t="s">
        <v>75</v>
      </c>
      <c r="H12" s="31">
        <v>300000</v>
      </c>
    </row>
    <row r="13" spans="1:9" s="32" customFormat="1" ht="30">
      <c r="A13" s="315"/>
      <c r="B13" s="26" t="s">
        <v>2453</v>
      </c>
      <c r="C13" s="27" t="s">
        <v>2454</v>
      </c>
      <c r="D13" s="28"/>
      <c r="E13" s="29"/>
      <c r="F13" s="29"/>
      <c r="G13" s="30" t="s">
        <v>75</v>
      </c>
      <c r="H13" s="31">
        <f>H14</f>
        <v>300000</v>
      </c>
    </row>
    <row r="14" spans="1:9" s="32" customFormat="1" ht="30" customHeight="1">
      <c r="A14" s="306"/>
      <c r="B14" s="323" t="s">
        <v>4899</v>
      </c>
      <c r="C14" s="318" t="s">
        <v>4900</v>
      </c>
      <c r="D14" s="318" t="s">
        <v>4901</v>
      </c>
      <c r="E14" s="39" t="s">
        <v>32</v>
      </c>
      <c r="F14" s="318" t="s">
        <v>4902</v>
      </c>
      <c r="G14" s="323" t="s">
        <v>75</v>
      </c>
      <c r="H14" s="309">
        <v>300000</v>
      </c>
      <c r="I14" s="326"/>
    </row>
    <row r="15" spans="1:9" s="32" customFormat="1" ht="45">
      <c r="A15" s="315"/>
      <c r="B15" s="26">
        <v>1.2</v>
      </c>
      <c r="C15" s="27" t="s">
        <v>2144</v>
      </c>
      <c r="D15" s="28"/>
      <c r="E15" s="29"/>
      <c r="F15" s="29"/>
      <c r="G15" s="33" t="s">
        <v>75</v>
      </c>
      <c r="H15" s="31">
        <f>SUM(H16,H30,H38,H40,H42,H49,H51,H59,H72)</f>
        <v>4003128000</v>
      </c>
    </row>
    <row r="16" spans="1:9" s="32" customFormat="1" ht="30">
      <c r="A16" s="315"/>
      <c r="B16" s="26" t="s">
        <v>4027</v>
      </c>
      <c r="C16" s="27" t="s">
        <v>79</v>
      </c>
      <c r="D16" s="28"/>
      <c r="E16" s="29"/>
      <c r="F16" s="29"/>
      <c r="G16" s="30" t="s">
        <v>75</v>
      </c>
      <c r="H16" s="31">
        <f>SUM(H17:H29)</f>
        <v>2142602000</v>
      </c>
    </row>
    <row r="17" spans="1:9" s="32" customFormat="1" ht="30" customHeight="1">
      <c r="A17" s="306"/>
      <c r="B17" s="323" t="s">
        <v>4028</v>
      </c>
      <c r="C17" s="318" t="s">
        <v>81</v>
      </c>
      <c r="D17" s="318" t="s">
        <v>4903</v>
      </c>
      <c r="E17" s="39" t="s">
        <v>32</v>
      </c>
      <c r="F17" s="318" t="s">
        <v>4904</v>
      </c>
      <c r="G17" s="323" t="s">
        <v>75</v>
      </c>
      <c r="H17" s="309">
        <v>500000</v>
      </c>
      <c r="I17" s="326"/>
    </row>
    <row r="18" spans="1:9" s="32" customFormat="1" ht="45" customHeight="1">
      <c r="A18" s="306"/>
      <c r="B18" s="323" t="s">
        <v>4029</v>
      </c>
      <c r="C18" s="318" t="s">
        <v>86</v>
      </c>
      <c r="D18" s="318" t="s">
        <v>4905</v>
      </c>
      <c r="E18" s="39" t="s">
        <v>32</v>
      </c>
      <c r="F18" s="318" t="s">
        <v>872</v>
      </c>
      <c r="G18" s="323" t="s">
        <v>75</v>
      </c>
      <c r="H18" s="309">
        <v>97800000</v>
      </c>
      <c r="I18" s="326"/>
    </row>
    <row r="19" spans="1:9" s="32" customFormat="1" ht="45" customHeight="1">
      <c r="A19" s="306"/>
      <c r="B19" s="323" t="s">
        <v>4030</v>
      </c>
      <c r="C19" s="318" t="s">
        <v>90</v>
      </c>
      <c r="D19" s="318" t="s">
        <v>4906</v>
      </c>
      <c r="E19" s="39" t="s">
        <v>32</v>
      </c>
      <c r="F19" s="318" t="s">
        <v>4907</v>
      </c>
      <c r="G19" s="323" t="s">
        <v>75</v>
      </c>
      <c r="H19" s="309">
        <v>4750000</v>
      </c>
      <c r="I19" s="326"/>
    </row>
    <row r="20" spans="1:9" s="32" customFormat="1" ht="45" customHeight="1">
      <c r="A20" s="306"/>
      <c r="B20" s="323" t="s">
        <v>4034</v>
      </c>
      <c r="C20" s="318" t="s">
        <v>94</v>
      </c>
      <c r="D20" s="318" t="s">
        <v>4908</v>
      </c>
      <c r="E20" s="39" t="s">
        <v>32</v>
      </c>
      <c r="F20" s="318" t="s">
        <v>872</v>
      </c>
      <c r="G20" s="323" t="s">
        <v>75</v>
      </c>
      <c r="H20" s="309">
        <v>43664000</v>
      </c>
      <c r="I20" s="326"/>
    </row>
    <row r="21" spans="1:9" s="32" customFormat="1" ht="45" customHeight="1">
      <c r="A21" s="306"/>
      <c r="B21" s="323" t="s">
        <v>4035</v>
      </c>
      <c r="C21" s="318" t="s">
        <v>97</v>
      </c>
      <c r="D21" s="318" t="s">
        <v>4909</v>
      </c>
      <c r="E21" s="39" t="s">
        <v>32</v>
      </c>
      <c r="F21" s="318" t="s">
        <v>7215</v>
      </c>
      <c r="G21" s="323" t="s">
        <v>75</v>
      </c>
      <c r="H21" s="309">
        <v>39918000</v>
      </c>
      <c r="I21" s="326"/>
    </row>
    <row r="22" spans="1:9" s="32" customFormat="1" ht="45" customHeight="1">
      <c r="A22" s="306"/>
      <c r="B22" s="323" t="s">
        <v>4037</v>
      </c>
      <c r="C22" s="318" t="s">
        <v>100</v>
      </c>
      <c r="D22" s="318" t="s">
        <v>77</v>
      </c>
      <c r="E22" s="39" t="s">
        <v>32</v>
      </c>
      <c r="F22" s="318" t="s">
        <v>7354</v>
      </c>
      <c r="G22" s="323" t="s">
        <v>75</v>
      </c>
      <c r="H22" s="309">
        <v>3032000</v>
      </c>
      <c r="I22" s="326"/>
    </row>
    <row r="23" spans="1:9" s="32" customFormat="1" ht="45" customHeight="1">
      <c r="A23" s="306"/>
      <c r="B23" s="323" t="s">
        <v>4041</v>
      </c>
      <c r="C23" s="318" t="s">
        <v>110</v>
      </c>
      <c r="D23" s="318" t="s">
        <v>4910</v>
      </c>
      <c r="E23" s="39" t="s">
        <v>32</v>
      </c>
      <c r="F23" s="318" t="s">
        <v>7355</v>
      </c>
      <c r="G23" s="323" t="s">
        <v>75</v>
      </c>
      <c r="H23" s="309">
        <v>18576000</v>
      </c>
      <c r="I23" s="326"/>
    </row>
    <row r="24" spans="1:9" s="32" customFormat="1" ht="45" customHeight="1">
      <c r="A24" s="306"/>
      <c r="B24" s="323" t="s">
        <v>4043</v>
      </c>
      <c r="C24" s="318" t="s">
        <v>113</v>
      </c>
      <c r="D24" s="318" t="s">
        <v>4911</v>
      </c>
      <c r="E24" s="39" t="s">
        <v>32</v>
      </c>
      <c r="F24" s="318" t="s">
        <v>7356</v>
      </c>
      <c r="G24" s="323" t="s">
        <v>75</v>
      </c>
      <c r="H24" s="309">
        <v>13035000</v>
      </c>
      <c r="I24" s="326"/>
    </row>
    <row r="25" spans="1:9" s="32" customFormat="1" ht="45" customHeight="1">
      <c r="A25" s="306"/>
      <c r="B25" s="323" t="s">
        <v>4044</v>
      </c>
      <c r="C25" s="318" t="s">
        <v>116</v>
      </c>
      <c r="D25" s="318" t="s">
        <v>4912</v>
      </c>
      <c r="E25" s="39" t="s">
        <v>32</v>
      </c>
      <c r="F25" s="318" t="s">
        <v>7357</v>
      </c>
      <c r="G25" s="323" t="s">
        <v>75</v>
      </c>
      <c r="H25" s="309">
        <v>29850000</v>
      </c>
      <c r="I25" s="326"/>
    </row>
    <row r="26" spans="1:9" s="32" customFormat="1" ht="45" customHeight="1">
      <c r="A26" s="306"/>
      <c r="B26" s="323" t="s">
        <v>4046</v>
      </c>
      <c r="C26" s="318" t="s">
        <v>120</v>
      </c>
      <c r="D26" s="318" t="s">
        <v>4913</v>
      </c>
      <c r="E26" s="39" t="s">
        <v>32</v>
      </c>
      <c r="F26" s="318" t="s">
        <v>7358</v>
      </c>
      <c r="G26" s="323" t="s">
        <v>75</v>
      </c>
      <c r="H26" s="309">
        <v>400970000</v>
      </c>
      <c r="I26" s="326"/>
    </row>
    <row r="27" spans="1:9" s="32" customFormat="1" ht="45" customHeight="1">
      <c r="A27" s="306"/>
      <c r="B27" s="323" t="s">
        <v>4048</v>
      </c>
      <c r="C27" s="318" t="s">
        <v>124</v>
      </c>
      <c r="D27" s="318" t="s">
        <v>4914</v>
      </c>
      <c r="E27" s="39" t="s">
        <v>32</v>
      </c>
      <c r="F27" s="318" t="s">
        <v>7219</v>
      </c>
      <c r="G27" s="323" t="s">
        <v>75</v>
      </c>
      <c r="H27" s="309">
        <v>1462807000</v>
      </c>
      <c r="I27" s="326"/>
    </row>
    <row r="28" spans="1:9" s="32" customFormat="1" ht="30">
      <c r="A28" s="315"/>
      <c r="B28" s="29" t="s">
        <v>4915</v>
      </c>
      <c r="C28" s="35" t="s">
        <v>4916</v>
      </c>
      <c r="D28" s="28" t="s">
        <v>4917</v>
      </c>
      <c r="E28" s="28" t="s">
        <v>175</v>
      </c>
      <c r="F28" s="28" t="s">
        <v>7359</v>
      </c>
      <c r="G28" s="30" t="s">
        <v>75</v>
      </c>
      <c r="H28" s="34">
        <v>2700000</v>
      </c>
    </row>
    <row r="29" spans="1:9" s="32" customFormat="1" ht="45">
      <c r="A29" s="315"/>
      <c r="B29" s="29" t="s">
        <v>7932</v>
      </c>
      <c r="C29" s="35" t="s">
        <v>4918</v>
      </c>
      <c r="D29" s="28" t="s">
        <v>4919</v>
      </c>
      <c r="E29" s="28" t="s">
        <v>32</v>
      </c>
      <c r="F29" s="28" t="s">
        <v>151</v>
      </c>
      <c r="G29" s="30" t="s">
        <v>75</v>
      </c>
      <c r="H29" s="34">
        <v>25000000</v>
      </c>
    </row>
    <row r="30" spans="1:9" s="32" customFormat="1" ht="30">
      <c r="A30" s="315"/>
      <c r="B30" s="26" t="s">
        <v>4055</v>
      </c>
      <c r="C30" s="27" t="s">
        <v>127</v>
      </c>
      <c r="D30" s="28"/>
      <c r="E30" s="29"/>
      <c r="F30" s="29"/>
      <c r="G30" s="30" t="s">
        <v>75</v>
      </c>
      <c r="H30" s="31">
        <f>SUM(H31:H37)</f>
        <v>474684000</v>
      </c>
    </row>
    <row r="31" spans="1:9" s="32" customFormat="1" ht="30" customHeight="1">
      <c r="A31" s="306"/>
      <c r="B31" s="323" t="s">
        <v>4611</v>
      </c>
      <c r="C31" s="318" t="s">
        <v>566</v>
      </c>
      <c r="D31" s="318" t="s">
        <v>4920</v>
      </c>
      <c r="E31" s="39" t="s">
        <v>32</v>
      </c>
      <c r="F31" s="318" t="s">
        <v>7360</v>
      </c>
      <c r="G31" s="323" t="s">
        <v>75</v>
      </c>
      <c r="H31" s="309">
        <v>31320000</v>
      </c>
      <c r="I31" s="326"/>
    </row>
    <row r="32" spans="1:9" s="32" customFormat="1" ht="45" customHeight="1">
      <c r="A32" s="306"/>
      <c r="B32" s="323" t="s">
        <v>4921</v>
      </c>
      <c r="C32" s="318" t="s">
        <v>876</v>
      </c>
      <c r="D32" s="318" t="s">
        <v>4922</v>
      </c>
      <c r="E32" s="39" t="s">
        <v>32</v>
      </c>
      <c r="F32" s="318" t="s">
        <v>1755</v>
      </c>
      <c r="G32" s="323" t="s">
        <v>75</v>
      </c>
      <c r="H32" s="309">
        <v>40320000</v>
      </c>
      <c r="I32" s="326"/>
    </row>
    <row r="33" spans="1:9" s="32" customFormat="1" ht="45" customHeight="1">
      <c r="A33" s="306"/>
      <c r="B33" s="323" t="s">
        <v>4056</v>
      </c>
      <c r="C33" s="318" t="s">
        <v>494</v>
      </c>
      <c r="D33" s="318" t="s">
        <v>4923</v>
      </c>
      <c r="E33" s="39" t="s">
        <v>32</v>
      </c>
      <c r="F33" s="318" t="s">
        <v>1755</v>
      </c>
      <c r="G33" s="323" t="s">
        <v>75</v>
      </c>
      <c r="H33" s="309">
        <v>53320000</v>
      </c>
      <c r="I33" s="326"/>
    </row>
    <row r="34" spans="1:9" s="32" customFormat="1" ht="45" customHeight="1">
      <c r="A34" s="306"/>
      <c r="B34" s="323" t="s">
        <v>4924</v>
      </c>
      <c r="C34" s="318" t="s">
        <v>4925</v>
      </c>
      <c r="D34" s="318" t="s">
        <v>4926</v>
      </c>
      <c r="E34" s="39" t="s">
        <v>32</v>
      </c>
      <c r="F34" s="327" t="s">
        <v>7361</v>
      </c>
      <c r="G34" s="323" t="s">
        <v>75</v>
      </c>
      <c r="H34" s="309">
        <v>24140000</v>
      </c>
      <c r="I34" s="326"/>
    </row>
    <row r="35" spans="1:9" s="32" customFormat="1" ht="45" customHeight="1">
      <c r="A35" s="306"/>
      <c r="B35" s="323" t="s">
        <v>4066</v>
      </c>
      <c r="C35" s="318" t="s">
        <v>573</v>
      </c>
      <c r="D35" s="318" t="s">
        <v>4927</v>
      </c>
      <c r="E35" s="39" t="s">
        <v>32</v>
      </c>
      <c r="F35" s="318" t="s">
        <v>1755</v>
      </c>
      <c r="G35" s="323" t="s">
        <v>75</v>
      </c>
      <c r="H35" s="309">
        <f>5530000+160296000</f>
        <v>165826000</v>
      </c>
      <c r="I35" s="326"/>
    </row>
    <row r="36" spans="1:9" s="32" customFormat="1" ht="45" customHeight="1">
      <c r="A36" s="306"/>
      <c r="B36" s="323" t="s">
        <v>4071</v>
      </c>
      <c r="C36" s="318" t="s">
        <v>129</v>
      </c>
      <c r="D36" s="318" t="s">
        <v>4928</v>
      </c>
      <c r="E36" s="39" t="s">
        <v>32</v>
      </c>
      <c r="F36" s="318" t="s">
        <v>7362</v>
      </c>
      <c r="G36" s="323" t="s">
        <v>75</v>
      </c>
      <c r="H36" s="309">
        <v>148920000</v>
      </c>
      <c r="I36" s="326"/>
    </row>
    <row r="37" spans="1:9" s="32" customFormat="1" ht="45" customHeight="1">
      <c r="A37" s="306"/>
      <c r="B37" s="323" t="s">
        <v>4420</v>
      </c>
      <c r="C37" s="318" t="s">
        <v>2205</v>
      </c>
      <c r="D37" s="318" t="s">
        <v>77</v>
      </c>
      <c r="E37" s="39" t="s">
        <v>32</v>
      </c>
      <c r="F37" s="318" t="s">
        <v>1755</v>
      </c>
      <c r="G37" s="323" t="s">
        <v>75</v>
      </c>
      <c r="H37" s="309">
        <v>10838000</v>
      </c>
      <c r="I37" s="326"/>
    </row>
    <row r="38" spans="1:9" s="32" customFormat="1" ht="30">
      <c r="A38" s="315"/>
      <c r="B38" s="26" t="s">
        <v>4099</v>
      </c>
      <c r="C38" s="27" t="s">
        <v>137</v>
      </c>
      <c r="D38" s="28"/>
      <c r="E38" s="29"/>
      <c r="F38" s="29"/>
      <c r="G38" s="30" t="s">
        <v>75</v>
      </c>
      <c r="H38" s="31">
        <f>H39</f>
        <v>37320000</v>
      </c>
    </row>
    <row r="39" spans="1:9" s="32" customFormat="1" ht="30" customHeight="1">
      <c r="A39" s="306"/>
      <c r="B39" s="323" t="s">
        <v>4422</v>
      </c>
      <c r="C39" s="318" t="s">
        <v>139</v>
      </c>
      <c r="D39" s="318" t="s">
        <v>77</v>
      </c>
      <c r="E39" s="39" t="s">
        <v>32</v>
      </c>
      <c r="F39" s="318" t="s">
        <v>7363</v>
      </c>
      <c r="G39" s="323" t="s">
        <v>75</v>
      </c>
      <c r="H39" s="309">
        <v>37320000</v>
      </c>
      <c r="I39" s="326"/>
    </row>
    <row r="40" spans="1:9" s="32" customFormat="1" ht="30">
      <c r="A40" s="315"/>
      <c r="B40" s="26" t="s">
        <v>4104</v>
      </c>
      <c r="C40" s="27" t="s">
        <v>143</v>
      </c>
      <c r="D40" s="28"/>
      <c r="E40" s="29"/>
      <c r="F40" s="29"/>
      <c r="G40" s="30" t="s">
        <v>75</v>
      </c>
      <c r="H40" s="31">
        <f>H41</f>
        <v>100000000</v>
      </c>
    </row>
    <row r="41" spans="1:9" s="32" customFormat="1" ht="30" customHeight="1">
      <c r="A41" s="306"/>
      <c r="B41" s="323" t="s">
        <v>4105</v>
      </c>
      <c r="C41" s="318" t="s">
        <v>145</v>
      </c>
      <c r="D41" s="318" t="s">
        <v>4929</v>
      </c>
      <c r="E41" s="39" t="s">
        <v>32</v>
      </c>
      <c r="F41" s="318" t="s">
        <v>1755</v>
      </c>
      <c r="G41" s="323" t="s">
        <v>75</v>
      </c>
      <c r="H41" s="309">
        <v>100000000</v>
      </c>
      <c r="I41" s="326"/>
    </row>
    <row r="42" spans="1:9" s="32" customFormat="1" ht="45">
      <c r="A42" s="315"/>
      <c r="B42" s="26" t="s">
        <v>4111</v>
      </c>
      <c r="C42" s="27" t="s">
        <v>148</v>
      </c>
      <c r="D42" s="28"/>
      <c r="E42" s="29"/>
      <c r="F42" s="29"/>
      <c r="G42" s="30" t="s">
        <v>75</v>
      </c>
      <c r="H42" s="31">
        <f>SUM(H43:H48)</f>
        <v>23000000</v>
      </c>
    </row>
    <row r="43" spans="1:9" s="32" customFormat="1" ht="30" customHeight="1">
      <c r="A43" s="306"/>
      <c r="B43" s="323" t="s">
        <v>4112</v>
      </c>
      <c r="C43" s="318" t="s">
        <v>149</v>
      </c>
      <c r="D43" s="318" t="s">
        <v>4930</v>
      </c>
      <c r="E43" s="39" t="s">
        <v>32</v>
      </c>
      <c r="F43" s="318" t="s">
        <v>594</v>
      </c>
      <c r="G43" s="323" t="s">
        <v>75</v>
      </c>
      <c r="H43" s="309">
        <v>500000</v>
      </c>
      <c r="I43" s="326"/>
    </row>
    <row r="44" spans="1:9" s="32" customFormat="1" ht="45" customHeight="1">
      <c r="A44" s="306"/>
      <c r="B44" s="323" t="s">
        <v>4114</v>
      </c>
      <c r="C44" s="318" t="s">
        <v>152</v>
      </c>
      <c r="D44" s="318" t="s">
        <v>77</v>
      </c>
      <c r="E44" s="39" t="s">
        <v>32</v>
      </c>
      <c r="F44" s="318" t="s">
        <v>594</v>
      </c>
      <c r="G44" s="323" t="s">
        <v>75</v>
      </c>
      <c r="H44" s="309">
        <v>500000</v>
      </c>
      <c r="I44" s="326"/>
    </row>
    <row r="45" spans="1:9" s="32" customFormat="1" ht="45" customHeight="1">
      <c r="A45" s="306"/>
      <c r="B45" s="323" t="s">
        <v>4118</v>
      </c>
      <c r="C45" s="318" t="s">
        <v>154</v>
      </c>
      <c r="D45" s="318" t="s">
        <v>77</v>
      </c>
      <c r="E45" s="39" t="s">
        <v>32</v>
      </c>
      <c r="F45" s="318" t="s">
        <v>151</v>
      </c>
      <c r="G45" s="323" t="s">
        <v>75</v>
      </c>
      <c r="H45" s="309">
        <v>750000</v>
      </c>
      <c r="I45" s="326"/>
    </row>
    <row r="46" spans="1:9" s="32" customFormat="1" ht="45" customHeight="1">
      <c r="A46" s="306"/>
      <c r="B46" s="323" t="s">
        <v>4123</v>
      </c>
      <c r="C46" s="318" t="s">
        <v>1053</v>
      </c>
      <c r="D46" s="318" t="s">
        <v>77</v>
      </c>
      <c r="E46" s="39" t="s">
        <v>32</v>
      </c>
      <c r="F46" s="318" t="s">
        <v>151</v>
      </c>
      <c r="G46" s="323" t="s">
        <v>75</v>
      </c>
      <c r="H46" s="309">
        <v>750000</v>
      </c>
      <c r="I46" s="326"/>
    </row>
    <row r="47" spans="1:9" s="32" customFormat="1" ht="45" customHeight="1">
      <c r="A47" s="306"/>
      <c r="B47" s="323" t="s">
        <v>4534</v>
      </c>
      <c r="C47" s="318" t="s">
        <v>1057</v>
      </c>
      <c r="D47" s="318" t="s">
        <v>77</v>
      </c>
      <c r="E47" s="39" t="s">
        <v>32</v>
      </c>
      <c r="F47" s="318" t="s">
        <v>151</v>
      </c>
      <c r="G47" s="323" t="s">
        <v>75</v>
      </c>
      <c r="H47" s="309">
        <v>500000</v>
      </c>
      <c r="I47" s="326"/>
    </row>
    <row r="48" spans="1:9" s="32" customFormat="1">
      <c r="A48" s="315"/>
      <c r="B48" s="323" t="s">
        <v>7924</v>
      </c>
      <c r="C48" s="35" t="s">
        <v>156</v>
      </c>
      <c r="D48" s="28" t="s">
        <v>598</v>
      </c>
      <c r="E48" s="28" t="s">
        <v>83</v>
      </c>
      <c r="F48" s="28" t="s">
        <v>594</v>
      </c>
      <c r="G48" s="30" t="s">
        <v>75</v>
      </c>
      <c r="H48" s="34">
        <v>20000000</v>
      </c>
      <c r="I48" s="63"/>
    </row>
    <row r="49" spans="1:9" s="32" customFormat="1" ht="30">
      <c r="A49" s="315"/>
      <c r="B49" s="26" t="s">
        <v>4134</v>
      </c>
      <c r="C49" s="27" t="s">
        <v>912</v>
      </c>
      <c r="D49" s="28"/>
      <c r="E49" s="29"/>
      <c r="F49" s="29"/>
      <c r="G49" s="30" t="s">
        <v>75</v>
      </c>
      <c r="H49" s="31">
        <f>H50</f>
        <v>61020000</v>
      </c>
    </row>
    <row r="50" spans="1:9" s="32" customFormat="1" ht="45" customHeight="1">
      <c r="A50" s="306"/>
      <c r="B50" s="323" t="s">
        <v>4135</v>
      </c>
      <c r="C50" s="318" t="s">
        <v>914</v>
      </c>
      <c r="D50" s="318" t="s">
        <v>4931</v>
      </c>
      <c r="E50" s="39" t="s">
        <v>32</v>
      </c>
      <c r="F50" s="318" t="s">
        <v>3595</v>
      </c>
      <c r="G50" s="323" t="s">
        <v>75</v>
      </c>
      <c r="H50" s="309">
        <v>61020000</v>
      </c>
      <c r="I50" s="326"/>
    </row>
    <row r="51" spans="1:9" s="32" customFormat="1" ht="30">
      <c r="A51" s="315"/>
      <c r="B51" s="26" t="s">
        <v>4304</v>
      </c>
      <c r="C51" s="27" t="s">
        <v>4305</v>
      </c>
      <c r="D51" s="28"/>
      <c r="E51" s="29"/>
      <c r="F51" s="29"/>
      <c r="G51" s="30" t="s">
        <v>75</v>
      </c>
      <c r="H51" s="31">
        <f>SUM(H52:H58)</f>
        <v>392269000</v>
      </c>
    </row>
    <row r="52" spans="1:9" s="32" customFormat="1" ht="45" customHeight="1">
      <c r="A52" s="306"/>
      <c r="B52" s="323" t="s">
        <v>4932</v>
      </c>
      <c r="C52" s="318" t="s">
        <v>4933</v>
      </c>
      <c r="D52" s="318" t="s">
        <v>4934</v>
      </c>
      <c r="E52" s="39" t="s">
        <v>32</v>
      </c>
      <c r="F52" s="318" t="s">
        <v>151</v>
      </c>
      <c r="G52" s="323" t="s">
        <v>75</v>
      </c>
      <c r="H52" s="309">
        <v>34850000</v>
      </c>
      <c r="I52" s="326"/>
    </row>
    <row r="53" spans="1:9" s="32" customFormat="1" ht="45" customHeight="1">
      <c r="A53" s="306"/>
      <c r="B53" s="323" t="s">
        <v>4935</v>
      </c>
      <c r="C53" s="318" t="s">
        <v>4936</v>
      </c>
      <c r="D53" s="318" t="s">
        <v>4937</v>
      </c>
      <c r="E53" s="39" t="s">
        <v>32</v>
      </c>
      <c r="F53" s="318" t="s">
        <v>4938</v>
      </c>
      <c r="G53" s="323" t="s">
        <v>75</v>
      </c>
      <c r="H53" s="309">
        <v>10075000</v>
      </c>
      <c r="I53" s="326"/>
    </row>
    <row r="54" spans="1:9" s="32" customFormat="1" ht="45" customHeight="1">
      <c r="A54" s="306"/>
      <c r="B54" s="323" t="s">
        <v>4939</v>
      </c>
      <c r="C54" s="318" t="s">
        <v>4940</v>
      </c>
      <c r="D54" s="318" t="s">
        <v>4941</v>
      </c>
      <c r="E54" s="39" t="s">
        <v>32</v>
      </c>
      <c r="F54" s="318" t="s">
        <v>4942</v>
      </c>
      <c r="G54" s="323" t="s">
        <v>75</v>
      </c>
      <c r="H54" s="309">
        <v>47844000</v>
      </c>
      <c r="I54" s="326"/>
    </row>
    <row r="55" spans="1:9" s="32" customFormat="1" ht="45" customHeight="1">
      <c r="A55" s="306"/>
      <c r="B55" s="323" t="s">
        <v>4943</v>
      </c>
      <c r="C55" s="318" t="s">
        <v>4944</v>
      </c>
      <c r="D55" s="318" t="s">
        <v>4945</v>
      </c>
      <c r="E55" s="39" t="s">
        <v>32</v>
      </c>
      <c r="F55" s="318" t="s">
        <v>4946</v>
      </c>
      <c r="G55" s="323" t="s">
        <v>75</v>
      </c>
      <c r="H55" s="309">
        <v>9900000</v>
      </c>
      <c r="I55" s="326"/>
    </row>
    <row r="56" spans="1:9" s="32" customFormat="1" ht="45" customHeight="1">
      <c r="A56" s="306"/>
      <c r="B56" s="323" t="s">
        <v>4306</v>
      </c>
      <c r="C56" s="318" t="s">
        <v>4307</v>
      </c>
      <c r="D56" s="318" t="s">
        <v>4947</v>
      </c>
      <c r="E56" s="39" t="s">
        <v>32</v>
      </c>
      <c r="F56" s="318" t="s">
        <v>1726</v>
      </c>
      <c r="G56" s="323" t="s">
        <v>75</v>
      </c>
      <c r="H56" s="309">
        <v>4200000</v>
      </c>
      <c r="I56" s="326"/>
    </row>
    <row r="57" spans="1:9" s="32" customFormat="1" ht="45" customHeight="1">
      <c r="A57" s="306"/>
      <c r="B57" s="323" t="s">
        <v>4948</v>
      </c>
      <c r="C57" s="318" t="s">
        <v>4949</v>
      </c>
      <c r="D57" s="318" t="s">
        <v>4950</v>
      </c>
      <c r="E57" s="39" t="s">
        <v>32</v>
      </c>
      <c r="F57" s="318" t="s">
        <v>4951</v>
      </c>
      <c r="G57" s="323" t="s">
        <v>75</v>
      </c>
      <c r="H57" s="309">
        <v>157800000</v>
      </c>
      <c r="I57" s="326"/>
    </row>
    <row r="58" spans="1:9" s="32" customFormat="1" ht="45" customHeight="1">
      <c r="A58" s="306"/>
      <c r="B58" s="323" t="s">
        <v>4952</v>
      </c>
      <c r="C58" s="318" t="s">
        <v>4953</v>
      </c>
      <c r="D58" s="318" t="s">
        <v>4954</v>
      </c>
      <c r="E58" s="39" t="s">
        <v>32</v>
      </c>
      <c r="F58" s="318" t="s">
        <v>7359</v>
      </c>
      <c r="G58" s="323" t="s">
        <v>75</v>
      </c>
      <c r="H58" s="309">
        <v>127600000</v>
      </c>
      <c r="I58" s="326"/>
    </row>
    <row r="59" spans="1:9" s="32" customFormat="1" ht="30">
      <c r="A59" s="315"/>
      <c r="B59" s="26" t="s">
        <v>3831</v>
      </c>
      <c r="C59" s="27" t="s">
        <v>3832</v>
      </c>
      <c r="D59" s="28"/>
      <c r="E59" s="29"/>
      <c r="F59" s="29"/>
      <c r="G59" s="30" t="s">
        <v>75</v>
      </c>
      <c r="H59" s="31">
        <f>SUM(H60:H71)</f>
        <v>741611000</v>
      </c>
    </row>
    <row r="60" spans="1:9" s="32" customFormat="1" ht="45" customHeight="1">
      <c r="A60" s="306"/>
      <c r="B60" s="323" t="s">
        <v>3833</v>
      </c>
      <c r="C60" s="318" t="s">
        <v>3834</v>
      </c>
      <c r="D60" s="318" t="s">
        <v>622</v>
      </c>
      <c r="E60" s="39" t="s">
        <v>32</v>
      </c>
      <c r="F60" s="318" t="s">
        <v>4955</v>
      </c>
      <c r="G60" s="323" t="s">
        <v>75</v>
      </c>
      <c r="H60" s="309">
        <v>6915000</v>
      </c>
      <c r="I60" s="326"/>
    </row>
    <row r="61" spans="1:9" s="32" customFormat="1" ht="45" customHeight="1">
      <c r="A61" s="306"/>
      <c r="B61" s="323" t="s">
        <v>4956</v>
      </c>
      <c r="C61" s="318" t="s">
        <v>4957</v>
      </c>
      <c r="D61" s="318" t="s">
        <v>4958</v>
      </c>
      <c r="E61" s="39" t="s">
        <v>32</v>
      </c>
      <c r="F61" s="318" t="s">
        <v>4959</v>
      </c>
      <c r="G61" s="323" t="s">
        <v>75</v>
      </c>
      <c r="H61" s="309">
        <v>5847000</v>
      </c>
      <c r="I61" s="326"/>
    </row>
    <row r="62" spans="1:9" s="32" customFormat="1" ht="45" customHeight="1">
      <c r="A62" s="306"/>
      <c r="B62" s="323" t="s">
        <v>4960</v>
      </c>
      <c r="C62" s="318" t="s">
        <v>3777</v>
      </c>
      <c r="D62" s="318" t="s">
        <v>622</v>
      </c>
      <c r="E62" s="39" t="s">
        <v>32</v>
      </c>
      <c r="F62" s="318" t="s">
        <v>2583</v>
      </c>
      <c r="G62" s="323" t="s">
        <v>75</v>
      </c>
      <c r="H62" s="309">
        <v>6535000</v>
      </c>
      <c r="I62" s="326"/>
    </row>
    <row r="63" spans="1:9" s="32" customFormat="1" ht="45" customHeight="1">
      <c r="A63" s="306"/>
      <c r="B63" s="323" t="s">
        <v>4961</v>
      </c>
      <c r="C63" s="318" t="s">
        <v>4962</v>
      </c>
      <c r="D63" s="318" t="s">
        <v>4963</v>
      </c>
      <c r="E63" s="39" t="s">
        <v>32</v>
      </c>
      <c r="F63" s="318" t="s">
        <v>4964</v>
      </c>
      <c r="G63" s="323" t="s">
        <v>75</v>
      </c>
      <c r="H63" s="309">
        <v>323649000</v>
      </c>
      <c r="I63" s="326"/>
    </row>
    <row r="64" spans="1:9" s="32" customFormat="1" ht="45" customHeight="1">
      <c r="A64" s="306"/>
      <c r="B64" s="323" t="s">
        <v>4965</v>
      </c>
      <c r="C64" s="318" t="s">
        <v>4966</v>
      </c>
      <c r="D64" s="318" t="s">
        <v>4967</v>
      </c>
      <c r="E64" s="39" t="s">
        <v>32</v>
      </c>
      <c r="F64" s="318" t="s">
        <v>151</v>
      </c>
      <c r="G64" s="323" t="s">
        <v>75</v>
      </c>
      <c r="H64" s="309">
        <v>9050000</v>
      </c>
      <c r="I64" s="326"/>
    </row>
    <row r="65" spans="1:9" s="32" customFormat="1" ht="45" customHeight="1">
      <c r="A65" s="306"/>
      <c r="B65" s="323" t="s">
        <v>4968</v>
      </c>
      <c r="C65" s="318" t="s">
        <v>4969</v>
      </c>
      <c r="D65" s="318" t="s">
        <v>4970</v>
      </c>
      <c r="E65" s="39" t="s">
        <v>32</v>
      </c>
      <c r="F65" s="318" t="s">
        <v>4971</v>
      </c>
      <c r="G65" s="323" t="s">
        <v>75</v>
      </c>
      <c r="H65" s="309">
        <v>26192000</v>
      </c>
      <c r="I65" s="326"/>
    </row>
    <row r="66" spans="1:9" s="32" customFormat="1" ht="45" customHeight="1">
      <c r="A66" s="306"/>
      <c r="B66" s="323" t="s">
        <v>4972</v>
      </c>
      <c r="C66" s="318" t="s">
        <v>4973</v>
      </c>
      <c r="D66" s="318" t="s">
        <v>4974</v>
      </c>
      <c r="E66" s="39" t="s">
        <v>32</v>
      </c>
      <c r="F66" s="318" t="s">
        <v>4975</v>
      </c>
      <c r="G66" s="323" t="s">
        <v>75</v>
      </c>
      <c r="H66" s="309">
        <v>8665000</v>
      </c>
      <c r="I66" s="326"/>
    </row>
    <row r="67" spans="1:9" s="32" customFormat="1" ht="45" customHeight="1">
      <c r="A67" s="306"/>
      <c r="B67" s="323" t="s">
        <v>4976</v>
      </c>
      <c r="C67" s="318" t="s">
        <v>4977</v>
      </c>
      <c r="D67" s="318" t="s">
        <v>4978</v>
      </c>
      <c r="E67" s="39" t="s">
        <v>32</v>
      </c>
      <c r="F67" s="318" t="s">
        <v>4979</v>
      </c>
      <c r="G67" s="323" t="s">
        <v>75</v>
      </c>
      <c r="H67" s="309">
        <v>16387000</v>
      </c>
      <c r="I67" s="326"/>
    </row>
    <row r="68" spans="1:9" s="32" customFormat="1" ht="45" customHeight="1">
      <c r="A68" s="306"/>
      <c r="B68" s="323" t="s">
        <v>4980</v>
      </c>
      <c r="C68" s="318" t="s">
        <v>4981</v>
      </c>
      <c r="D68" s="318" t="s">
        <v>4982</v>
      </c>
      <c r="E68" s="39" t="s">
        <v>32</v>
      </c>
      <c r="F68" s="318" t="s">
        <v>4983</v>
      </c>
      <c r="G68" s="323" t="s">
        <v>75</v>
      </c>
      <c r="H68" s="309">
        <v>145680000</v>
      </c>
      <c r="I68" s="326"/>
    </row>
    <row r="69" spans="1:9" s="32" customFormat="1" ht="45" customHeight="1">
      <c r="A69" s="306"/>
      <c r="B69" s="323" t="s">
        <v>4984</v>
      </c>
      <c r="C69" s="318" t="s">
        <v>4985</v>
      </c>
      <c r="D69" s="318" t="s">
        <v>4986</v>
      </c>
      <c r="E69" s="39" t="s">
        <v>32</v>
      </c>
      <c r="F69" s="318" t="s">
        <v>2885</v>
      </c>
      <c r="G69" s="323" t="s">
        <v>75</v>
      </c>
      <c r="H69" s="309">
        <v>25102000</v>
      </c>
      <c r="I69" s="326"/>
    </row>
    <row r="70" spans="1:9" s="32" customFormat="1" ht="45" customHeight="1">
      <c r="A70" s="306"/>
      <c r="B70" s="323" t="s">
        <v>4987</v>
      </c>
      <c r="C70" s="318" t="s">
        <v>4988</v>
      </c>
      <c r="D70" s="318" t="s">
        <v>4989</v>
      </c>
      <c r="E70" s="39" t="s">
        <v>32</v>
      </c>
      <c r="F70" s="318" t="s">
        <v>2113</v>
      </c>
      <c r="G70" s="323" t="s">
        <v>75</v>
      </c>
      <c r="H70" s="309">
        <v>19539000</v>
      </c>
      <c r="I70" s="326"/>
    </row>
    <row r="71" spans="1:9" s="32" customFormat="1" ht="15" customHeight="1">
      <c r="A71" s="306"/>
      <c r="B71" s="323" t="s">
        <v>4990</v>
      </c>
      <c r="C71" s="318" t="s">
        <v>4949</v>
      </c>
      <c r="D71" s="318" t="s">
        <v>4991</v>
      </c>
      <c r="E71" s="39" t="s">
        <v>83</v>
      </c>
      <c r="F71" s="318" t="s">
        <v>4992</v>
      </c>
      <c r="G71" s="323" t="s">
        <v>75</v>
      </c>
      <c r="H71" s="309">
        <v>148050000</v>
      </c>
      <c r="I71" s="326"/>
    </row>
    <row r="72" spans="1:9" s="32" customFormat="1" ht="30">
      <c r="A72" s="315"/>
      <c r="B72" s="26" t="s">
        <v>4993</v>
      </c>
      <c r="C72" s="27" t="s">
        <v>4994</v>
      </c>
      <c r="D72" s="28"/>
      <c r="E72" s="29"/>
      <c r="F72" s="29"/>
      <c r="G72" s="30" t="s">
        <v>75</v>
      </c>
      <c r="H72" s="31">
        <f>SUM(H73:H74)</f>
        <v>30622000</v>
      </c>
    </row>
    <row r="73" spans="1:9" s="32" customFormat="1" ht="45" customHeight="1">
      <c r="A73" s="306"/>
      <c r="B73" s="323" t="s">
        <v>4995</v>
      </c>
      <c r="C73" s="318" t="s">
        <v>4996</v>
      </c>
      <c r="D73" s="318" t="s">
        <v>4997</v>
      </c>
      <c r="E73" s="39" t="s">
        <v>32</v>
      </c>
      <c r="F73" s="318" t="s">
        <v>4998</v>
      </c>
      <c r="G73" s="323" t="s">
        <v>75</v>
      </c>
      <c r="H73" s="309">
        <v>8247000</v>
      </c>
      <c r="I73" s="326"/>
    </row>
    <row r="74" spans="1:9" s="32" customFormat="1" ht="45" customHeight="1">
      <c r="A74" s="306"/>
      <c r="B74" s="323" t="s">
        <v>4999</v>
      </c>
      <c r="C74" s="318" t="s">
        <v>2358</v>
      </c>
      <c r="D74" s="318" t="s">
        <v>622</v>
      </c>
      <c r="E74" s="39" t="s">
        <v>32</v>
      </c>
      <c r="F74" s="318" t="s">
        <v>5000</v>
      </c>
      <c r="G74" s="323" t="s">
        <v>75</v>
      </c>
      <c r="H74" s="309">
        <v>22375000</v>
      </c>
      <c r="I74" s="326"/>
    </row>
    <row r="75" spans="1:9" s="44" customFormat="1">
      <c r="A75" s="349" t="s">
        <v>530</v>
      </c>
      <c r="B75" s="350"/>
      <c r="C75" s="350"/>
      <c r="D75" s="350"/>
      <c r="E75" s="350"/>
      <c r="F75" s="351"/>
      <c r="G75" s="18" t="s">
        <v>75</v>
      </c>
      <c r="H75" s="42">
        <f>H11</f>
        <v>4003428000</v>
      </c>
    </row>
    <row r="76" spans="1:9">
      <c r="B76" s="11"/>
      <c r="C76" s="11"/>
      <c r="D76" s="46"/>
      <c r="E76" s="11"/>
      <c r="F76" s="11"/>
      <c r="I76" s="11"/>
    </row>
    <row r="77" spans="1:9">
      <c r="H77" s="14"/>
    </row>
    <row r="78" spans="1:9">
      <c r="H78" s="14"/>
    </row>
    <row r="79" spans="1:9">
      <c r="H79" s="14"/>
    </row>
  </sheetData>
  <autoFilter ref="A10:H75"/>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6.xml><?xml version="1.0" encoding="utf-8"?>
<worksheet xmlns="http://schemas.openxmlformats.org/spreadsheetml/2006/main" xmlns:r="http://schemas.openxmlformats.org/officeDocument/2006/relationships">
  <sheetPr>
    <tabColor rgb="FF92D050"/>
  </sheetPr>
  <dimension ref="A1:I76"/>
  <sheetViews>
    <sheetView topLeftCell="A24"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5001</v>
      </c>
      <c r="D5" s="15"/>
      <c r="E5" s="15"/>
      <c r="F5" s="15"/>
      <c r="G5" s="10"/>
      <c r="H5" s="10"/>
      <c r="I5" s="11"/>
    </row>
    <row r="6" spans="1:9">
      <c r="A6" s="455" t="s">
        <v>3</v>
      </c>
      <c r="B6" s="455"/>
      <c r="C6" s="16" t="s">
        <v>5002</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3981009000</v>
      </c>
    </row>
    <row r="12" spans="1:9" s="32" customFormat="1" ht="45">
      <c r="A12" s="315"/>
      <c r="B12" s="26">
        <v>1.2</v>
      </c>
      <c r="C12" s="27" t="s">
        <v>2144</v>
      </c>
      <c r="D12" s="28"/>
      <c r="E12" s="29"/>
      <c r="F12" s="29"/>
      <c r="G12" s="33" t="s">
        <v>75</v>
      </c>
      <c r="H12" s="31">
        <f>H75</f>
        <v>3981009000</v>
      </c>
    </row>
    <row r="13" spans="1:9" s="32" customFormat="1" ht="30">
      <c r="A13" s="315"/>
      <c r="B13" s="26" t="s">
        <v>4027</v>
      </c>
      <c r="C13" s="27" t="s">
        <v>79</v>
      </c>
      <c r="D13" s="28"/>
      <c r="E13" s="29"/>
      <c r="F13" s="29"/>
      <c r="G13" s="30" t="s">
        <v>75</v>
      </c>
      <c r="H13" s="31">
        <f>SUM(H14:H25)</f>
        <v>2299929000</v>
      </c>
    </row>
    <row r="14" spans="1:9" s="32" customFormat="1" ht="45">
      <c r="A14" s="315"/>
      <c r="B14" s="29" t="s">
        <v>4028</v>
      </c>
      <c r="C14" s="35" t="s">
        <v>81</v>
      </c>
      <c r="D14" s="28" t="s">
        <v>3839</v>
      </c>
      <c r="E14" s="28" t="s">
        <v>33</v>
      </c>
      <c r="F14" s="28" t="s">
        <v>5003</v>
      </c>
      <c r="G14" s="30" t="s">
        <v>75</v>
      </c>
      <c r="H14" s="34">
        <v>4200000</v>
      </c>
    </row>
    <row r="15" spans="1:9" s="32" customFormat="1" ht="45">
      <c r="A15" s="315"/>
      <c r="B15" s="29" t="s">
        <v>4029</v>
      </c>
      <c r="C15" s="35" t="s">
        <v>86</v>
      </c>
      <c r="D15" s="28" t="s">
        <v>2801</v>
      </c>
      <c r="E15" s="28" t="s">
        <v>33</v>
      </c>
      <c r="F15" s="28" t="s">
        <v>872</v>
      </c>
      <c r="G15" s="30" t="s">
        <v>75</v>
      </c>
      <c r="H15" s="34">
        <v>88800000</v>
      </c>
    </row>
    <row r="16" spans="1:9" s="32" customFormat="1" ht="45">
      <c r="A16" s="315"/>
      <c r="B16" s="29" t="s">
        <v>4030</v>
      </c>
      <c r="C16" s="35" t="s">
        <v>90</v>
      </c>
      <c r="D16" s="28" t="s">
        <v>5004</v>
      </c>
      <c r="E16" s="28" t="s">
        <v>33</v>
      </c>
      <c r="F16" s="28" t="s">
        <v>77</v>
      </c>
      <c r="G16" s="30" t="s">
        <v>75</v>
      </c>
      <c r="H16" s="34">
        <v>8150000</v>
      </c>
    </row>
    <row r="17" spans="1:9" s="32" customFormat="1" ht="45">
      <c r="A17" s="315"/>
      <c r="B17" s="29" t="s">
        <v>4034</v>
      </c>
      <c r="C17" s="35" t="s">
        <v>94</v>
      </c>
      <c r="D17" s="28" t="s">
        <v>77</v>
      </c>
      <c r="E17" s="28" t="s">
        <v>33</v>
      </c>
      <c r="F17" s="28" t="s">
        <v>77</v>
      </c>
      <c r="G17" s="30" t="s">
        <v>75</v>
      </c>
      <c r="H17" s="34">
        <v>46020000</v>
      </c>
    </row>
    <row r="18" spans="1:9" s="32" customFormat="1" ht="45">
      <c r="A18" s="315"/>
      <c r="B18" s="29" t="s">
        <v>4035</v>
      </c>
      <c r="C18" s="35" t="s">
        <v>97</v>
      </c>
      <c r="D18" s="28" t="s">
        <v>2407</v>
      </c>
      <c r="E18" s="28" t="s">
        <v>33</v>
      </c>
      <c r="F18" s="28" t="s">
        <v>77</v>
      </c>
      <c r="G18" s="30" t="s">
        <v>75</v>
      </c>
      <c r="H18" s="34">
        <v>63520000</v>
      </c>
    </row>
    <row r="19" spans="1:9" s="32" customFormat="1" ht="45">
      <c r="A19" s="315"/>
      <c r="B19" s="29" t="s">
        <v>4037</v>
      </c>
      <c r="C19" s="35" t="s">
        <v>100</v>
      </c>
      <c r="D19" s="28" t="s">
        <v>5005</v>
      </c>
      <c r="E19" s="28" t="s">
        <v>33</v>
      </c>
      <c r="F19" s="28" t="s">
        <v>77</v>
      </c>
      <c r="G19" s="30" t="s">
        <v>75</v>
      </c>
      <c r="H19" s="34">
        <v>7500000</v>
      </c>
    </row>
    <row r="20" spans="1:9" s="32" customFormat="1" ht="45">
      <c r="A20" s="315"/>
      <c r="B20" s="29" t="s">
        <v>4041</v>
      </c>
      <c r="C20" s="35" t="s">
        <v>110</v>
      </c>
      <c r="D20" s="28" t="s">
        <v>5006</v>
      </c>
      <c r="E20" s="28" t="s">
        <v>33</v>
      </c>
      <c r="F20" s="28" t="s">
        <v>77</v>
      </c>
      <c r="G20" s="30" t="s">
        <v>75</v>
      </c>
      <c r="H20" s="34">
        <v>20350000</v>
      </c>
    </row>
    <row r="21" spans="1:9" s="32" customFormat="1" ht="45">
      <c r="A21" s="315"/>
      <c r="B21" s="29" t="s">
        <v>4043</v>
      </c>
      <c r="C21" s="35" t="s">
        <v>113</v>
      </c>
      <c r="D21" s="28" t="s">
        <v>2480</v>
      </c>
      <c r="E21" s="28" t="s">
        <v>33</v>
      </c>
      <c r="F21" s="28" t="s">
        <v>77</v>
      </c>
      <c r="G21" s="30" t="s">
        <v>75</v>
      </c>
      <c r="H21" s="34">
        <v>19600000</v>
      </c>
    </row>
    <row r="22" spans="1:9" s="32" customFormat="1" ht="45">
      <c r="A22" s="315"/>
      <c r="B22" s="29" t="s">
        <v>4044</v>
      </c>
      <c r="C22" s="35" t="s">
        <v>116</v>
      </c>
      <c r="D22" s="28" t="s">
        <v>870</v>
      </c>
      <c r="E22" s="28" t="s">
        <v>33</v>
      </c>
      <c r="F22" s="28" t="s">
        <v>77</v>
      </c>
      <c r="G22" s="30" t="s">
        <v>75</v>
      </c>
      <c r="H22" s="34">
        <v>53520000</v>
      </c>
    </row>
    <row r="23" spans="1:9" s="32" customFormat="1" ht="45">
      <c r="A23" s="315"/>
      <c r="B23" s="29" t="s">
        <v>4046</v>
      </c>
      <c r="C23" s="35" t="s">
        <v>120</v>
      </c>
      <c r="D23" s="28" t="s">
        <v>5007</v>
      </c>
      <c r="E23" s="28" t="s">
        <v>33</v>
      </c>
      <c r="F23" s="28" t="s">
        <v>77</v>
      </c>
      <c r="G23" s="30" t="s">
        <v>75</v>
      </c>
      <c r="H23" s="34">
        <f>403500000+160296000</f>
        <v>563796000</v>
      </c>
    </row>
    <row r="24" spans="1:9" s="32" customFormat="1" ht="45">
      <c r="A24" s="315"/>
      <c r="B24" s="29" t="s">
        <v>4048</v>
      </c>
      <c r="C24" s="35" t="s">
        <v>124</v>
      </c>
      <c r="D24" s="28" t="s">
        <v>5008</v>
      </c>
      <c r="E24" s="28" t="s">
        <v>33</v>
      </c>
      <c r="F24" s="28" t="s">
        <v>77</v>
      </c>
      <c r="G24" s="30" t="s">
        <v>75</v>
      </c>
      <c r="H24" s="72">
        <v>1399473000</v>
      </c>
    </row>
    <row r="25" spans="1:9" s="32" customFormat="1" ht="45">
      <c r="A25" s="315"/>
      <c r="B25" s="29" t="s">
        <v>7932</v>
      </c>
      <c r="C25" s="35" t="s">
        <v>4918</v>
      </c>
      <c r="D25" s="28" t="s">
        <v>4919</v>
      </c>
      <c r="E25" s="28" t="s">
        <v>32</v>
      </c>
      <c r="F25" s="28" t="s">
        <v>151</v>
      </c>
      <c r="G25" s="30" t="s">
        <v>75</v>
      </c>
      <c r="H25" s="34">
        <v>25000000</v>
      </c>
      <c r="I25" s="128"/>
    </row>
    <row r="26" spans="1:9" s="32" customFormat="1" ht="30">
      <c r="A26" s="315"/>
      <c r="B26" s="26" t="s">
        <v>4055</v>
      </c>
      <c r="C26" s="27" t="s">
        <v>127</v>
      </c>
      <c r="D26" s="28"/>
      <c r="E26" s="29"/>
      <c r="F26" s="29"/>
      <c r="G26" s="30" t="s">
        <v>75</v>
      </c>
      <c r="H26" s="31">
        <f>SUM(H27:H35)</f>
        <v>477190000</v>
      </c>
    </row>
    <row r="27" spans="1:9" s="32" customFormat="1" ht="45">
      <c r="A27" s="315"/>
      <c r="B27" s="29" t="s">
        <v>4611</v>
      </c>
      <c r="C27" s="35" t="s">
        <v>566</v>
      </c>
      <c r="D27" s="28" t="s">
        <v>5009</v>
      </c>
      <c r="E27" s="28" t="s">
        <v>33</v>
      </c>
      <c r="F27" s="28" t="s">
        <v>77</v>
      </c>
      <c r="G27" s="30" t="s">
        <v>75</v>
      </c>
      <c r="H27" s="34">
        <v>41540000</v>
      </c>
    </row>
    <row r="28" spans="1:9" s="32" customFormat="1" ht="45">
      <c r="A28" s="315"/>
      <c r="B28" s="29" t="s">
        <v>4921</v>
      </c>
      <c r="C28" s="35" t="s">
        <v>876</v>
      </c>
      <c r="D28" s="28" t="s">
        <v>5010</v>
      </c>
      <c r="E28" s="28" t="s">
        <v>33</v>
      </c>
      <c r="F28" s="28" t="s">
        <v>77</v>
      </c>
      <c r="G28" s="30" t="s">
        <v>75</v>
      </c>
      <c r="H28" s="34">
        <v>53520000</v>
      </c>
    </row>
    <row r="29" spans="1:9" s="32" customFormat="1" ht="45">
      <c r="A29" s="315"/>
      <c r="B29" s="29" t="s">
        <v>5011</v>
      </c>
      <c r="C29" s="35" t="s">
        <v>1028</v>
      </c>
      <c r="D29" s="28" t="s">
        <v>2438</v>
      </c>
      <c r="E29" s="28" t="s">
        <v>33</v>
      </c>
      <c r="F29" s="28" t="s">
        <v>77</v>
      </c>
      <c r="G29" s="30" t="s">
        <v>75</v>
      </c>
      <c r="H29" s="34">
        <v>61020000</v>
      </c>
    </row>
    <row r="30" spans="1:9" s="32" customFormat="1" ht="45">
      <c r="A30" s="315"/>
      <c r="B30" s="29" t="s">
        <v>4056</v>
      </c>
      <c r="C30" s="35" t="s">
        <v>494</v>
      </c>
      <c r="D30" s="28" t="s">
        <v>5012</v>
      </c>
      <c r="E30" s="28" t="s">
        <v>33</v>
      </c>
      <c r="F30" s="28" t="s">
        <v>77</v>
      </c>
      <c r="G30" s="30" t="s">
        <v>75</v>
      </c>
      <c r="H30" s="34">
        <v>66020000</v>
      </c>
    </row>
    <row r="31" spans="1:9" s="32" customFormat="1" ht="45">
      <c r="A31" s="315"/>
      <c r="B31" s="29" t="s">
        <v>4924</v>
      </c>
      <c r="C31" s="35" t="s">
        <v>4925</v>
      </c>
      <c r="D31" s="28" t="s">
        <v>5013</v>
      </c>
      <c r="E31" s="28" t="s">
        <v>33</v>
      </c>
      <c r="F31" s="28" t="s">
        <v>77</v>
      </c>
      <c r="G31" s="30" t="s">
        <v>75</v>
      </c>
      <c r="H31" s="34">
        <v>20270000</v>
      </c>
    </row>
    <row r="32" spans="1:9" s="32" customFormat="1" ht="45">
      <c r="A32" s="315"/>
      <c r="B32" s="29" t="s">
        <v>4066</v>
      </c>
      <c r="C32" s="35" t="s">
        <v>573</v>
      </c>
      <c r="D32" s="28" t="s">
        <v>5014</v>
      </c>
      <c r="E32" s="28" t="s">
        <v>33</v>
      </c>
      <c r="F32" s="28" t="s">
        <v>77</v>
      </c>
      <c r="G32" s="30" t="s">
        <v>75</v>
      </c>
      <c r="H32" s="34">
        <v>71000000</v>
      </c>
    </row>
    <row r="33" spans="1:8" s="32" customFormat="1" ht="45">
      <c r="A33" s="315"/>
      <c r="B33" s="29" t="s">
        <v>4071</v>
      </c>
      <c r="C33" s="35" t="s">
        <v>129</v>
      </c>
      <c r="D33" s="28" t="s">
        <v>5015</v>
      </c>
      <c r="E33" s="28" t="s">
        <v>33</v>
      </c>
      <c r="F33" s="28" t="s">
        <v>77</v>
      </c>
      <c r="G33" s="30" t="s">
        <v>75</v>
      </c>
      <c r="H33" s="34">
        <v>145020000</v>
      </c>
    </row>
    <row r="34" spans="1:8" s="32" customFormat="1" ht="45">
      <c r="A34" s="315"/>
      <c r="B34" s="29" t="s">
        <v>4073</v>
      </c>
      <c r="C34" s="35" t="s">
        <v>879</v>
      </c>
      <c r="D34" s="28" t="s">
        <v>5016</v>
      </c>
      <c r="E34" s="28" t="s">
        <v>33</v>
      </c>
      <c r="F34" s="28" t="s">
        <v>77</v>
      </c>
      <c r="G34" s="30" t="s">
        <v>75</v>
      </c>
      <c r="H34" s="34">
        <v>4000000</v>
      </c>
    </row>
    <row r="35" spans="1:8" s="32" customFormat="1" ht="45">
      <c r="A35" s="315"/>
      <c r="B35" s="29" t="s">
        <v>4077</v>
      </c>
      <c r="C35" s="35" t="s">
        <v>133</v>
      </c>
      <c r="D35" s="28" t="s">
        <v>881</v>
      </c>
      <c r="E35" s="28" t="s">
        <v>33</v>
      </c>
      <c r="F35" s="28" t="s">
        <v>77</v>
      </c>
      <c r="G35" s="30" t="s">
        <v>75</v>
      </c>
      <c r="H35" s="34">
        <v>14800000</v>
      </c>
    </row>
    <row r="36" spans="1:8" s="32" customFormat="1" ht="30">
      <c r="A36" s="315"/>
      <c r="B36" s="26" t="s">
        <v>4099</v>
      </c>
      <c r="C36" s="27" t="s">
        <v>137</v>
      </c>
      <c r="D36" s="28"/>
      <c r="E36" s="29"/>
      <c r="F36" s="29"/>
      <c r="G36" s="30" t="s">
        <v>75</v>
      </c>
      <c r="H36" s="31">
        <f>H37</f>
        <v>38020000</v>
      </c>
    </row>
    <row r="37" spans="1:8" s="32" customFormat="1" ht="45">
      <c r="A37" s="315"/>
      <c r="B37" s="29" t="s">
        <v>4422</v>
      </c>
      <c r="C37" s="35" t="s">
        <v>139</v>
      </c>
      <c r="D37" s="28" t="s">
        <v>5017</v>
      </c>
      <c r="E37" s="28" t="s">
        <v>33</v>
      </c>
      <c r="F37" s="28" t="s">
        <v>77</v>
      </c>
      <c r="G37" s="30" t="s">
        <v>75</v>
      </c>
      <c r="H37" s="34">
        <v>38020000</v>
      </c>
    </row>
    <row r="38" spans="1:8" s="32" customFormat="1" ht="30">
      <c r="A38" s="315"/>
      <c r="B38" s="26" t="s">
        <v>4104</v>
      </c>
      <c r="C38" s="27" t="s">
        <v>143</v>
      </c>
      <c r="D38" s="28"/>
      <c r="E38" s="29"/>
      <c r="F38" s="29"/>
      <c r="G38" s="30" t="s">
        <v>75</v>
      </c>
      <c r="H38" s="31">
        <f>H39</f>
        <v>100000000</v>
      </c>
    </row>
    <row r="39" spans="1:8" s="32" customFormat="1" ht="45">
      <c r="A39" s="315"/>
      <c r="B39" s="29" t="s">
        <v>4105</v>
      </c>
      <c r="C39" s="35" t="s">
        <v>145</v>
      </c>
      <c r="D39" s="28" t="s">
        <v>5018</v>
      </c>
      <c r="E39" s="28" t="s">
        <v>33</v>
      </c>
      <c r="F39" s="28" t="s">
        <v>77</v>
      </c>
      <c r="G39" s="30" t="s">
        <v>75</v>
      </c>
      <c r="H39" s="34">
        <v>100000000</v>
      </c>
    </row>
    <row r="40" spans="1:8" s="32" customFormat="1" ht="45">
      <c r="A40" s="315"/>
      <c r="B40" s="26" t="s">
        <v>4111</v>
      </c>
      <c r="C40" s="27" t="s">
        <v>148</v>
      </c>
      <c r="D40" s="28"/>
      <c r="E40" s="29"/>
      <c r="F40" s="29"/>
      <c r="G40" s="30" t="s">
        <v>75</v>
      </c>
      <c r="H40" s="31">
        <f>SUM(H41:H46)</f>
        <v>25625000</v>
      </c>
    </row>
    <row r="41" spans="1:8" s="32" customFormat="1" ht="45">
      <c r="A41" s="315"/>
      <c r="B41" s="29" t="s">
        <v>4112</v>
      </c>
      <c r="C41" s="35" t="s">
        <v>149</v>
      </c>
      <c r="D41" s="28" t="s">
        <v>5019</v>
      </c>
      <c r="E41" s="28" t="s">
        <v>33</v>
      </c>
      <c r="F41" s="28" t="s">
        <v>77</v>
      </c>
      <c r="G41" s="30" t="s">
        <v>75</v>
      </c>
      <c r="H41" s="34">
        <v>1125000</v>
      </c>
    </row>
    <row r="42" spans="1:8" s="32" customFormat="1" ht="45">
      <c r="A42" s="315"/>
      <c r="B42" s="29" t="s">
        <v>4114</v>
      </c>
      <c r="C42" s="35" t="s">
        <v>152</v>
      </c>
      <c r="D42" s="28" t="s">
        <v>77</v>
      </c>
      <c r="E42" s="28" t="s">
        <v>33</v>
      </c>
      <c r="F42" s="28" t="s">
        <v>77</v>
      </c>
      <c r="G42" s="30" t="s">
        <v>75</v>
      </c>
      <c r="H42" s="34">
        <v>1125000</v>
      </c>
    </row>
    <row r="43" spans="1:8" s="32" customFormat="1" ht="45">
      <c r="A43" s="315"/>
      <c r="B43" s="29" t="s">
        <v>4116</v>
      </c>
      <c r="C43" s="35" t="s">
        <v>1976</v>
      </c>
      <c r="D43" s="28" t="s">
        <v>5020</v>
      </c>
      <c r="E43" s="28" t="s">
        <v>33</v>
      </c>
      <c r="F43" s="28" t="s">
        <v>77</v>
      </c>
      <c r="G43" s="30" t="s">
        <v>75</v>
      </c>
      <c r="H43" s="34">
        <v>1125000</v>
      </c>
    </row>
    <row r="44" spans="1:8" s="32" customFormat="1" ht="45">
      <c r="A44" s="315"/>
      <c r="B44" s="29" t="s">
        <v>4118</v>
      </c>
      <c r="C44" s="35" t="s">
        <v>154</v>
      </c>
      <c r="D44" s="28" t="s">
        <v>77</v>
      </c>
      <c r="E44" s="28" t="s">
        <v>33</v>
      </c>
      <c r="F44" s="28" t="s">
        <v>77</v>
      </c>
      <c r="G44" s="30" t="s">
        <v>75</v>
      </c>
      <c r="H44" s="34">
        <v>1125000</v>
      </c>
    </row>
    <row r="45" spans="1:8" s="32" customFormat="1" ht="45">
      <c r="A45" s="315"/>
      <c r="B45" s="29" t="s">
        <v>4123</v>
      </c>
      <c r="C45" s="35" t="s">
        <v>1053</v>
      </c>
      <c r="D45" s="28" t="s">
        <v>5021</v>
      </c>
      <c r="E45" s="28" t="s">
        <v>33</v>
      </c>
      <c r="F45" s="28" t="s">
        <v>77</v>
      </c>
      <c r="G45" s="30" t="s">
        <v>75</v>
      </c>
      <c r="H45" s="34">
        <v>1125000</v>
      </c>
    </row>
    <row r="46" spans="1:8" s="32" customFormat="1" ht="45">
      <c r="A46" s="315"/>
      <c r="B46" s="29" t="s">
        <v>4125</v>
      </c>
      <c r="C46" s="35" t="s">
        <v>156</v>
      </c>
      <c r="D46" s="28" t="s">
        <v>598</v>
      </c>
      <c r="E46" s="28" t="s">
        <v>33</v>
      </c>
      <c r="F46" s="28" t="s">
        <v>77</v>
      </c>
      <c r="G46" s="30" t="s">
        <v>75</v>
      </c>
      <c r="H46" s="34">
        <v>20000000</v>
      </c>
    </row>
    <row r="47" spans="1:8" s="32" customFormat="1" ht="30">
      <c r="A47" s="315"/>
      <c r="B47" s="26" t="s">
        <v>4134</v>
      </c>
      <c r="C47" s="27" t="s">
        <v>912</v>
      </c>
      <c r="D47" s="28"/>
      <c r="E47" s="29"/>
      <c r="F47" s="29"/>
      <c r="G47" s="30" t="s">
        <v>75</v>
      </c>
      <c r="H47" s="31">
        <f>H48</f>
        <v>75300000</v>
      </c>
    </row>
    <row r="48" spans="1:8" s="32" customFormat="1" ht="45">
      <c r="A48" s="315"/>
      <c r="B48" s="29" t="s">
        <v>4135</v>
      </c>
      <c r="C48" s="35" t="s">
        <v>914</v>
      </c>
      <c r="D48" s="28" t="s">
        <v>5022</v>
      </c>
      <c r="E48" s="28" t="s">
        <v>33</v>
      </c>
      <c r="F48" s="28" t="s">
        <v>77</v>
      </c>
      <c r="G48" s="30" t="s">
        <v>75</v>
      </c>
      <c r="H48" s="34">
        <v>75300000</v>
      </c>
    </row>
    <row r="49" spans="1:8" s="32" customFormat="1" ht="30">
      <c r="A49" s="315"/>
      <c r="B49" s="26" t="s">
        <v>4304</v>
      </c>
      <c r="C49" s="27" t="s">
        <v>4305</v>
      </c>
      <c r="D49" s="28"/>
      <c r="E49" s="29"/>
      <c r="F49" s="29"/>
      <c r="G49" s="30" t="s">
        <v>75</v>
      </c>
      <c r="H49" s="31">
        <f>SUM(H50:H57)</f>
        <v>139850000</v>
      </c>
    </row>
    <row r="50" spans="1:8" s="32" customFormat="1" ht="45">
      <c r="A50" s="315"/>
      <c r="B50" s="29" t="s">
        <v>4932</v>
      </c>
      <c r="C50" s="35" t="s">
        <v>4933</v>
      </c>
      <c r="D50" s="28" t="s">
        <v>5023</v>
      </c>
      <c r="E50" s="28" t="s">
        <v>33</v>
      </c>
      <c r="F50" s="28" t="s">
        <v>151</v>
      </c>
      <c r="G50" s="30" t="s">
        <v>75</v>
      </c>
      <c r="H50" s="34">
        <v>25525000</v>
      </c>
    </row>
    <row r="51" spans="1:8" s="32" customFormat="1" ht="45">
      <c r="A51" s="315"/>
      <c r="B51" s="29" t="s">
        <v>4935</v>
      </c>
      <c r="C51" s="35" t="s">
        <v>4936</v>
      </c>
      <c r="D51" s="28" t="s">
        <v>4937</v>
      </c>
      <c r="E51" s="28" t="s">
        <v>33</v>
      </c>
      <c r="F51" s="28" t="s">
        <v>5024</v>
      </c>
      <c r="G51" s="30" t="s">
        <v>75</v>
      </c>
      <c r="H51" s="34">
        <v>8050000</v>
      </c>
    </row>
    <row r="52" spans="1:8" s="32" customFormat="1" ht="45">
      <c r="A52" s="315"/>
      <c r="B52" s="29" t="s">
        <v>4943</v>
      </c>
      <c r="C52" s="35" t="s">
        <v>4944</v>
      </c>
      <c r="D52" s="28" t="s">
        <v>4945</v>
      </c>
      <c r="E52" s="28" t="s">
        <v>33</v>
      </c>
      <c r="F52" s="28" t="s">
        <v>5025</v>
      </c>
      <c r="G52" s="30" t="s">
        <v>75</v>
      </c>
      <c r="H52" s="34">
        <v>1000000</v>
      </c>
    </row>
    <row r="53" spans="1:8" s="32" customFormat="1" ht="45">
      <c r="A53" s="315"/>
      <c r="B53" s="29" t="s">
        <v>4306</v>
      </c>
      <c r="C53" s="35" t="s">
        <v>4307</v>
      </c>
      <c r="D53" s="28" t="s">
        <v>5026</v>
      </c>
      <c r="E53" s="28" t="s">
        <v>33</v>
      </c>
      <c r="F53" s="28" t="s">
        <v>4548</v>
      </c>
      <c r="G53" s="30" t="s">
        <v>75</v>
      </c>
      <c r="H53" s="34">
        <v>750000</v>
      </c>
    </row>
    <row r="54" spans="1:8" s="32" customFormat="1" ht="45">
      <c r="A54" s="315"/>
      <c r="B54" s="29" t="s">
        <v>5027</v>
      </c>
      <c r="C54" s="35" t="s">
        <v>5028</v>
      </c>
      <c r="D54" s="28" t="s">
        <v>5029</v>
      </c>
      <c r="E54" s="28" t="s">
        <v>33</v>
      </c>
      <c r="F54" s="28" t="s">
        <v>502</v>
      </c>
      <c r="G54" s="30" t="s">
        <v>75</v>
      </c>
      <c r="H54" s="34">
        <v>22775000</v>
      </c>
    </row>
    <row r="55" spans="1:8" s="32" customFormat="1" ht="45">
      <c r="A55" s="315"/>
      <c r="B55" s="29" t="s">
        <v>5030</v>
      </c>
      <c r="C55" s="35" t="s">
        <v>5031</v>
      </c>
      <c r="D55" s="28" t="s">
        <v>4901</v>
      </c>
      <c r="E55" s="28" t="s">
        <v>33</v>
      </c>
      <c r="F55" s="28" t="s">
        <v>4902</v>
      </c>
      <c r="G55" s="30" t="s">
        <v>75</v>
      </c>
      <c r="H55" s="34">
        <v>3750000</v>
      </c>
    </row>
    <row r="56" spans="1:8" s="32" customFormat="1" ht="45">
      <c r="A56" s="315"/>
      <c r="B56" s="29" t="s">
        <v>5032</v>
      </c>
      <c r="C56" s="35" t="s">
        <v>5033</v>
      </c>
      <c r="D56" s="28" t="s">
        <v>5034</v>
      </c>
      <c r="E56" s="28" t="s">
        <v>33</v>
      </c>
      <c r="F56" s="28" t="s">
        <v>4942</v>
      </c>
      <c r="G56" s="30" t="s">
        <v>75</v>
      </c>
      <c r="H56" s="34">
        <v>9000000</v>
      </c>
    </row>
    <row r="57" spans="1:8" s="32" customFormat="1" ht="45">
      <c r="A57" s="315"/>
      <c r="B57" s="29" t="s">
        <v>4952</v>
      </c>
      <c r="C57" s="35" t="s">
        <v>4953</v>
      </c>
      <c r="D57" s="28" t="s">
        <v>5035</v>
      </c>
      <c r="E57" s="28" t="s">
        <v>33</v>
      </c>
      <c r="F57" s="28">
        <v>1</v>
      </c>
      <c r="G57" s="30" t="s">
        <v>75</v>
      </c>
      <c r="H57" s="34">
        <v>69000000</v>
      </c>
    </row>
    <row r="58" spans="1:8" s="32" customFormat="1" ht="30">
      <c r="A58" s="315"/>
      <c r="B58" s="26" t="s">
        <v>3831</v>
      </c>
      <c r="C58" s="27" t="s">
        <v>3832</v>
      </c>
      <c r="D58" s="28"/>
      <c r="E58" s="29"/>
      <c r="F58" s="29"/>
      <c r="G58" s="30" t="s">
        <v>75</v>
      </c>
      <c r="H58" s="31">
        <f>SUM(H59:H70)</f>
        <v>787220000</v>
      </c>
    </row>
    <row r="59" spans="1:8" s="32" customFormat="1" ht="45">
      <c r="A59" s="315"/>
      <c r="B59" s="29" t="s">
        <v>4956</v>
      </c>
      <c r="C59" s="35" t="s">
        <v>4957</v>
      </c>
      <c r="D59" s="28" t="s">
        <v>5036</v>
      </c>
      <c r="E59" s="28" t="s">
        <v>33</v>
      </c>
      <c r="F59" s="28" t="s">
        <v>2113</v>
      </c>
      <c r="G59" s="30" t="s">
        <v>75</v>
      </c>
      <c r="H59" s="34">
        <v>23500000</v>
      </c>
    </row>
    <row r="60" spans="1:8" s="32" customFormat="1" ht="45">
      <c r="A60" s="315"/>
      <c r="B60" s="29" t="s">
        <v>4960</v>
      </c>
      <c r="C60" s="35" t="s">
        <v>3777</v>
      </c>
      <c r="D60" s="28" t="s">
        <v>5037</v>
      </c>
      <c r="E60" s="28" t="s">
        <v>33</v>
      </c>
      <c r="F60" s="28" t="s">
        <v>5038</v>
      </c>
      <c r="G60" s="30" t="s">
        <v>75</v>
      </c>
      <c r="H60" s="34">
        <v>9850000</v>
      </c>
    </row>
    <row r="61" spans="1:8" s="32" customFormat="1" ht="45">
      <c r="A61" s="315"/>
      <c r="B61" s="29" t="s">
        <v>4961</v>
      </c>
      <c r="C61" s="35" t="s">
        <v>4962</v>
      </c>
      <c r="D61" s="28" t="s">
        <v>5039</v>
      </c>
      <c r="E61" s="28" t="s">
        <v>33</v>
      </c>
      <c r="F61" s="28" t="s">
        <v>5040</v>
      </c>
      <c r="G61" s="30" t="s">
        <v>75</v>
      </c>
      <c r="H61" s="34">
        <v>369370000</v>
      </c>
    </row>
    <row r="62" spans="1:8" s="32" customFormat="1" ht="45">
      <c r="A62" s="315"/>
      <c r="B62" s="29" t="s">
        <v>4965</v>
      </c>
      <c r="C62" s="35" t="s">
        <v>4966</v>
      </c>
      <c r="D62" s="28" t="s">
        <v>5041</v>
      </c>
      <c r="E62" s="28" t="s">
        <v>33</v>
      </c>
      <c r="F62" s="28" t="s">
        <v>2113</v>
      </c>
      <c r="G62" s="30" t="s">
        <v>75</v>
      </c>
      <c r="H62" s="34">
        <v>19650000</v>
      </c>
    </row>
    <row r="63" spans="1:8" s="32" customFormat="1" ht="45">
      <c r="A63" s="315"/>
      <c r="B63" s="29" t="s">
        <v>4968</v>
      </c>
      <c r="C63" s="35" t="s">
        <v>4969</v>
      </c>
      <c r="D63" s="28" t="s">
        <v>5042</v>
      </c>
      <c r="E63" s="28" t="s">
        <v>33</v>
      </c>
      <c r="F63" s="28" t="s">
        <v>5043</v>
      </c>
      <c r="G63" s="30" t="s">
        <v>75</v>
      </c>
      <c r="H63" s="34">
        <v>30575000</v>
      </c>
    </row>
    <row r="64" spans="1:8" s="32" customFormat="1" ht="45">
      <c r="A64" s="315"/>
      <c r="B64" s="29" t="s">
        <v>4972</v>
      </c>
      <c r="C64" s="35" t="s">
        <v>4973</v>
      </c>
      <c r="D64" s="28" t="s">
        <v>5044</v>
      </c>
      <c r="E64" s="28" t="s">
        <v>33</v>
      </c>
      <c r="F64" s="28" t="s">
        <v>4975</v>
      </c>
      <c r="G64" s="30" t="s">
        <v>75</v>
      </c>
      <c r="H64" s="34">
        <v>9375000</v>
      </c>
    </row>
    <row r="65" spans="1:9" s="32" customFormat="1" ht="45">
      <c r="A65" s="315"/>
      <c r="B65" s="29" t="s">
        <v>4976</v>
      </c>
      <c r="C65" s="35" t="s">
        <v>4977</v>
      </c>
      <c r="D65" s="28" t="s">
        <v>5045</v>
      </c>
      <c r="E65" s="28" t="s">
        <v>33</v>
      </c>
      <c r="F65" s="28" t="s">
        <v>5046</v>
      </c>
      <c r="G65" s="30" t="s">
        <v>75</v>
      </c>
      <c r="H65" s="34">
        <v>11825000</v>
      </c>
    </row>
    <row r="66" spans="1:9" s="32" customFormat="1" ht="45">
      <c r="A66" s="315"/>
      <c r="B66" s="29" t="s">
        <v>4980</v>
      </c>
      <c r="C66" s="35" t="s">
        <v>4981</v>
      </c>
      <c r="D66" s="28" t="s">
        <v>5047</v>
      </c>
      <c r="E66" s="28" t="s">
        <v>33</v>
      </c>
      <c r="F66" s="28" t="s">
        <v>5048</v>
      </c>
      <c r="G66" s="30" t="s">
        <v>75</v>
      </c>
      <c r="H66" s="34">
        <v>68200000</v>
      </c>
    </row>
    <row r="67" spans="1:9" s="32" customFormat="1" ht="45">
      <c r="A67" s="315"/>
      <c r="B67" s="29" t="s">
        <v>4984</v>
      </c>
      <c r="C67" s="35" t="s">
        <v>4985</v>
      </c>
      <c r="D67" s="28" t="s">
        <v>5049</v>
      </c>
      <c r="E67" s="28" t="s">
        <v>33</v>
      </c>
      <c r="F67" s="28" t="s">
        <v>5050</v>
      </c>
      <c r="G67" s="30" t="s">
        <v>75</v>
      </c>
      <c r="H67" s="34">
        <v>52400000</v>
      </c>
    </row>
    <row r="68" spans="1:9" s="32" customFormat="1" ht="75">
      <c r="A68" s="315"/>
      <c r="B68" s="29" t="s">
        <v>4987</v>
      </c>
      <c r="C68" s="35" t="s">
        <v>4988</v>
      </c>
      <c r="D68" s="28" t="s">
        <v>5051</v>
      </c>
      <c r="E68" s="28" t="s">
        <v>33</v>
      </c>
      <c r="F68" s="28" t="s">
        <v>5052</v>
      </c>
      <c r="G68" s="30" t="s">
        <v>75</v>
      </c>
      <c r="H68" s="34">
        <v>20825000</v>
      </c>
    </row>
    <row r="69" spans="1:9" s="32" customFormat="1" ht="45">
      <c r="A69" s="315"/>
      <c r="B69" s="29" t="s">
        <v>5053</v>
      </c>
      <c r="C69" s="35" t="s">
        <v>5054</v>
      </c>
      <c r="D69" s="28" t="s">
        <v>622</v>
      </c>
      <c r="E69" s="28" t="s">
        <v>33</v>
      </c>
      <c r="F69" s="28" t="s">
        <v>5055</v>
      </c>
      <c r="G69" s="30" t="s">
        <v>75</v>
      </c>
      <c r="H69" s="34">
        <v>16025000</v>
      </c>
    </row>
    <row r="70" spans="1:9" s="32" customFormat="1" ht="45">
      <c r="A70" s="315"/>
      <c r="B70" s="29" t="s">
        <v>4990</v>
      </c>
      <c r="C70" s="35" t="s">
        <v>4949</v>
      </c>
      <c r="D70" s="28" t="s">
        <v>5056</v>
      </c>
      <c r="E70" s="28" t="s">
        <v>33</v>
      </c>
      <c r="F70" s="28" t="s">
        <v>2984</v>
      </c>
      <c r="G70" s="30" t="s">
        <v>75</v>
      </c>
      <c r="H70" s="34">
        <v>155625000</v>
      </c>
    </row>
    <row r="71" spans="1:9" s="32" customFormat="1" ht="30">
      <c r="A71" s="315"/>
      <c r="B71" s="26" t="s">
        <v>4993</v>
      </c>
      <c r="C71" s="27" t="s">
        <v>4994</v>
      </c>
      <c r="D71" s="28"/>
      <c r="E71" s="29"/>
      <c r="F71" s="29"/>
      <c r="G71" s="30" t="s">
        <v>75</v>
      </c>
      <c r="H71" s="31">
        <f>SUM(H72:H74)</f>
        <v>37875000</v>
      </c>
    </row>
    <row r="72" spans="1:9" s="32" customFormat="1" ht="45">
      <c r="A72" s="315"/>
      <c r="B72" s="29" t="s">
        <v>4995</v>
      </c>
      <c r="C72" s="35" t="s">
        <v>4996</v>
      </c>
      <c r="D72" s="28" t="s">
        <v>4997</v>
      </c>
      <c r="E72" s="28" t="s">
        <v>33</v>
      </c>
      <c r="F72" s="28" t="s">
        <v>5057</v>
      </c>
      <c r="G72" s="30" t="s">
        <v>75</v>
      </c>
      <c r="H72" s="34">
        <v>1250000</v>
      </c>
    </row>
    <row r="73" spans="1:9" s="32" customFormat="1" ht="45">
      <c r="A73" s="315"/>
      <c r="B73" s="29" t="s">
        <v>5058</v>
      </c>
      <c r="C73" s="35" t="s">
        <v>5059</v>
      </c>
      <c r="D73" s="28" t="s">
        <v>622</v>
      </c>
      <c r="E73" s="28" t="s">
        <v>33</v>
      </c>
      <c r="F73" s="28" t="s">
        <v>2625</v>
      </c>
      <c r="G73" s="30" t="s">
        <v>75</v>
      </c>
      <c r="H73" s="34">
        <v>17850000</v>
      </c>
    </row>
    <row r="74" spans="1:9" s="32" customFormat="1" ht="45">
      <c r="A74" s="315"/>
      <c r="B74" s="29" t="s">
        <v>4999</v>
      </c>
      <c r="C74" s="35" t="s">
        <v>2358</v>
      </c>
      <c r="D74" s="28" t="s">
        <v>622</v>
      </c>
      <c r="E74" s="28" t="s">
        <v>33</v>
      </c>
      <c r="F74" s="28" t="s">
        <v>5060</v>
      </c>
      <c r="G74" s="30" t="s">
        <v>75</v>
      </c>
      <c r="H74" s="34">
        <v>18775000</v>
      </c>
    </row>
    <row r="75" spans="1:9" s="44" customFormat="1">
      <c r="A75" s="349" t="s">
        <v>530</v>
      </c>
      <c r="B75" s="350"/>
      <c r="C75" s="350"/>
      <c r="D75" s="350"/>
      <c r="E75" s="350"/>
      <c r="F75" s="351"/>
      <c r="G75" s="18" t="s">
        <v>75</v>
      </c>
      <c r="H75" s="42">
        <f>H71+H58+H49+H47+H40+H38+H36+H26+H13</f>
        <v>3981009000</v>
      </c>
    </row>
    <row r="76" spans="1:9">
      <c r="B76" s="11"/>
      <c r="C76" s="11"/>
      <c r="D76" s="46"/>
      <c r="E76" s="11"/>
      <c r="F76" s="11"/>
      <c r="I76" s="11"/>
    </row>
  </sheetData>
  <autoFilter ref="A10:H75">
    <filterColumn colId="6" showButton="0"/>
  </autoFilter>
  <mergeCells count="9">
    <mergeCell ref="G9:H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27.xml><?xml version="1.0" encoding="utf-8"?>
<worksheet xmlns="http://schemas.openxmlformats.org/spreadsheetml/2006/main" xmlns:r="http://schemas.openxmlformats.org/officeDocument/2006/relationships">
  <sheetPr>
    <tabColor rgb="FF92D050"/>
  </sheetPr>
  <dimension ref="A1:I70"/>
  <sheetViews>
    <sheetView showGridLines="0" topLeftCell="A4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5061</v>
      </c>
      <c r="D5" s="15"/>
      <c r="E5" s="15"/>
      <c r="F5" s="15"/>
      <c r="G5" s="10"/>
      <c r="H5" s="10"/>
      <c r="I5" s="11"/>
    </row>
    <row r="6" spans="1:9" ht="15" customHeight="1">
      <c r="A6" s="455" t="s">
        <v>3</v>
      </c>
      <c r="B6" s="455"/>
      <c r="C6" s="16" t="s">
        <v>5062</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3915486000</v>
      </c>
    </row>
    <row r="12" spans="1:9" s="32" customFormat="1" ht="45">
      <c r="A12" s="315"/>
      <c r="B12" s="26">
        <v>1.2</v>
      </c>
      <c r="C12" s="27" t="s">
        <v>2144</v>
      </c>
      <c r="D12" s="28"/>
      <c r="E12" s="29"/>
      <c r="F12" s="29"/>
      <c r="G12" s="33" t="s">
        <v>75</v>
      </c>
      <c r="H12" s="31">
        <f>H69</f>
        <v>3915486000</v>
      </c>
    </row>
    <row r="13" spans="1:9" s="32" customFormat="1" ht="30">
      <c r="A13" s="315"/>
      <c r="B13" s="26" t="s">
        <v>4027</v>
      </c>
      <c r="C13" s="27" t="s">
        <v>79</v>
      </c>
      <c r="D13" s="28"/>
      <c r="E13" s="29"/>
      <c r="F13" s="29"/>
      <c r="G13" s="30" t="s">
        <v>75</v>
      </c>
      <c r="H13" s="31">
        <f>SUM(H14:H26)</f>
        <v>2093376000</v>
      </c>
    </row>
    <row r="14" spans="1:9" s="32" customFormat="1" ht="15" customHeight="1">
      <c r="A14" s="306"/>
      <c r="B14" s="323" t="s">
        <v>4028</v>
      </c>
      <c r="C14" s="318" t="s">
        <v>81</v>
      </c>
      <c r="D14" s="318" t="s">
        <v>5063</v>
      </c>
      <c r="E14" s="39" t="s">
        <v>83</v>
      </c>
      <c r="F14" s="318" t="s">
        <v>5064</v>
      </c>
      <c r="G14" s="323" t="s">
        <v>75</v>
      </c>
      <c r="H14" s="309">
        <v>3210000</v>
      </c>
      <c r="I14" s="326"/>
    </row>
    <row r="15" spans="1:9" s="32" customFormat="1" ht="15" customHeight="1">
      <c r="A15" s="306"/>
      <c r="B15" s="323" t="s">
        <v>4029</v>
      </c>
      <c r="C15" s="318" t="s">
        <v>86</v>
      </c>
      <c r="D15" s="318" t="s">
        <v>5065</v>
      </c>
      <c r="E15" s="39" t="s">
        <v>83</v>
      </c>
      <c r="F15" s="318" t="s">
        <v>84</v>
      </c>
      <c r="G15" s="323" t="s">
        <v>75</v>
      </c>
      <c r="H15" s="309">
        <f>117000000-36000000-15000000</f>
        <v>66000000</v>
      </c>
      <c r="I15" s="326"/>
    </row>
    <row r="16" spans="1:9" s="32" customFormat="1" ht="15" customHeight="1">
      <c r="A16" s="306"/>
      <c r="B16" s="323" t="s">
        <v>4030</v>
      </c>
      <c r="C16" s="318" t="s">
        <v>90</v>
      </c>
      <c r="D16" s="318" t="s">
        <v>5066</v>
      </c>
      <c r="E16" s="39" t="s">
        <v>83</v>
      </c>
      <c r="F16" s="318" t="s">
        <v>5067</v>
      </c>
      <c r="G16" s="323" t="s">
        <v>75</v>
      </c>
      <c r="H16" s="309">
        <v>6200000</v>
      </c>
      <c r="I16" s="326"/>
    </row>
    <row r="17" spans="1:9" s="32" customFormat="1" ht="15" customHeight="1">
      <c r="A17" s="306"/>
      <c r="B17" s="323" t="s">
        <v>4034</v>
      </c>
      <c r="C17" s="318" t="s">
        <v>94</v>
      </c>
      <c r="D17" s="318" t="s">
        <v>1633</v>
      </c>
      <c r="E17" s="39" t="s">
        <v>83</v>
      </c>
      <c r="F17" s="318" t="s">
        <v>953</v>
      </c>
      <c r="G17" s="323" t="s">
        <v>75</v>
      </c>
      <c r="H17" s="309">
        <f>61980000-30000000</f>
        <v>31980000</v>
      </c>
      <c r="I17" s="326"/>
    </row>
    <row r="18" spans="1:9" s="32" customFormat="1" ht="15" customHeight="1">
      <c r="A18" s="306"/>
      <c r="B18" s="323" t="s">
        <v>4035</v>
      </c>
      <c r="C18" s="318" t="s">
        <v>97</v>
      </c>
      <c r="D18" s="318" t="s">
        <v>5068</v>
      </c>
      <c r="E18" s="39" t="s">
        <v>83</v>
      </c>
      <c r="F18" s="318" t="s">
        <v>84</v>
      </c>
      <c r="G18" s="323" t="s">
        <v>75</v>
      </c>
      <c r="H18" s="309">
        <f>37734000-7000000</f>
        <v>30734000</v>
      </c>
      <c r="I18" s="326"/>
    </row>
    <row r="19" spans="1:9" s="32" customFormat="1" ht="15" customHeight="1">
      <c r="A19" s="306"/>
      <c r="B19" s="323" t="s">
        <v>4037</v>
      </c>
      <c r="C19" s="318" t="s">
        <v>100</v>
      </c>
      <c r="D19" s="318" t="s">
        <v>5069</v>
      </c>
      <c r="E19" s="39" t="s">
        <v>83</v>
      </c>
      <c r="F19" s="318" t="s">
        <v>496</v>
      </c>
      <c r="G19" s="323" t="s">
        <v>75</v>
      </c>
      <c r="H19" s="309">
        <v>2000000</v>
      </c>
      <c r="I19" s="326"/>
    </row>
    <row r="20" spans="1:9" s="32" customFormat="1" ht="15" customHeight="1">
      <c r="A20" s="306"/>
      <c r="B20" s="323" t="s">
        <v>4039</v>
      </c>
      <c r="C20" s="318" t="s">
        <v>103</v>
      </c>
      <c r="D20" s="318" t="s">
        <v>5070</v>
      </c>
      <c r="E20" s="39" t="s">
        <v>83</v>
      </c>
      <c r="F20" s="318" t="s">
        <v>77</v>
      </c>
      <c r="G20" s="323" t="s">
        <v>75</v>
      </c>
      <c r="H20" s="309">
        <f>979890000-819980000</f>
        <v>159910000</v>
      </c>
      <c r="I20" s="326"/>
    </row>
    <row r="21" spans="1:9" s="32" customFormat="1" ht="30" customHeight="1">
      <c r="A21" s="306"/>
      <c r="B21" s="323" t="s">
        <v>4041</v>
      </c>
      <c r="C21" s="318" t="s">
        <v>110</v>
      </c>
      <c r="D21" s="318" t="s">
        <v>5071</v>
      </c>
      <c r="E21" s="39" t="s">
        <v>34</v>
      </c>
      <c r="F21" s="318" t="s">
        <v>84</v>
      </c>
      <c r="G21" s="323" t="s">
        <v>75</v>
      </c>
      <c r="H21" s="309">
        <v>10260000</v>
      </c>
      <c r="I21" s="326"/>
    </row>
    <row r="22" spans="1:9" s="32" customFormat="1" ht="15" customHeight="1">
      <c r="A22" s="306"/>
      <c r="B22" s="323" t="s">
        <v>4043</v>
      </c>
      <c r="C22" s="318" t="s">
        <v>113</v>
      </c>
      <c r="D22" s="318" t="s">
        <v>5072</v>
      </c>
      <c r="E22" s="39" t="s">
        <v>83</v>
      </c>
      <c r="F22" s="318" t="s">
        <v>496</v>
      </c>
      <c r="G22" s="323" t="s">
        <v>75</v>
      </c>
      <c r="H22" s="309">
        <v>7455000</v>
      </c>
      <c r="I22" s="326"/>
    </row>
    <row r="23" spans="1:9" s="32" customFormat="1" ht="15" customHeight="1">
      <c r="A23" s="306"/>
      <c r="B23" s="323" t="s">
        <v>4044</v>
      </c>
      <c r="C23" s="318" t="s">
        <v>116</v>
      </c>
      <c r="D23" s="318" t="s">
        <v>5073</v>
      </c>
      <c r="E23" s="39" t="s">
        <v>83</v>
      </c>
      <c r="F23" s="318" t="s">
        <v>84</v>
      </c>
      <c r="G23" s="323" t="s">
        <v>75</v>
      </c>
      <c r="H23" s="309">
        <v>40650000</v>
      </c>
      <c r="I23" s="326"/>
    </row>
    <row r="24" spans="1:9" s="32" customFormat="1" ht="15" customHeight="1">
      <c r="A24" s="306"/>
      <c r="B24" s="323" t="s">
        <v>4046</v>
      </c>
      <c r="C24" s="318" t="s">
        <v>120</v>
      </c>
      <c r="D24" s="318" t="s">
        <v>5074</v>
      </c>
      <c r="E24" s="39" t="s">
        <v>83</v>
      </c>
      <c r="F24" s="318" t="s">
        <v>84</v>
      </c>
      <c r="G24" s="323" t="s">
        <v>75</v>
      </c>
      <c r="H24" s="309">
        <v>400170000</v>
      </c>
      <c r="I24" s="326"/>
    </row>
    <row r="25" spans="1:9" s="32" customFormat="1" ht="15" customHeight="1">
      <c r="A25" s="306"/>
      <c r="B25" s="323" t="s">
        <v>4048</v>
      </c>
      <c r="C25" s="318" t="s">
        <v>124</v>
      </c>
      <c r="D25" s="318" t="s">
        <v>5075</v>
      </c>
      <c r="E25" s="39" t="s">
        <v>83</v>
      </c>
      <c r="F25" s="318" t="s">
        <v>3693</v>
      </c>
      <c r="G25" s="323" t="s">
        <v>75</v>
      </c>
      <c r="H25" s="309">
        <v>1309807000</v>
      </c>
      <c r="I25" s="326"/>
    </row>
    <row r="26" spans="1:9" s="32" customFormat="1" ht="45">
      <c r="A26" s="315"/>
      <c r="B26" s="29" t="s">
        <v>7932</v>
      </c>
      <c r="C26" s="35" t="s">
        <v>4918</v>
      </c>
      <c r="D26" s="28" t="s">
        <v>4919</v>
      </c>
      <c r="E26" s="28" t="s">
        <v>32</v>
      </c>
      <c r="F26" s="28" t="s">
        <v>151</v>
      </c>
      <c r="G26" s="30" t="s">
        <v>75</v>
      </c>
      <c r="H26" s="34">
        <v>25000000</v>
      </c>
      <c r="I26" s="63"/>
    </row>
    <row r="27" spans="1:9" s="32" customFormat="1" ht="30">
      <c r="A27" s="315"/>
      <c r="B27" s="26" t="s">
        <v>4055</v>
      </c>
      <c r="C27" s="27" t="s">
        <v>127</v>
      </c>
      <c r="D27" s="28"/>
      <c r="E27" s="29"/>
      <c r="F27" s="29"/>
      <c r="G27" s="30" t="s">
        <v>75</v>
      </c>
      <c r="H27" s="31">
        <f>SUM(H28:H33)</f>
        <v>294010000</v>
      </c>
    </row>
    <row r="28" spans="1:9" s="32" customFormat="1" ht="15" customHeight="1">
      <c r="A28" s="306"/>
      <c r="B28" s="323" t="s">
        <v>4611</v>
      </c>
      <c r="C28" s="318" t="s">
        <v>566</v>
      </c>
      <c r="D28" s="318" t="s">
        <v>5076</v>
      </c>
      <c r="E28" s="39" t="s">
        <v>83</v>
      </c>
      <c r="F28" s="318" t="s">
        <v>5077</v>
      </c>
      <c r="G28" s="323" t="s">
        <v>75</v>
      </c>
      <c r="H28" s="309">
        <f>527320000-490000000</f>
        <v>37320000</v>
      </c>
      <c r="I28" s="326"/>
    </row>
    <row r="29" spans="1:9" s="32" customFormat="1" ht="15" customHeight="1">
      <c r="A29" s="306"/>
      <c r="B29" s="323" t="s">
        <v>4921</v>
      </c>
      <c r="C29" s="318" t="s">
        <v>876</v>
      </c>
      <c r="D29" s="318" t="s">
        <v>5078</v>
      </c>
      <c r="E29" s="39" t="s">
        <v>83</v>
      </c>
      <c r="F29" s="318">
        <v>1</v>
      </c>
      <c r="G29" s="323" t="s">
        <v>75</v>
      </c>
      <c r="H29" s="309">
        <v>75000000</v>
      </c>
      <c r="I29" s="326"/>
    </row>
    <row r="30" spans="1:9" s="32" customFormat="1" ht="15" customHeight="1">
      <c r="A30" s="306"/>
      <c r="B30" s="323" t="s">
        <v>4066</v>
      </c>
      <c r="C30" s="318" t="s">
        <v>573</v>
      </c>
      <c r="D30" s="318" t="s">
        <v>5079</v>
      </c>
      <c r="E30" s="39" t="s">
        <v>83</v>
      </c>
      <c r="F30" s="318" t="s">
        <v>84</v>
      </c>
      <c r="G30" s="323" t="s">
        <v>75</v>
      </c>
      <c r="H30" s="309">
        <v>9000000</v>
      </c>
      <c r="I30" s="326"/>
    </row>
    <row r="31" spans="1:9" s="32" customFormat="1" ht="15" customHeight="1">
      <c r="A31" s="306"/>
      <c r="B31" s="323" t="s">
        <v>4071</v>
      </c>
      <c r="C31" s="318" t="s">
        <v>129</v>
      </c>
      <c r="D31" s="318" t="s">
        <v>5080</v>
      </c>
      <c r="E31" s="39" t="s">
        <v>83</v>
      </c>
      <c r="F31" s="318" t="s">
        <v>5081</v>
      </c>
      <c r="G31" s="323" t="s">
        <v>75</v>
      </c>
      <c r="H31" s="309">
        <v>152340000</v>
      </c>
      <c r="I31" s="326"/>
    </row>
    <row r="32" spans="1:9" s="32" customFormat="1" ht="15" customHeight="1">
      <c r="A32" s="306"/>
      <c r="B32" s="323" t="s">
        <v>4077</v>
      </c>
      <c r="C32" s="318" t="s">
        <v>133</v>
      </c>
      <c r="D32" s="318" t="s">
        <v>5082</v>
      </c>
      <c r="E32" s="39" t="s">
        <v>83</v>
      </c>
      <c r="F32" s="318" t="s">
        <v>84</v>
      </c>
      <c r="G32" s="323" t="s">
        <v>75</v>
      </c>
      <c r="H32" s="309">
        <v>6300000</v>
      </c>
      <c r="I32" s="326"/>
    </row>
    <row r="33" spans="1:9" s="32" customFormat="1" ht="15" customHeight="1">
      <c r="A33" s="306"/>
      <c r="B33" s="323" t="s">
        <v>5083</v>
      </c>
      <c r="C33" s="318" t="s">
        <v>2500</v>
      </c>
      <c r="D33" s="318" t="s">
        <v>5084</v>
      </c>
      <c r="E33" s="39" t="s">
        <v>83</v>
      </c>
      <c r="F33" s="318" t="s">
        <v>5085</v>
      </c>
      <c r="G33" s="323" t="s">
        <v>75</v>
      </c>
      <c r="H33" s="309">
        <v>14050000</v>
      </c>
      <c r="I33" s="326"/>
    </row>
    <row r="34" spans="1:9" s="32" customFormat="1" ht="30">
      <c r="A34" s="315"/>
      <c r="B34" s="26" t="s">
        <v>4099</v>
      </c>
      <c r="C34" s="27" t="s">
        <v>137</v>
      </c>
      <c r="D34" s="28"/>
      <c r="E34" s="29"/>
      <c r="F34" s="29"/>
      <c r="G34" s="30" t="s">
        <v>75</v>
      </c>
      <c r="H34" s="31">
        <f>H35</f>
        <v>65420000</v>
      </c>
    </row>
    <row r="35" spans="1:9" s="32" customFormat="1" ht="15" customHeight="1">
      <c r="A35" s="306"/>
      <c r="B35" s="323" t="s">
        <v>4422</v>
      </c>
      <c r="C35" s="318" t="s">
        <v>139</v>
      </c>
      <c r="D35" s="318" t="s">
        <v>5086</v>
      </c>
      <c r="E35" s="39" t="s">
        <v>83</v>
      </c>
      <c r="F35" s="318" t="s">
        <v>5087</v>
      </c>
      <c r="G35" s="323" t="s">
        <v>75</v>
      </c>
      <c r="H35" s="309">
        <v>65420000</v>
      </c>
      <c r="I35" s="326"/>
    </row>
    <row r="36" spans="1:9" s="32" customFormat="1" ht="30">
      <c r="A36" s="315"/>
      <c r="B36" s="26" t="s">
        <v>4104</v>
      </c>
      <c r="C36" s="27" t="s">
        <v>143</v>
      </c>
      <c r="D36" s="28"/>
      <c r="E36" s="29"/>
      <c r="F36" s="29"/>
      <c r="G36" s="30" t="s">
        <v>75</v>
      </c>
      <c r="H36" s="31">
        <f>H37</f>
        <v>100000000</v>
      </c>
    </row>
    <row r="37" spans="1:9" s="32" customFormat="1" ht="15" customHeight="1">
      <c r="A37" s="306"/>
      <c r="B37" s="323" t="s">
        <v>4105</v>
      </c>
      <c r="C37" s="318" t="s">
        <v>145</v>
      </c>
      <c r="D37" s="318" t="s">
        <v>5088</v>
      </c>
      <c r="E37" s="39" t="s">
        <v>83</v>
      </c>
      <c r="F37" s="318" t="s">
        <v>84</v>
      </c>
      <c r="G37" s="323" t="s">
        <v>75</v>
      </c>
      <c r="H37" s="309">
        <v>100000000</v>
      </c>
      <c r="I37" s="326"/>
    </row>
    <row r="38" spans="1:9" s="32" customFormat="1" ht="45">
      <c r="A38" s="315"/>
      <c r="B38" s="26" t="s">
        <v>4111</v>
      </c>
      <c r="C38" s="27" t="s">
        <v>148</v>
      </c>
      <c r="D38" s="28"/>
      <c r="E38" s="29"/>
      <c r="F38" s="29"/>
      <c r="G38" s="30" t="s">
        <v>75</v>
      </c>
      <c r="H38" s="31">
        <f>SUM(H39:H44)</f>
        <v>23750000</v>
      </c>
    </row>
    <row r="39" spans="1:9" s="32" customFormat="1" ht="15" customHeight="1">
      <c r="A39" s="306"/>
      <c r="B39" s="323" t="s">
        <v>4112</v>
      </c>
      <c r="C39" s="318" t="s">
        <v>149</v>
      </c>
      <c r="D39" s="318" t="s">
        <v>5089</v>
      </c>
      <c r="E39" s="39" t="s">
        <v>83</v>
      </c>
      <c r="F39" s="318" t="s">
        <v>151</v>
      </c>
      <c r="G39" s="323" t="s">
        <v>75</v>
      </c>
      <c r="H39" s="309">
        <v>750000</v>
      </c>
      <c r="I39" s="326"/>
    </row>
    <row r="40" spans="1:9" s="32" customFormat="1" ht="15" customHeight="1">
      <c r="A40" s="306"/>
      <c r="B40" s="323" t="s">
        <v>4114</v>
      </c>
      <c r="C40" s="318" t="s">
        <v>152</v>
      </c>
      <c r="D40" s="318" t="s">
        <v>5090</v>
      </c>
      <c r="E40" s="39" t="s">
        <v>83</v>
      </c>
      <c r="F40" s="318" t="s">
        <v>151</v>
      </c>
      <c r="G40" s="323" t="s">
        <v>75</v>
      </c>
      <c r="H40" s="309">
        <v>750000</v>
      </c>
      <c r="I40" s="326"/>
    </row>
    <row r="41" spans="1:9" s="32" customFormat="1" ht="15" customHeight="1">
      <c r="A41" s="306"/>
      <c r="B41" s="323" t="s">
        <v>4118</v>
      </c>
      <c r="C41" s="318" t="s">
        <v>154</v>
      </c>
      <c r="D41" s="318" t="s">
        <v>5091</v>
      </c>
      <c r="E41" s="39" t="s">
        <v>83</v>
      </c>
      <c r="F41" s="318" t="s">
        <v>151</v>
      </c>
      <c r="G41" s="323" t="s">
        <v>75</v>
      </c>
      <c r="H41" s="309">
        <v>750000</v>
      </c>
      <c r="I41" s="326"/>
    </row>
    <row r="42" spans="1:9" s="32" customFormat="1" ht="15" customHeight="1">
      <c r="A42" s="306"/>
      <c r="B42" s="323" t="s">
        <v>4123</v>
      </c>
      <c r="C42" s="318" t="s">
        <v>1053</v>
      </c>
      <c r="D42" s="318" t="s">
        <v>5092</v>
      </c>
      <c r="E42" s="39" t="s">
        <v>83</v>
      </c>
      <c r="F42" s="318" t="s">
        <v>151</v>
      </c>
      <c r="G42" s="323" t="s">
        <v>75</v>
      </c>
      <c r="H42" s="309">
        <v>750000</v>
      </c>
      <c r="I42" s="326"/>
    </row>
    <row r="43" spans="1:9" s="32" customFormat="1" ht="15" customHeight="1">
      <c r="A43" s="306"/>
      <c r="B43" s="323" t="s">
        <v>4534</v>
      </c>
      <c r="C43" s="318" t="s">
        <v>1057</v>
      </c>
      <c r="D43" s="318" t="s">
        <v>1058</v>
      </c>
      <c r="E43" s="39" t="s">
        <v>83</v>
      </c>
      <c r="F43" s="318" t="s">
        <v>151</v>
      </c>
      <c r="G43" s="323" t="s">
        <v>75</v>
      </c>
      <c r="H43" s="309">
        <v>750000</v>
      </c>
      <c r="I43" s="326"/>
    </row>
    <row r="44" spans="1:9" s="32" customFormat="1" ht="30" customHeight="1">
      <c r="A44" s="306"/>
      <c r="B44" s="323" t="s">
        <v>4125</v>
      </c>
      <c r="C44" s="318" t="s">
        <v>156</v>
      </c>
      <c r="D44" s="318" t="s">
        <v>157</v>
      </c>
      <c r="E44" s="39" t="s">
        <v>34</v>
      </c>
      <c r="F44" s="318" t="s">
        <v>151</v>
      </c>
      <c r="G44" s="323" t="s">
        <v>75</v>
      </c>
      <c r="H44" s="309">
        <v>20000000</v>
      </c>
      <c r="I44" s="326"/>
    </row>
    <row r="45" spans="1:9" s="32" customFormat="1" ht="30">
      <c r="A45" s="315"/>
      <c r="B45" s="26" t="s">
        <v>4134</v>
      </c>
      <c r="C45" s="27" t="s">
        <v>912</v>
      </c>
      <c r="D45" s="28"/>
      <c r="E45" s="29"/>
      <c r="F45" s="29"/>
      <c r="G45" s="30" t="s">
        <v>75</v>
      </c>
      <c r="H45" s="31">
        <f>H46</f>
        <v>66720000</v>
      </c>
    </row>
    <row r="46" spans="1:9" s="32" customFormat="1" ht="15" customHeight="1">
      <c r="A46" s="306"/>
      <c r="B46" s="323" t="s">
        <v>4135</v>
      </c>
      <c r="C46" s="318" t="s">
        <v>914</v>
      </c>
      <c r="D46" s="318" t="s">
        <v>4136</v>
      </c>
      <c r="E46" s="39" t="s">
        <v>175</v>
      </c>
      <c r="F46" s="318">
        <v>1</v>
      </c>
      <c r="G46" s="323" t="s">
        <v>75</v>
      </c>
      <c r="H46" s="309">
        <v>66720000</v>
      </c>
      <c r="I46" s="326"/>
    </row>
    <row r="47" spans="1:9" s="32" customFormat="1" ht="30">
      <c r="A47" s="315"/>
      <c r="B47" s="26" t="s">
        <v>4304</v>
      </c>
      <c r="C47" s="27" t="s">
        <v>4305</v>
      </c>
      <c r="D47" s="28"/>
      <c r="E47" s="29"/>
      <c r="F47" s="29"/>
      <c r="G47" s="30" t="s">
        <v>75</v>
      </c>
      <c r="H47" s="31">
        <f>SUM(H48:H55)</f>
        <v>464865000</v>
      </c>
    </row>
    <row r="48" spans="1:9" s="32" customFormat="1" ht="15" customHeight="1">
      <c r="A48" s="306"/>
      <c r="B48" s="323" t="s">
        <v>4932</v>
      </c>
      <c r="C48" s="318" t="s">
        <v>4933</v>
      </c>
      <c r="D48" s="318" t="s">
        <v>4934</v>
      </c>
      <c r="E48" s="39" t="s">
        <v>83</v>
      </c>
      <c r="F48" s="318" t="s">
        <v>151</v>
      </c>
      <c r="G48" s="323" t="s">
        <v>75</v>
      </c>
      <c r="H48" s="309">
        <v>18425000</v>
      </c>
      <c r="I48" s="326"/>
    </row>
    <row r="49" spans="1:9" s="32" customFormat="1" ht="15" customHeight="1">
      <c r="A49" s="306"/>
      <c r="B49" s="323" t="s">
        <v>4935</v>
      </c>
      <c r="C49" s="318" t="s">
        <v>4936</v>
      </c>
      <c r="D49" s="318" t="s">
        <v>5093</v>
      </c>
      <c r="E49" s="39" t="s">
        <v>83</v>
      </c>
      <c r="F49" s="318" t="s">
        <v>5094</v>
      </c>
      <c r="G49" s="323" t="s">
        <v>75</v>
      </c>
      <c r="H49" s="309">
        <v>29775000</v>
      </c>
      <c r="I49" s="326"/>
    </row>
    <row r="50" spans="1:9" s="32" customFormat="1" ht="15" customHeight="1">
      <c r="A50" s="306"/>
      <c r="B50" s="323" t="s">
        <v>4939</v>
      </c>
      <c r="C50" s="318" t="s">
        <v>4940</v>
      </c>
      <c r="D50" s="318" t="s">
        <v>5095</v>
      </c>
      <c r="E50" s="39" t="s">
        <v>83</v>
      </c>
      <c r="F50" s="318" t="s">
        <v>5096</v>
      </c>
      <c r="G50" s="323" t="s">
        <v>75</v>
      </c>
      <c r="H50" s="309">
        <v>45025000</v>
      </c>
      <c r="I50" s="326"/>
    </row>
    <row r="51" spans="1:9" s="32" customFormat="1" ht="15" customHeight="1">
      <c r="A51" s="306"/>
      <c r="B51" s="323" t="s">
        <v>4943</v>
      </c>
      <c r="C51" s="318" t="s">
        <v>4944</v>
      </c>
      <c r="D51" s="318" t="s">
        <v>5097</v>
      </c>
      <c r="E51" s="39" t="s">
        <v>83</v>
      </c>
      <c r="F51" s="318" t="s">
        <v>5025</v>
      </c>
      <c r="G51" s="323" t="s">
        <v>75</v>
      </c>
      <c r="H51" s="309">
        <v>600000</v>
      </c>
      <c r="I51" s="326"/>
    </row>
    <row r="52" spans="1:9" s="32" customFormat="1" ht="15" customHeight="1">
      <c r="A52" s="306"/>
      <c r="B52" s="323" t="s">
        <v>4306</v>
      </c>
      <c r="C52" s="318" t="s">
        <v>4307</v>
      </c>
      <c r="D52" s="318" t="s">
        <v>5098</v>
      </c>
      <c r="E52" s="39" t="s">
        <v>83</v>
      </c>
      <c r="F52" s="318" t="s">
        <v>5099</v>
      </c>
      <c r="G52" s="323" t="s">
        <v>75</v>
      </c>
      <c r="H52" s="309">
        <v>650000</v>
      </c>
      <c r="I52" s="326"/>
    </row>
    <row r="53" spans="1:9" s="32" customFormat="1" ht="15" customHeight="1">
      <c r="A53" s="306"/>
      <c r="B53" s="323" t="s">
        <v>5030</v>
      </c>
      <c r="C53" s="318" t="s">
        <v>5031</v>
      </c>
      <c r="D53" s="318" t="s">
        <v>5100</v>
      </c>
      <c r="E53" s="39" t="s">
        <v>83</v>
      </c>
      <c r="F53" s="318" t="s">
        <v>1601</v>
      </c>
      <c r="G53" s="323" t="s">
        <v>75</v>
      </c>
      <c r="H53" s="309">
        <v>2150000</v>
      </c>
      <c r="I53" s="326"/>
    </row>
    <row r="54" spans="1:9" s="32" customFormat="1" ht="15" customHeight="1">
      <c r="A54" s="306"/>
      <c r="B54" s="323" t="s">
        <v>4948</v>
      </c>
      <c r="C54" s="318" t="s">
        <v>4949</v>
      </c>
      <c r="D54" s="318" t="s">
        <v>5101</v>
      </c>
      <c r="E54" s="39" t="s">
        <v>83</v>
      </c>
      <c r="F54" s="318" t="s">
        <v>5102</v>
      </c>
      <c r="G54" s="323" t="s">
        <v>75</v>
      </c>
      <c r="H54" s="309">
        <v>173000000</v>
      </c>
      <c r="I54" s="326"/>
    </row>
    <row r="55" spans="1:9" s="32" customFormat="1" ht="15" customHeight="1">
      <c r="A55" s="306"/>
      <c r="B55" s="323" t="s">
        <v>4952</v>
      </c>
      <c r="C55" s="318" t="s">
        <v>4953</v>
      </c>
      <c r="D55" s="318" t="s">
        <v>5103</v>
      </c>
      <c r="E55" s="39" t="s">
        <v>83</v>
      </c>
      <c r="F55" s="318">
        <v>1</v>
      </c>
      <c r="G55" s="323" t="s">
        <v>75</v>
      </c>
      <c r="H55" s="309">
        <v>195240000</v>
      </c>
      <c r="I55" s="326"/>
    </row>
    <row r="56" spans="1:9" s="32" customFormat="1" ht="30">
      <c r="A56" s="315"/>
      <c r="B56" s="26" t="s">
        <v>3831</v>
      </c>
      <c r="C56" s="27" t="s">
        <v>3832</v>
      </c>
      <c r="D56" s="28"/>
      <c r="E56" s="29"/>
      <c r="F56" s="29"/>
      <c r="G56" s="30" t="s">
        <v>75</v>
      </c>
      <c r="H56" s="31">
        <f>SUM(H57:H65)</f>
        <v>786195000</v>
      </c>
    </row>
    <row r="57" spans="1:9" s="32" customFormat="1" ht="15" customHeight="1">
      <c r="A57" s="306"/>
      <c r="B57" s="323" t="s">
        <v>4956</v>
      </c>
      <c r="C57" s="318" t="s">
        <v>4957</v>
      </c>
      <c r="D57" s="318" t="s">
        <v>5104</v>
      </c>
      <c r="E57" s="39" t="s">
        <v>83</v>
      </c>
      <c r="F57" s="318">
        <v>1</v>
      </c>
      <c r="G57" s="323" t="s">
        <v>75</v>
      </c>
      <c r="H57" s="309">
        <v>10100000</v>
      </c>
      <c r="I57" s="326"/>
    </row>
    <row r="58" spans="1:9" s="32" customFormat="1" ht="15" customHeight="1">
      <c r="A58" s="306"/>
      <c r="B58" s="323" t="s">
        <v>4960</v>
      </c>
      <c r="C58" s="318" t="s">
        <v>3777</v>
      </c>
      <c r="D58" s="318" t="s">
        <v>5105</v>
      </c>
      <c r="E58" s="39" t="s">
        <v>83</v>
      </c>
      <c r="F58" s="318" t="s">
        <v>141</v>
      </c>
      <c r="G58" s="323" t="s">
        <v>75</v>
      </c>
      <c r="H58" s="309">
        <v>23950000</v>
      </c>
      <c r="I58" s="326"/>
    </row>
    <row r="59" spans="1:9" s="32" customFormat="1" ht="15" customHeight="1">
      <c r="A59" s="306"/>
      <c r="B59" s="323" t="s">
        <v>4961</v>
      </c>
      <c r="C59" s="318" t="s">
        <v>4962</v>
      </c>
      <c r="D59" s="318" t="s">
        <v>5106</v>
      </c>
      <c r="E59" s="39" t="s">
        <v>83</v>
      </c>
      <c r="F59" s="318" t="s">
        <v>5107</v>
      </c>
      <c r="G59" s="323" t="s">
        <v>75</v>
      </c>
      <c r="H59" s="309">
        <v>397710000</v>
      </c>
      <c r="I59" s="326"/>
    </row>
    <row r="60" spans="1:9" s="32" customFormat="1" ht="15" customHeight="1">
      <c r="A60" s="306"/>
      <c r="B60" s="323" t="s">
        <v>4968</v>
      </c>
      <c r="C60" s="318" t="s">
        <v>4969</v>
      </c>
      <c r="D60" s="318" t="s">
        <v>5108</v>
      </c>
      <c r="E60" s="39" t="s">
        <v>83</v>
      </c>
      <c r="F60" s="318" t="s">
        <v>5109</v>
      </c>
      <c r="G60" s="323" t="s">
        <v>75</v>
      </c>
      <c r="H60" s="309">
        <v>51400000</v>
      </c>
      <c r="I60" s="326"/>
    </row>
    <row r="61" spans="1:9" s="32" customFormat="1" ht="15" customHeight="1">
      <c r="A61" s="306"/>
      <c r="B61" s="323" t="s">
        <v>4972</v>
      </c>
      <c r="C61" s="318" t="s">
        <v>4973</v>
      </c>
      <c r="D61" s="318" t="s">
        <v>622</v>
      </c>
      <c r="E61" s="39" t="s">
        <v>83</v>
      </c>
      <c r="F61" s="318" t="s">
        <v>502</v>
      </c>
      <c r="G61" s="323" t="s">
        <v>75</v>
      </c>
      <c r="H61" s="309">
        <v>11500000</v>
      </c>
      <c r="I61" s="326"/>
    </row>
    <row r="62" spans="1:9" s="32" customFormat="1" ht="15" customHeight="1">
      <c r="A62" s="306"/>
      <c r="B62" s="323" t="s">
        <v>4976</v>
      </c>
      <c r="C62" s="318" t="s">
        <v>4977</v>
      </c>
      <c r="D62" s="318" t="s">
        <v>5110</v>
      </c>
      <c r="E62" s="39" t="s">
        <v>83</v>
      </c>
      <c r="F62" s="318" t="s">
        <v>5111</v>
      </c>
      <c r="G62" s="323" t="s">
        <v>75</v>
      </c>
      <c r="H62" s="309">
        <v>46910000</v>
      </c>
      <c r="I62" s="326"/>
    </row>
    <row r="63" spans="1:9" s="32" customFormat="1" ht="15" customHeight="1">
      <c r="A63" s="306"/>
      <c r="B63" s="323" t="s">
        <v>4980</v>
      </c>
      <c r="C63" s="318" t="s">
        <v>4981</v>
      </c>
      <c r="D63" s="318" t="s">
        <v>5112</v>
      </c>
      <c r="E63" s="39" t="s">
        <v>83</v>
      </c>
      <c r="F63" s="318" t="s">
        <v>5113</v>
      </c>
      <c r="G63" s="323" t="s">
        <v>75</v>
      </c>
      <c r="H63" s="309">
        <v>114900000</v>
      </c>
      <c r="I63" s="326"/>
    </row>
    <row r="64" spans="1:9" s="32" customFormat="1" ht="15" customHeight="1">
      <c r="A64" s="306"/>
      <c r="B64" s="323" t="s">
        <v>4984</v>
      </c>
      <c r="C64" s="318" t="s">
        <v>4985</v>
      </c>
      <c r="D64" s="318" t="s">
        <v>5114</v>
      </c>
      <c r="E64" s="39" t="s">
        <v>83</v>
      </c>
      <c r="F64" s="318" t="s">
        <v>5115</v>
      </c>
      <c r="G64" s="323" t="s">
        <v>75</v>
      </c>
      <c r="H64" s="309">
        <v>56550000</v>
      </c>
      <c r="I64" s="326"/>
    </row>
    <row r="65" spans="1:9" s="32" customFormat="1" ht="15" customHeight="1">
      <c r="A65" s="306"/>
      <c r="B65" s="323" t="s">
        <v>4987</v>
      </c>
      <c r="C65" s="318" t="s">
        <v>4988</v>
      </c>
      <c r="D65" s="318" t="s">
        <v>5116</v>
      </c>
      <c r="E65" s="39" t="s">
        <v>83</v>
      </c>
      <c r="F65" s="318" t="s">
        <v>5117</v>
      </c>
      <c r="G65" s="323" t="s">
        <v>75</v>
      </c>
      <c r="H65" s="309">
        <v>73175000</v>
      </c>
      <c r="I65" s="326"/>
    </row>
    <row r="66" spans="1:9" s="32" customFormat="1" ht="30">
      <c r="A66" s="315"/>
      <c r="B66" s="26" t="s">
        <v>4993</v>
      </c>
      <c r="C66" s="27" t="s">
        <v>4994</v>
      </c>
      <c r="D66" s="28"/>
      <c r="E66" s="29"/>
      <c r="F66" s="29"/>
      <c r="G66" s="30" t="s">
        <v>75</v>
      </c>
      <c r="H66" s="31">
        <f>SUM(H67:H68)</f>
        <v>21150000</v>
      </c>
    </row>
    <row r="67" spans="1:9" s="32" customFormat="1" ht="15" customHeight="1">
      <c r="A67" s="306"/>
      <c r="B67" s="323" t="s">
        <v>4995</v>
      </c>
      <c r="C67" s="318" t="s">
        <v>4996</v>
      </c>
      <c r="D67" s="318" t="s">
        <v>4997</v>
      </c>
      <c r="E67" s="39" t="s">
        <v>83</v>
      </c>
      <c r="F67" s="318" t="s">
        <v>5099</v>
      </c>
      <c r="G67" s="323" t="s">
        <v>75</v>
      </c>
      <c r="H67" s="309">
        <v>10100000</v>
      </c>
      <c r="I67" s="326"/>
    </row>
    <row r="68" spans="1:9" s="32" customFormat="1" ht="15" customHeight="1">
      <c r="A68" s="306"/>
      <c r="B68" s="323" t="s">
        <v>4999</v>
      </c>
      <c r="C68" s="318" t="s">
        <v>2358</v>
      </c>
      <c r="D68" s="318" t="s">
        <v>622</v>
      </c>
      <c r="E68" s="39" t="s">
        <v>83</v>
      </c>
      <c r="F68" s="318" t="s">
        <v>3607</v>
      </c>
      <c r="G68" s="323" t="s">
        <v>75</v>
      </c>
      <c r="H68" s="309">
        <v>11050000</v>
      </c>
      <c r="I68" s="326"/>
    </row>
    <row r="69" spans="1:9" s="44" customFormat="1">
      <c r="A69" s="349" t="s">
        <v>530</v>
      </c>
      <c r="B69" s="350"/>
      <c r="C69" s="350"/>
      <c r="D69" s="350"/>
      <c r="E69" s="350"/>
      <c r="F69" s="351"/>
      <c r="G69" s="18" t="s">
        <v>75</v>
      </c>
      <c r="H69" s="42">
        <f>H66+H56+H47+H45+H38+H36+H34+H27+H13</f>
        <v>3915486000</v>
      </c>
    </row>
    <row r="70" spans="1:9">
      <c r="B70" s="11"/>
      <c r="C70" s="11"/>
      <c r="D70" s="46"/>
      <c r="E70" s="11"/>
      <c r="F70" s="11"/>
      <c r="I70" s="11"/>
    </row>
  </sheetData>
  <autoFilter ref="A10:H69">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8.xml><?xml version="1.0" encoding="utf-8"?>
<worksheet xmlns="http://schemas.openxmlformats.org/spreadsheetml/2006/main" xmlns:r="http://schemas.openxmlformats.org/officeDocument/2006/relationships">
  <sheetPr>
    <tabColor rgb="FF92D050"/>
  </sheetPr>
  <dimension ref="A1:I76"/>
  <sheetViews>
    <sheetView topLeftCell="A58" zoomScale="80" zoomScaleNormal="80" workbookViewId="0">
      <selection activeCell="E57" sqref="E57"/>
    </sheetView>
  </sheetViews>
  <sheetFormatPr defaultColWidth="5.42578125"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23.42578125" style="13" customWidth="1"/>
    <col min="9" max="9" width="4.85546875" style="14" customWidth="1"/>
    <col min="10" max="10" width="9.140625" style="14" customWidth="1"/>
    <col min="11" max="253" width="5.425781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9.140625" style="14" customWidth="1"/>
    <col min="267" max="509" width="5.425781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9.140625" style="14" customWidth="1"/>
    <col min="523" max="765" width="5.425781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9.140625" style="14" customWidth="1"/>
    <col min="779" max="1021" width="5.425781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9.140625" style="14" customWidth="1"/>
    <col min="1035" max="1277" width="5.425781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9.140625" style="14" customWidth="1"/>
    <col min="1291" max="1533" width="5.425781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9.140625" style="14" customWidth="1"/>
    <col min="1547" max="1789" width="5.425781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9.140625" style="14" customWidth="1"/>
    <col min="1803" max="2045" width="5.425781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9.140625" style="14" customWidth="1"/>
    <col min="2059" max="2301" width="5.425781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9.140625" style="14" customWidth="1"/>
    <col min="2315" max="2557" width="5.425781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9.140625" style="14" customWidth="1"/>
    <col min="2571" max="2813" width="5.425781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9.140625" style="14" customWidth="1"/>
    <col min="2827" max="3069" width="5.425781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9.140625" style="14" customWidth="1"/>
    <col min="3083" max="3325" width="5.425781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9.140625" style="14" customWidth="1"/>
    <col min="3339" max="3581" width="5.425781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9.140625" style="14" customWidth="1"/>
    <col min="3595" max="3837" width="5.425781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9.140625" style="14" customWidth="1"/>
    <col min="3851" max="4093" width="5.425781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9.140625" style="14" customWidth="1"/>
    <col min="4107" max="4349" width="5.425781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9.140625" style="14" customWidth="1"/>
    <col min="4363" max="4605" width="5.425781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9.140625" style="14" customWidth="1"/>
    <col min="4619" max="4861" width="5.425781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9.140625" style="14" customWidth="1"/>
    <col min="4875" max="5117" width="5.425781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9.140625" style="14" customWidth="1"/>
    <col min="5131" max="5373" width="5.425781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9.140625" style="14" customWidth="1"/>
    <col min="5387" max="5629" width="5.425781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9.140625" style="14" customWidth="1"/>
    <col min="5643" max="5885" width="5.425781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9.140625" style="14" customWidth="1"/>
    <col min="5899" max="6141" width="5.425781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9.140625" style="14" customWidth="1"/>
    <col min="6155" max="6397" width="5.425781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9.140625" style="14" customWidth="1"/>
    <col min="6411" max="6653" width="5.425781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9.140625" style="14" customWidth="1"/>
    <col min="6667" max="6909" width="5.425781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9.140625" style="14" customWidth="1"/>
    <col min="6923" max="7165" width="5.425781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9.140625" style="14" customWidth="1"/>
    <col min="7179" max="7421" width="5.425781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9.140625" style="14" customWidth="1"/>
    <col min="7435" max="7677" width="5.425781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9.140625" style="14" customWidth="1"/>
    <col min="7691" max="7933" width="5.425781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9.140625" style="14" customWidth="1"/>
    <col min="7947" max="8189" width="5.425781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9.140625" style="14" customWidth="1"/>
    <col min="8203" max="8445" width="5.425781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9.140625" style="14" customWidth="1"/>
    <col min="8459" max="8701" width="5.425781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9.140625" style="14" customWidth="1"/>
    <col min="8715" max="8957" width="5.425781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9.140625" style="14" customWidth="1"/>
    <col min="8971" max="9213" width="5.425781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9.140625" style="14" customWidth="1"/>
    <col min="9227" max="9469" width="5.425781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9.140625" style="14" customWidth="1"/>
    <col min="9483" max="9725" width="5.425781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9.140625" style="14" customWidth="1"/>
    <col min="9739" max="9981" width="5.425781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9.140625" style="14" customWidth="1"/>
    <col min="9995" max="10237" width="5.425781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9.140625" style="14" customWidth="1"/>
    <col min="10251" max="10493" width="5.425781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9.140625" style="14" customWidth="1"/>
    <col min="10507" max="10749" width="5.425781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9.140625" style="14" customWidth="1"/>
    <col min="10763" max="11005" width="5.425781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9.140625" style="14" customWidth="1"/>
    <col min="11019" max="11261" width="5.425781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9.140625" style="14" customWidth="1"/>
    <col min="11275" max="11517" width="5.425781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9.140625" style="14" customWidth="1"/>
    <col min="11531" max="11773" width="5.425781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9.140625" style="14" customWidth="1"/>
    <col min="11787" max="12029" width="5.425781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9.140625" style="14" customWidth="1"/>
    <col min="12043" max="12285" width="5.425781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9.140625" style="14" customWidth="1"/>
    <col min="12299" max="12541" width="5.425781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9.140625" style="14" customWidth="1"/>
    <col min="12555" max="12797" width="5.425781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9.140625" style="14" customWidth="1"/>
    <col min="12811" max="13053" width="5.425781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9.140625" style="14" customWidth="1"/>
    <col min="13067" max="13309" width="5.425781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9.140625" style="14" customWidth="1"/>
    <col min="13323" max="13565" width="5.425781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9.140625" style="14" customWidth="1"/>
    <col min="13579" max="13821" width="5.425781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9.140625" style="14" customWidth="1"/>
    <col min="13835" max="14077" width="5.425781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9.140625" style="14" customWidth="1"/>
    <col min="14091" max="14333" width="5.425781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9.140625" style="14" customWidth="1"/>
    <col min="14347" max="14589" width="5.425781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9.140625" style="14" customWidth="1"/>
    <col min="14603" max="14845" width="5.425781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9.140625" style="14" customWidth="1"/>
    <col min="14859" max="15101" width="5.425781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9.140625" style="14" customWidth="1"/>
    <col min="15115" max="15357" width="5.425781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9.140625" style="14" customWidth="1"/>
    <col min="15371" max="15613" width="5.425781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9.140625" style="14" customWidth="1"/>
    <col min="15627" max="15869" width="5.425781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9.140625" style="14" customWidth="1"/>
    <col min="15883" max="16125" width="5.425781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9.140625" style="14" customWidth="1"/>
    <col min="16139" max="16384" width="5.425781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5118</v>
      </c>
      <c r="D5" s="15"/>
      <c r="E5" s="15"/>
      <c r="F5" s="15"/>
      <c r="G5" s="10"/>
      <c r="H5" s="10"/>
      <c r="I5" s="11"/>
    </row>
    <row r="6" spans="1:9">
      <c r="A6" s="455" t="s">
        <v>3</v>
      </c>
      <c r="B6" s="455"/>
      <c r="C6" s="16" t="s">
        <v>5119</v>
      </c>
      <c r="D6" s="15"/>
      <c r="E6" s="15"/>
      <c r="F6" s="15"/>
      <c r="G6" s="10"/>
      <c r="H6" s="10"/>
      <c r="I6" s="11"/>
    </row>
    <row r="7" spans="1:9">
      <c r="B7" s="11"/>
      <c r="C7" s="11"/>
      <c r="D7" s="11"/>
      <c r="E7" s="11"/>
      <c r="F7" s="11"/>
      <c r="I7" s="11"/>
    </row>
    <row r="8" spans="1:9" s="10" customFormat="1" ht="24.7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f>
        <v>14813633000</v>
      </c>
    </row>
    <row r="12" spans="1:9" s="32" customFormat="1" ht="45">
      <c r="A12" s="315"/>
      <c r="B12" s="26">
        <v>1.2</v>
      </c>
      <c r="C12" s="27" t="s">
        <v>2144</v>
      </c>
      <c r="D12" s="28"/>
      <c r="E12" s="29"/>
      <c r="F12" s="29"/>
      <c r="G12" s="33" t="s">
        <v>75</v>
      </c>
      <c r="H12" s="31">
        <f>H75</f>
        <v>14813633000</v>
      </c>
    </row>
    <row r="13" spans="1:9" s="32" customFormat="1" ht="30">
      <c r="A13" s="315"/>
      <c r="B13" s="26" t="s">
        <v>4027</v>
      </c>
      <c r="C13" s="27" t="s">
        <v>79</v>
      </c>
      <c r="D13" s="28"/>
      <c r="E13" s="29"/>
      <c r="F13" s="29"/>
      <c r="G13" s="30" t="s">
        <v>75</v>
      </c>
      <c r="H13" s="31">
        <f>SUM(H14:H24)</f>
        <v>4638282000</v>
      </c>
    </row>
    <row r="14" spans="1:9" s="32" customFormat="1" ht="30">
      <c r="A14" s="315"/>
      <c r="B14" s="29" t="s">
        <v>4028</v>
      </c>
      <c r="C14" s="35" t="s">
        <v>81</v>
      </c>
      <c r="D14" s="28" t="s">
        <v>5120</v>
      </c>
      <c r="E14" s="28" t="s">
        <v>83</v>
      </c>
      <c r="F14" s="28" t="s">
        <v>872</v>
      </c>
      <c r="G14" s="30" t="s">
        <v>75</v>
      </c>
      <c r="H14" s="34">
        <v>11400000</v>
      </c>
    </row>
    <row r="15" spans="1:9" s="32" customFormat="1" ht="45">
      <c r="A15" s="315"/>
      <c r="B15" s="29" t="s">
        <v>4029</v>
      </c>
      <c r="C15" s="35" t="s">
        <v>86</v>
      </c>
      <c r="D15" s="28" t="s">
        <v>5121</v>
      </c>
      <c r="E15" s="28" t="s">
        <v>83</v>
      </c>
      <c r="F15" s="28" t="s">
        <v>872</v>
      </c>
      <c r="G15" s="30" t="s">
        <v>75</v>
      </c>
      <c r="H15" s="34">
        <v>156360000</v>
      </c>
    </row>
    <row r="16" spans="1:9" s="32" customFormat="1" ht="60">
      <c r="A16" s="315"/>
      <c r="B16" s="29" t="s">
        <v>4030</v>
      </c>
      <c r="C16" s="35" t="s">
        <v>90</v>
      </c>
      <c r="D16" s="28" t="s">
        <v>5122</v>
      </c>
      <c r="E16" s="28" t="s">
        <v>83</v>
      </c>
      <c r="F16" s="28" t="s">
        <v>5123</v>
      </c>
      <c r="G16" s="30" t="s">
        <v>75</v>
      </c>
      <c r="H16" s="34">
        <v>22450000</v>
      </c>
    </row>
    <row r="17" spans="1:8" s="32" customFormat="1">
      <c r="A17" s="315"/>
      <c r="B17" s="29" t="s">
        <v>4034</v>
      </c>
      <c r="C17" s="35" t="s">
        <v>94</v>
      </c>
      <c r="D17" s="28" t="s">
        <v>5124</v>
      </c>
      <c r="E17" s="28" t="s">
        <v>83</v>
      </c>
      <c r="F17" s="28" t="s">
        <v>5125</v>
      </c>
      <c r="G17" s="30" t="s">
        <v>75</v>
      </c>
      <c r="H17" s="34">
        <v>200598000</v>
      </c>
    </row>
    <row r="18" spans="1:8" s="32" customFormat="1" ht="30">
      <c r="A18" s="315"/>
      <c r="B18" s="29" t="s">
        <v>4035</v>
      </c>
      <c r="C18" s="35" t="s">
        <v>97</v>
      </c>
      <c r="D18" s="28" t="s">
        <v>5126</v>
      </c>
      <c r="E18" s="28" t="s">
        <v>83</v>
      </c>
      <c r="F18" s="28" t="s">
        <v>5127</v>
      </c>
      <c r="G18" s="30" t="s">
        <v>75</v>
      </c>
      <c r="H18" s="34">
        <v>240870000</v>
      </c>
    </row>
    <row r="19" spans="1:8" s="32" customFormat="1" ht="30">
      <c r="A19" s="315"/>
      <c r="B19" s="29" t="s">
        <v>4039</v>
      </c>
      <c r="C19" s="35" t="s">
        <v>103</v>
      </c>
      <c r="D19" s="28" t="s">
        <v>5128</v>
      </c>
      <c r="E19" s="28" t="s">
        <v>83</v>
      </c>
      <c r="F19" s="28" t="s">
        <v>5129</v>
      </c>
      <c r="G19" s="30" t="s">
        <v>75</v>
      </c>
      <c r="H19" s="34">
        <v>87170000</v>
      </c>
    </row>
    <row r="20" spans="1:8" s="32" customFormat="1" ht="30">
      <c r="A20" s="315"/>
      <c r="B20" s="29" t="s">
        <v>4041</v>
      </c>
      <c r="C20" s="35" t="s">
        <v>110</v>
      </c>
      <c r="D20" s="28" t="s">
        <v>5130</v>
      </c>
      <c r="E20" s="28" t="s">
        <v>83</v>
      </c>
      <c r="F20" s="28" t="s">
        <v>872</v>
      </c>
      <c r="G20" s="30" t="s">
        <v>75</v>
      </c>
      <c r="H20" s="34">
        <v>55800000</v>
      </c>
    </row>
    <row r="21" spans="1:8" s="32" customFormat="1" ht="30">
      <c r="A21" s="315"/>
      <c r="B21" s="29" t="s">
        <v>4043</v>
      </c>
      <c r="C21" s="35" t="s">
        <v>113</v>
      </c>
      <c r="D21" s="28" t="s">
        <v>5131</v>
      </c>
      <c r="E21" s="28" t="s">
        <v>83</v>
      </c>
      <c r="F21" s="28" t="s">
        <v>872</v>
      </c>
      <c r="G21" s="30" t="s">
        <v>75</v>
      </c>
      <c r="H21" s="34">
        <v>60752000</v>
      </c>
    </row>
    <row r="22" spans="1:8" s="32" customFormat="1" ht="30">
      <c r="A22" s="315"/>
      <c r="B22" s="29" t="s">
        <v>4044</v>
      </c>
      <c r="C22" s="35" t="s">
        <v>116</v>
      </c>
      <c r="D22" s="28" t="s">
        <v>5132</v>
      </c>
      <c r="E22" s="28" t="s">
        <v>83</v>
      </c>
      <c r="F22" s="28" t="s">
        <v>539</v>
      </c>
      <c r="G22" s="30" t="s">
        <v>75</v>
      </c>
      <c r="H22" s="34">
        <v>119610000</v>
      </c>
    </row>
    <row r="23" spans="1:8" s="32" customFormat="1" ht="30">
      <c r="A23" s="315"/>
      <c r="B23" s="29" t="s">
        <v>4046</v>
      </c>
      <c r="C23" s="35" t="s">
        <v>120</v>
      </c>
      <c r="D23" s="28" t="s">
        <v>5133</v>
      </c>
      <c r="E23" s="28" t="s">
        <v>1016</v>
      </c>
      <c r="F23" s="28" t="s">
        <v>872</v>
      </c>
      <c r="G23" s="30" t="s">
        <v>75</v>
      </c>
      <c r="H23" s="34">
        <v>1091120000</v>
      </c>
    </row>
    <row r="24" spans="1:8" s="32" customFormat="1" ht="30">
      <c r="A24" s="315"/>
      <c r="B24" s="29" t="s">
        <v>4048</v>
      </c>
      <c r="C24" s="35" t="s">
        <v>124</v>
      </c>
      <c r="D24" s="28" t="s">
        <v>5134</v>
      </c>
      <c r="E24" s="28" t="s">
        <v>83</v>
      </c>
      <c r="F24" s="28" t="s">
        <v>3693</v>
      </c>
      <c r="G24" s="30" t="s">
        <v>75</v>
      </c>
      <c r="H24" s="34">
        <v>2592152000</v>
      </c>
    </row>
    <row r="25" spans="1:8" s="32" customFormat="1" ht="30">
      <c r="A25" s="315"/>
      <c r="B25" s="26" t="s">
        <v>4055</v>
      </c>
      <c r="C25" s="27" t="s">
        <v>127</v>
      </c>
      <c r="D25" s="28"/>
      <c r="E25" s="29"/>
      <c r="F25" s="29"/>
      <c r="G25" s="30" t="s">
        <v>75</v>
      </c>
      <c r="H25" s="31">
        <f>SUM(H26:H30)</f>
        <v>1397500000</v>
      </c>
    </row>
    <row r="26" spans="1:8" s="32" customFormat="1">
      <c r="A26" s="315"/>
      <c r="B26" s="29" t="s">
        <v>4611</v>
      </c>
      <c r="C26" s="35" t="s">
        <v>566</v>
      </c>
      <c r="D26" s="28" t="s">
        <v>5135</v>
      </c>
      <c r="E26" s="29" t="s">
        <v>83</v>
      </c>
      <c r="F26" s="29" t="s">
        <v>163</v>
      </c>
      <c r="G26" s="30" t="s">
        <v>75</v>
      </c>
      <c r="H26" s="34">
        <v>41140000</v>
      </c>
    </row>
    <row r="27" spans="1:8" s="32" customFormat="1" ht="30">
      <c r="A27" s="315"/>
      <c r="B27" s="29" t="s">
        <v>4066</v>
      </c>
      <c r="C27" s="35" t="s">
        <v>573</v>
      </c>
      <c r="D27" s="28" t="s">
        <v>5136</v>
      </c>
      <c r="E27" s="29" t="s">
        <v>83</v>
      </c>
      <c r="F27" s="29" t="s">
        <v>953</v>
      </c>
      <c r="G27" s="30" t="s">
        <v>75</v>
      </c>
      <c r="H27" s="34">
        <v>12000000</v>
      </c>
    </row>
    <row r="28" spans="1:8" s="32" customFormat="1" ht="60">
      <c r="A28" s="315"/>
      <c r="B28" s="29" t="s">
        <v>4071</v>
      </c>
      <c r="C28" s="35" t="s">
        <v>129</v>
      </c>
      <c r="D28" s="28" t="s">
        <v>5137</v>
      </c>
      <c r="E28" s="28" t="s">
        <v>83</v>
      </c>
      <c r="F28" s="28" t="s">
        <v>5138</v>
      </c>
      <c r="G28" s="30" t="s">
        <v>75</v>
      </c>
      <c r="H28" s="34">
        <v>373320000</v>
      </c>
    </row>
    <row r="29" spans="1:8" s="32" customFormat="1" ht="30">
      <c r="A29" s="315"/>
      <c r="B29" s="29" t="s">
        <v>4077</v>
      </c>
      <c r="C29" s="35" t="s">
        <v>133</v>
      </c>
      <c r="D29" s="28" t="s">
        <v>5139</v>
      </c>
      <c r="E29" s="28" t="s">
        <v>83</v>
      </c>
      <c r="F29" s="28" t="s">
        <v>5140</v>
      </c>
      <c r="G29" s="30" t="s">
        <v>75</v>
      </c>
      <c r="H29" s="34">
        <v>111060000</v>
      </c>
    </row>
    <row r="30" spans="1:8" s="32" customFormat="1" ht="30">
      <c r="A30" s="315"/>
      <c r="B30" s="29" t="s">
        <v>5141</v>
      </c>
      <c r="C30" s="35" t="s">
        <v>5142</v>
      </c>
      <c r="D30" s="28" t="s">
        <v>5143</v>
      </c>
      <c r="E30" s="28" t="s">
        <v>83</v>
      </c>
      <c r="F30" s="28" t="s">
        <v>539</v>
      </c>
      <c r="G30" s="30" t="s">
        <v>75</v>
      </c>
      <c r="H30" s="34">
        <v>859980000</v>
      </c>
    </row>
    <row r="31" spans="1:8" s="32" customFormat="1" ht="30">
      <c r="A31" s="315"/>
      <c r="B31" s="26" t="s">
        <v>4099</v>
      </c>
      <c r="C31" s="27" t="s">
        <v>137</v>
      </c>
      <c r="D31" s="28"/>
      <c r="E31" s="29"/>
      <c r="F31" s="29"/>
      <c r="G31" s="30" t="s">
        <v>75</v>
      </c>
      <c r="H31" s="31">
        <f>H32</f>
        <v>31220000</v>
      </c>
    </row>
    <row r="32" spans="1:8" s="32" customFormat="1" ht="30">
      <c r="A32" s="315"/>
      <c r="B32" s="29" t="s">
        <v>4422</v>
      </c>
      <c r="C32" s="35" t="s">
        <v>139</v>
      </c>
      <c r="D32" s="28" t="s">
        <v>5144</v>
      </c>
      <c r="E32" s="28" t="s">
        <v>83</v>
      </c>
      <c r="F32" s="28" t="s">
        <v>5145</v>
      </c>
      <c r="G32" s="30" t="s">
        <v>75</v>
      </c>
      <c r="H32" s="34">
        <v>31220000</v>
      </c>
    </row>
    <row r="33" spans="1:9" s="32" customFormat="1" ht="30">
      <c r="A33" s="315"/>
      <c r="B33" s="26" t="s">
        <v>4104</v>
      </c>
      <c r="C33" s="27" t="s">
        <v>143</v>
      </c>
      <c r="D33" s="28"/>
      <c r="E33" s="29"/>
      <c r="F33" s="29"/>
      <c r="G33" s="30" t="s">
        <v>75</v>
      </c>
      <c r="H33" s="31">
        <f>SUM(H34:H35)</f>
        <v>332028000</v>
      </c>
    </row>
    <row r="34" spans="1:9" s="32" customFormat="1" ht="30">
      <c r="A34" s="315"/>
      <c r="B34" s="29" t="s">
        <v>4105</v>
      </c>
      <c r="C34" s="35" t="s">
        <v>145</v>
      </c>
      <c r="D34" s="28" t="s">
        <v>5146</v>
      </c>
      <c r="E34" s="28" t="s">
        <v>83</v>
      </c>
      <c r="F34" s="28" t="s">
        <v>539</v>
      </c>
      <c r="G34" s="30" t="s">
        <v>75</v>
      </c>
      <c r="H34" s="34">
        <v>246353000</v>
      </c>
    </row>
    <row r="35" spans="1:9" s="32" customFormat="1">
      <c r="A35" s="315"/>
      <c r="B35" s="29" t="s">
        <v>4526</v>
      </c>
      <c r="C35" s="35" t="s">
        <v>3877</v>
      </c>
      <c r="D35" s="28" t="s">
        <v>5147</v>
      </c>
      <c r="E35" s="28" t="s">
        <v>175</v>
      </c>
      <c r="F35" s="28" t="s">
        <v>5148</v>
      </c>
      <c r="G35" s="30" t="s">
        <v>75</v>
      </c>
      <c r="H35" s="34">
        <v>85675000</v>
      </c>
    </row>
    <row r="36" spans="1:9" s="32" customFormat="1" ht="30">
      <c r="A36" s="315"/>
      <c r="B36" s="26" t="s">
        <v>4134</v>
      </c>
      <c r="C36" s="27" t="s">
        <v>912</v>
      </c>
      <c r="D36" s="28"/>
      <c r="E36" s="29"/>
      <c r="F36" s="29"/>
      <c r="G36" s="30" t="s">
        <v>75</v>
      </c>
      <c r="H36" s="31">
        <f>SUM(H37)</f>
        <v>128865000</v>
      </c>
    </row>
    <row r="37" spans="1:9" s="32" customFormat="1" ht="30">
      <c r="A37" s="315"/>
      <c r="B37" s="29" t="s">
        <v>4135</v>
      </c>
      <c r="C37" s="35" t="s">
        <v>914</v>
      </c>
      <c r="D37" s="28" t="s">
        <v>5149</v>
      </c>
      <c r="E37" s="28" t="s">
        <v>175</v>
      </c>
      <c r="F37" s="28" t="s">
        <v>2861</v>
      </c>
      <c r="G37" s="30" t="s">
        <v>75</v>
      </c>
      <c r="H37" s="34">
        <v>128865000</v>
      </c>
    </row>
    <row r="38" spans="1:9" s="32" customFormat="1" ht="30">
      <c r="A38" s="315"/>
      <c r="B38" s="26" t="s">
        <v>4293</v>
      </c>
      <c r="C38" s="27" t="s">
        <v>143</v>
      </c>
      <c r="D38" s="28"/>
      <c r="E38" s="29"/>
      <c r="F38" s="29"/>
      <c r="G38" s="30" t="s">
        <v>75</v>
      </c>
      <c r="H38" s="31">
        <f>SUM(H39:H47)</f>
        <v>3609053000</v>
      </c>
    </row>
    <row r="39" spans="1:9" s="32" customFormat="1" ht="30">
      <c r="A39" s="315"/>
      <c r="B39" s="29" t="s">
        <v>5150</v>
      </c>
      <c r="C39" s="35" t="s">
        <v>5151</v>
      </c>
      <c r="D39" s="28" t="s">
        <v>5152</v>
      </c>
      <c r="E39" s="28" t="s">
        <v>1016</v>
      </c>
      <c r="F39" s="28" t="s">
        <v>2346</v>
      </c>
      <c r="G39" s="30" t="s">
        <v>75</v>
      </c>
      <c r="H39" s="34">
        <v>788805000</v>
      </c>
    </row>
    <row r="40" spans="1:9" s="32" customFormat="1" ht="30">
      <c r="A40" s="315"/>
      <c r="B40" s="29" t="s">
        <v>5153</v>
      </c>
      <c r="C40" s="35" t="s">
        <v>5154</v>
      </c>
      <c r="D40" s="28" t="s">
        <v>5155</v>
      </c>
      <c r="E40" s="28" t="s">
        <v>1016</v>
      </c>
      <c r="F40" s="28" t="s">
        <v>5156</v>
      </c>
      <c r="G40" s="30" t="s">
        <v>75</v>
      </c>
      <c r="H40" s="34">
        <v>1143798000</v>
      </c>
    </row>
    <row r="41" spans="1:9" s="32" customFormat="1" ht="30">
      <c r="A41" s="315"/>
      <c r="B41" s="29" t="s">
        <v>5157</v>
      </c>
      <c r="C41" s="35" t="s">
        <v>5158</v>
      </c>
      <c r="D41" s="28" t="s">
        <v>5159</v>
      </c>
      <c r="E41" s="28" t="s">
        <v>175</v>
      </c>
      <c r="F41" s="28" t="s">
        <v>3607</v>
      </c>
      <c r="G41" s="30" t="s">
        <v>75</v>
      </c>
      <c r="H41" s="34">
        <v>319520000</v>
      </c>
    </row>
    <row r="42" spans="1:9" s="32" customFormat="1">
      <c r="A42" s="306"/>
      <c r="B42" s="323" t="s">
        <v>5160</v>
      </c>
      <c r="C42" s="318" t="s">
        <v>5161</v>
      </c>
      <c r="D42" s="318" t="s">
        <v>5162</v>
      </c>
      <c r="E42" s="39" t="s">
        <v>175</v>
      </c>
      <c r="F42" s="318" t="s">
        <v>3168</v>
      </c>
      <c r="G42" s="323" t="s">
        <v>75</v>
      </c>
      <c r="H42" s="309">
        <v>747460000</v>
      </c>
      <c r="I42" s="326"/>
    </row>
    <row r="43" spans="1:9" s="32" customFormat="1">
      <c r="A43" s="315"/>
      <c r="B43" s="29" t="s">
        <v>5163</v>
      </c>
      <c r="C43" s="35" t="s">
        <v>5164</v>
      </c>
      <c r="D43" s="28" t="s">
        <v>5162</v>
      </c>
      <c r="E43" s="28" t="s">
        <v>175</v>
      </c>
      <c r="F43" s="28" t="s">
        <v>5165</v>
      </c>
      <c r="G43" s="30" t="s">
        <v>75</v>
      </c>
      <c r="H43" s="34">
        <v>123510000</v>
      </c>
    </row>
    <row r="44" spans="1:9" s="32" customFormat="1">
      <c r="A44" s="315"/>
      <c r="B44" s="29" t="s">
        <v>5166</v>
      </c>
      <c r="C44" s="35" t="s">
        <v>5167</v>
      </c>
      <c r="D44" s="28" t="s">
        <v>5155</v>
      </c>
      <c r="E44" s="28" t="s">
        <v>175</v>
      </c>
      <c r="F44" s="28" t="s">
        <v>5168</v>
      </c>
      <c r="G44" s="30" t="s">
        <v>75</v>
      </c>
      <c r="H44" s="34">
        <v>103075000</v>
      </c>
    </row>
    <row r="45" spans="1:9" s="32" customFormat="1">
      <c r="A45" s="315"/>
      <c r="B45" s="29" t="s">
        <v>5169</v>
      </c>
      <c r="C45" s="35" t="s">
        <v>5170</v>
      </c>
      <c r="D45" s="28" t="s">
        <v>5155</v>
      </c>
      <c r="E45" s="28" t="s">
        <v>175</v>
      </c>
      <c r="F45" s="28" t="s">
        <v>141</v>
      </c>
      <c r="G45" s="30" t="s">
        <v>75</v>
      </c>
      <c r="H45" s="34">
        <v>149810000</v>
      </c>
    </row>
    <row r="46" spans="1:9" s="32" customFormat="1">
      <c r="A46" s="315"/>
      <c r="B46" s="29" t="s">
        <v>5171</v>
      </c>
      <c r="C46" s="35" t="s">
        <v>5172</v>
      </c>
      <c r="D46" s="28" t="s">
        <v>5162</v>
      </c>
      <c r="E46" s="28" t="s">
        <v>175</v>
      </c>
      <c r="F46" s="28" t="s">
        <v>5173</v>
      </c>
      <c r="G46" s="30" t="s">
        <v>75</v>
      </c>
      <c r="H46" s="34">
        <v>103075000</v>
      </c>
    </row>
    <row r="47" spans="1:9" s="32" customFormat="1">
      <c r="A47" s="315"/>
      <c r="B47" s="29" t="s">
        <v>5174</v>
      </c>
      <c r="C47" s="35" t="s">
        <v>5175</v>
      </c>
      <c r="D47" s="28" t="s">
        <v>5155</v>
      </c>
      <c r="E47" s="28" t="s">
        <v>175</v>
      </c>
      <c r="F47" s="28" t="s">
        <v>3168</v>
      </c>
      <c r="G47" s="30" t="s">
        <v>75</v>
      </c>
      <c r="H47" s="34">
        <v>130000000</v>
      </c>
    </row>
    <row r="48" spans="1:9" s="32" customFormat="1" ht="45">
      <c r="A48" s="315"/>
      <c r="B48" s="26" t="s">
        <v>4111</v>
      </c>
      <c r="C48" s="27" t="s">
        <v>148</v>
      </c>
      <c r="D48" s="28"/>
      <c r="E48" s="29"/>
      <c r="F48" s="29"/>
      <c r="G48" s="30" t="s">
        <v>75</v>
      </c>
      <c r="H48" s="31">
        <f>H49</f>
        <v>20000000</v>
      </c>
    </row>
    <row r="49" spans="1:9" s="32" customFormat="1">
      <c r="A49" s="315"/>
      <c r="B49" s="29" t="s">
        <v>7924</v>
      </c>
      <c r="C49" s="35" t="s">
        <v>156</v>
      </c>
      <c r="D49" s="28" t="s">
        <v>598</v>
      </c>
      <c r="E49" s="28" t="s">
        <v>83</v>
      </c>
      <c r="F49" s="28" t="s">
        <v>594</v>
      </c>
      <c r="G49" s="30" t="s">
        <v>75</v>
      </c>
      <c r="H49" s="34">
        <v>20000000</v>
      </c>
    </row>
    <row r="50" spans="1:9" s="32" customFormat="1" ht="30">
      <c r="A50" s="315"/>
      <c r="B50" s="26" t="s">
        <v>4298</v>
      </c>
      <c r="C50" s="27" t="s">
        <v>4299</v>
      </c>
      <c r="D50" s="28"/>
      <c r="E50" s="29"/>
      <c r="F50" s="29"/>
      <c r="G50" s="30" t="s">
        <v>75</v>
      </c>
      <c r="H50" s="31">
        <f>SUM(H51:H74)</f>
        <v>4656685000</v>
      </c>
    </row>
    <row r="51" spans="1:9" s="32" customFormat="1">
      <c r="A51" s="315"/>
      <c r="B51" s="29" t="s">
        <v>5176</v>
      </c>
      <c r="C51" s="35" t="s">
        <v>5177</v>
      </c>
      <c r="D51" s="28" t="s">
        <v>5178</v>
      </c>
      <c r="E51" s="28" t="s">
        <v>175</v>
      </c>
      <c r="F51" s="28" t="s">
        <v>2113</v>
      </c>
      <c r="G51" s="30" t="s">
        <v>75</v>
      </c>
      <c r="H51" s="34">
        <v>541220000</v>
      </c>
    </row>
    <row r="52" spans="1:9" s="32" customFormat="1" ht="30">
      <c r="A52" s="315"/>
      <c r="B52" s="29" t="s">
        <v>5179</v>
      </c>
      <c r="C52" s="35" t="s">
        <v>5180</v>
      </c>
      <c r="D52" s="28" t="s">
        <v>5181</v>
      </c>
      <c r="E52" s="28" t="s">
        <v>175</v>
      </c>
      <c r="F52" s="28" t="s">
        <v>953</v>
      </c>
      <c r="G52" s="30" t="s">
        <v>75</v>
      </c>
      <c r="H52" s="34">
        <v>84300000</v>
      </c>
    </row>
    <row r="53" spans="1:9" s="32" customFormat="1" ht="30">
      <c r="A53" s="315"/>
      <c r="B53" s="29" t="s">
        <v>5182</v>
      </c>
      <c r="C53" s="35" t="s">
        <v>5183</v>
      </c>
      <c r="D53" s="28" t="s">
        <v>5184</v>
      </c>
      <c r="E53" s="28" t="s">
        <v>175</v>
      </c>
      <c r="F53" s="28" t="s">
        <v>108</v>
      </c>
      <c r="G53" s="30" t="s">
        <v>75</v>
      </c>
      <c r="H53" s="34">
        <v>28300000</v>
      </c>
    </row>
    <row r="54" spans="1:9" s="32" customFormat="1" ht="45">
      <c r="A54" s="315"/>
      <c r="B54" s="29" t="s">
        <v>5185</v>
      </c>
      <c r="C54" s="35" t="s">
        <v>5186</v>
      </c>
      <c r="D54" s="28" t="s">
        <v>5187</v>
      </c>
      <c r="E54" s="28" t="s">
        <v>1016</v>
      </c>
      <c r="F54" s="28" t="s">
        <v>2665</v>
      </c>
      <c r="G54" s="30" t="s">
        <v>75</v>
      </c>
      <c r="H54" s="34">
        <v>1682555000</v>
      </c>
    </row>
    <row r="55" spans="1:9" s="32" customFormat="1">
      <c r="A55" s="315"/>
      <c r="B55" s="29" t="s">
        <v>5188</v>
      </c>
      <c r="C55" s="35" t="s">
        <v>194</v>
      </c>
      <c r="D55" s="28" t="s">
        <v>5189</v>
      </c>
      <c r="E55" s="28" t="s">
        <v>175</v>
      </c>
      <c r="F55" s="28" t="s">
        <v>151</v>
      </c>
      <c r="G55" s="30" t="s">
        <v>75</v>
      </c>
      <c r="H55" s="34">
        <v>19550000</v>
      </c>
    </row>
    <row r="56" spans="1:9" s="32" customFormat="1" ht="30">
      <c r="A56" s="315"/>
      <c r="B56" s="29" t="s">
        <v>5190</v>
      </c>
      <c r="C56" s="35" t="s">
        <v>5191</v>
      </c>
      <c r="D56" s="28" t="s">
        <v>5192</v>
      </c>
      <c r="E56" s="28" t="s">
        <v>175</v>
      </c>
      <c r="F56" s="28" t="s">
        <v>502</v>
      </c>
      <c r="G56" s="30" t="s">
        <v>75</v>
      </c>
      <c r="H56" s="34">
        <v>33450000</v>
      </c>
    </row>
    <row r="57" spans="1:9" s="32" customFormat="1" ht="30">
      <c r="A57" s="315"/>
      <c r="B57" s="29" t="s">
        <v>5193</v>
      </c>
      <c r="C57" s="35" t="s">
        <v>5194</v>
      </c>
      <c r="D57" s="28" t="s">
        <v>5195</v>
      </c>
      <c r="E57" s="28" t="s">
        <v>175</v>
      </c>
      <c r="F57" s="28" t="s">
        <v>5196</v>
      </c>
      <c r="G57" s="30" t="s">
        <v>75</v>
      </c>
      <c r="H57" s="34">
        <v>113110000</v>
      </c>
    </row>
    <row r="58" spans="1:9" s="32" customFormat="1">
      <c r="A58" s="315"/>
      <c r="B58" s="29" t="s">
        <v>5197</v>
      </c>
      <c r="C58" s="35" t="s">
        <v>5198</v>
      </c>
      <c r="D58" s="28" t="s">
        <v>5199</v>
      </c>
      <c r="E58" s="28" t="s">
        <v>83</v>
      </c>
      <c r="F58" s="28" t="s">
        <v>5200</v>
      </c>
      <c r="G58" s="30" t="s">
        <v>75</v>
      </c>
      <c r="H58" s="34">
        <v>87400000</v>
      </c>
    </row>
    <row r="59" spans="1:9" s="32" customFormat="1" ht="30">
      <c r="A59" s="315"/>
      <c r="B59" s="29" t="s">
        <v>5201</v>
      </c>
      <c r="C59" s="35" t="s">
        <v>5202</v>
      </c>
      <c r="D59" s="28" t="s">
        <v>5203</v>
      </c>
      <c r="E59" s="28" t="s">
        <v>175</v>
      </c>
      <c r="F59" s="28" t="s">
        <v>4955</v>
      </c>
      <c r="G59" s="30" t="s">
        <v>75</v>
      </c>
      <c r="H59" s="34">
        <v>468065000</v>
      </c>
    </row>
    <row r="60" spans="1:9" s="32" customFormat="1" ht="30">
      <c r="A60" s="315"/>
      <c r="B60" s="29" t="s">
        <v>5204</v>
      </c>
      <c r="C60" s="35" t="s">
        <v>5205</v>
      </c>
      <c r="D60" s="28" t="s">
        <v>5206</v>
      </c>
      <c r="E60" s="28" t="s">
        <v>175</v>
      </c>
      <c r="F60" s="28" t="s">
        <v>5207</v>
      </c>
      <c r="G60" s="30" t="s">
        <v>75</v>
      </c>
      <c r="H60" s="34">
        <v>12450000</v>
      </c>
    </row>
    <row r="61" spans="1:9" s="32" customFormat="1" ht="30">
      <c r="A61" s="315"/>
      <c r="B61" s="29" t="s">
        <v>5208</v>
      </c>
      <c r="C61" s="35" t="s">
        <v>5209</v>
      </c>
      <c r="D61" s="28" t="s">
        <v>5210</v>
      </c>
      <c r="E61" s="28" t="s">
        <v>83</v>
      </c>
      <c r="F61" s="28" t="s">
        <v>5211</v>
      </c>
      <c r="G61" s="30" t="s">
        <v>75</v>
      </c>
      <c r="H61" s="34">
        <v>64400000</v>
      </c>
    </row>
    <row r="62" spans="1:9" s="32" customFormat="1" ht="45">
      <c r="A62" s="315"/>
      <c r="B62" s="29" t="s">
        <v>5212</v>
      </c>
      <c r="C62" s="35" t="s">
        <v>5213</v>
      </c>
      <c r="D62" s="28" t="s">
        <v>5214</v>
      </c>
      <c r="E62" s="28" t="s">
        <v>175</v>
      </c>
      <c r="F62" s="28" t="s">
        <v>4243</v>
      </c>
      <c r="G62" s="30" t="s">
        <v>75</v>
      </c>
      <c r="H62" s="34">
        <v>56950000</v>
      </c>
    </row>
    <row r="63" spans="1:9" s="32" customFormat="1" ht="30">
      <c r="A63" s="315"/>
      <c r="B63" s="29" t="s">
        <v>5215</v>
      </c>
      <c r="C63" s="35" t="s">
        <v>5216</v>
      </c>
      <c r="D63" s="28" t="s">
        <v>5217</v>
      </c>
      <c r="E63" s="28" t="s">
        <v>175</v>
      </c>
      <c r="F63" s="28" t="s">
        <v>2665</v>
      </c>
      <c r="G63" s="30" t="s">
        <v>75</v>
      </c>
      <c r="H63" s="34">
        <v>25400000</v>
      </c>
    </row>
    <row r="64" spans="1:9" s="32" customFormat="1" ht="15" customHeight="1">
      <c r="A64" s="306"/>
      <c r="B64" s="323" t="s">
        <v>5218</v>
      </c>
      <c r="C64" s="318" t="s">
        <v>5219</v>
      </c>
      <c r="D64" s="318" t="s">
        <v>5220</v>
      </c>
      <c r="E64" s="39" t="s">
        <v>83</v>
      </c>
      <c r="F64" s="318" t="s">
        <v>5221</v>
      </c>
      <c r="G64" s="323" t="s">
        <v>75</v>
      </c>
      <c r="H64" s="309">
        <v>40700000</v>
      </c>
      <c r="I64" s="326"/>
    </row>
    <row r="65" spans="1:9" s="32" customFormat="1" ht="30">
      <c r="A65" s="315"/>
      <c r="B65" s="29" t="s">
        <v>5222</v>
      </c>
      <c r="C65" s="35" t="s">
        <v>5223</v>
      </c>
      <c r="D65" s="28" t="s">
        <v>5224</v>
      </c>
      <c r="E65" s="28" t="s">
        <v>175</v>
      </c>
      <c r="F65" s="28" t="s">
        <v>5225</v>
      </c>
      <c r="G65" s="30" t="s">
        <v>75</v>
      </c>
      <c r="H65" s="34">
        <v>327535000</v>
      </c>
    </row>
    <row r="66" spans="1:9" s="32" customFormat="1" ht="15" customHeight="1">
      <c r="A66" s="306"/>
      <c r="B66" s="323" t="s">
        <v>5226</v>
      </c>
      <c r="C66" s="318" t="s">
        <v>5227</v>
      </c>
      <c r="D66" s="318" t="s">
        <v>5228</v>
      </c>
      <c r="E66" s="39" t="s">
        <v>1016</v>
      </c>
      <c r="F66" s="318" t="s">
        <v>2346</v>
      </c>
      <c r="G66" s="323" t="s">
        <v>75</v>
      </c>
      <c r="H66" s="309">
        <v>162780000</v>
      </c>
      <c r="I66" s="326"/>
    </row>
    <row r="67" spans="1:9" s="32" customFormat="1">
      <c r="A67" s="315"/>
      <c r="B67" s="29" t="s">
        <v>5229</v>
      </c>
      <c r="C67" s="35" t="s">
        <v>5230</v>
      </c>
      <c r="D67" s="28" t="s">
        <v>5231</v>
      </c>
      <c r="E67" s="28" t="s">
        <v>175</v>
      </c>
      <c r="F67" s="28" t="s">
        <v>5232</v>
      </c>
      <c r="G67" s="30" t="s">
        <v>75</v>
      </c>
      <c r="H67" s="34">
        <v>38600000</v>
      </c>
    </row>
    <row r="68" spans="1:9" s="32" customFormat="1" ht="30">
      <c r="A68" s="315"/>
      <c r="B68" s="29" t="s">
        <v>5233</v>
      </c>
      <c r="C68" s="35" t="s">
        <v>5234</v>
      </c>
      <c r="D68" s="28" t="s">
        <v>5235</v>
      </c>
      <c r="E68" s="28" t="s">
        <v>175</v>
      </c>
      <c r="F68" s="28" t="s">
        <v>5236</v>
      </c>
      <c r="G68" s="30" t="s">
        <v>75</v>
      </c>
      <c r="H68" s="34">
        <v>16050000</v>
      </c>
    </row>
    <row r="69" spans="1:9" s="32" customFormat="1" ht="30">
      <c r="A69" s="315"/>
      <c r="B69" s="29" t="s">
        <v>5237</v>
      </c>
      <c r="C69" s="35" t="s">
        <v>5238</v>
      </c>
      <c r="D69" s="28" t="s">
        <v>5239</v>
      </c>
      <c r="E69" s="28" t="s">
        <v>175</v>
      </c>
      <c r="F69" s="28" t="s">
        <v>5240</v>
      </c>
      <c r="G69" s="30" t="s">
        <v>75</v>
      </c>
      <c r="H69" s="34">
        <v>192460000</v>
      </c>
    </row>
    <row r="70" spans="1:9" s="32" customFormat="1" ht="45">
      <c r="A70" s="315"/>
      <c r="B70" s="29" t="s">
        <v>5241</v>
      </c>
      <c r="C70" s="35" t="s">
        <v>5242</v>
      </c>
      <c r="D70" s="28" t="s">
        <v>5243</v>
      </c>
      <c r="E70" s="28" t="s">
        <v>175</v>
      </c>
      <c r="F70" s="28" t="s">
        <v>5236</v>
      </c>
      <c r="G70" s="30" t="s">
        <v>75</v>
      </c>
      <c r="H70" s="34">
        <v>8300000</v>
      </c>
    </row>
    <row r="71" spans="1:9" s="32" customFormat="1" ht="15" customHeight="1">
      <c r="A71" s="306"/>
      <c r="B71" s="323" t="s">
        <v>5244</v>
      </c>
      <c r="C71" s="318" t="s">
        <v>5245</v>
      </c>
      <c r="D71" s="318" t="s">
        <v>5246</v>
      </c>
      <c r="E71" s="39" t="s">
        <v>1016</v>
      </c>
      <c r="F71" s="318" t="s">
        <v>171</v>
      </c>
      <c r="G71" s="323" t="s">
        <v>75</v>
      </c>
      <c r="H71" s="309">
        <v>37500000</v>
      </c>
      <c r="I71" s="326"/>
    </row>
    <row r="72" spans="1:9" s="32" customFormat="1" ht="30">
      <c r="A72" s="315"/>
      <c r="B72" s="29" t="s">
        <v>5247</v>
      </c>
      <c r="C72" s="35" t="s">
        <v>5248</v>
      </c>
      <c r="D72" s="28" t="s">
        <v>5249</v>
      </c>
      <c r="E72" s="28" t="s">
        <v>175</v>
      </c>
      <c r="F72" s="28" t="s">
        <v>5250</v>
      </c>
      <c r="G72" s="30" t="s">
        <v>75</v>
      </c>
      <c r="H72" s="34">
        <v>323960000</v>
      </c>
    </row>
    <row r="73" spans="1:9" s="32" customFormat="1" ht="30">
      <c r="A73" s="315"/>
      <c r="B73" s="29" t="s">
        <v>5251</v>
      </c>
      <c r="C73" s="35" t="s">
        <v>5252</v>
      </c>
      <c r="D73" s="28" t="s">
        <v>5253</v>
      </c>
      <c r="E73" s="28" t="s">
        <v>175</v>
      </c>
      <c r="F73" s="28" t="s">
        <v>5254</v>
      </c>
      <c r="G73" s="30" t="s">
        <v>75</v>
      </c>
      <c r="H73" s="34">
        <v>125250000</v>
      </c>
    </row>
    <row r="74" spans="1:9" s="32" customFormat="1" ht="30">
      <c r="A74" s="315"/>
      <c r="B74" s="29" t="s">
        <v>5255</v>
      </c>
      <c r="C74" s="35" t="s">
        <v>5256</v>
      </c>
      <c r="D74" s="28" t="s">
        <v>5257</v>
      </c>
      <c r="E74" s="28" t="s">
        <v>175</v>
      </c>
      <c r="F74" s="28" t="s">
        <v>318</v>
      </c>
      <c r="G74" s="30" t="s">
        <v>75</v>
      </c>
      <c r="H74" s="34">
        <v>166400000</v>
      </c>
    </row>
    <row r="75" spans="1:9" s="44" customFormat="1">
      <c r="A75" s="458" t="s">
        <v>530</v>
      </c>
      <c r="B75" s="462"/>
      <c r="C75" s="462"/>
      <c r="D75" s="462"/>
      <c r="E75" s="462"/>
      <c r="F75" s="459"/>
      <c r="G75" s="18" t="s">
        <v>75</v>
      </c>
      <c r="H75" s="42">
        <f>H50+H38+H36+H33+H31+H25+H13+H48</f>
        <v>14813633000</v>
      </c>
    </row>
    <row r="76" spans="1:9">
      <c r="B76" s="11"/>
      <c r="C76" s="11"/>
      <c r="D76" s="46"/>
      <c r="E76" s="11"/>
      <c r="F76" s="11"/>
      <c r="I76" s="11"/>
    </row>
  </sheetData>
  <autoFilter ref="A10:H75">
    <filterColumn colId="6" showButton="0"/>
  </autoFilter>
  <mergeCells count="10">
    <mergeCell ref="A75:F75"/>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29.xml><?xml version="1.0" encoding="utf-8"?>
<worksheet xmlns="http://schemas.openxmlformats.org/spreadsheetml/2006/main" xmlns:r="http://schemas.openxmlformats.org/officeDocument/2006/relationships">
  <sheetPr>
    <tabColor rgb="FF92D050"/>
  </sheetPr>
  <dimension ref="A1:I124"/>
  <sheetViews>
    <sheetView topLeftCell="A111" zoomScale="80" zoomScaleNormal="80" workbookViewId="0">
      <selection activeCell="E57" sqref="E57"/>
    </sheetView>
  </sheetViews>
  <sheetFormatPr defaultRowHeight="15"/>
  <cols>
    <col min="1" max="1" width="4.42578125" style="10" customWidth="1"/>
    <col min="2" max="2" width="10.285156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5258</v>
      </c>
      <c r="D5" s="15"/>
      <c r="E5" s="15"/>
      <c r="F5" s="15"/>
      <c r="G5" s="10"/>
      <c r="H5" s="10"/>
      <c r="I5" s="11"/>
    </row>
    <row r="6" spans="1:9">
      <c r="A6" s="455" t="s">
        <v>3</v>
      </c>
      <c r="B6" s="455"/>
      <c r="C6" s="16" t="s">
        <v>5259</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H12+H16+H117</f>
        <v>5189500000</v>
      </c>
    </row>
    <row r="12" spans="1:9" s="32" customFormat="1">
      <c r="A12" s="25"/>
      <c r="B12" s="26">
        <v>1.2</v>
      </c>
      <c r="C12" s="27" t="s">
        <v>533</v>
      </c>
      <c r="D12" s="28"/>
      <c r="E12" s="29"/>
      <c r="F12" s="29"/>
      <c r="G12" s="33" t="s">
        <v>75</v>
      </c>
      <c r="H12" s="31">
        <f>H13</f>
        <v>28850000</v>
      </c>
    </row>
    <row r="13" spans="1:9" s="32" customFormat="1" ht="30">
      <c r="A13" s="25"/>
      <c r="B13" s="26" t="s">
        <v>5260</v>
      </c>
      <c r="C13" s="27" t="s">
        <v>5261</v>
      </c>
      <c r="D13" s="28"/>
      <c r="E13" s="29"/>
      <c r="F13" s="29"/>
      <c r="G13" s="30" t="s">
        <v>75</v>
      </c>
      <c r="H13" s="31">
        <f>H14+H15</f>
        <v>28850000</v>
      </c>
    </row>
    <row r="14" spans="1:9" s="32" customFormat="1" ht="30">
      <c r="A14" s="25"/>
      <c r="B14" s="29" t="s">
        <v>5262</v>
      </c>
      <c r="C14" s="35" t="s">
        <v>5263</v>
      </c>
      <c r="D14" s="28" t="s">
        <v>7428</v>
      </c>
      <c r="E14" s="28"/>
      <c r="F14" s="28" t="s">
        <v>539</v>
      </c>
      <c r="G14" s="30" t="s">
        <v>75</v>
      </c>
      <c r="H14" s="34">
        <v>5000000</v>
      </c>
    </row>
    <row r="15" spans="1:9" s="32" customFormat="1" ht="30">
      <c r="A15" s="25"/>
      <c r="B15" s="29" t="s">
        <v>7471</v>
      </c>
      <c r="C15" s="35" t="s">
        <v>5264</v>
      </c>
      <c r="D15" s="28" t="s">
        <v>5265</v>
      </c>
      <c r="E15" s="28" t="s">
        <v>36</v>
      </c>
      <c r="F15" s="28" t="s">
        <v>5266</v>
      </c>
      <c r="G15" s="30" t="s">
        <v>75</v>
      </c>
      <c r="H15" s="34">
        <v>23850000</v>
      </c>
    </row>
    <row r="16" spans="1:9" s="32" customFormat="1" ht="45">
      <c r="A16" s="25"/>
      <c r="B16" s="26">
        <v>1.2</v>
      </c>
      <c r="C16" s="27" t="s">
        <v>2144</v>
      </c>
      <c r="D16" s="28"/>
      <c r="E16" s="29"/>
      <c r="F16" s="29"/>
      <c r="G16" s="33" t="s">
        <v>75</v>
      </c>
      <c r="H16" s="31">
        <f>H17+H31+H37+H40+H47+H49+H56+H71+H73</f>
        <v>5108050000</v>
      </c>
    </row>
    <row r="17" spans="1:8" s="32" customFormat="1" ht="30">
      <c r="A17" s="25"/>
      <c r="B17" s="26" t="s">
        <v>4027</v>
      </c>
      <c r="C17" s="27" t="s">
        <v>79</v>
      </c>
      <c r="D17" s="28"/>
      <c r="E17" s="29"/>
      <c r="F17" s="29"/>
      <c r="G17" s="30" t="s">
        <v>75</v>
      </c>
      <c r="H17" s="31">
        <f>SUM(H18:H30)</f>
        <v>1781960000</v>
      </c>
    </row>
    <row r="18" spans="1:8" s="32" customFormat="1" ht="30">
      <c r="A18" s="25"/>
      <c r="B18" s="29" t="s">
        <v>4028</v>
      </c>
      <c r="C18" s="35" t="s">
        <v>81</v>
      </c>
      <c r="D18" s="28" t="s">
        <v>7419</v>
      </c>
      <c r="E18" s="28" t="s">
        <v>36</v>
      </c>
      <c r="F18" s="28" t="s">
        <v>539</v>
      </c>
      <c r="G18" s="30" t="s">
        <v>75</v>
      </c>
      <c r="H18" s="34">
        <v>3750000</v>
      </c>
    </row>
    <row r="19" spans="1:8" s="32" customFormat="1" ht="30">
      <c r="A19" s="25"/>
      <c r="B19" s="29" t="s">
        <v>4029</v>
      </c>
      <c r="C19" s="35" t="s">
        <v>86</v>
      </c>
      <c r="D19" s="28" t="s">
        <v>7420</v>
      </c>
      <c r="E19" s="28" t="s">
        <v>36</v>
      </c>
      <c r="F19" s="28" t="s">
        <v>539</v>
      </c>
      <c r="G19" s="30" t="s">
        <v>75</v>
      </c>
      <c r="H19" s="34">
        <v>44400000</v>
      </c>
    </row>
    <row r="20" spans="1:8" s="32" customFormat="1" ht="30">
      <c r="A20" s="25"/>
      <c r="B20" s="29" t="s">
        <v>4030</v>
      </c>
      <c r="C20" s="35" t="s">
        <v>90</v>
      </c>
      <c r="D20" s="28" t="s">
        <v>7421</v>
      </c>
      <c r="E20" s="28" t="s">
        <v>36</v>
      </c>
      <c r="F20" s="28" t="s">
        <v>7364</v>
      </c>
      <c r="G20" s="30" t="s">
        <v>75</v>
      </c>
      <c r="H20" s="34">
        <v>7300000</v>
      </c>
    </row>
    <row r="21" spans="1:8" s="32" customFormat="1" ht="30">
      <c r="A21" s="25"/>
      <c r="B21" s="29" t="s">
        <v>4034</v>
      </c>
      <c r="C21" s="35" t="s">
        <v>94</v>
      </c>
      <c r="D21" s="28" t="s">
        <v>7422</v>
      </c>
      <c r="E21" s="28" t="s">
        <v>36</v>
      </c>
      <c r="F21" s="28" t="s">
        <v>539</v>
      </c>
      <c r="G21" s="30" t="s">
        <v>75</v>
      </c>
      <c r="H21" s="34">
        <v>57547000</v>
      </c>
    </row>
    <row r="22" spans="1:8" s="32" customFormat="1" ht="45">
      <c r="A22" s="25"/>
      <c r="B22" s="29" t="s">
        <v>4035</v>
      </c>
      <c r="C22" s="35" t="s">
        <v>97</v>
      </c>
      <c r="D22" s="28" t="s">
        <v>7380</v>
      </c>
      <c r="E22" s="28" t="s">
        <v>36</v>
      </c>
      <c r="F22" s="28" t="s">
        <v>539</v>
      </c>
      <c r="G22" s="30" t="s">
        <v>75</v>
      </c>
      <c r="H22" s="34">
        <v>75190000</v>
      </c>
    </row>
    <row r="23" spans="1:8" s="32" customFormat="1" ht="45">
      <c r="A23" s="25"/>
      <c r="B23" s="29" t="s">
        <v>4037</v>
      </c>
      <c r="C23" s="35" t="s">
        <v>100</v>
      </c>
      <c r="D23" s="28" t="s">
        <v>7423</v>
      </c>
      <c r="E23" s="28" t="s">
        <v>36</v>
      </c>
      <c r="F23" s="28" t="s">
        <v>539</v>
      </c>
      <c r="G23" s="30" t="s">
        <v>75</v>
      </c>
      <c r="H23" s="34">
        <v>9025000</v>
      </c>
    </row>
    <row r="24" spans="1:8" s="32" customFormat="1" ht="45">
      <c r="A24" s="25"/>
      <c r="B24" s="29" t="s">
        <v>4039</v>
      </c>
      <c r="C24" s="35" t="s">
        <v>103</v>
      </c>
      <c r="D24" s="28" t="s">
        <v>7424</v>
      </c>
      <c r="E24" s="28" t="s">
        <v>36</v>
      </c>
      <c r="F24" s="28" t="s">
        <v>539</v>
      </c>
      <c r="G24" s="30" t="s">
        <v>75</v>
      </c>
      <c r="H24" s="34">
        <v>138550000</v>
      </c>
    </row>
    <row r="25" spans="1:8" s="32" customFormat="1" ht="64.5" customHeight="1">
      <c r="A25" s="25"/>
      <c r="B25" s="29" t="s">
        <v>4041</v>
      </c>
      <c r="C25" s="35" t="s">
        <v>110</v>
      </c>
      <c r="D25" s="28" t="s">
        <v>7425</v>
      </c>
      <c r="E25" s="28" t="s">
        <v>36</v>
      </c>
      <c r="F25" s="28" t="s">
        <v>539</v>
      </c>
      <c r="G25" s="30" t="s">
        <v>75</v>
      </c>
      <c r="H25" s="34">
        <v>22800000</v>
      </c>
    </row>
    <row r="26" spans="1:8" s="32" customFormat="1" ht="30">
      <c r="A26" s="25"/>
      <c r="B26" s="29" t="s">
        <v>4043</v>
      </c>
      <c r="C26" s="35" t="s">
        <v>113</v>
      </c>
      <c r="D26" s="28" t="s">
        <v>7426</v>
      </c>
      <c r="E26" s="28" t="s">
        <v>36</v>
      </c>
      <c r="F26" s="28" t="s">
        <v>539</v>
      </c>
      <c r="G26" s="30" t="s">
        <v>75</v>
      </c>
      <c r="H26" s="34">
        <v>9951000</v>
      </c>
    </row>
    <row r="27" spans="1:8" s="32" customFormat="1" ht="30">
      <c r="A27" s="25"/>
      <c r="B27" s="29" t="s">
        <v>4044</v>
      </c>
      <c r="C27" s="35" t="s">
        <v>116</v>
      </c>
      <c r="D27" s="28" t="s">
        <v>7427</v>
      </c>
      <c r="E27" s="28" t="s">
        <v>36</v>
      </c>
      <c r="F27" s="28" t="s">
        <v>539</v>
      </c>
      <c r="G27" s="30" t="s">
        <v>75</v>
      </c>
      <c r="H27" s="34">
        <v>75000000</v>
      </c>
    </row>
    <row r="28" spans="1:8" s="32" customFormat="1" ht="45">
      <c r="A28" s="25"/>
      <c r="B28" s="29" t="s">
        <v>4046</v>
      </c>
      <c r="C28" s="35" t="s">
        <v>120</v>
      </c>
      <c r="D28" s="28" t="s">
        <v>7429</v>
      </c>
      <c r="E28" s="28" t="s">
        <v>36</v>
      </c>
      <c r="F28" s="28" t="s">
        <v>539</v>
      </c>
      <c r="G28" s="30" t="s">
        <v>75</v>
      </c>
      <c r="H28" s="34">
        <v>421450000</v>
      </c>
    </row>
    <row r="29" spans="1:8" s="32" customFormat="1" ht="60.75" customHeight="1">
      <c r="A29" s="25"/>
      <c r="B29" s="29" t="s">
        <v>4048</v>
      </c>
      <c r="C29" s="35" t="s">
        <v>124</v>
      </c>
      <c r="D29" s="28" t="s">
        <v>7430</v>
      </c>
      <c r="E29" s="28" t="s">
        <v>36</v>
      </c>
      <c r="F29" s="28" t="s">
        <v>539</v>
      </c>
      <c r="G29" s="30" t="s">
        <v>75</v>
      </c>
      <c r="H29" s="34">
        <v>878047000</v>
      </c>
    </row>
    <row r="30" spans="1:8" s="32" customFormat="1" ht="30">
      <c r="A30" s="25"/>
      <c r="B30" s="29" t="s">
        <v>5267</v>
      </c>
      <c r="C30" s="35" t="s">
        <v>5268</v>
      </c>
      <c r="D30" s="28" t="s">
        <v>7431</v>
      </c>
      <c r="E30" s="28" t="s">
        <v>36</v>
      </c>
      <c r="F30" s="28" t="s">
        <v>539</v>
      </c>
      <c r="G30" s="30" t="s">
        <v>75</v>
      </c>
      <c r="H30" s="34">
        <v>38950000</v>
      </c>
    </row>
    <row r="31" spans="1:8" s="32" customFormat="1" ht="30">
      <c r="A31" s="25"/>
      <c r="B31" s="26" t="s">
        <v>4055</v>
      </c>
      <c r="C31" s="27" t="s">
        <v>127</v>
      </c>
      <c r="D31" s="28"/>
      <c r="E31" s="29"/>
      <c r="F31" s="29"/>
      <c r="G31" s="30" t="s">
        <v>75</v>
      </c>
      <c r="H31" s="31">
        <f>SUM(H32:H36)</f>
        <v>325390000</v>
      </c>
    </row>
    <row r="32" spans="1:8" s="32" customFormat="1" ht="30">
      <c r="A32" s="25"/>
      <c r="B32" s="29" t="s">
        <v>5011</v>
      </c>
      <c r="C32" s="35" t="s">
        <v>1028</v>
      </c>
      <c r="D32" s="28" t="s">
        <v>7432</v>
      </c>
      <c r="E32" s="28" t="s">
        <v>36</v>
      </c>
      <c r="F32" s="28" t="s">
        <v>163</v>
      </c>
      <c r="G32" s="30" t="s">
        <v>75</v>
      </c>
      <c r="H32" s="34">
        <v>32500000</v>
      </c>
    </row>
    <row r="33" spans="1:8" s="156" customFormat="1" ht="30">
      <c r="A33" s="291"/>
      <c r="B33" s="222" t="s">
        <v>5269</v>
      </c>
      <c r="C33" s="223" t="s">
        <v>129</v>
      </c>
      <c r="D33" s="224" t="s">
        <v>7433</v>
      </c>
      <c r="E33" s="224" t="s">
        <v>36</v>
      </c>
      <c r="F33" s="224" t="s">
        <v>7366</v>
      </c>
      <c r="G33" s="225" t="s">
        <v>75</v>
      </c>
      <c r="H33" s="153">
        <v>122700000</v>
      </c>
    </row>
    <row r="34" spans="1:8" s="32" customFormat="1" ht="30">
      <c r="A34" s="291"/>
      <c r="B34" s="222" t="s">
        <v>4071</v>
      </c>
      <c r="C34" s="223" t="s">
        <v>129</v>
      </c>
      <c r="D34" s="224" t="s">
        <v>77</v>
      </c>
      <c r="E34" s="224" t="s">
        <v>36</v>
      </c>
      <c r="F34" s="224" t="s">
        <v>7366</v>
      </c>
      <c r="G34" s="225" t="s">
        <v>75</v>
      </c>
      <c r="H34" s="153">
        <v>38690000</v>
      </c>
    </row>
    <row r="35" spans="1:8" s="32" customFormat="1" ht="45">
      <c r="A35" s="25"/>
      <c r="B35" s="29" t="s">
        <v>4077</v>
      </c>
      <c r="C35" s="35" t="s">
        <v>133</v>
      </c>
      <c r="D35" s="28" t="s">
        <v>7434</v>
      </c>
      <c r="E35" s="28" t="s">
        <v>36</v>
      </c>
      <c r="F35" s="28" t="s">
        <v>539</v>
      </c>
      <c r="G35" s="30" t="s">
        <v>75</v>
      </c>
      <c r="H35" s="34">
        <v>6000000</v>
      </c>
    </row>
    <row r="36" spans="1:8" s="32" customFormat="1" ht="45">
      <c r="A36" s="25"/>
      <c r="B36" s="29" t="s">
        <v>4090</v>
      </c>
      <c r="C36" s="35" t="s">
        <v>4091</v>
      </c>
      <c r="D36" s="28" t="s">
        <v>7435</v>
      </c>
      <c r="E36" s="28" t="s">
        <v>36</v>
      </c>
      <c r="F36" s="28" t="s">
        <v>539</v>
      </c>
      <c r="G36" s="30" t="s">
        <v>75</v>
      </c>
      <c r="H36" s="34">
        <v>125500000</v>
      </c>
    </row>
    <row r="37" spans="1:8" s="32" customFormat="1" ht="30">
      <c r="A37" s="25"/>
      <c r="B37" s="26" t="s">
        <v>4104</v>
      </c>
      <c r="C37" s="27" t="s">
        <v>143</v>
      </c>
      <c r="D37" s="28"/>
      <c r="E37" s="29"/>
      <c r="F37" s="29"/>
      <c r="G37" s="30" t="s">
        <v>75</v>
      </c>
      <c r="H37" s="31">
        <f>SUM(H38:H39)</f>
        <v>83375000</v>
      </c>
    </row>
    <row r="38" spans="1:8" s="32" customFormat="1" ht="30">
      <c r="A38" s="25"/>
      <c r="B38" s="29" t="s">
        <v>4105</v>
      </c>
      <c r="C38" s="35" t="s">
        <v>145</v>
      </c>
      <c r="D38" s="28" t="s">
        <v>7436</v>
      </c>
      <c r="E38" s="28" t="s">
        <v>36</v>
      </c>
      <c r="F38" s="29" t="s">
        <v>539</v>
      </c>
      <c r="G38" s="30" t="s">
        <v>75</v>
      </c>
      <c r="H38" s="34">
        <v>80000000</v>
      </c>
    </row>
    <row r="39" spans="1:8" s="32" customFormat="1" ht="30">
      <c r="A39" s="25"/>
      <c r="B39" s="29" t="s">
        <v>4526</v>
      </c>
      <c r="C39" s="35" t="s">
        <v>3877</v>
      </c>
      <c r="D39" s="28" t="s">
        <v>7437</v>
      </c>
      <c r="E39" s="28" t="s">
        <v>36</v>
      </c>
      <c r="F39" s="28" t="s">
        <v>1069</v>
      </c>
      <c r="G39" s="30" t="s">
        <v>75</v>
      </c>
      <c r="H39" s="34">
        <v>3375000</v>
      </c>
    </row>
    <row r="40" spans="1:8" s="32" customFormat="1" ht="45">
      <c r="A40" s="25"/>
      <c r="B40" s="26" t="s">
        <v>4111</v>
      </c>
      <c r="C40" s="27" t="s">
        <v>148</v>
      </c>
      <c r="D40" s="28"/>
      <c r="E40" s="29"/>
      <c r="F40" s="29"/>
      <c r="G40" s="30" t="s">
        <v>75</v>
      </c>
      <c r="H40" s="31">
        <f>SUM(H41:H46)</f>
        <v>8980000</v>
      </c>
    </row>
    <row r="41" spans="1:8" s="32" customFormat="1" ht="30">
      <c r="A41" s="25"/>
      <c r="B41" s="29" t="s">
        <v>4112</v>
      </c>
      <c r="C41" s="35" t="s">
        <v>149</v>
      </c>
      <c r="D41" s="28" t="s">
        <v>7438</v>
      </c>
      <c r="E41" s="28" t="s">
        <v>36</v>
      </c>
      <c r="F41" s="28" t="s">
        <v>151</v>
      </c>
      <c r="G41" s="30" t="s">
        <v>75</v>
      </c>
      <c r="H41" s="34">
        <v>550000</v>
      </c>
    </row>
    <row r="42" spans="1:8" s="32" customFormat="1" ht="30">
      <c r="A42" s="25"/>
      <c r="B42" s="29" t="s">
        <v>4114</v>
      </c>
      <c r="C42" s="35" t="s">
        <v>152</v>
      </c>
      <c r="D42" s="28" t="s">
        <v>7439</v>
      </c>
      <c r="E42" s="28" t="s">
        <v>36</v>
      </c>
      <c r="F42" s="28" t="s">
        <v>151</v>
      </c>
      <c r="G42" s="30" t="s">
        <v>75</v>
      </c>
      <c r="H42" s="34">
        <v>600000</v>
      </c>
    </row>
    <row r="43" spans="1:8" s="32" customFormat="1" ht="45">
      <c r="A43" s="25"/>
      <c r="B43" s="29" t="s">
        <v>4118</v>
      </c>
      <c r="C43" s="35" t="s">
        <v>154</v>
      </c>
      <c r="D43" s="28" t="s">
        <v>7440</v>
      </c>
      <c r="E43" s="28" t="s">
        <v>36</v>
      </c>
      <c r="F43" s="28" t="s">
        <v>151</v>
      </c>
      <c r="G43" s="30" t="s">
        <v>75</v>
      </c>
      <c r="H43" s="34">
        <v>700000</v>
      </c>
    </row>
    <row r="44" spans="1:8" s="32" customFormat="1" ht="30">
      <c r="A44" s="25"/>
      <c r="B44" s="29" t="s">
        <v>5270</v>
      </c>
      <c r="C44" s="35" t="s">
        <v>5271</v>
      </c>
      <c r="D44" s="28" t="s">
        <v>7438</v>
      </c>
      <c r="E44" s="28"/>
      <c r="F44" s="28" t="s">
        <v>151</v>
      </c>
      <c r="G44" s="30" t="s">
        <v>75</v>
      </c>
      <c r="H44" s="34">
        <v>600000</v>
      </c>
    </row>
    <row r="45" spans="1:8" s="32" customFormat="1" ht="30">
      <c r="A45" s="25"/>
      <c r="B45" s="29" t="s">
        <v>4123</v>
      </c>
      <c r="C45" s="35" t="s">
        <v>1053</v>
      </c>
      <c r="D45" s="28" t="s">
        <v>7441</v>
      </c>
      <c r="E45" s="28" t="s">
        <v>36</v>
      </c>
      <c r="F45" s="28" t="s">
        <v>151</v>
      </c>
      <c r="G45" s="30" t="s">
        <v>75</v>
      </c>
      <c r="H45" s="34">
        <v>1530000</v>
      </c>
    </row>
    <row r="46" spans="1:8" s="32" customFormat="1" ht="30">
      <c r="A46" s="25"/>
      <c r="B46" s="29" t="s">
        <v>4125</v>
      </c>
      <c r="C46" s="35" t="s">
        <v>156</v>
      </c>
      <c r="D46" s="28" t="s">
        <v>598</v>
      </c>
      <c r="E46" s="28" t="s">
        <v>36</v>
      </c>
      <c r="F46" s="28" t="s">
        <v>151</v>
      </c>
      <c r="G46" s="30" t="s">
        <v>75</v>
      </c>
      <c r="H46" s="34">
        <v>5000000</v>
      </c>
    </row>
    <row r="47" spans="1:8" s="32" customFormat="1" ht="30">
      <c r="A47" s="25"/>
      <c r="B47" s="26" t="s">
        <v>4134</v>
      </c>
      <c r="C47" s="27" t="s">
        <v>912</v>
      </c>
      <c r="D47" s="28"/>
      <c r="E47" s="29"/>
      <c r="F47" s="29"/>
      <c r="G47" s="30" t="s">
        <v>75</v>
      </c>
      <c r="H47" s="31">
        <f>H48</f>
        <v>61450000</v>
      </c>
    </row>
    <row r="48" spans="1:8" s="32" customFormat="1" ht="30">
      <c r="A48" s="25"/>
      <c r="B48" s="29" t="s">
        <v>4135</v>
      </c>
      <c r="C48" s="35" t="s">
        <v>914</v>
      </c>
      <c r="D48" s="28" t="s">
        <v>7442</v>
      </c>
      <c r="E48" s="28" t="s">
        <v>36</v>
      </c>
      <c r="F48" s="28" t="s">
        <v>7443</v>
      </c>
      <c r="G48" s="30" t="s">
        <v>75</v>
      </c>
      <c r="H48" s="34">
        <v>61450000</v>
      </c>
    </row>
    <row r="49" spans="1:8" s="32" customFormat="1" ht="30">
      <c r="A49" s="25"/>
      <c r="B49" s="26" t="s">
        <v>4304</v>
      </c>
      <c r="C49" s="27" t="s">
        <v>4305</v>
      </c>
      <c r="D49" s="28"/>
      <c r="E49" s="29"/>
      <c r="F49" s="29"/>
      <c r="G49" s="30" t="s">
        <v>75</v>
      </c>
      <c r="H49" s="31">
        <f>SUM(H50:H55)</f>
        <v>82070000</v>
      </c>
    </row>
    <row r="50" spans="1:8" s="32" customFormat="1" ht="30">
      <c r="A50" s="25"/>
      <c r="B50" s="29" t="s">
        <v>5272</v>
      </c>
      <c r="C50" s="35" t="s">
        <v>5273</v>
      </c>
      <c r="D50" s="28" t="s">
        <v>7444</v>
      </c>
      <c r="E50" s="28" t="s">
        <v>36</v>
      </c>
      <c r="F50" s="28" t="s">
        <v>4946</v>
      </c>
      <c r="G50" s="30" t="s">
        <v>75</v>
      </c>
      <c r="H50" s="34">
        <v>1570000</v>
      </c>
    </row>
    <row r="51" spans="1:8" s="32" customFormat="1" ht="30">
      <c r="A51" s="25"/>
      <c r="B51" s="29" t="s">
        <v>4943</v>
      </c>
      <c r="C51" s="35" t="s">
        <v>4944</v>
      </c>
      <c r="D51" s="28" t="s">
        <v>7445</v>
      </c>
      <c r="E51" s="28" t="s">
        <v>36</v>
      </c>
      <c r="F51" s="28" t="s">
        <v>539</v>
      </c>
      <c r="G51" s="30" t="s">
        <v>75</v>
      </c>
      <c r="H51" s="34">
        <v>5160000</v>
      </c>
    </row>
    <row r="52" spans="1:8" s="32" customFormat="1" ht="30">
      <c r="A52" s="25"/>
      <c r="B52" s="29" t="s">
        <v>4306</v>
      </c>
      <c r="C52" s="35" t="s">
        <v>4307</v>
      </c>
      <c r="D52" s="28" t="s">
        <v>7446</v>
      </c>
      <c r="E52" s="28" t="s">
        <v>36</v>
      </c>
      <c r="F52" s="28" t="s">
        <v>151</v>
      </c>
      <c r="G52" s="30" t="s">
        <v>75</v>
      </c>
      <c r="H52" s="34">
        <v>15500000</v>
      </c>
    </row>
    <row r="53" spans="1:8" s="32" customFormat="1" ht="30">
      <c r="A53" s="25"/>
      <c r="B53" s="29" t="s">
        <v>5274</v>
      </c>
      <c r="C53" s="35" t="s">
        <v>5275</v>
      </c>
      <c r="D53" s="28" t="s">
        <v>7447</v>
      </c>
      <c r="E53" s="28" t="s">
        <v>36</v>
      </c>
      <c r="F53" s="28" t="s">
        <v>539</v>
      </c>
      <c r="G53" s="30" t="s">
        <v>75</v>
      </c>
      <c r="H53" s="34">
        <v>17700000</v>
      </c>
    </row>
    <row r="54" spans="1:8" s="32" customFormat="1" ht="45">
      <c r="A54" s="25"/>
      <c r="B54" s="29" t="s">
        <v>5276</v>
      </c>
      <c r="C54" s="35" t="s">
        <v>5277</v>
      </c>
      <c r="D54" s="28" t="s">
        <v>7448</v>
      </c>
      <c r="E54" s="28" t="s">
        <v>36</v>
      </c>
      <c r="F54" s="28" t="s">
        <v>539</v>
      </c>
      <c r="G54" s="30" t="s">
        <v>75</v>
      </c>
      <c r="H54" s="34">
        <v>15900000</v>
      </c>
    </row>
    <row r="55" spans="1:8" s="32" customFormat="1" ht="30">
      <c r="A55" s="25"/>
      <c r="B55" s="29" t="s">
        <v>5027</v>
      </c>
      <c r="C55" s="35" t="s">
        <v>5028</v>
      </c>
      <c r="D55" s="28" t="s">
        <v>7449</v>
      </c>
      <c r="E55" s="28" t="s">
        <v>36</v>
      </c>
      <c r="F55" s="28" t="s">
        <v>539</v>
      </c>
      <c r="G55" s="30" t="s">
        <v>75</v>
      </c>
      <c r="H55" s="34">
        <v>26240000</v>
      </c>
    </row>
    <row r="56" spans="1:8" s="32" customFormat="1" ht="30">
      <c r="A56" s="25"/>
      <c r="B56" s="26" t="s">
        <v>3831</v>
      </c>
      <c r="C56" s="27" t="s">
        <v>3832</v>
      </c>
      <c r="D56" s="28"/>
      <c r="E56" s="29"/>
      <c r="F56" s="29"/>
      <c r="G56" s="30" t="s">
        <v>75</v>
      </c>
      <c r="H56" s="31">
        <f>SUM(H57:H70)</f>
        <v>206375000</v>
      </c>
    </row>
    <row r="57" spans="1:8" s="32" customFormat="1" ht="45">
      <c r="A57" s="25"/>
      <c r="B57" s="29" t="s">
        <v>3833</v>
      </c>
      <c r="C57" s="35" t="s">
        <v>3834</v>
      </c>
      <c r="D57" s="28" t="s">
        <v>7450</v>
      </c>
      <c r="E57" s="28" t="s">
        <v>36</v>
      </c>
      <c r="F57" s="28" t="s">
        <v>7367</v>
      </c>
      <c r="G57" s="30" t="s">
        <v>75</v>
      </c>
      <c r="H57" s="34">
        <v>7100000</v>
      </c>
    </row>
    <row r="58" spans="1:8" s="32" customFormat="1" ht="30">
      <c r="A58" s="25"/>
      <c r="B58" s="29" t="s">
        <v>4956</v>
      </c>
      <c r="C58" s="35" t="s">
        <v>4957</v>
      </c>
      <c r="D58" s="28" t="s">
        <v>7451</v>
      </c>
      <c r="E58" s="28" t="s">
        <v>36</v>
      </c>
      <c r="F58" s="28" t="s">
        <v>7367</v>
      </c>
      <c r="G58" s="30" t="s">
        <v>75</v>
      </c>
      <c r="H58" s="34">
        <v>6600000</v>
      </c>
    </row>
    <row r="59" spans="1:8" s="32" customFormat="1" ht="30">
      <c r="A59" s="25"/>
      <c r="B59" s="29" t="s">
        <v>4960</v>
      </c>
      <c r="C59" s="35" t="s">
        <v>3777</v>
      </c>
      <c r="D59" s="28" t="s">
        <v>7452</v>
      </c>
      <c r="E59" s="28" t="s">
        <v>36</v>
      </c>
      <c r="F59" s="28" t="s">
        <v>7367</v>
      </c>
      <c r="G59" s="30" t="s">
        <v>75</v>
      </c>
      <c r="H59" s="34">
        <v>5500000</v>
      </c>
    </row>
    <row r="60" spans="1:8" s="32" customFormat="1" ht="30">
      <c r="A60" s="25"/>
      <c r="B60" s="29" t="s">
        <v>4961</v>
      </c>
      <c r="C60" s="35" t="s">
        <v>4962</v>
      </c>
      <c r="D60" s="28" t="s">
        <v>7453</v>
      </c>
      <c r="E60" s="28" t="s">
        <v>36</v>
      </c>
      <c r="F60" s="28" t="s">
        <v>7367</v>
      </c>
      <c r="G60" s="30" t="s">
        <v>75</v>
      </c>
      <c r="H60" s="34">
        <v>42450000</v>
      </c>
    </row>
    <row r="61" spans="1:8" s="32" customFormat="1" ht="30">
      <c r="A61" s="25"/>
      <c r="B61" s="29" t="s">
        <v>4965</v>
      </c>
      <c r="C61" s="35" t="s">
        <v>4966</v>
      </c>
      <c r="D61" s="28" t="s">
        <v>7454</v>
      </c>
      <c r="E61" s="28" t="s">
        <v>36</v>
      </c>
      <c r="F61" s="28" t="s">
        <v>953</v>
      </c>
      <c r="G61" s="30" t="s">
        <v>75</v>
      </c>
      <c r="H61" s="34">
        <v>14000000</v>
      </c>
    </row>
    <row r="62" spans="1:8" s="32" customFormat="1" ht="30">
      <c r="A62" s="25"/>
      <c r="B62" s="29" t="s">
        <v>4972</v>
      </c>
      <c r="C62" s="35" t="s">
        <v>4973</v>
      </c>
      <c r="D62" s="28" t="s">
        <v>7455</v>
      </c>
      <c r="E62" s="28" t="s">
        <v>36</v>
      </c>
      <c r="F62" s="28" t="s">
        <v>7367</v>
      </c>
      <c r="G62" s="30" t="s">
        <v>75</v>
      </c>
      <c r="H62" s="34">
        <v>4175000</v>
      </c>
    </row>
    <row r="63" spans="1:8" s="32" customFormat="1" ht="30">
      <c r="A63" s="25"/>
      <c r="B63" s="29" t="s">
        <v>4976</v>
      </c>
      <c r="C63" s="35" t="s">
        <v>4977</v>
      </c>
      <c r="D63" s="28" t="s">
        <v>7456</v>
      </c>
      <c r="E63" s="28" t="s">
        <v>36</v>
      </c>
      <c r="F63" s="28" t="s">
        <v>7367</v>
      </c>
      <c r="G63" s="30" t="s">
        <v>75</v>
      </c>
      <c r="H63" s="34">
        <v>8300000</v>
      </c>
    </row>
    <row r="64" spans="1:8" s="32" customFormat="1" ht="57" customHeight="1">
      <c r="A64" s="25"/>
      <c r="B64" s="29" t="s">
        <v>4980</v>
      </c>
      <c r="C64" s="35" t="s">
        <v>4981</v>
      </c>
      <c r="D64" s="28" t="s">
        <v>7457</v>
      </c>
      <c r="E64" s="28" t="s">
        <v>36</v>
      </c>
      <c r="F64" s="28" t="s">
        <v>7367</v>
      </c>
      <c r="G64" s="30" t="s">
        <v>75</v>
      </c>
      <c r="H64" s="34">
        <v>9000000</v>
      </c>
    </row>
    <row r="65" spans="1:8" s="156" customFormat="1" ht="30">
      <c r="A65" s="291"/>
      <c r="B65" s="222" t="s">
        <v>4984</v>
      </c>
      <c r="C65" s="223" t="s">
        <v>4985</v>
      </c>
      <c r="D65" s="224" t="s">
        <v>7458</v>
      </c>
      <c r="E65" s="224" t="s">
        <v>36</v>
      </c>
      <c r="F65" s="224" t="s">
        <v>7367</v>
      </c>
      <c r="G65" s="225" t="s">
        <v>75</v>
      </c>
      <c r="H65" s="153">
        <v>39000000</v>
      </c>
    </row>
    <row r="66" spans="1:8" s="32" customFormat="1" ht="30">
      <c r="A66" s="25"/>
      <c r="B66" s="29" t="s">
        <v>5278</v>
      </c>
      <c r="C66" s="35" t="s">
        <v>5279</v>
      </c>
      <c r="D66" s="28" t="s">
        <v>7459</v>
      </c>
      <c r="E66" s="28" t="s">
        <v>36</v>
      </c>
      <c r="F66" s="28" t="s">
        <v>7367</v>
      </c>
      <c r="G66" s="30" t="s">
        <v>75</v>
      </c>
      <c r="H66" s="34">
        <v>8200000</v>
      </c>
    </row>
    <row r="67" spans="1:8" s="32" customFormat="1" ht="30">
      <c r="A67" s="25"/>
      <c r="B67" s="29" t="s">
        <v>5280</v>
      </c>
      <c r="C67" s="35" t="s">
        <v>5281</v>
      </c>
      <c r="D67" s="28" t="s">
        <v>7460</v>
      </c>
      <c r="E67" s="28" t="s">
        <v>36</v>
      </c>
      <c r="F67" s="28" t="s">
        <v>7367</v>
      </c>
      <c r="G67" s="30" t="s">
        <v>75</v>
      </c>
      <c r="H67" s="34">
        <v>1050000</v>
      </c>
    </row>
    <row r="68" spans="1:8" s="32" customFormat="1" ht="30">
      <c r="A68" s="25"/>
      <c r="B68" s="29" t="s">
        <v>5282</v>
      </c>
      <c r="C68" s="35" t="s">
        <v>5283</v>
      </c>
      <c r="D68" s="28" t="s">
        <v>7461</v>
      </c>
      <c r="E68" s="28" t="s">
        <v>36</v>
      </c>
      <c r="F68" s="28" t="s">
        <v>7367</v>
      </c>
      <c r="G68" s="30" t="s">
        <v>75</v>
      </c>
      <c r="H68" s="34">
        <v>11500000</v>
      </c>
    </row>
    <row r="69" spans="1:8" s="156" customFormat="1" ht="30">
      <c r="A69" s="291"/>
      <c r="B69" s="222" t="s">
        <v>5284</v>
      </c>
      <c r="C69" s="223" t="s">
        <v>5285</v>
      </c>
      <c r="D69" s="224" t="s">
        <v>77</v>
      </c>
      <c r="E69" s="224" t="s">
        <v>36</v>
      </c>
      <c r="F69" s="224" t="s">
        <v>7367</v>
      </c>
      <c r="G69" s="225" t="s">
        <v>75</v>
      </c>
      <c r="H69" s="153">
        <v>24500000</v>
      </c>
    </row>
    <row r="70" spans="1:8" s="32" customFormat="1" ht="30">
      <c r="A70" s="25"/>
      <c r="B70" s="29" t="s">
        <v>7470</v>
      </c>
      <c r="C70" s="35" t="s">
        <v>5286</v>
      </c>
      <c r="D70" s="28" t="s">
        <v>7462</v>
      </c>
      <c r="E70" s="28" t="s">
        <v>36</v>
      </c>
      <c r="F70" s="28" t="s">
        <v>7367</v>
      </c>
      <c r="G70" s="30" t="s">
        <v>75</v>
      </c>
      <c r="H70" s="34">
        <f>60000000-35000000</f>
        <v>25000000</v>
      </c>
    </row>
    <row r="71" spans="1:8" s="32" customFormat="1" ht="30">
      <c r="A71" s="25"/>
      <c r="B71" s="26" t="s">
        <v>4993</v>
      </c>
      <c r="C71" s="27" t="s">
        <v>4994</v>
      </c>
      <c r="D71" s="28"/>
      <c r="E71" s="29"/>
      <c r="F71" s="29"/>
      <c r="G71" s="30" t="s">
        <v>75</v>
      </c>
      <c r="H71" s="31">
        <f>H72</f>
        <v>2550000</v>
      </c>
    </row>
    <row r="72" spans="1:8" s="32" customFormat="1" ht="30">
      <c r="A72" s="25"/>
      <c r="B72" s="29" t="s">
        <v>4995</v>
      </c>
      <c r="C72" s="35" t="s">
        <v>4996</v>
      </c>
      <c r="D72" s="28" t="s">
        <v>7463</v>
      </c>
      <c r="E72" s="28" t="s">
        <v>36</v>
      </c>
      <c r="F72" s="28" t="s">
        <v>7367</v>
      </c>
      <c r="G72" s="30" t="s">
        <v>75</v>
      </c>
      <c r="H72" s="34">
        <v>2550000</v>
      </c>
    </row>
    <row r="73" spans="1:8" s="32" customFormat="1" ht="30">
      <c r="A73" s="25"/>
      <c r="B73" s="26" t="s">
        <v>5287</v>
      </c>
      <c r="C73" s="27" t="s">
        <v>5288</v>
      </c>
      <c r="D73" s="28"/>
      <c r="E73" s="29"/>
      <c r="F73" s="29"/>
      <c r="G73" s="30" t="s">
        <v>75</v>
      </c>
      <c r="H73" s="31">
        <f>SUM(H74:H116)</f>
        <v>2555900000</v>
      </c>
    </row>
    <row r="74" spans="1:8" s="32" customFormat="1" ht="45">
      <c r="A74" s="25"/>
      <c r="B74" s="29" t="s">
        <v>5289</v>
      </c>
      <c r="C74" s="35" t="s">
        <v>5290</v>
      </c>
      <c r="D74" s="28" t="s">
        <v>5461</v>
      </c>
      <c r="E74" s="28" t="s">
        <v>36</v>
      </c>
      <c r="F74" s="28" t="s">
        <v>7368</v>
      </c>
      <c r="G74" s="30" t="s">
        <v>75</v>
      </c>
      <c r="H74" s="34">
        <v>50000000</v>
      </c>
    </row>
    <row r="75" spans="1:8" s="32" customFormat="1" ht="45">
      <c r="A75" s="25"/>
      <c r="B75" s="29" t="s">
        <v>5291</v>
      </c>
      <c r="C75" s="35" t="s">
        <v>5292</v>
      </c>
      <c r="D75" s="28" t="s">
        <v>5461</v>
      </c>
      <c r="E75" s="28" t="s">
        <v>36</v>
      </c>
      <c r="F75" s="28" t="s">
        <v>7368</v>
      </c>
      <c r="G75" s="30" t="s">
        <v>75</v>
      </c>
      <c r="H75" s="34">
        <v>50000000</v>
      </c>
    </row>
    <row r="76" spans="1:8" s="32" customFormat="1" ht="45">
      <c r="A76" s="25"/>
      <c r="B76" s="29" t="s">
        <v>5293</v>
      </c>
      <c r="C76" s="35" t="s">
        <v>5294</v>
      </c>
      <c r="D76" s="28" t="s">
        <v>5461</v>
      </c>
      <c r="E76" s="28" t="s">
        <v>36</v>
      </c>
      <c r="F76" s="28" t="s">
        <v>7368</v>
      </c>
      <c r="G76" s="30" t="s">
        <v>75</v>
      </c>
      <c r="H76" s="34">
        <v>50000000</v>
      </c>
    </row>
    <row r="77" spans="1:8" s="32" customFormat="1" ht="45">
      <c r="A77" s="25"/>
      <c r="B77" s="29" t="s">
        <v>5295</v>
      </c>
      <c r="C77" s="35" t="s">
        <v>5296</v>
      </c>
      <c r="D77" s="28" t="s">
        <v>5461</v>
      </c>
      <c r="E77" s="28" t="s">
        <v>36</v>
      </c>
      <c r="F77" s="28" t="s">
        <v>7368</v>
      </c>
      <c r="G77" s="30" t="s">
        <v>75</v>
      </c>
      <c r="H77" s="34">
        <v>50000000</v>
      </c>
    </row>
    <row r="78" spans="1:8" s="32" customFormat="1" ht="45">
      <c r="A78" s="25"/>
      <c r="B78" s="29" t="s">
        <v>5297</v>
      </c>
      <c r="C78" s="35" t="s">
        <v>5298</v>
      </c>
      <c r="D78" s="28" t="s">
        <v>5461</v>
      </c>
      <c r="E78" s="28" t="s">
        <v>36</v>
      </c>
      <c r="F78" s="28" t="s">
        <v>7368</v>
      </c>
      <c r="G78" s="30" t="s">
        <v>75</v>
      </c>
      <c r="H78" s="34">
        <v>50000000</v>
      </c>
    </row>
    <row r="79" spans="1:8" s="32" customFormat="1" ht="45">
      <c r="A79" s="25"/>
      <c r="B79" s="29" t="s">
        <v>5299</v>
      </c>
      <c r="C79" s="35" t="s">
        <v>5300</v>
      </c>
      <c r="D79" s="28" t="s">
        <v>5461</v>
      </c>
      <c r="E79" s="28" t="s">
        <v>36</v>
      </c>
      <c r="F79" s="28" t="s">
        <v>7368</v>
      </c>
      <c r="G79" s="30" t="s">
        <v>75</v>
      </c>
      <c r="H79" s="34">
        <v>50000000</v>
      </c>
    </row>
    <row r="80" spans="1:8" s="32" customFormat="1" ht="45">
      <c r="A80" s="25"/>
      <c r="B80" s="29" t="s">
        <v>5301</v>
      </c>
      <c r="C80" s="35" t="s">
        <v>5302</v>
      </c>
      <c r="D80" s="28" t="s">
        <v>5461</v>
      </c>
      <c r="E80" s="28" t="s">
        <v>36</v>
      </c>
      <c r="F80" s="28" t="s">
        <v>7368</v>
      </c>
      <c r="G80" s="30" t="s">
        <v>75</v>
      </c>
      <c r="H80" s="34">
        <v>50000000</v>
      </c>
    </row>
    <row r="81" spans="1:8" s="32" customFormat="1" ht="45">
      <c r="A81" s="25"/>
      <c r="B81" s="29" t="s">
        <v>5303</v>
      </c>
      <c r="C81" s="35" t="s">
        <v>5304</v>
      </c>
      <c r="D81" s="28" t="s">
        <v>5461</v>
      </c>
      <c r="E81" s="28" t="s">
        <v>36</v>
      </c>
      <c r="F81" s="28" t="s">
        <v>7368</v>
      </c>
      <c r="G81" s="30" t="s">
        <v>75</v>
      </c>
      <c r="H81" s="34">
        <v>50000000</v>
      </c>
    </row>
    <row r="82" spans="1:8" s="32" customFormat="1" ht="45">
      <c r="A82" s="25"/>
      <c r="B82" s="29" t="s">
        <v>5305</v>
      </c>
      <c r="C82" s="35" t="s">
        <v>5306</v>
      </c>
      <c r="D82" s="28" t="s">
        <v>5461</v>
      </c>
      <c r="E82" s="28" t="s">
        <v>36</v>
      </c>
      <c r="F82" s="28" t="s">
        <v>7368</v>
      </c>
      <c r="G82" s="30" t="s">
        <v>75</v>
      </c>
      <c r="H82" s="34">
        <v>50000000</v>
      </c>
    </row>
    <row r="83" spans="1:8" s="32" customFormat="1" ht="45">
      <c r="A83" s="25"/>
      <c r="B83" s="29" t="s">
        <v>5307</v>
      </c>
      <c r="C83" s="35" t="s">
        <v>5308</v>
      </c>
      <c r="D83" s="28" t="s">
        <v>5461</v>
      </c>
      <c r="E83" s="28" t="s">
        <v>36</v>
      </c>
      <c r="F83" s="28" t="s">
        <v>7368</v>
      </c>
      <c r="G83" s="30" t="s">
        <v>75</v>
      </c>
      <c r="H83" s="34">
        <v>50000000</v>
      </c>
    </row>
    <row r="84" spans="1:8" s="32" customFormat="1" ht="45">
      <c r="A84" s="25"/>
      <c r="B84" s="29" t="s">
        <v>5309</v>
      </c>
      <c r="C84" s="35" t="s">
        <v>5310</v>
      </c>
      <c r="D84" s="28" t="s">
        <v>5461</v>
      </c>
      <c r="E84" s="28" t="s">
        <v>36</v>
      </c>
      <c r="F84" s="28" t="s">
        <v>7368</v>
      </c>
      <c r="G84" s="30" t="s">
        <v>75</v>
      </c>
      <c r="H84" s="34">
        <v>50000000</v>
      </c>
    </row>
    <row r="85" spans="1:8" s="32" customFormat="1" ht="45">
      <c r="A85" s="25"/>
      <c r="B85" s="29" t="s">
        <v>5311</v>
      </c>
      <c r="C85" s="35" t="s">
        <v>5312</v>
      </c>
      <c r="D85" s="28" t="s">
        <v>5461</v>
      </c>
      <c r="E85" s="28" t="s">
        <v>36</v>
      </c>
      <c r="F85" s="28" t="s">
        <v>7368</v>
      </c>
      <c r="G85" s="30" t="s">
        <v>75</v>
      </c>
      <c r="H85" s="34">
        <v>50000000</v>
      </c>
    </row>
    <row r="86" spans="1:8" s="32" customFormat="1" ht="45">
      <c r="A86" s="25"/>
      <c r="B86" s="29" t="s">
        <v>5313</v>
      </c>
      <c r="C86" s="35" t="s">
        <v>5314</v>
      </c>
      <c r="D86" s="28" t="s">
        <v>5461</v>
      </c>
      <c r="E86" s="28" t="s">
        <v>36</v>
      </c>
      <c r="F86" s="28" t="s">
        <v>7368</v>
      </c>
      <c r="G86" s="30" t="s">
        <v>75</v>
      </c>
      <c r="H86" s="34">
        <v>50000000</v>
      </c>
    </row>
    <row r="87" spans="1:8" s="32" customFormat="1" ht="45">
      <c r="A87" s="25"/>
      <c r="B87" s="29" t="s">
        <v>5315</v>
      </c>
      <c r="C87" s="35" t="s">
        <v>5316</v>
      </c>
      <c r="D87" s="28" t="s">
        <v>5461</v>
      </c>
      <c r="E87" s="28" t="s">
        <v>36</v>
      </c>
      <c r="F87" s="28" t="s">
        <v>7368</v>
      </c>
      <c r="G87" s="30" t="s">
        <v>75</v>
      </c>
      <c r="H87" s="34">
        <v>50000000</v>
      </c>
    </row>
    <row r="88" spans="1:8" s="32" customFormat="1" ht="45">
      <c r="A88" s="25"/>
      <c r="B88" s="29" t="s">
        <v>5317</v>
      </c>
      <c r="C88" s="35" t="s">
        <v>5318</v>
      </c>
      <c r="D88" s="28" t="s">
        <v>5461</v>
      </c>
      <c r="E88" s="28" t="s">
        <v>36</v>
      </c>
      <c r="F88" s="28" t="s">
        <v>7368</v>
      </c>
      <c r="G88" s="30" t="s">
        <v>75</v>
      </c>
      <c r="H88" s="34">
        <v>50000000</v>
      </c>
    </row>
    <row r="89" spans="1:8" s="32" customFormat="1" ht="45">
      <c r="A89" s="25"/>
      <c r="B89" s="29" t="s">
        <v>5319</v>
      </c>
      <c r="C89" s="35" t="s">
        <v>5320</v>
      </c>
      <c r="D89" s="28" t="s">
        <v>5461</v>
      </c>
      <c r="E89" s="28" t="s">
        <v>36</v>
      </c>
      <c r="F89" s="28" t="s">
        <v>7368</v>
      </c>
      <c r="G89" s="30" t="s">
        <v>75</v>
      </c>
      <c r="H89" s="34">
        <v>50000000</v>
      </c>
    </row>
    <row r="90" spans="1:8" s="32" customFormat="1" ht="45">
      <c r="A90" s="25"/>
      <c r="B90" s="29" t="s">
        <v>5321</v>
      </c>
      <c r="C90" s="35" t="s">
        <v>5322</v>
      </c>
      <c r="D90" s="28" t="s">
        <v>5461</v>
      </c>
      <c r="E90" s="28" t="s">
        <v>36</v>
      </c>
      <c r="F90" s="28" t="s">
        <v>7368</v>
      </c>
      <c r="G90" s="30" t="s">
        <v>75</v>
      </c>
      <c r="H90" s="34">
        <v>50000000</v>
      </c>
    </row>
    <row r="91" spans="1:8" s="32" customFormat="1" ht="45">
      <c r="A91" s="25"/>
      <c r="B91" s="29" t="s">
        <v>5323</v>
      </c>
      <c r="C91" s="35" t="s">
        <v>5324</v>
      </c>
      <c r="D91" s="28" t="s">
        <v>5461</v>
      </c>
      <c r="E91" s="28" t="s">
        <v>36</v>
      </c>
      <c r="F91" s="28" t="s">
        <v>7368</v>
      </c>
      <c r="G91" s="30" t="s">
        <v>75</v>
      </c>
      <c r="H91" s="34">
        <v>50000000</v>
      </c>
    </row>
    <row r="92" spans="1:8" s="32" customFormat="1" ht="45">
      <c r="A92" s="25"/>
      <c r="B92" s="29" t="s">
        <v>5325</v>
      </c>
      <c r="C92" s="35" t="s">
        <v>5326</v>
      </c>
      <c r="D92" s="28" t="s">
        <v>5461</v>
      </c>
      <c r="E92" s="28" t="s">
        <v>36</v>
      </c>
      <c r="F92" s="28" t="s">
        <v>7368</v>
      </c>
      <c r="G92" s="30" t="s">
        <v>75</v>
      </c>
      <c r="H92" s="34">
        <v>50000000</v>
      </c>
    </row>
    <row r="93" spans="1:8" s="32" customFormat="1" ht="45">
      <c r="A93" s="25"/>
      <c r="B93" s="29" t="s">
        <v>5327</v>
      </c>
      <c r="C93" s="35" t="s">
        <v>5328</v>
      </c>
      <c r="D93" s="28" t="s">
        <v>5461</v>
      </c>
      <c r="E93" s="28" t="s">
        <v>36</v>
      </c>
      <c r="F93" s="28" t="s">
        <v>7368</v>
      </c>
      <c r="G93" s="30" t="s">
        <v>75</v>
      </c>
      <c r="H93" s="34">
        <v>50000000</v>
      </c>
    </row>
    <row r="94" spans="1:8" s="32" customFormat="1" ht="45">
      <c r="A94" s="25"/>
      <c r="B94" s="29" t="s">
        <v>5329</v>
      </c>
      <c r="C94" s="35" t="s">
        <v>5330</v>
      </c>
      <c r="D94" s="28" t="s">
        <v>5461</v>
      </c>
      <c r="E94" s="28" t="s">
        <v>36</v>
      </c>
      <c r="F94" s="28" t="s">
        <v>7368</v>
      </c>
      <c r="G94" s="30" t="s">
        <v>75</v>
      </c>
      <c r="H94" s="34">
        <v>50000000</v>
      </c>
    </row>
    <row r="95" spans="1:8" s="32" customFormat="1" ht="45">
      <c r="A95" s="25"/>
      <c r="B95" s="29" t="s">
        <v>5331</v>
      </c>
      <c r="C95" s="35" t="s">
        <v>5332</v>
      </c>
      <c r="D95" s="28" t="s">
        <v>5461</v>
      </c>
      <c r="E95" s="28" t="s">
        <v>36</v>
      </c>
      <c r="F95" s="28" t="s">
        <v>7368</v>
      </c>
      <c r="G95" s="30" t="s">
        <v>75</v>
      </c>
      <c r="H95" s="34">
        <v>50000000</v>
      </c>
    </row>
    <row r="96" spans="1:8" s="32" customFormat="1" ht="45">
      <c r="A96" s="25"/>
      <c r="B96" s="29" t="s">
        <v>5333</v>
      </c>
      <c r="C96" s="35" t="s">
        <v>5334</v>
      </c>
      <c r="D96" s="28" t="s">
        <v>5461</v>
      </c>
      <c r="E96" s="28" t="s">
        <v>36</v>
      </c>
      <c r="F96" s="28" t="s">
        <v>7368</v>
      </c>
      <c r="G96" s="30" t="s">
        <v>75</v>
      </c>
      <c r="H96" s="34">
        <v>50000000</v>
      </c>
    </row>
    <row r="97" spans="1:8" s="32" customFormat="1" ht="45">
      <c r="A97" s="25"/>
      <c r="B97" s="29" t="s">
        <v>5335</v>
      </c>
      <c r="C97" s="35" t="s">
        <v>5336</v>
      </c>
      <c r="D97" s="28" t="s">
        <v>5461</v>
      </c>
      <c r="E97" s="28" t="s">
        <v>36</v>
      </c>
      <c r="F97" s="28" t="s">
        <v>7368</v>
      </c>
      <c r="G97" s="30" t="s">
        <v>75</v>
      </c>
      <c r="H97" s="34">
        <v>50000000</v>
      </c>
    </row>
    <row r="98" spans="1:8" s="32" customFormat="1" ht="45">
      <c r="A98" s="25"/>
      <c r="B98" s="29" t="s">
        <v>5337</v>
      </c>
      <c r="C98" s="35" t="s">
        <v>5338</v>
      </c>
      <c r="D98" s="28" t="s">
        <v>5461</v>
      </c>
      <c r="E98" s="28" t="s">
        <v>36</v>
      </c>
      <c r="F98" s="28" t="s">
        <v>7368</v>
      </c>
      <c r="G98" s="30" t="s">
        <v>75</v>
      </c>
      <c r="H98" s="34">
        <v>50000000</v>
      </c>
    </row>
    <row r="99" spans="1:8" s="32" customFormat="1" ht="45">
      <c r="A99" s="25"/>
      <c r="B99" s="29" t="s">
        <v>5339</v>
      </c>
      <c r="C99" s="35" t="s">
        <v>5340</v>
      </c>
      <c r="D99" s="28" t="s">
        <v>5461</v>
      </c>
      <c r="E99" s="28" t="s">
        <v>36</v>
      </c>
      <c r="F99" s="28" t="s">
        <v>7368</v>
      </c>
      <c r="G99" s="30" t="s">
        <v>75</v>
      </c>
      <c r="H99" s="34">
        <v>50000000</v>
      </c>
    </row>
    <row r="100" spans="1:8" s="32" customFormat="1" ht="45">
      <c r="A100" s="25"/>
      <c r="B100" s="29" t="s">
        <v>5341</v>
      </c>
      <c r="C100" s="35" t="s">
        <v>5342</v>
      </c>
      <c r="D100" s="28" t="s">
        <v>5461</v>
      </c>
      <c r="E100" s="28" t="s">
        <v>36</v>
      </c>
      <c r="F100" s="28" t="s">
        <v>7368</v>
      </c>
      <c r="G100" s="30" t="s">
        <v>75</v>
      </c>
      <c r="H100" s="34">
        <v>50000000</v>
      </c>
    </row>
    <row r="101" spans="1:8" s="32" customFormat="1" ht="45">
      <c r="A101" s="25"/>
      <c r="B101" s="29" t="s">
        <v>5343</v>
      </c>
      <c r="C101" s="35" t="s">
        <v>5344</v>
      </c>
      <c r="D101" s="28" t="s">
        <v>5461</v>
      </c>
      <c r="E101" s="28" t="s">
        <v>36</v>
      </c>
      <c r="F101" s="28" t="s">
        <v>7368</v>
      </c>
      <c r="G101" s="30" t="s">
        <v>75</v>
      </c>
      <c r="H101" s="34">
        <v>50000000</v>
      </c>
    </row>
    <row r="102" spans="1:8" s="32" customFormat="1" ht="45">
      <c r="A102" s="25"/>
      <c r="B102" s="29" t="s">
        <v>5345</v>
      </c>
      <c r="C102" s="35" t="s">
        <v>5346</v>
      </c>
      <c r="D102" s="28" t="s">
        <v>5461</v>
      </c>
      <c r="E102" s="28" t="s">
        <v>36</v>
      </c>
      <c r="F102" s="28" t="s">
        <v>7368</v>
      </c>
      <c r="G102" s="30" t="s">
        <v>75</v>
      </c>
      <c r="H102" s="34">
        <v>50000000</v>
      </c>
    </row>
    <row r="103" spans="1:8" s="32" customFormat="1" ht="45">
      <c r="A103" s="25"/>
      <c r="B103" s="29" t="s">
        <v>5347</v>
      </c>
      <c r="C103" s="35" t="s">
        <v>5348</v>
      </c>
      <c r="D103" s="28" t="s">
        <v>5461</v>
      </c>
      <c r="E103" s="28" t="s">
        <v>36</v>
      </c>
      <c r="F103" s="28" t="s">
        <v>7368</v>
      </c>
      <c r="G103" s="30" t="s">
        <v>75</v>
      </c>
      <c r="H103" s="34">
        <v>50000000</v>
      </c>
    </row>
    <row r="104" spans="1:8" s="32" customFormat="1" ht="45">
      <c r="A104" s="25"/>
      <c r="B104" s="29" t="s">
        <v>5349</v>
      </c>
      <c r="C104" s="35" t="s">
        <v>5350</v>
      </c>
      <c r="D104" s="28" t="s">
        <v>5461</v>
      </c>
      <c r="E104" s="28" t="s">
        <v>36</v>
      </c>
      <c r="F104" s="28" t="s">
        <v>7368</v>
      </c>
      <c r="G104" s="30" t="s">
        <v>75</v>
      </c>
      <c r="H104" s="34">
        <v>50000000</v>
      </c>
    </row>
    <row r="105" spans="1:8" s="32" customFormat="1" ht="45">
      <c r="A105" s="25"/>
      <c r="B105" s="29" t="s">
        <v>5351</v>
      </c>
      <c r="C105" s="35" t="s">
        <v>5352</v>
      </c>
      <c r="D105" s="28" t="s">
        <v>5461</v>
      </c>
      <c r="E105" s="28" t="s">
        <v>36</v>
      </c>
      <c r="F105" s="28" t="s">
        <v>7368</v>
      </c>
      <c r="G105" s="30" t="s">
        <v>75</v>
      </c>
      <c r="H105" s="34">
        <v>50000000</v>
      </c>
    </row>
    <row r="106" spans="1:8" s="32" customFormat="1" ht="45">
      <c r="A106" s="25"/>
      <c r="B106" s="29" t="s">
        <v>5353</v>
      </c>
      <c r="C106" s="35" t="s">
        <v>5354</v>
      </c>
      <c r="D106" s="28" t="s">
        <v>5461</v>
      </c>
      <c r="E106" s="28" t="s">
        <v>36</v>
      </c>
      <c r="F106" s="28" t="s">
        <v>7368</v>
      </c>
      <c r="G106" s="30" t="s">
        <v>75</v>
      </c>
      <c r="H106" s="34">
        <v>50000000</v>
      </c>
    </row>
    <row r="107" spans="1:8" s="32" customFormat="1" ht="45">
      <c r="A107" s="25"/>
      <c r="B107" s="29" t="s">
        <v>5355</v>
      </c>
      <c r="C107" s="35" t="s">
        <v>5356</v>
      </c>
      <c r="D107" s="28" t="s">
        <v>5461</v>
      </c>
      <c r="E107" s="28" t="s">
        <v>36</v>
      </c>
      <c r="F107" s="28" t="s">
        <v>7368</v>
      </c>
      <c r="G107" s="30" t="s">
        <v>75</v>
      </c>
      <c r="H107" s="34">
        <v>50000000</v>
      </c>
    </row>
    <row r="108" spans="1:8" s="32" customFormat="1" ht="45">
      <c r="A108" s="25"/>
      <c r="B108" s="29" t="s">
        <v>5357</v>
      </c>
      <c r="C108" s="35" t="s">
        <v>5358</v>
      </c>
      <c r="D108" s="28" t="s">
        <v>5461</v>
      </c>
      <c r="E108" s="28" t="s">
        <v>36</v>
      </c>
      <c r="F108" s="28" t="s">
        <v>7368</v>
      </c>
      <c r="G108" s="30" t="s">
        <v>75</v>
      </c>
      <c r="H108" s="34">
        <v>50000000</v>
      </c>
    </row>
    <row r="109" spans="1:8" s="32" customFormat="1" ht="45">
      <c r="A109" s="25"/>
      <c r="B109" s="29" t="s">
        <v>5359</v>
      </c>
      <c r="C109" s="35" t="s">
        <v>5360</v>
      </c>
      <c r="D109" s="28" t="s">
        <v>5461</v>
      </c>
      <c r="E109" s="28" t="s">
        <v>36</v>
      </c>
      <c r="F109" s="28" t="s">
        <v>7368</v>
      </c>
      <c r="G109" s="30" t="s">
        <v>75</v>
      </c>
      <c r="H109" s="34">
        <v>50000000</v>
      </c>
    </row>
    <row r="110" spans="1:8" s="32" customFormat="1" ht="45">
      <c r="A110" s="25"/>
      <c r="B110" s="29" t="s">
        <v>5361</v>
      </c>
      <c r="C110" s="35" t="s">
        <v>5362</v>
      </c>
      <c r="D110" s="28" t="s">
        <v>5461</v>
      </c>
      <c r="E110" s="28" t="s">
        <v>36</v>
      </c>
      <c r="F110" s="28" t="s">
        <v>7368</v>
      </c>
      <c r="G110" s="30" t="s">
        <v>75</v>
      </c>
      <c r="H110" s="34">
        <v>50000000</v>
      </c>
    </row>
    <row r="111" spans="1:8" s="32" customFormat="1" ht="45">
      <c r="A111" s="25"/>
      <c r="B111" s="29" t="s">
        <v>5363</v>
      </c>
      <c r="C111" s="35" t="s">
        <v>5364</v>
      </c>
      <c r="D111" s="28" t="s">
        <v>5461</v>
      </c>
      <c r="E111" s="28" t="s">
        <v>36</v>
      </c>
      <c r="F111" s="28" t="s">
        <v>7368</v>
      </c>
      <c r="G111" s="30" t="s">
        <v>75</v>
      </c>
      <c r="H111" s="34">
        <v>50000000</v>
      </c>
    </row>
    <row r="112" spans="1:8" s="32" customFormat="1" ht="45">
      <c r="A112" s="25"/>
      <c r="B112" s="29" t="s">
        <v>5365</v>
      </c>
      <c r="C112" s="35" t="s">
        <v>5366</v>
      </c>
      <c r="D112" s="28" t="s">
        <v>5461</v>
      </c>
      <c r="E112" s="28" t="s">
        <v>36</v>
      </c>
      <c r="F112" s="28" t="s">
        <v>7368</v>
      </c>
      <c r="G112" s="30" t="s">
        <v>75</v>
      </c>
      <c r="H112" s="34">
        <v>50000000</v>
      </c>
    </row>
    <row r="113" spans="1:9" s="32" customFormat="1" ht="45">
      <c r="A113" s="25"/>
      <c r="B113" s="29" t="s">
        <v>5367</v>
      </c>
      <c r="C113" s="35" t="s">
        <v>5368</v>
      </c>
      <c r="D113" s="28" t="s">
        <v>5461</v>
      </c>
      <c r="E113" s="28" t="s">
        <v>36</v>
      </c>
      <c r="F113" s="28" t="s">
        <v>7368</v>
      </c>
      <c r="G113" s="30" t="s">
        <v>75</v>
      </c>
      <c r="H113" s="34">
        <v>50000000</v>
      </c>
    </row>
    <row r="114" spans="1:9" s="32" customFormat="1" ht="45">
      <c r="A114" s="25"/>
      <c r="B114" s="29" t="s">
        <v>5369</v>
      </c>
      <c r="C114" s="35" t="s">
        <v>5370</v>
      </c>
      <c r="D114" s="28" t="s">
        <v>5461</v>
      </c>
      <c r="E114" s="28" t="s">
        <v>36</v>
      </c>
      <c r="F114" s="28" t="s">
        <v>7368</v>
      </c>
      <c r="G114" s="30" t="s">
        <v>75</v>
      </c>
      <c r="H114" s="34">
        <v>50000000</v>
      </c>
    </row>
    <row r="115" spans="1:9" s="32" customFormat="1" ht="45">
      <c r="A115" s="25"/>
      <c r="B115" s="29" t="s">
        <v>5371</v>
      </c>
      <c r="C115" s="35" t="s">
        <v>5372</v>
      </c>
      <c r="D115" s="28" t="s">
        <v>5461</v>
      </c>
      <c r="E115" s="28" t="s">
        <v>36</v>
      </c>
      <c r="F115" s="28" t="s">
        <v>7368</v>
      </c>
      <c r="G115" s="30" t="s">
        <v>75</v>
      </c>
      <c r="H115" s="34">
        <v>50000000</v>
      </c>
    </row>
    <row r="116" spans="1:9" s="32" customFormat="1" ht="46.5" customHeight="1">
      <c r="A116" s="25"/>
      <c r="B116" s="29" t="s">
        <v>5373</v>
      </c>
      <c r="C116" s="35" t="s">
        <v>5374</v>
      </c>
      <c r="D116" s="28" t="s">
        <v>7464</v>
      </c>
      <c r="E116" s="28" t="s">
        <v>36</v>
      </c>
      <c r="F116" s="28" t="s">
        <v>7369</v>
      </c>
      <c r="G116" s="30" t="s">
        <v>75</v>
      </c>
      <c r="H116" s="34">
        <v>455900000</v>
      </c>
    </row>
    <row r="117" spans="1:9" s="32" customFormat="1">
      <c r="A117" s="25"/>
      <c r="B117" s="26">
        <v>1.22</v>
      </c>
      <c r="C117" s="27" t="s">
        <v>5375</v>
      </c>
      <c r="D117" s="28"/>
      <c r="E117" s="29"/>
      <c r="F117" s="29"/>
      <c r="G117" s="33" t="s">
        <v>75</v>
      </c>
      <c r="H117" s="31">
        <f>H118</f>
        <v>52600000</v>
      </c>
    </row>
    <row r="118" spans="1:9" s="32" customFormat="1" ht="30">
      <c r="A118" s="25"/>
      <c r="B118" s="26" t="s">
        <v>5376</v>
      </c>
      <c r="C118" s="27" t="s">
        <v>5377</v>
      </c>
      <c r="D118" s="28"/>
      <c r="E118" s="29"/>
      <c r="F118" s="29"/>
      <c r="G118" s="30" t="s">
        <v>75</v>
      </c>
      <c r="H118" s="31">
        <f>SUM(H119:H121)</f>
        <v>52600000</v>
      </c>
    </row>
    <row r="119" spans="1:9" s="32" customFormat="1" ht="30">
      <c r="A119" s="25"/>
      <c r="B119" s="29" t="s">
        <v>5378</v>
      </c>
      <c r="C119" s="35" t="s">
        <v>5379</v>
      </c>
      <c r="D119" s="28" t="s">
        <v>7465</v>
      </c>
      <c r="E119" s="28" t="s">
        <v>36</v>
      </c>
      <c r="F119" s="28" t="s">
        <v>1069</v>
      </c>
      <c r="G119" s="30" t="s">
        <v>75</v>
      </c>
      <c r="H119" s="34">
        <v>10000000</v>
      </c>
    </row>
    <row r="120" spans="1:9" s="32" customFormat="1" ht="30">
      <c r="A120" s="25"/>
      <c r="B120" s="29" t="s">
        <v>5380</v>
      </c>
      <c r="C120" s="35" t="s">
        <v>5381</v>
      </c>
      <c r="D120" s="28" t="s">
        <v>7466</v>
      </c>
      <c r="E120" s="28" t="s">
        <v>36</v>
      </c>
      <c r="F120" s="28" t="s">
        <v>7473</v>
      </c>
      <c r="G120" s="30" t="s">
        <v>75</v>
      </c>
      <c r="H120" s="34">
        <v>8500000</v>
      </c>
    </row>
    <row r="121" spans="1:9" s="32" customFormat="1" ht="64.5" customHeight="1">
      <c r="A121" s="25"/>
      <c r="B121" s="29" t="s">
        <v>5382</v>
      </c>
      <c r="C121" s="35" t="s">
        <v>5383</v>
      </c>
      <c r="D121" s="28" t="s">
        <v>7467</v>
      </c>
      <c r="E121" s="28" t="s">
        <v>36</v>
      </c>
      <c r="F121" s="28" t="s">
        <v>7474</v>
      </c>
      <c r="G121" s="30" t="s">
        <v>75</v>
      </c>
      <c r="H121" s="34">
        <v>34100000</v>
      </c>
    </row>
    <row r="122" spans="1:9" s="44" customFormat="1">
      <c r="A122" s="458" t="s">
        <v>530</v>
      </c>
      <c r="B122" s="462"/>
      <c r="C122" s="462"/>
      <c r="D122" s="462"/>
      <c r="E122" s="462"/>
      <c r="F122" s="459"/>
      <c r="G122" s="18" t="s">
        <v>75</v>
      </c>
      <c r="H122" s="42">
        <f>H11</f>
        <v>5189500000</v>
      </c>
    </row>
    <row r="123" spans="1:9">
      <c r="B123" s="11"/>
      <c r="C123" s="11"/>
      <c r="D123" s="46"/>
      <c r="E123" s="11"/>
      <c r="F123" s="11" t="s">
        <v>6794</v>
      </c>
      <c r="I123" s="11"/>
    </row>
    <row r="124" spans="1:9">
      <c r="F124" s="14" t="s">
        <v>6787</v>
      </c>
    </row>
  </sheetData>
  <autoFilter ref="A10:WVQ124">
    <filterColumn colId="6" showButton="0"/>
  </autoFilter>
  <mergeCells count="11">
    <mergeCell ref="G9:H9"/>
    <mergeCell ref="G10:H10"/>
    <mergeCell ref="A122:F122"/>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0.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RowHeight="15"/>
  <cols>
    <col min="1" max="1" width="4.42578125" style="10" customWidth="1"/>
    <col min="2" max="2" width="14.4257812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5384</v>
      </c>
      <c r="D5" s="15"/>
      <c r="E5" s="15"/>
      <c r="F5" s="15"/>
      <c r="G5" s="10"/>
      <c r="H5" s="10"/>
      <c r="I5" s="11"/>
    </row>
    <row r="6" spans="1:9">
      <c r="A6" s="455" t="s">
        <v>3</v>
      </c>
      <c r="B6" s="455"/>
      <c r="C6" s="16" t="s">
        <v>5385</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H12+H15+H18</f>
        <v>3938818000</v>
      </c>
    </row>
    <row r="12" spans="1:9" s="32" customFormat="1">
      <c r="A12" s="25"/>
      <c r="B12" s="26">
        <v>1.1200000000000001</v>
      </c>
      <c r="C12" s="27" t="s">
        <v>2619</v>
      </c>
      <c r="D12" s="28"/>
      <c r="E12" s="29"/>
      <c r="F12" s="29"/>
      <c r="G12" s="33" t="s">
        <v>75</v>
      </c>
      <c r="H12" s="31">
        <f>H13</f>
        <v>8600000</v>
      </c>
    </row>
    <row r="13" spans="1:9" s="32" customFormat="1" ht="45">
      <c r="A13" s="25"/>
      <c r="B13" s="26" t="s">
        <v>2743</v>
      </c>
      <c r="C13" s="27" t="s">
        <v>2744</v>
      </c>
      <c r="D13" s="28"/>
      <c r="E13" s="29"/>
      <c r="F13" s="29"/>
      <c r="G13" s="30" t="s">
        <v>75</v>
      </c>
      <c r="H13" s="31">
        <f>H14</f>
        <v>8600000</v>
      </c>
    </row>
    <row r="14" spans="1:9" s="32" customFormat="1" ht="30">
      <c r="A14" s="25"/>
      <c r="B14" s="29" t="s">
        <v>5386</v>
      </c>
      <c r="C14" s="35" t="s">
        <v>4977</v>
      </c>
      <c r="D14" s="28" t="s">
        <v>5387</v>
      </c>
      <c r="E14" s="28" t="s">
        <v>175</v>
      </c>
      <c r="F14" s="28" t="s">
        <v>5388</v>
      </c>
      <c r="G14" s="30" t="s">
        <v>75</v>
      </c>
      <c r="H14" s="34">
        <v>8600000</v>
      </c>
    </row>
    <row r="15" spans="1:9" s="32" customFormat="1">
      <c r="A15" s="25"/>
      <c r="B15" s="26">
        <v>1.19</v>
      </c>
      <c r="C15" s="27" t="s">
        <v>3666</v>
      </c>
      <c r="D15" s="28"/>
      <c r="E15" s="29"/>
      <c r="F15" s="29"/>
      <c r="G15" s="33" t="s">
        <v>75</v>
      </c>
      <c r="H15" s="31">
        <f>H16</f>
        <v>24700000</v>
      </c>
    </row>
    <row r="16" spans="1:9" s="32" customFormat="1" ht="30">
      <c r="A16" s="25"/>
      <c r="B16" s="26" t="s">
        <v>3890</v>
      </c>
      <c r="C16" s="27" t="s">
        <v>3891</v>
      </c>
      <c r="D16" s="28"/>
      <c r="E16" s="29"/>
      <c r="F16" s="29"/>
      <c r="G16" s="30" t="s">
        <v>75</v>
      </c>
      <c r="H16" s="31">
        <f>H17</f>
        <v>24700000</v>
      </c>
    </row>
    <row r="17" spans="1:8" s="32" customFormat="1" ht="30">
      <c r="A17" s="25"/>
      <c r="B17" s="29" t="s">
        <v>5389</v>
      </c>
      <c r="C17" s="35" t="s">
        <v>5390</v>
      </c>
      <c r="D17" s="28" t="s">
        <v>5391</v>
      </c>
      <c r="E17" s="28" t="s">
        <v>175</v>
      </c>
      <c r="F17" s="28" t="s">
        <v>5388</v>
      </c>
      <c r="G17" s="30" t="s">
        <v>75</v>
      </c>
      <c r="H17" s="34">
        <v>24700000</v>
      </c>
    </row>
    <row r="18" spans="1:8" s="32" customFormat="1" ht="45">
      <c r="A18" s="25"/>
      <c r="B18" s="26">
        <v>1.2</v>
      </c>
      <c r="C18" s="27" t="s">
        <v>2144</v>
      </c>
      <c r="D18" s="28"/>
      <c r="E18" s="29"/>
      <c r="F18" s="29"/>
      <c r="G18" s="33" t="s">
        <v>75</v>
      </c>
      <c r="H18" s="31">
        <f>H19+H32+H36+H38+H40+H47+H49+H51+H53+H61+H75+H78</f>
        <v>3905518000</v>
      </c>
    </row>
    <row r="19" spans="1:8" s="32" customFormat="1" ht="30">
      <c r="A19" s="25"/>
      <c r="B19" s="26" t="s">
        <v>4027</v>
      </c>
      <c r="C19" s="27" t="s">
        <v>79</v>
      </c>
      <c r="D19" s="28"/>
      <c r="E19" s="29"/>
      <c r="F19" s="29"/>
      <c r="G19" s="30" t="s">
        <v>75</v>
      </c>
      <c r="H19" s="31">
        <f>SUM(H20:H31)</f>
        <v>1430169000</v>
      </c>
    </row>
    <row r="20" spans="1:8" s="32" customFormat="1">
      <c r="A20" s="25"/>
      <c r="B20" s="29" t="s">
        <v>4028</v>
      </c>
      <c r="C20" s="35" t="s">
        <v>81</v>
      </c>
      <c r="D20" s="28" t="s">
        <v>5392</v>
      </c>
      <c r="E20" s="28" t="s">
        <v>175</v>
      </c>
      <c r="F20" s="28" t="s">
        <v>539</v>
      </c>
      <c r="G20" s="30" t="s">
        <v>75</v>
      </c>
      <c r="H20" s="34">
        <v>4020000</v>
      </c>
    </row>
    <row r="21" spans="1:8" s="32" customFormat="1" ht="45">
      <c r="A21" s="25"/>
      <c r="B21" s="29" t="s">
        <v>4029</v>
      </c>
      <c r="C21" s="35" t="s">
        <v>86</v>
      </c>
      <c r="D21" s="28" t="s">
        <v>5393</v>
      </c>
      <c r="E21" s="28" t="s">
        <v>175</v>
      </c>
      <c r="F21" s="28" t="s">
        <v>539</v>
      </c>
      <c r="G21" s="30" t="s">
        <v>75</v>
      </c>
      <c r="H21" s="34">
        <v>40200000</v>
      </c>
    </row>
    <row r="22" spans="1:8" s="32" customFormat="1" ht="30">
      <c r="A22" s="25"/>
      <c r="B22" s="29" t="s">
        <v>4030</v>
      </c>
      <c r="C22" s="35" t="s">
        <v>90</v>
      </c>
      <c r="D22" s="28" t="s">
        <v>7421</v>
      </c>
      <c r="E22" s="28" t="s">
        <v>175</v>
      </c>
      <c r="F22" s="28" t="s">
        <v>7370</v>
      </c>
      <c r="G22" s="30" t="s">
        <v>75</v>
      </c>
      <c r="H22" s="34">
        <v>4400000</v>
      </c>
    </row>
    <row r="23" spans="1:8" s="32" customFormat="1">
      <c r="A23" s="25"/>
      <c r="B23" s="29" t="s">
        <v>4034</v>
      </c>
      <c r="C23" s="35" t="s">
        <v>94</v>
      </c>
      <c r="D23" s="28" t="s">
        <v>5394</v>
      </c>
      <c r="E23" s="28"/>
      <c r="F23" s="28" t="s">
        <v>539</v>
      </c>
      <c r="G23" s="30" t="s">
        <v>75</v>
      </c>
      <c r="H23" s="34">
        <v>46320000</v>
      </c>
    </row>
    <row r="24" spans="1:8" s="32" customFormat="1" ht="30">
      <c r="A24" s="25"/>
      <c r="B24" s="29" t="s">
        <v>4035</v>
      </c>
      <c r="C24" s="35" t="s">
        <v>97</v>
      </c>
      <c r="D24" s="28" t="s">
        <v>5395</v>
      </c>
      <c r="E24" s="28" t="s">
        <v>175</v>
      </c>
      <c r="F24" s="28" t="s">
        <v>539</v>
      </c>
      <c r="G24" s="30" t="s">
        <v>75</v>
      </c>
      <c r="H24" s="34">
        <v>39995000</v>
      </c>
    </row>
    <row r="25" spans="1:8" s="32" customFormat="1" ht="30">
      <c r="A25" s="25"/>
      <c r="B25" s="29" t="s">
        <v>4037</v>
      </c>
      <c r="C25" s="35" t="s">
        <v>100</v>
      </c>
      <c r="D25" s="28" t="s">
        <v>5396</v>
      </c>
      <c r="E25" s="28" t="s">
        <v>175</v>
      </c>
      <c r="F25" s="28" t="s">
        <v>539</v>
      </c>
      <c r="G25" s="30" t="s">
        <v>75</v>
      </c>
      <c r="H25" s="34">
        <v>3000000</v>
      </c>
    </row>
    <row r="26" spans="1:8" s="32" customFormat="1" ht="30">
      <c r="A26" s="25"/>
      <c r="B26" s="29" t="s">
        <v>4041</v>
      </c>
      <c r="C26" s="35" t="s">
        <v>110</v>
      </c>
      <c r="D26" s="28" t="s">
        <v>5397</v>
      </c>
      <c r="E26" s="28" t="s">
        <v>175</v>
      </c>
      <c r="F26" s="28" t="s">
        <v>5398</v>
      </c>
      <c r="G26" s="30" t="s">
        <v>75</v>
      </c>
      <c r="H26" s="34">
        <v>8744000</v>
      </c>
    </row>
    <row r="27" spans="1:8" s="32" customFormat="1" ht="45">
      <c r="A27" s="25"/>
      <c r="B27" s="29" t="s">
        <v>4043</v>
      </c>
      <c r="C27" s="35" t="s">
        <v>113</v>
      </c>
      <c r="D27" s="28" t="s">
        <v>5399</v>
      </c>
      <c r="E27" s="28" t="s">
        <v>175</v>
      </c>
      <c r="F27" s="28" t="s">
        <v>5400</v>
      </c>
      <c r="G27" s="30" t="s">
        <v>75</v>
      </c>
      <c r="H27" s="34">
        <v>6000000</v>
      </c>
    </row>
    <row r="28" spans="1:8" s="32" customFormat="1" ht="60">
      <c r="A28" s="25"/>
      <c r="B28" s="29" t="s">
        <v>4044</v>
      </c>
      <c r="C28" s="35" t="s">
        <v>116</v>
      </c>
      <c r="D28" s="28" t="s">
        <v>5401</v>
      </c>
      <c r="E28" s="28" t="s">
        <v>175</v>
      </c>
      <c r="F28" s="28" t="s">
        <v>5402</v>
      </c>
      <c r="G28" s="30" t="s">
        <v>75</v>
      </c>
      <c r="H28" s="34">
        <v>28445000</v>
      </c>
    </row>
    <row r="29" spans="1:8" s="32" customFormat="1" ht="45">
      <c r="A29" s="25"/>
      <c r="B29" s="29" t="s">
        <v>4046</v>
      </c>
      <c r="C29" s="35" t="s">
        <v>120</v>
      </c>
      <c r="D29" s="28" t="s">
        <v>7429</v>
      </c>
      <c r="E29" s="28" t="s">
        <v>175</v>
      </c>
      <c r="F29" s="28" t="s">
        <v>5388</v>
      </c>
      <c r="G29" s="30" t="s">
        <v>75</v>
      </c>
      <c r="H29" s="34">
        <v>391700000</v>
      </c>
    </row>
    <row r="30" spans="1:8" s="32" customFormat="1" ht="45">
      <c r="A30" s="296"/>
      <c r="B30" s="29" t="s">
        <v>4048</v>
      </c>
      <c r="C30" s="35" t="s">
        <v>124</v>
      </c>
      <c r="D30" s="28" t="s">
        <v>5403</v>
      </c>
      <c r="E30" s="28" t="s">
        <v>175</v>
      </c>
      <c r="F30" s="28" t="s">
        <v>539</v>
      </c>
      <c r="G30" s="30" t="s">
        <v>75</v>
      </c>
      <c r="H30" s="34">
        <v>847345000</v>
      </c>
    </row>
    <row r="31" spans="1:8" s="32" customFormat="1" ht="60">
      <c r="A31" s="296"/>
      <c r="B31" s="29" t="s">
        <v>5267</v>
      </c>
      <c r="C31" s="35" t="s">
        <v>5268</v>
      </c>
      <c r="D31" s="28" t="s">
        <v>5404</v>
      </c>
      <c r="E31" s="28" t="s">
        <v>175</v>
      </c>
      <c r="F31" s="28" t="s">
        <v>5405</v>
      </c>
      <c r="G31" s="30" t="s">
        <v>75</v>
      </c>
      <c r="H31" s="34">
        <v>10000000</v>
      </c>
    </row>
    <row r="32" spans="1:8" s="32" customFormat="1" ht="30">
      <c r="A32" s="296"/>
      <c r="B32" s="26" t="s">
        <v>4055</v>
      </c>
      <c r="C32" s="27" t="s">
        <v>127</v>
      </c>
      <c r="D32" s="28"/>
      <c r="E32" s="29"/>
      <c r="F32" s="29"/>
      <c r="G32" s="30" t="s">
        <v>75</v>
      </c>
      <c r="H32" s="31">
        <f>SUM(H33:H35)</f>
        <v>555790000</v>
      </c>
    </row>
    <row r="33" spans="1:8" s="32" customFormat="1" ht="30">
      <c r="A33" s="296"/>
      <c r="B33" s="29" t="s">
        <v>4921</v>
      </c>
      <c r="C33" s="35" t="s">
        <v>876</v>
      </c>
      <c r="D33" s="28" t="s">
        <v>5406</v>
      </c>
      <c r="E33" s="28" t="s">
        <v>175</v>
      </c>
      <c r="F33" s="28" t="s">
        <v>496</v>
      </c>
      <c r="G33" s="30" t="s">
        <v>75</v>
      </c>
      <c r="H33" s="34">
        <v>376320000</v>
      </c>
    </row>
    <row r="34" spans="1:8" s="32" customFormat="1" ht="30">
      <c r="A34" s="296"/>
      <c r="B34" s="29" t="s">
        <v>4071</v>
      </c>
      <c r="C34" s="35" t="s">
        <v>129</v>
      </c>
      <c r="D34" s="28" t="s">
        <v>4928</v>
      </c>
      <c r="E34" s="28" t="s">
        <v>175</v>
      </c>
      <c r="F34" s="28" t="s">
        <v>7370</v>
      </c>
      <c r="G34" s="30" t="s">
        <v>75</v>
      </c>
      <c r="H34" s="34">
        <v>166920000</v>
      </c>
    </row>
    <row r="35" spans="1:8" s="32" customFormat="1" ht="30">
      <c r="A35" s="296"/>
      <c r="B35" s="29" t="s">
        <v>4073</v>
      </c>
      <c r="C35" s="35" t="s">
        <v>879</v>
      </c>
      <c r="D35" s="28" t="s">
        <v>7468</v>
      </c>
      <c r="E35" s="28" t="s">
        <v>175</v>
      </c>
      <c r="F35" s="28" t="s">
        <v>872</v>
      </c>
      <c r="G35" s="30" t="s">
        <v>75</v>
      </c>
      <c r="H35" s="34">
        <v>12550000</v>
      </c>
    </row>
    <row r="36" spans="1:8" s="32" customFormat="1" ht="30">
      <c r="A36" s="296"/>
      <c r="B36" s="26" t="s">
        <v>4099</v>
      </c>
      <c r="C36" s="27" t="s">
        <v>137</v>
      </c>
      <c r="D36" s="28"/>
      <c r="E36" s="29"/>
      <c r="F36" s="29"/>
      <c r="G36" s="30" t="s">
        <v>75</v>
      </c>
      <c r="H36" s="31">
        <f>H37</f>
        <v>25320000</v>
      </c>
    </row>
    <row r="37" spans="1:8" s="32" customFormat="1" ht="30">
      <c r="A37" s="296"/>
      <c r="B37" s="29" t="s">
        <v>4422</v>
      </c>
      <c r="C37" s="35" t="s">
        <v>139</v>
      </c>
      <c r="D37" s="28" t="s">
        <v>5407</v>
      </c>
      <c r="E37" s="28" t="s">
        <v>175</v>
      </c>
      <c r="F37" s="28" t="s">
        <v>7371</v>
      </c>
      <c r="G37" s="30" t="s">
        <v>75</v>
      </c>
      <c r="H37" s="34">
        <v>25320000</v>
      </c>
    </row>
    <row r="38" spans="1:8" s="32" customFormat="1" ht="30">
      <c r="A38" s="296"/>
      <c r="B38" s="26" t="s">
        <v>4104</v>
      </c>
      <c r="C38" s="27" t="s">
        <v>143</v>
      </c>
      <c r="D38" s="28"/>
      <c r="E38" s="29"/>
      <c r="F38" s="29"/>
      <c r="G38" s="30" t="s">
        <v>75</v>
      </c>
      <c r="H38" s="31">
        <f>H39</f>
        <v>85000000</v>
      </c>
    </row>
    <row r="39" spans="1:8" s="32" customFormat="1">
      <c r="A39" s="296"/>
      <c r="B39" s="29" t="s">
        <v>4105</v>
      </c>
      <c r="C39" s="35" t="s">
        <v>145</v>
      </c>
      <c r="D39" s="28" t="s">
        <v>5408</v>
      </c>
      <c r="E39" s="28" t="s">
        <v>175</v>
      </c>
      <c r="F39" s="28" t="s">
        <v>539</v>
      </c>
      <c r="G39" s="30" t="s">
        <v>75</v>
      </c>
      <c r="H39" s="34">
        <v>85000000</v>
      </c>
    </row>
    <row r="40" spans="1:8" s="32" customFormat="1" ht="45">
      <c r="A40" s="296"/>
      <c r="B40" s="26" t="s">
        <v>4111</v>
      </c>
      <c r="C40" s="27" t="s">
        <v>148</v>
      </c>
      <c r="D40" s="28"/>
      <c r="E40" s="29"/>
      <c r="F40" s="29"/>
      <c r="G40" s="30" t="s">
        <v>75</v>
      </c>
      <c r="H40" s="31">
        <f>SUM(H41:H46)</f>
        <v>7750000</v>
      </c>
    </row>
    <row r="41" spans="1:8" s="32" customFormat="1" ht="30">
      <c r="A41" s="296"/>
      <c r="B41" s="29" t="s">
        <v>4112</v>
      </c>
      <c r="C41" s="35" t="s">
        <v>149</v>
      </c>
      <c r="D41" s="28" t="s">
        <v>5409</v>
      </c>
      <c r="E41" s="28" t="s">
        <v>175</v>
      </c>
      <c r="F41" s="28" t="s">
        <v>151</v>
      </c>
      <c r="G41" s="30" t="s">
        <v>75</v>
      </c>
      <c r="H41" s="34">
        <v>550000</v>
      </c>
    </row>
    <row r="42" spans="1:8" s="32" customFormat="1" ht="30">
      <c r="A42" s="296"/>
      <c r="B42" s="29" t="s">
        <v>4114</v>
      </c>
      <c r="C42" s="35" t="s">
        <v>152</v>
      </c>
      <c r="D42" s="28" t="s">
        <v>5411</v>
      </c>
      <c r="E42" s="28" t="s">
        <v>175</v>
      </c>
      <c r="F42" s="28" t="s">
        <v>151</v>
      </c>
      <c r="G42" s="30" t="s">
        <v>75</v>
      </c>
      <c r="H42" s="34">
        <v>550000</v>
      </c>
    </row>
    <row r="43" spans="1:8" s="32" customFormat="1" ht="30">
      <c r="A43" s="296"/>
      <c r="B43" s="29" t="s">
        <v>4116</v>
      </c>
      <c r="C43" s="35" t="s">
        <v>1976</v>
      </c>
      <c r="D43" s="28" t="s">
        <v>2849</v>
      </c>
      <c r="E43" s="28" t="s">
        <v>175</v>
      </c>
      <c r="F43" s="28" t="s">
        <v>151</v>
      </c>
      <c r="G43" s="30" t="s">
        <v>75</v>
      </c>
      <c r="H43" s="34">
        <v>550000</v>
      </c>
    </row>
    <row r="44" spans="1:8" s="32" customFormat="1" ht="45">
      <c r="A44" s="296"/>
      <c r="B44" s="29" t="s">
        <v>4118</v>
      </c>
      <c r="C44" s="35" t="s">
        <v>154</v>
      </c>
      <c r="D44" s="28" t="s">
        <v>7440</v>
      </c>
      <c r="E44" s="28" t="s">
        <v>175</v>
      </c>
      <c r="F44" s="28" t="s">
        <v>151</v>
      </c>
      <c r="G44" s="30" t="s">
        <v>75</v>
      </c>
      <c r="H44" s="34">
        <v>550000</v>
      </c>
    </row>
    <row r="45" spans="1:8" s="32" customFormat="1" ht="30">
      <c r="A45" s="296"/>
      <c r="B45" s="29" t="s">
        <v>4123</v>
      </c>
      <c r="C45" s="35" t="s">
        <v>1053</v>
      </c>
      <c r="D45" s="28" t="s">
        <v>5412</v>
      </c>
      <c r="E45" s="28" t="s">
        <v>175</v>
      </c>
      <c r="F45" s="28" t="s">
        <v>151</v>
      </c>
      <c r="G45" s="30" t="s">
        <v>75</v>
      </c>
      <c r="H45" s="34">
        <v>550000</v>
      </c>
    </row>
    <row r="46" spans="1:8" s="32" customFormat="1" ht="30">
      <c r="A46" s="296"/>
      <c r="B46" s="29" t="s">
        <v>7469</v>
      </c>
      <c r="C46" s="35" t="s">
        <v>156</v>
      </c>
      <c r="D46" s="28" t="s">
        <v>598</v>
      </c>
      <c r="E46" s="28" t="s">
        <v>36</v>
      </c>
      <c r="F46" s="28" t="s">
        <v>151</v>
      </c>
      <c r="G46" s="30" t="s">
        <v>75</v>
      </c>
      <c r="H46" s="34">
        <v>5000000</v>
      </c>
    </row>
    <row r="47" spans="1:8" s="32" customFormat="1" ht="30">
      <c r="A47" s="296"/>
      <c r="B47" s="26" t="s">
        <v>4134</v>
      </c>
      <c r="C47" s="27" t="s">
        <v>912</v>
      </c>
      <c r="D47" s="28"/>
      <c r="E47" s="29"/>
      <c r="F47" s="29"/>
      <c r="G47" s="30" t="s">
        <v>75</v>
      </c>
      <c r="H47" s="31">
        <f>H48</f>
        <v>53245000</v>
      </c>
    </row>
    <row r="48" spans="1:8" s="32" customFormat="1" ht="30">
      <c r="A48" s="296"/>
      <c r="B48" s="29" t="s">
        <v>4135</v>
      </c>
      <c r="C48" s="35" t="s">
        <v>914</v>
      </c>
      <c r="D48" s="28" t="s">
        <v>5414</v>
      </c>
      <c r="E48" s="28" t="s">
        <v>175</v>
      </c>
      <c r="F48" s="28" t="s">
        <v>2113</v>
      </c>
      <c r="G48" s="30" t="s">
        <v>75</v>
      </c>
      <c r="H48" s="34">
        <v>53245000</v>
      </c>
    </row>
    <row r="49" spans="1:8" s="32" customFormat="1" ht="30">
      <c r="A49" s="296"/>
      <c r="B49" s="26" t="s">
        <v>5415</v>
      </c>
      <c r="C49" s="27" t="s">
        <v>714</v>
      </c>
      <c r="D49" s="28"/>
      <c r="E49" s="29"/>
      <c r="F49" s="29"/>
      <c r="G49" s="30" t="s">
        <v>75</v>
      </c>
      <c r="H49" s="31">
        <f>H50</f>
        <v>13150000</v>
      </c>
    </row>
    <row r="50" spans="1:8" s="32" customFormat="1" ht="30">
      <c r="A50" s="296"/>
      <c r="B50" s="29" t="s">
        <v>5416</v>
      </c>
      <c r="C50" s="35" t="s">
        <v>5417</v>
      </c>
      <c r="D50" s="28" t="s">
        <v>5417</v>
      </c>
      <c r="E50" s="28" t="s">
        <v>175</v>
      </c>
      <c r="F50" s="28" t="s">
        <v>5418</v>
      </c>
      <c r="G50" s="30" t="s">
        <v>75</v>
      </c>
      <c r="H50" s="34">
        <v>13150000</v>
      </c>
    </row>
    <row r="51" spans="1:8" s="32" customFormat="1" ht="30">
      <c r="A51" s="296"/>
      <c r="B51" s="26" t="s">
        <v>4280</v>
      </c>
      <c r="C51" s="27" t="s">
        <v>4281</v>
      </c>
      <c r="D51" s="28"/>
      <c r="E51" s="29"/>
      <c r="F51" s="29"/>
      <c r="G51" s="30" t="s">
        <v>75</v>
      </c>
      <c r="H51" s="31">
        <f>H52</f>
        <v>2670000</v>
      </c>
    </row>
    <row r="52" spans="1:8" s="32" customFormat="1" ht="45">
      <c r="A52" s="296"/>
      <c r="B52" s="29" t="s">
        <v>4286</v>
      </c>
      <c r="C52" s="35" t="s">
        <v>4287</v>
      </c>
      <c r="D52" s="28" t="s">
        <v>5419</v>
      </c>
      <c r="E52" s="28" t="s">
        <v>175</v>
      </c>
      <c r="F52" s="28" t="s">
        <v>5388</v>
      </c>
      <c r="G52" s="30" t="s">
        <v>75</v>
      </c>
      <c r="H52" s="34">
        <v>2670000</v>
      </c>
    </row>
    <row r="53" spans="1:8" s="32" customFormat="1" ht="30">
      <c r="A53" s="296"/>
      <c r="B53" s="26" t="s">
        <v>4304</v>
      </c>
      <c r="C53" s="27" t="s">
        <v>4305</v>
      </c>
      <c r="D53" s="28"/>
      <c r="E53" s="29"/>
      <c r="F53" s="29"/>
      <c r="G53" s="30" t="s">
        <v>75</v>
      </c>
      <c r="H53" s="31">
        <f>SUM(H54:H60)</f>
        <v>75924000</v>
      </c>
    </row>
    <row r="54" spans="1:8" s="32" customFormat="1" ht="45">
      <c r="A54" s="296"/>
      <c r="B54" s="29" t="s">
        <v>5274</v>
      </c>
      <c r="C54" s="35" t="s">
        <v>5275</v>
      </c>
      <c r="D54" s="28" t="s">
        <v>5420</v>
      </c>
      <c r="E54" s="28" t="s">
        <v>175</v>
      </c>
      <c r="F54" s="28" t="s">
        <v>5388</v>
      </c>
      <c r="G54" s="30" t="s">
        <v>75</v>
      </c>
      <c r="H54" s="34">
        <v>14445000</v>
      </c>
    </row>
    <row r="55" spans="1:8" s="32" customFormat="1" ht="45">
      <c r="A55" s="296"/>
      <c r="B55" s="29" t="s">
        <v>5276</v>
      </c>
      <c r="C55" s="35" t="s">
        <v>5277</v>
      </c>
      <c r="D55" s="28" t="s">
        <v>5421</v>
      </c>
      <c r="E55" s="28" t="s">
        <v>175</v>
      </c>
      <c r="F55" s="28" t="s">
        <v>5388</v>
      </c>
      <c r="G55" s="30" t="s">
        <v>75</v>
      </c>
      <c r="H55" s="34">
        <v>11350000</v>
      </c>
    </row>
    <row r="56" spans="1:8" s="32" customFormat="1" ht="30">
      <c r="A56" s="296"/>
      <c r="B56" s="29" t="s">
        <v>5027</v>
      </c>
      <c r="C56" s="35" t="s">
        <v>5028</v>
      </c>
      <c r="D56" s="28" t="s">
        <v>5422</v>
      </c>
      <c r="E56" s="28" t="s">
        <v>175</v>
      </c>
      <c r="F56" s="28" t="s">
        <v>5388</v>
      </c>
      <c r="G56" s="30" t="s">
        <v>75</v>
      </c>
      <c r="H56" s="34">
        <v>29710000</v>
      </c>
    </row>
    <row r="57" spans="1:8" s="32" customFormat="1" ht="30">
      <c r="A57" s="296"/>
      <c r="B57" s="29" t="s">
        <v>5423</v>
      </c>
      <c r="C57" s="35" t="s">
        <v>5424</v>
      </c>
      <c r="D57" s="28" t="s">
        <v>5425</v>
      </c>
      <c r="E57" s="28" t="s">
        <v>175</v>
      </c>
      <c r="F57" s="28" t="s">
        <v>5388</v>
      </c>
      <c r="G57" s="30" t="s">
        <v>75</v>
      </c>
      <c r="H57" s="34">
        <v>275000</v>
      </c>
    </row>
    <row r="58" spans="1:8" s="32" customFormat="1" ht="30">
      <c r="A58" s="296"/>
      <c r="B58" s="29" t="s">
        <v>5426</v>
      </c>
      <c r="C58" s="35" t="s">
        <v>5427</v>
      </c>
      <c r="D58" s="28" t="s">
        <v>5428</v>
      </c>
      <c r="E58" s="28" t="s">
        <v>175</v>
      </c>
      <c r="F58" s="28" t="s">
        <v>5388</v>
      </c>
      <c r="G58" s="30" t="s">
        <v>75</v>
      </c>
      <c r="H58" s="34">
        <v>2980000</v>
      </c>
    </row>
    <row r="59" spans="1:8" s="32" customFormat="1" ht="30">
      <c r="A59" s="296"/>
      <c r="B59" s="29" t="s">
        <v>5429</v>
      </c>
      <c r="C59" s="35" t="s">
        <v>5430</v>
      </c>
      <c r="D59" s="28" t="s">
        <v>5430</v>
      </c>
      <c r="E59" s="28" t="s">
        <v>175</v>
      </c>
      <c r="F59" s="28" t="s">
        <v>5388</v>
      </c>
      <c r="G59" s="30" t="s">
        <v>75</v>
      </c>
      <c r="H59" s="34">
        <v>5564000</v>
      </c>
    </row>
    <row r="60" spans="1:8" s="32" customFormat="1" ht="30">
      <c r="A60" s="296"/>
      <c r="B60" s="29" t="s">
        <v>5431</v>
      </c>
      <c r="C60" s="35" t="s">
        <v>5432</v>
      </c>
      <c r="D60" s="28" t="s">
        <v>5433</v>
      </c>
      <c r="E60" s="28" t="s">
        <v>175</v>
      </c>
      <c r="F60" s="28" t="s">
        <v>5388</v>
      </c>
      <c r="G60" s="30" t="s">
        <v>75</v>
      </c>
      <c r="H60" s="34">
        <v>11600000</v>
      </c>
    </row>
    <row r="61" spans="1:8" s="32" customFormat="1" ht="30">
      <c r="A61" s="296"/>
      <c r="B61" s="26" t="s">
        <v>3831</v>
      </c>
      <c r="C61" s="27" t="s">
        <v>3832</v>
      </c>
      <c r="D61" s="28"/>
      <c r="E61" s="29"/>
      <c r="F61" s="29"/>
      <c r="G61" s="30" t="s">
        <v>75</v>
      </c>
      <c r="H61" s="31">
        <f>SUM(H62:H74)</f>
        <v>376125000</v>
      </c>
    </row>
    <row r="62" spans="1:8" s="32" customFormat="1" ht="60">
      <c r="A62" s="296"/>
      <c r="B62" s="29" t="s">
        <v>3833</v>
      </c>
      <c r="C62" s="35" t="s">
        <v>3834</v>
      </c>
      <c r="D62" s="28" t="s">
        <v>5434</v>
      </c>
      <c r="E62" s="28" t="s">
        <v>175</v>
      </c>
      <c r="F62" s="28" t="s">
        <v>5388</v>
      </c>
      <c r="G62" s="30" t="s">
        <v>75</v>
      </c>
      <c r="H62" s="34">
        <v>8845000</v>
      </c>
    </row>
    <row r="63" spans="1:8" s="32" customFormat="1" ht="30">
      <c r="A63" s="296"/>
      <c r="B63" s="29" t="s">
        <v>4956</v>
      </c>
      <c r="C63" s="35" t="s">
        <v>4957</v>
      </c>
      <c r="D63" s="28" t="s">
        <v>5435</v>
      </c>
      <c r="E63" s="28" t="s">
        <v>175</v>
      </c>
      <c r="F63" s="28" t="s">
        <v>5388</v>
      </c>
      <c r="G63" s="30" t="s">
        <v>75</v>
      </c>
      <c r="H63" s="34">
        <v>7500000</v>
      </c>
    </row>
    <row r="64" spans="1:8" s="32" customFormat="1" ht="30">
      <c r="A64" s="296"/>
      <c r="B64" s="29" t="s">
        <v>4960</v>
      </c>
      <c r="C64" s="35" t="s">
        <v>3777</v>
      </c>
      <c r="D64" s="28" t="s">
        <v>5436</v>
      </c>
      <c r="E64" s="28" t="s">
        <v>175</v>
      </c>
      <c r="F64" s="28" t="s">
        <v>5388</v>
      </c>
      <c r="G64" s="30" t="s">
        <v>75</v>
      </c>
      <c r="H64" s="34">
        <v>4515000</v>
      </c>
    </row>
    <row r="65" spans="1:8" s="32" customFormat="1" ht="30">
      <c r="A65" s="296"/>
      <c r="B65" s="29" t="s">
        <v>4961</v>
      </c>
      <c r="C65" s="35" t="s">
        <v>4962</v>
      </c>
      <c r="D65" s="28" t="s">
        <v>5437</v>
      </c>
      <c r="E65" s="28" t="s">
        <v>175</v>
      </c>
      <c r="F65" s="28" t="s">
        <v>5388</v>
      </c>
      <c r="G65" s="30" t="s">
        <v>75</v>
      </c>
      <c r="H65" s="34">
        <v>53630000</v>
      </c>
    </row>
    <row r="66" spans="1:8" s="32" customFormat="1" ht="30">
      <c r="A66" s="296"/>
      <c r="B66" s="29" t="s">
        <v>4972</v>
      </c>
      <c r="C66" s="35" t="s">
        <v>4973</v>
      </c>
      <c r="D66" s="28" t="s">
        <v>5438</v>
      </c>
      <c r="E66" s="28" t="s">
        <v>175</v>
      </c>
      <c r="F66" s="28" t="s">
        <v>5388</v>
      </c>
      <c r="G66" s="30" t="s">
        <v>75</v>
      </c>
      <c r="H66" s="34">
        <v>2700000</v>
      </c>
    </row>
    <row r="67" spans="1:8" s="32" customFormat="1" ht="30">
      <c r="A67" s="296"/>
      <c r="B67" s="29" t="s">
        <v>4980</v>
      </c>
      <c r="C67" s="35" t="s">
        <v>4981</v>
      </c>
      <c r="D67" s="28" t="s">
        <v>5439</v>
      </c>
      <c r="E67" s="28" t="s">
        <v>175</v>
      </c>
      <c r="F67" s="28" t="s">
        <v>5388</v>
      </c>
      <c r="G67" s="30" t="s">
        <v>75</v>
      </c>
      <c r="H67" s="34">
        <v>102470000</v>
      </c>
    </row>
    <row r="68" spans="1:8" s="32" customFormat="1" ht="45">
      <c r="A68" s="296"/>
      <c r="B68" s="29" t="s">
        <v>4984</v>
      </c>
      <c r="C68" s="35" t="s">
        <v>4985</v>
      </c>
      <c r="D68" s="28" t="s">
        <v>5440</v>
      </c>
      <c r="E68" s="28" t="s">
        <v>175</v>
      </c>
      <c r="F68" s="28" t="s">
        <v>38</v>
      </c>
      <c r="G68" s="30" t="s">
        <v>75</v>
      </c>
      <c r="H68" s="34">
        <v>25850000</v>
      </c>
    </row>
    <row r="69" spans="1:8" s="32" customFormat="1" ht="30">
      <c r="A69" s="296"/>
      <c r="B69" s="29" t="s">
        <v>5441</v>
      </c>
      <c r="C69" s="35" t="s">
        <v>5442</v>
      </c>
      <c r="D69" s="28" t="s">
        <v>5443</v>
      </c>
      <c r="E69" s="28" t="s">
        <v>175</v>
      </c>
      <c r="F69" s="28" t="s">
        <v>38</v>
      </c>
      <c r="G69" s="30" t="s">
        <v>75</v>
      </c>
      <c r="H69" s="34">
        <v>99880000</v>
      </c>
    </row>
    <row r="70" spans="1:8" s="32" customFormat="1" ht="30">
      <c r="A70" s="296"/>
      <c r="B70" s="29" t="s">
        <v>5280</v>
      </c>
      <c r="C70" s="35" t="s">
        <v>5281</v>
      </c>
      <c r="D70" s="28" t="s">
        <v>5444</v>
      </c>
      <c r="E70" s="28" t="s">
        <v>175</v>
      </c>
      <c r="F70" s="28" t="s">
        <v>5388</v>
      </c>
      <c r="G70" s="30" t="s">
        <v>75</v>
      </c>
      <c r="H70" s="34">
        <v>8275000</v>
      </c>
    </row>
    <row r="71" spans="1:8" s="32" customFormat="1" ht="30">
      <c r="A71" s="296"/>
      <c r="B71" s="29" t="s">
        <v>5445</v>
      </c>
      <c r="C71" s="35" t="s">
        <v>5446</v>
      </c>
      <c r="D71" s="28" t="s">
        <v>5447</v>
      </c>
      <c r="E71" s="28" t="s">
        <v>175</v>
      </c>
      <c r="F71" s="28" t="s">
        <v>5388</v>
      </c>
      <c r="G71" s="30" t="s">
        <v>75</v>
      </c>
      <c r="H71" s="34">
        <v>19315000</v>
      </c>
    </row>
    <row r="72" spans="1:8" s="32" customFormat="1" ht="30">
      <c r="A72" s="296"/>
      <c r="B72" s="29" t="s">
        <v>5448</v>
      </c>
      <c r="C72" s="35" t="s">
        <v>5449</v>
      </c>
      <c r="D72" s="28" t="s">
        <v>5450</v>
      </c>
      <c r="E72" s="28" t="s">
        <v>175</v>
      </c>
      <c r="F72" s="28" t="s">
        <v>5388</v>
      </c>
      <c r="G72" s="30" t="s">
        <v>75</v>
      </c>
      <c r="H72" s="34">
        <v>11225000</v>
      </c>
    </row>
    <row r="73" spans="1:8" s="32" customFormat="1" ht="30">
      <c r="A73" s="296"/>
      <c r="B73" s="29" t="s">
        <v>5282</v>
      </c>
      <c r="C73" s="35" t="s">
        <v>5283</v>
      </c>
      <c r="D73" s="28" t="s">
        <v>5451</v>
      </c>
      <c r="E73" s="28" t="s">
        <v>175</v>
      </c>
      <c r="F73" s="28" t="s">
        <v>5388</v>
      </c>
      <c r="G73" s="30" t="s">
        <v>75</v>
      </c>
      <c r="H73" s="34">
        <v>6920000</v>
      </c>
    </row>
    <row r="74" spans="1:8" s="32" customFormat="1" ht="30">
      <c r="A74" s="296"/>
      <c r="B74" s="29" t="s">
        <v>6016</v>
      </c>
      <c r="C74" s="35" t="s">
        <v>5286</v>
      </c>
      <c r="D74" s="28" t="s">
        <v>7462</v>
      </c>
      <c r="E74" s="28" t="s">
        <v>36</v>
      </c>
      <c r="F74" s="28" t="s">
        <v>7472</v>
      </c>
      <c r="G74" s="30" t="s">
        <v>75</v>
      </c>
      <c r="H74" s="34">
        <f>60000000-35000000</f>
        <v>25000000</v>
      </c>
    </row>
    <row r="75" spans="1:8" s="32" customFormat="1" ht="30">
      <c r="A75" s="296"/>
      <c r="B75" s="26" t="s">
        <v>4993</v>
      </c>
      <c r="C75" s="27" t="s">
        <v>4994</v>
      </c>
      <c r="D75" s="28"/>
      <c r="E75" s="29"/>
      <c r="F75" s="29"/>
      <c r="G75" s="30" t="s">
        <v>75</v>
      </c>
      <c r="H75" s="31">
        <f>SUM(H76:H77)</f>
        <v>54255000</v>
      </c>
    </row>
    <row r="76" spans="1:8" s="32" customFormat="1" ht="30">
      <c r="A76" s="296"/>
      <c r="B76" s="29" t="s">
        <v>4999</v>
      </c>
      <c r="C76" s="35" t="s">
        <v>2358</v>
      </c>
      <c r="D76" s="28" t="s">
        <v>5453</v>
      </c>
      <c r="E76" s="28" t="s">
        <v>175</v>
      </c>
      <c r="F76" s="28" t="s">
        <v>38</v>
      </c>
      <c r="G76" s="30" t="s">
        <v>75</v>
      </c>
      <c r="H76" s="34">
        <v>15745000</v>
      </c>
    </row>
    <row r="77" spans="1:8" s="32" customFormat="1" ht="30">
      <c r="A77" s="296"/>
      <c r="B77" s="29" t="s">
        <v>5454</v>
      </c>
      <c r="C77" s="35" t="s">
        <v>5455</v>
      </c>
      <c r="D77" s="28" t="s">
        <v>5456</v>
      </c>
      <c r="E77" s="28" t="s">
        <v>175</v>
      </c>
      <c r="F77" s="28" t="s">
        <v>5410</v>
      </c>
      <c r="G77" s="30" t="s">
        <v>75</v>
      </c>
      <c r="H77" s="34">
        <v>38510000</v>
      </c>
    </row>
    <row r="78" spans="1:8" s="32" customFormat="1" ht="30">
      <c r="A78" s="296"/>
      <c r="B78" s="26" t="s">
        <v>5287</v>
      </c>
      <c r="C78" s="27" t="s">
        <v>5288</v>
      </c>
      <c r="D78" s="28"/>
      <c r="E78" s="29"/>
      <c r="F78" s="29"/>
      <c r="G78" s="30" t="s">
        <v>75</v>
      </c>
      <c r="H78" s="31">
        <f>SUM(H79:H99)</f>
        <v>1226120000</v>
      </c>
    </row>
    <row r="79" spans="1:8" s="32" customFormat="1" ht="45">
      <c r="A79" s="296"/>
      <c r="B79" s="29" t="s">
        <v>5289</v>
      </c>
      <c r="C79" s="35" t="s">
        <v>5290</v>
      </c>
      <c r="D79" s="28" t="s">
        <v>5457</v>
      </c>
      <c r="E79" s="28" t="s">
        <v>175</v>
      </c>
      <c r="F79" s="28" t="s">
        <v>7368</v>
      </c>
      <c r="G79" s="30" t="s">
        <v>75</v>
      </c>
      <c r="H79" s="34">
        <v>50000000</v>
      </c>
    </row>
    <row r="80" spans="1:8" s="32" customFormat="1" ht="45">
      <c r="A80" s="296"/>
      <c r="B80" s="29" t="s">
        <v>5291</v>
      </c>
      <c r="C80" s="35" t="s">
        <v>5292</v>
      </c>
      <c r="D80" s="28" t="s">
        <v>5457</v>
      </c>
      <c r="E80" s="28" t="s">
        <v>175</v>
      </c>
      <c r="F80" s="28" t="s">
        <v>7368</v>
      </c>
      <c r="G80" s="30" t="s">
        <v>75</v>
      </c>
      <c r="H80" s="34">
        <v>50000000</v>
      </c>
    </row>
    <row r="81" spans="1:8" s="32" customFormat="1" ht="45">
      <c r="A81" s="296"/>
      <c r="B81" s="29" t="s">
        <v>5293</v>
      </c>
      <c r="C81" s="35" t="s">
        <v>5294</v>
      </c>
      <c r="D81" s="28" t="s">
        <v>5457</v>
      </c>
      <c r="E81" s="28" t="s">
        <v>175</v>
      </c>
      <c r="F81" s="28" t="s">
        <v>7368</v>
      </c>
      <c r="G81" s="30" t="s">
        <v>75</v>
      </c>
      <c r="H81" s="34">
        <v>50000000</v>
      </c>
    </row>
    <row r="82" spans="1:8" s="32" customFormat="1" ht="45">
      <c r="A82" s="296"/>
      <c r="B82" s="29" t="s">
        <v>5295</v>
      </c>
      <c r="C82" s="35" t="s">
        <v>5296</v>
      </c>
      <c r="D82" s="28" t="s">
        <v>5457</v>
      </c>
      <c r="E82" s="28" t="s">
        <v>175</v>
      </c>
      <c r="F82" s="28" t="s">
        <v>7368</v>
      </c>
      <c r="G82" s="30" t="s">
        <v>75</v>
      </c>
      <c r="H82" s="34">
        <v>50000000</v>
      </c>
    </row>
    <row r="83" spans="1:8" s="32" customFormat="1" ht="45">
      <c r="A83" s="296"/>
      <c r="B83" s="29" t="s">
        <v>5297</v>
      </c>
      <c r="C83" s="35" t="s">
        <v>5298</v>
      </c>
      <c r="D83" s="28" t="s">
        <v>5457</v>
      </c>
      <c r="E83" s="28" t="s">
        <v>175</v>
      </c>
      <c r="F83" s="28" t="s">
        <v>7368</v>
      </c>
      <c r="G83" s="30" t="s">
        <v>75</v>
      </c>
      <c r="H83" s="34">
        <v>50000000</v>
      </c>
    </row>
    <row r="84" spans="1:8" s="32" customFormat="1" ht="45">
      <c r="A84" s="296"/>
      <c r="B84" s="29" t="s">
        <v>5299</v>
      </c>
      <c r="C84" s="35" t="s">
        <v>5300</v>
      </c>
      <c r="D84" s="28" t="s">
        <v>5458</v>
      </c>
      <c r="E84" s="28" t="s">
        <v>175</v>
      </c>
      <c r="F84" s="28" t="s">
        <v>7368</v>
      </c>
      <c r="G84" s="30" t="s">
        <v>75</v>
      </c>
      <c r="H84" s="34">
        <v>50000000</v>
      </c>
    </row>
    <row r="85" spans="1:8" s="32" customFormat="1" ht="45">
      <c r="A85" s="296"/>
      <c r="B85" s="29" t="s">
        <v>5301</v>
      </c>
      <c r="C85" s="35" t="s">
        <v>5302</v>
      </c>
      <c r="D85" s="28" t="s">
        <v>5458</v>
      </c>
      <c r="E85" s="28" t="s">
        <v>175</v>
      </c>
      <c r="F85" s="28" t="s">
        <v>7368</v>
      </c>
      <c r="G85" s="30" t="s">
        <v>75</v>
      </c>
      <c r="H85" s="34">
        <v>50000000</v>
      </c>
    </row>
    <row r="86" spans="1:8" s="32" customFormat="1" ht="45">
      <c r="A86" s="296"/>
      <c r="B86" s="29" t="s">
        <v>5303</v>
      </c>
      <c r="C86" s="35" t="s">
        <v>5304</v>
      </c>
      <c r="D86" s="28" t="s">
        <v>5459</v>
      </c>
      <c r="E86" s="28" t="s">
        <v>175</v>
      </c>
      <c r="F86" s="28" t="s">
        <v>7368</v>
      </c>
      <c r="G86" s="30" t="s">
        <v>75</v>
      </c>
      <c r="H86" s="34">
        <v>50000000</v>
      </c>
    </row>
    <row r="87" spans="1:8" s="32" customFormat="1" ht="45">
      <c r="A87" s="296"/>
      <c r="B87" s="29" t="s">
        <v>5305</v>
      </c>
      <c r="C87" s="35" t="s">
        <v>5306</v>
      </c>
      <c r="D87" s="28" t="s">
        <v>5458</v>
      </c>
      <c r="E87" s="28" t="s">
        <v>175</v>
      </c>
      <c r="F87" s="28" t="s">
        <v>7368</v>
      </c>
      <c r="G87" s="30" t="s">
        <v>75</v>
      </c>
      <c r="H87" s="34">
        <v>50000000</v>
      </c>
    </row>
    <row r="88" spans="1:8" s="32" customFormat="1" ht="45">
      <c r="A88" s="296"/>
      <c r="B88" s="29" t="s">
        <v>5307</v>
      </c>
      <c r="C88" s="35" t="s">
        <v>5308</v>
      </c>
      <c r="D88" s="28" t="s">
        <v>5460</v>
      </c>
      <c r="E88" s="28" t="s">
        <v>175</v>
      </c>
      <c r="F88" s="28" t="s">
        <v>7368</v>
      </c>
      <c r="G88" s="30" t="s">
        <v>75</v>
      </c>
      <c r="H88" s="34">
        <v>50000000</v>
      </c>
    </row>
    <row r="89" spans="1:8" s="32" customFormat="1" ht="45">
      <c r="A89" s="296"/>
      <c r="B89" s="29" t="s">
        <v>5309</v>
      </c>
      <c r="C89" s="35" t="s">
        <v>5310</v>
      </c>
      <c r="D89" s="28" t="s">
        <v>5458</v>
      </c>
      <c r="E89" s="28" t="s">
        <v>175</v>
      </c>
      <c r="F89" s="28" t="s">
        <v>7368</v>
      </c>
      <c r="G89" s="30" t="s">
        <v>75</v>
      </c>
      <c r="H89" s="34">
        <v>50000000</v>
      </c>
    </row>
    <row r="90" spans="1:8" s="32" customFormat="1" ht="45">
      <c r="A90" s="296"/>
      <c r="B90" s="29" t="s">
        <v>5311</v>
      </c>
      <c r="C90" s="35" t="s">
        <v>5312</v>
      </c>
      <c r="D90" s="28" t="s">
        <v>5457</v>
      </c>
      <c r="E90" s="28" t="s">
        <v>175</v>
      </c>
      <c r="F90" s="28" t="s">
        <v>7368</v>
      </c>
      <c r="G90" s="30" t="s">
        <v>75</v>
      </c>
      <c r="H90" s="34">
        <v>50000000</v>
      </c>
    </row>
    <row r="91" spans="1:8" s="32" customFormat="1" ht="45">
      <c r="A91" s="296"/>
      <c r="B91" s="29" t="s">
        <v>5313</v>
      </c>
      <c r="C91" s="35" t="s">
        <v>5314</v>
      </c>
      <c r="D91" s="28" t="s">
        <v>5457</v>
      </c>
      <c r="E91" s="28" t="s">
        <v>175</v>
      </c>
      <c r="F91" s="28" t="s">
        <v>7368</v>
      </c>
      <c r="G91" s="30" t="s">
        <v>75</v>
      </c>
      <c r="H91" s="34">
        <v>50000000</v>
      </c>
    </row>
    <row r="92" spans="1:8" s="32" customFormat="1" ht="45">
      <c r="A92" s="25"/>
      <c r="B92" s="29" t="s">
        <v>5315</v>
      </c>
      <c r="C92" s="35" t="s">
        <v>5316</v>
      </c>
      <c r="D92" s="28" t="s">
        <v>5457</v>
      </c>
      <c r="E92" s="28" t="s">
        <v>175</v>
      </c>
      <c r="F92" s="28" t="s">
        <v>7368</v>
      </c>
      <c r="G92" s="30" t="s">
        <v>75</v>
      </c>
      <c r="H92" s="34">
        <v>50000000</v>
      </c>
    </row>
    <row r="93" spans="1:8" s="32" customFormat="1" ht="45">
      <c r="A93" s="25"/>
      <c r="B93" s="29" t="s">
        <v>5317</v>
      </c>
      <c r="C93" s="35" t="s">
        <v>5318</v>
      </c>
      <c r="D93" s="28" t="s">
        <v>5457</v>
      </c>
      <c r="E93" s="28" t="s">
        <v>175</v>
      </c>
      <c r="F93" s="28" t="s">
        <v>7368</v>
      </c>
      <c r="G93" s="30" t="s">
        <v>75</v>
      </c>
      <c r="H93" s="34">
        <v>50000000</v>
      </c>
    </row>
    <row r="94" spans="1:8" s="32" customFormat="1" ht="45">
      <c r="A94" s="25"/>
      <c r="B94" s="29" t="s">
        <v>5319</v>
      </c>
      <c r="C94" s="35" t="s">
        <v>5320</v>
      </c>
      <c r="D94" s="28" t="s">
        <v>5457</v>
      </c>
      <c r="E94" s="28" t="s">
        <v>175</v>
      </c>
      <c r="F94" s="28" t="s">
        <v>7368</v>
      </c>
      <c r="G94" s="30" t="s">
        <v>75</v>
      </c>
      <c r="H94" s="34">
        <v>50000000</v>
      </c>
    </row>
    <row r="95" spans="1:8" s="32" customFormat="1" ht="45">
      <c r="A95" s="25"/>
      <c r="B95" s="29" t="s">
        <v>5321</v>
      </c>
      <c r="C95" s="35" t="s">
        <v>5322</v>
      </c>
      <c r="D95" s="28" t="s">
        <v>5457</v>
      </c>
      <c r="E95" s="28" t="s">
        <v>175</v>
      </c>
      <c r="F95" s="28" t="s">
        <v>7368</v>
      </c>
      <c r="G95" s="30" t="s">
        <v>75</v>
      </c>
      <c r="H95" s="34">
        <v>50000000</v>
      </c>
    </row>
    <row r="96" spans="1:8" s="32" customFormat="1" ht="45">
      <c r="A96" s="25"/>
      <c r="B96" s="29" t="s">
        <v>5323</v>
      </c>
      <c r="C96" s="35" t="s">
        <v>5324</v>
      </c>
      <c r="D96" s="28" t="s">
        <v>5457</v>
      </c>
      <c r="E96" s="28" t="s">
        <v>175</v>
      </c>
      <c r="F96" s="28" t="s">
        <v>7368</v>
      </c>
      <c r="G96" s="30" t="s">
        <v>75</v>
      </c>
      <c r="H96" s="34">
        <v>50000000</v>
      </c>
    </row>
    <row r="97" spans="1:9" s="32" customFormat="1" ht="45">
      <c r="A97" s="25"/>
      <c r="B97" s="29" t="s">
        <v>5325</v>
      </c>
      <c r="C97" s="35" t="s">
        <v>5326</v>
      </c>
      <c r="D97" s="28" t="s">
        <v>5461</v>
      </c>
      <c r="E97" s="28" t="s">
        <v>175</v>
      </c>
      <c r="F97" s="28" t="s">
        <v>7368</v>
      </c>
      <c r="G97" s="30" t="s">
        <v>75</v>
      </c>
      <c r="H97" s="34">
        <v>50000000</v>
      </c>
    </row>
    <row r="98" spans="1:9" s="32" customFormat="1" ht="45">
      <c r="A98" s="25"/>
      <c r="B98" s="29" t="s">
        <v>5327</v>
      </c>
      <c r="C98" s="35" t="s">
        <v>5328</v>
      </c>
      <c r="D98" s="28" t="s">
        <v>5458</v>
      </c>
      <c r="E98" s="28" t="s">
        <v>175</v>
      </c>
      <c r="F98" s="28" t="s">
        <v>7368</v>
      </c>
      <c r="G98" s="30" t="s">
        <v>75</v>
      </c>
      <c r="H98" s="34">
        <v>50000000</v>
      </c>
    </row>
    <row r="99" spans="1:9" s="32" customFormat="1" ht="30">
      <c r="A99" s="25"/>
      <c r="B99" s="29" t="s">
        <v>5373</v>
      </c>
      <c r="C99" s="35" t="s">
        <v>5374</v>
      </c>
      <c r="D99" s="28" t="s">
        <v>5462</v>
      </c>
      <c r="E99" s="28" t="s">
        <v>175</v>
      </c>
      <c r="F99" s="28" t="s">
        <v>7372</v>
      </c>
      <c r="G99" s="30" t="s">
        <v>75</v>
      </c>
      <c r="H99" s="34">
        <v>226120000</v>
      </c>
    </row>
    <row r="100" spans="1:9" s="44" customFormat="1">
      <c r="A100" s="458" t="s">
        <v>530</v>
      </c>
      <c r="B100" s="462"/>
      <c r="C100" s="462"/>
      <c r="D100" s="462"/>
      <c r="E100" s="462"/>
      <c r="F100" s="459"/>
      <c r="G100" s="18" t="s">
        <v>75</v>
      </c>
      <c r="H100" s="42">
        <f>H11</f>
        <v>3938818000</v>
      </c>
    </row>
    <row r="101" spans="1:9">
      <c r="B101" s="11"/>
      <c r="C101" s="11"/>
      <c r="D101" s="46"/>
      <c r="E101" s="11"/>
      <c r="F101" s="11"/>
      <c r="I101" s="11"/>
    </row>
  </sheetData>
  <autoFilter ref="A10:WVQ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1.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ColWidth="19.28515625"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10" width="9.140625" style="14" customWidth="1"/>
    <col min="11" max="253" width="19.28515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266" width="9.140625" style="14" customWidth="1"/>
    <col min="267" max="509" width="19.28515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522" width="9.140625" style="14" customWidth="1"/>
    <col min="523" max="765" width="19.28515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778" width="9.140625" style="14" customWidth="1"/>
    <col min="779" max="1021" width="19.28515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034" width="9.140625" style="14" customWidth="1"/>
    <col min="1035" max="1277" width="19.28515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290" width="9.140625" style="14" customWidth="1"/>
    <col min="1291" max="1533" width="19.28515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546" width="9.140625" style="14" customWidth="1"/>
    <col min="1547" max="1789" width="19.28515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1802" width="9.140625" style="14" customWidth="1"/>
    <col min="1803" max="2045" width="19.28515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058" width="9.140625" style="14" customWidth="1"/>
    <col min="2059" max="2301" width="19.28515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314" width="9.140625" style="14" customWidth="1"/>
    <col min="2315" max="2557" width="19.28515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570" width="9.140625" style="14" customWidth="1"/>
    <col min="2571" max="2813" width="19.28515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2826" width="9.140625" style="14" customWidth="1"/>
    <col min="2827" max="3069" width="19.28515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082" width="9.140625" style="14" customWidth="1"/>
    <col min="3083" max="3325" width="19.28515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338" width="9.140625" style="14" customWidth="1"/>
    <col min="3339" max="3581" width="19.28515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594" width="9.140625" style="14" customWidth="1"/>
    <col min="3595" max="3837" width="19.28515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3850" width="9.140625" style="14" customWidth="1"/>
    <col min="3851" max="4093" width="19.28515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106" width="9.140625" style="14" customWidth="1"/>
    <col min="4107" max="4349" width="19.28515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362" width="9.140625" style="14" customWidth="1"/>
    <col min="4363" max="4605" width="19.28515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618" width="9.140625" style="14" customWidth="1"/>
    <col min="4619" max="4861" width="19.28515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4874" width="9.140625" style="14" customWidth="1"/>
    <col min="4875" max="5117" width="19.28515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130" width="9.140625" style="14" customWidth="1"/>
    <col min="5131" max="5373" width="19.28515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386" width="9.140625" style="14" customWidth="1"/>
    <col min="5387" max="5629" width="19.28515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642" width="9.140625" style="14" customWidth="1"/>
    <col min="5643" max="5885" width="19.28515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5898" width="9.140625" style="14" customWidth="1"/>
    <col min="5899" max="6141" width="19.28515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154" width="9.140625" style="14" customWidth="1"/>
    <col min="6155" max="6397" width="19.28515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410" width="9.140625" style="14" customWidth="1"/>
    <col min="6411" max="6653" width="19.28515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666" width="9.140625" style="14" customWidth="1"/>
    <col min="6667" max="6909" width="19.28515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6922" width="9.140625" style="14" customWidth="1"/>
    <col min="6923" max="7165" width="19.28515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178" width="9.140625" style="14" customWidth="1"/>
    <col min="7179" max="7421" width="19.28515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434" width="9.140625" style="14" customWidth="1"/>
    <col min="7435" max="7677" width="19.28515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690" width="9.140625" style="14" customWidth="1"/>
    <col min="7691" max="7933" width="19.28515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7946" width="9.140625" style="14" customWidth="1"/>
    <col min="7947" max="8189" width="19.28515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202" width="9.140625" style="14" customWidth="1"/>
    <col min="8203" max="8445" width="19.28515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458" width="9.140625" style="14" customWidth="1"/>
    <col min="8459" max="8701" width="19.28515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714" width="9.140625" style="14" customWidth="1"/>
    <col min="8715" max="8957" width="19.28515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8970" width="9.140625" style="14" customWidth="1"/>
    <col min="8971" max="9213" width="19.28515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226" width="9.140625" style="14" customWidth="1"/>
    <col min="9227" max="9469" width="19.28515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482" width="9.140625" style="14" customWidth="1"/>
    <col min="9483" max="9725" width="19.28515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738" width="9.140625" style="14" customWidth="1"/>
    <col min="9739" max="9981" width="19.28515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9994" width="9.140625" style="14" customWidth="1"/>
    <col min="9995" max="10237" width="19.28515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250" width="9.140625" style="14" customWidth="1"/>
    <col min="10251" max="10493" width="19.28515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506" width="9.140625" style="14" customWidth="1"/>
    <col min="10507" max="10749" width="19.28515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0762" width="9.140625" style="14" customWidth="1"/>
    <col min="10763" max="11005" width="19.28515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018" width="9.140625" style="14" customWidth="1"/>
    <col min="11019" max="11261" width="19.28515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274" width="9.140625" style="14" customWidth="1"/>
    <col min="11275" max="11517" width="19.28515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530" width="9.140625" style="14" customWidth="1"/>
    <col min="11531" max="11773" width="19.28515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1786" width="9.140625" style="14" customWidth="1"/>
    <col min="11787" max="12029" width="19.28515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042" width="9.140625" style="14" customWidth="1"/>
    <col min="12043" max="12285" width="19.28515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298" width="9.140625" style="14" customWidth="1"/>
    <col min="12299" max="12541" width="19.28515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554" width="9.140625" style="14" customWidth="1"/>
    <col min="12555" max="12797" width="19.28515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2810" width="9.140625" style="14" customWidth="1"/>
    <col min="12811" max="13053" width="19.28515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066" width="9.140625" style="14" customWidth="1"/>
    <col min="13067" max="13309" width="19.28515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322" width="9.140625" style="14" customWidth="1"/>
    <col min="13323" max="13565" width="19.28515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578" width="9.140625" style="14" customWidth="1"/>
    <col min="13579" max="13821" width="19.28515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3834" width="9.140625" style="14" customWidth="1"/>
    <col min="13835" max="14077" width="19.28515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090" width="9.140625" style="14" customWidth="1"/>
    <col min="14091" max="14333" width="19.28515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346" width="9.140625" style="14" customWidth="1"/>
    <col min="14347" max="14589" width="19.28515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602" width="9.140625" style="14" customWidth="1"/>
    <col min="14603" max="14845" width="19.28515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4858" width="9.140625" style="14" customWidth="1"/>
    <col min="14859" max="15101" width="19.28515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114" width="9.140625" style="14" customWidth="1"/>
    <col min="15115" max="15357" width="19.28515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370" width="9.140625" style="14" customWidth="1"/>
    <col min="15371" max="15613" width="19.28515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626" width="9.140625" style="14" customWidth="1"/>
    <col min="15627" max="15869" width="19.28515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5882" width="9.140625" style="14" customWidth="1"/>
    <col min="15883" max="16125" width="19.28515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138" width="9.140625" style="14" customWidth="1"/>
    <col min="16139" max="16384" width="19.28515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5463</v>
      </c>
      <c r="D5" s="15"/>
      <c r="E5" s="15"/>
      <c r="F5" s="15"/>
      <c r="G5" s="10"/>
      <c r="H5" s="10"/>
      <c r="I5" s="11"/>
    </row>
    <row r="6" spans="1:9">
      <c r="A6" s="455" t="s">
        <v>3</v>
      </c>
      <c r="B6" s="455"/>
      <c r="C6" s="16" t="s">
        <v>5464</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+H12+H15</f>
        <v>3230060000</v>
      </c>
    </row>
    <row r="12" spans="1:9" s="32" customFormat="1">
      <c r="A12" s="25"/>
      <c r="B12" s="26">
        <v>1.2</v>
      </c>
      <c r="C12" s="27" t="s">
        <v>533</v>
      </c>
      <c r="D12" s="28"/>
      <c r="E12" s="29"/>
      <c r="F12" s="29"/>
      <c r="G12" s="33" t="s">
        <v>75</v>
      </c>
      <c r="H12" s="31">
        <f>H13</f>
        <v>9800000</v>
      </c>
    </row>
    <row r="13" spans="1:9" s="32" customFormat="1" ht="30">
      <c r="A13" s="25"/>
      <c r="B13" s="26" t="s">
        <v>713</v>
      </c>
      <c r="C13" s="27" t="s">
        <v>714</v>
      </c>
      <c r="D13" s="28"/>
      <c r="E13" s="29"/>
      <c r="F13" s="29"/>
      <c r="G13" s="30" t="s">
        <v>75</v>
      </c>
      <c r="H13" s="31">
        <f>H14</f>
        <v>9800000</v>
      </c>
    </row>
    <row r="14" spans="1:9" s="32" customFormat="1" ht="30">
      <c r="A14" s="25"/>
      <c r="B14" s="29" t="s">
        <v>715</v>
      </c>
      <c r="C14" s="35" t="s">
        <v>716</v>
      </c>
      <c r="D14" s="28" t="s">
        <v>5465</v>
      </c>
      <c r="E14" s="28" t="s">
        <v>37</v>
      </c>
      <c r="F14" s="28" t="s">
        <v>5466</v>
      </c>
      <c r="G14" s="30" t="s">
        <v>75</v>
      </c>
      <c r="H14" s="34">
        <v>9800000</v>
      </c>
    </row>
    <row r="15" spans="1:9" s="32" customFormat="1" ht="45">
      <c r="A15" s="25"/>
      <c r="B15" s="26">
        <v>1.2</v>
      </c>
      <c r="C15" s="27" t="s">
        <v>2144</v>
      </c>
      <c r="D15" s="28"/>
      <c r="E15" s="29"/>
      <c r="F15" s="29"/>
      <c r="G15" s="33" t="s">
        <v>75</v>
      </c>
      <c r="H15" s="31">
        <f>H16+H28+H33+H35+H42+H44+H52+H66+H70</f>
        <v>3220260000</v>
      </c>
    </row>
    <row r="16" spans="1:9" s="32" customFormat="1" ht="30">
      <c r="A16" s="25"/>
      <c r="B16" s="26" t="s">
        <v>4027</v>
      </c>
      <c r="C16" s="27" t="s">
        <v>79</v>
      </c>
      <c r="D16" s="28"/>
      <c r="E16" s="29"/>
      <c r="F16" s="29"/>
      <c r="G16" s="30" t="s">
        <v>75</v>
      </c>
      <c r="H16" s="31">
        <f>SUM(H17:H27)</f>
        <v>704392000</v>
      </c>
    </row>
    <row r="17" spans="1:8" s="32" customFormat="1" ht="30">
      <c r="A17" s="25"/>
      <c r="B17" s="29" t="s">
        <v>4028</v>
      </c>
      <c r="C17" s="35" t="s">
        <v>81</v>
      </c>
      <c r="D17" s="28" t="s">
        <v>5467</v>
      </c>
      <c r="E17" s="28" t="s">
        <v>37</v>
      </c>
      <c r="F17" s="28" t="s">
        <v>5468</v>
      </c>
      <c r="G17" s="30" t="s">
        <v>75</v>
      </c>
      <c r="H17" s="34">
        <v>3750000</v>
      </c>
    </row>
    <row r="18" spans="1:8" s="32" customFormat="1" ht="45">
      <c r="A18" s="25"/>
      <c r="B18" s="29" t="s">
        <v>4029</v>
      </c>
      <c r="C18" s="35" t="s">
        <v>86</v>
      </c>
      <c r="D18" s="28" t="s">
        <v>5393</v>
      </c>
      <c r="E18" s="28" t="s">
        <v>37</v>
      </c>
      <c r="F18" s="28" t="s">
        <v>539</v>
      </c>
      <c r="G18" s="30" t="s">
        <v>75</v>
      </c>
      <c r="H18" s="34">
        <v>55080000</v>
      </c>
    </row>
    <row r="19" spans="1:8" s="32" customFormat="1" ht="30">
      <c r="A19" s="25"/>
      <c r="B19" s="29" t="s">
        <v>4030</v>
      </c>
      <c r="C19" s="35" t="s">
        <v>90</v>
      </c>
      <c r="D19" s="28" t="s">
        <v>5469</v>
      </c>
      <c r="E19" s="28" t="s">
        <v>37</v>
      </c>
      <c r="F19" s="28" t="s">
        <v>7232</v>
      </c>
      <c r="G19" s="30" t="s">
        <v>75</v>
      </c>
      <c r="H19" s="34">
        <v>2800000</v>
      </c>
    </row>
    <row r="20" spans="1:8" s="32" customFormat="1">
      <c r="A20" s="25"/>
      <c r="B20" s="29" t="s">
        <v>4034</v>
      </c>
      <c r="C20" s="35" t="s">
        <v>94</v>
      </c>
      <c r="D20" s="28" t="s">
        <v>5470</v>
      </c>
      <c r="E20" s="28"/>
      <c r="F20" s="28" t="s">
        <v>539</v>
      </c>
      <c r="G20" s="30" t="s">
        <v>75</v>
      </c>
      <c r="H20" s="34">
        <v>29454000</v>
      </c>
    </row>
    <row r="21" spans="1:8" s="32" customFormat="1" ht="30">
      <c r="A21" s="25"/>
      <c r="B21" s="29" t="s">
        <v>4035</v>
      </c>
      <c r="C21" s="35" t="s">
        <v>97</v>
      </c>
      <c r="D21" s="28" t="s">
        <v>5395</v>
      </c>
      <c r="E21" s="28" t="s">
        <v>37</v>
      </c>
      <c r="F21" s="28" t="s">
        <v>539</v>
      </c>
      <c r="G21" s="30" t="s">
        <v>75</v>
      </c>
      <c r="H21" s="34">
        <v>39055000</v>
      </c>
    </row>
    <row r="22" spans="1:8" s="32" customFormat="1" ht="30">
      <c r="A22" s="25"/>
      <c r="B22" s="29" t="s">
        <v>4041</v>
      </c>
      <c r="C22" s="35" t="s">
        <v>110</v>
      </c>
      <c r="D22" s="28" t="s">
        <v>5471</v>
      </c>
      <c r="E22" s="28" t="s">
        <v>37</v>
      </c>
      <c r="F22" s="28" t="s">
        <v>539</v>
      </c>
      <c r="G22" s="30" t="s">
        <v>75</v>
      </c>
      <c r="H22" s="34">
        <v>10080000</v>
      </c>
    </row>
    <row r="23" spans="1:8" s="32" customFormat="1" ht="45">
      <c r="A23" s="25"/>
      <c r="B23" s="29" t="s">
        <v>4043</v>
      </c>
      <c r="C23" s="35" t="s">
        <v>113</v>
      </c>
      <c r="D23" s="28" t="s">
        <v>5472</v>
      </c>
      <c r="E23" s="28" t="s">
        <v>37</v>
      </c>
      <c r="F23" s="28" t="s">
        <v>539</v>
      </c>
      <c r="G23" s="30" t="s">
        <v>75</v>
      </c>
      <c r="H23" s="34">
        <v>2836000</v>
      </c>
    </row>
    <row r="24" spans="1:8" s="32" customFormat="1" ht="30">
      <c r="A24" s="25"/>
      <c r="B24" s="29" t="s">
        <v>4044</v>
      </c>
      <c r="C24" s="35" t="s">
        <v>116</v>
      </c>
      <c r="D24" s="28" t="s">
        <v>5473</v>
      </c>
      <c r="E24" s="28" t="s">
        <v>37</v>
      </c>
      <c r="F24" s="28" t="s">
        <v>539</v>
      </c>
      <c r="G24" s="30" t="s">
        <v>75</v>
      </c>
      <c r="H24" s="34">
        <v>36570000</v>
      </c>
    </row>
    <row r="25" spans="1:8" s="32" customFormat="1" ht="30">
      <c r="A25" s="25"/>
      <c r="B25" s="29" t="s">
        <v>4046</v>
      </c>
      <c r="C25" s="35" t="s">
        <v>120</v>
      </c>
      <c r="D25" s="28" t="s">
        <v>5474</v>
      </c>
      <c r="E25" s="28" t="s">
        <v>37</v>
      </c>
      <c r="F25" s="28" t="s">
        <v>539</v>
      </c>
      <c r="G25" s="30" t="s">
        <v>75</v>
      </c>
      <c r="H25" s="34">
        <v>299350000</v>
      </c>
    </row>
    <row r="26" spans="1:8" s="32" customFormat="1" ht="30">
      <c r="A26" s="25"/>
      <c r="B26" s="29" t="s">
        <v>4048</v>
      </c>
      <c r="C26" s="35" t="s">
        <v>124</v>
      </c>
      <c r="D26" s="28" t="s">
        <v>5475</v>
      </c>
      <c r="E26" s="28" t="s">
        <v>37</v>
      </c>
      <c r="F26" s="28" t="s">
        <v>539</v>
      </c>
      <c r="G26" s="30" t="s">
        <v>75</v>
      </c>
      <c r="H26" s="34">
        <v>222917000</v>
      </c>
    </row>
    <row r="27" spans="1:8" s="32" customFormat="1" ht="30">
      <c r="A27" s="25"/>
      <c r="B27" s="29" t="s">
        <v>5267</v>
      </c>
      <c r="C27" s="35" t="s">
        <v>5268</v>
      </c>
      <c r="D27" s="28" t="s">
        <v>5476</v>
      </c>
      <c r="E27" s="28" t="s">
        <v>37</v>
      </c>
      <c r="F27" s="28" t="s">
        <v>539</v>
      </c>
      <c r="G27" s="30" t="s">
        <v>75</v>
      </c>
      <c r="H27" s="34">
        <v>2500000</v>
      </c>
    </row>
    <row r="28" spans="1:8" s="32" customFormat="1" ht="30">
      <c r="A28" s="25"/>
      <c r="B28" s="26" t="s">
        <v>4055</v>
      </c>
      <c r="C28" s="27" t="s">
        <v>127</v>
      </c>
      <c r="D28" s="28"/>
      <c r="E28" s="29"/>
      <c r="F28" s="29"/>
      <c r="G28" s="30" t="s">
        <v>75</v>
      </c>
      <c r="H28" s="31">
        <f>SUM(H29:H32)</f>
        <v>179800000</v>
      </c>
    </row>
    <row r="29" spans="1:8" s="32" customFormat="1" ht="30">
      <c r="A29" s="25"/>
      <c r="B29" s="29" t="s">
        <v>4921</v>
      </c>
      <c r="C29" s="35" t="s">
        <v>876</v>
      </c>
      <c r="D29" s="28" t="s">
        <v>5477</v>
      </c>
      <c r="E29" s="28" t="s">
        <v>37</v>
      </c>
      <c r="F29" s="28" t="s">
        <v>539</v>
      </c>
      <c r="G29" s="30" t="s">
        <v>75</v>
      </c>
      <c r="H29" s="34">
        <v>32000000</v>
      </c>
    </row>
    <row r="30" spans="1:8" s="32" customFormat="1" ht="30">
      <c r="A30" s="25"/>
      <c r="B30" s="29" t="s">
        <v>4066</v>
      </c>
      <c r="C30" s="35" t="s">
        <v>573</v>
      </c>
      <c r="D30" s="28" t="s">
        <v>5478</v>
      </c>
      <c r="E30" s="28" t="s">
        <v>37</v>
      </c>
      <c r="F30" s="28" t="s">
        <v>539</v>
      </c>
      <c r="G30" s="30" t="s">
        <v>75</v>
      </c>
      <c r="H30" s="34">
        <v>9878000</v>
      </c>
    </row>
    <row r="31" spans="1:8" s="32" customFormat="1" ht="30">
      <c r="A31" s="25"/>
      <c r="B31" s="29" t="s">
        <v>4071</v>
      </c>
      <c r="C31" s="35" t="s">
        <v>129</v>
      </c>
      <c r="D31" s="28" t="s">
        <v>5479</v>
      </c>
      <c r="E31" s="28" t="s">
        <v>37</v>
      </c>
      <c r="F31" s="28" t="s">
        <v>5480</v>
      </c>
      <c r="G31" s="30" t="s">
        <v>75</v>
      </c>
      <c r="H31" s="34">
        <v>127402000</v>
      </c>
    </row>
    <row r="32" spans="1:8" s="32" customFormat="1" ht="30">
      <c r="A32" s="25"/>
      <c r="B32" s="29" t="s">
        <v>4077</v>
      </c>
      <c r="C32" s="35" t="s">
        <v>133</v>
      </c>
      <c r="D32" s="28" t="s">
        <v>5481</v>
      </c>
      <c r="E32" s="28" t="s">
        <v>37</v>
      </c>
      <c r="F32" s="28" t="s">
        <v>539</v>
      </c>
      <c r="G32" s="30" t="s">
        <v>75</v>
      </c>
      <c r="H32" s="34">
        <v>10520000</v>
      </c>
    </row>
    <row r="33" spans="1:8" s="32" customFormat="1" ht="30">
      <c r="A33" s="25"/>
      <c r="B33" s="26" t="s">
        <v>4104</v>
      </c>
      <c r="C33" s="27" t="s">
        <v>143</v>
      </c>
      <c r="D33" s="28"/>
      <c r="E33" s="29"/>
      <c r="F33" s="29"/>
      <c r="G33" s="30" t="s">
        <v>75</v>
      </c>
      <c r="H33" s="31">
        <f>H34</f>
        <v>75000000</v>
      </c>
    </row>
    <row r="34" spans="1:8" s="32" customFormat="1" ht="45">
      <c r="A34" s="25"/>
      <c r="B34" s="29" t="s">
        <v>4105</v>
      </c>
      <c r="C34" s="35" t="s">
        <v>145</v>
      </c>
      <c r="D34" s="28" t="s">
        <v>5482</v>
      </c>
      <c r="E34" s="28" t="s">
        <v>37</v>
      </c>
      <c r="F34" s="28" t="s">
        <v>539</v>
      </c>
      <c r="G34" s="30" t="s">
        <v>75</v>
      </c>
      <c r="H34" s="34">
        <v>75000000</v>
      </c>
    </row>
    <row r="35" spans="1:8" s="32" customFormat="1" ht="45">
      <c r="A35" s="25"/>
      <c r="B35" s="26" t="s">
        <v>4111</v>
      </c>
      <c r="C35" s="27" t="s">
        <v>148</v>
      </c>
      <c r="D35" s="28"/>
      <c r="E35" s="29"/>
      <c r="F35" s="29"/>
      <c r="G35" s="30" t="s">
        <v>75</v>
      </c>
      <c r="H35" s="31">
        <f>SUM(H36:H41)</f>
        <v>5625000</v>
      </c>
    </row>
    <row r="36" spans="1:8" s="32" customFormat="1" ht="30">
      <c r="A36" s="25"/>
      <c r="B36" s="29" t="s">
        <v>4112</v>
      </c>
      <c r="C36" s="35" t="s">
        <v>149</v>
      </c>
      <c r="D36" s="28" t="s">
        <v>5483</v>
      </c>
      <c r="E36" s="28" t="s">
        <v>37</v>
      </c>
      <c r="F36" s="28" t="s">
        <v>151</v>
      </c>
      <c r="G36" s="30" t="s">
        <v>75</v>
      </c>
      <c r="H36" s="34">
        <v>125000</v>
      </c>
    </row>
    <row r="37" spans="1:8" s="32" customFormat="1" ht="45">
      <c r="A37" s="25"/>
      <c r="B37" s="29" t="s">
        <v>4114</v>
      </c>
      <c r="C37" s="35" t="s">
        <v>152</v>
      </c>
      <c r="D37" s="28" t="s">
        <v>5484</v>
      </c>
      <c r="E37" s="28" t="s">
        <v>37</v>
      </c>
      <c r="F37" s="28" t="s">
        <v>151</v>
      </c>
      <c r="G37" s="30" t="s">
        <v>75</v>
      </c>
      <c r="H37" s="34">
        <v>125000</v>
      </c>
    </row>
    <row r="38" spans="1:8" s="32" customFormat="1" ht="30">
      <c r="A38" s="25"/>
      <c r="B38" s="29" t="s">
        <v>4116</v>
      </c>
      <c r="C38" s="35" t="s">
        <v>1976</v>
      </c>
      <c r="D38" s="28" t="s">
        <v>2849</v>
      </c>
      <c r="E38" s="28" t="s">
        <v>37</v>
      </c>
      <c r="F38" s="28" t="s">
        <v>151</v>
      </c>
      <c r="G38" s="30" t="s">
        <v>75</v>
      </c>
      <c r="H38" s="34">
        <v>125000</v>
      </c>
    </row>
    <row r="39" spans="1:8" s="32" customFormat="1" ht="30">
      <c r="A39" s="25"/>
      <c r="B39" s="29" t="s">
        <v>4118</v>
      </c>
      <c r="C39" s="35" t="s">
        <v>154</v>
      </c>
      <c r="D39" s="28" t="s">
        <v>5485</v>
      </c>
      <c r="E39" s="28" t="s">
        <v>37</v>
      </c>
      <c r="F39" s="28" t="s">
        <v>151</v>
      </c>
      <c r="G39" s="30" t="s">
        <v>75</v>
      </c>
      <c r="H39" s="34">
        <v>125000</v>
      </c>
    </row>
    <row r="40" spans="1:8" s="32" customFormat="1" ht="30">
      <c r="A40" s="25"/>
      <c r="B40" s="29" t="s">
        <v>4123</v>
      </c>
      <c r="C40" s="35" t="s">
        <v>1053</v>
      </c>
      <c r="D40" s="28" t="s">
        <v>5485</v>
      </c>
      <c r="E40" s="28" t="s">
        <v>37</v>
      </c>
      <c r="F40" s="28" t="s">
        <v>151</v>
      </c>
      <c r="G40" s="30" t="s">
        <v>75</v>
      </c>
      <c r="H40" s="34">
        <v>125000</v>
      </c>
    </row>
    <row r="41" spans="1:8" s="32" customFormat="1" ht="30">
      <c r="A41" s="25"/>
      <c r="B41" s="29" t="s">
        <v>7924</v>
      </c>
      <c r="C41" s="35" t="s">
        <v>156</v>
      </c>
      <c r="D41" s="28" t="s">
        <v>598</v>
      </c>
      <c r="E41" s="28" t="s">
        <v>36</v>
      </c>
      <c r="F41" s="28" t="s">
        <v>151</v>
      </c>
      <c r="G41" s="30" t="s">
        <v>75</v>
      </c>
      <c r="H41" s="34">
        <v>5000000</v>
      </c>
    </row>
    <row r="42" spans="1:8" s="32" customFormat="1" ht="30">
      <c r="A42" s="25"/>
      <c r="B42" s="26" t="s">
        <v>4134</v>
      </c>
      <c r="C42" s="27" t="s">
        <v>912</v>
      </c>
      <c r="D42" s="28"/>
      <c r="E42" s="29"/>
      <c r="F42" s="29"/>
      <c r="G42" s="30" t="s">
        <v>75</v>
      </c>
      <c r="H42" s="31">
        <f>H43</f>
        <v>46745000</v>
      </c>
    </row>
    <row r="43" spans="1:8" s="32" customFormat="1" ht="60">
      <c r="A43" s="25"/>
      <c r="B43" s="29" t="s">
        <v>4135</v>
      </c>
      <c r="C43" s="35" t="s">
        <v>914</v>
      </c>
      <c r="D43" s="28" t="s">
        <v>5486</v>
      </c>
      <c r="E43" s="28" t="s">
        <v>37</v>
      </c>
      <c r="F43" s="28" t="s">
        <v>5487</v>
      </c>
      <c r="G43" s="30" t="s">
        <v>75</v>
      </c>
      <c r="H43" s="34">
        <v>46745000</v>
      </c>
    </row>
    <row r="44" spans="1:8" s="32" customFormat="1" ht="30">
      <c r="A44" s="25"/>
      <c r="B44" s="26" t="s">
        <v>4304</v>
      </c>
      <c r="C44" s="27" t="s">
        <v>4305</v>
      </c>
      <c r="D44" s="28"/>
      <c r="E44" s="29"/>
      <c r="F44" s="29"/>
      <c r="G44" s="30" t="s">
        <v>75</v>
      </c>
      <c r="H44" s="31">
        <f>SUM(H45:H51)</f>
        <v>154500000</v>
      </c>
    </row>
    <row r="45" spans="1:8" s="32" customFormat="1" ht="30">
      <c r="A45" s="25"/>
      <c r="B45" s="29" t="s">
        <v>5274</v>
      </c>
      <c r="C45" s="35" t="s">
        <v>5275</v>
      </c>
      <c r="D45" s="28" t="s">
        <v>5488</v>
      </c>
      <c r="E45" s="28" t="s">
        <v>37</v>
      </c>
      <c r="F45" s="28" t="s">
        <v>5466</v>
      </c>
      <c r="G45" s="30" t="s">
        <v>75</v>
      </c>
      <c r="H45" s="34">
        <v>12150000</v>
      </c>
    </row>
    <row r="46" spans="1:8" s="32" customFormat="1" ht="45">
      <c r="A46" s="25"/>
      <c r="B46" s="29" t="s">
        <v>5276</v>
      </c>
      <c r="C46" s="35" t="s">
        <v>5277</v>
      </c>
      <c r="D46" s="28" t="s">
        <v>5489</v>
      </c>
      <c r="E46" s="28" t="s">
        <v>37</v>
      </c>
      <c r="F46" s="28" t="s">
        <v>1601</v>
      </c>
      <c r="G46" s="30" t="s">
        <v>75</v>
      </c>
      <c r="H46" s="34">
        <v>9100000</v>
      </c>
    </row>
    <row r="47" spans="1:8" s="32" customFormat="1" ht="90">
      <c r="A47" s="25"/>
      <c r="B47" s="29" t="s">
        <v>5027</v>
      </c>
      <c r="C47" s="35" t="s">
        <v>5028</v>
      </c>
      <c r="D47" s="28" t="s">
        <v>5490</v>
      </c>
      <c r="E47" s="28" t="s">
        <v>37</v>
      </c>
      <c r="F47" s="28" t="s">
        <v>5491</v>
      </c>
      <c r="G47" s="30" t="s">
        <v>75</v>
      </c>
      <c r="H47" s="34">
        <v>57950000</v>
      </c>
    </row>
    <row r="48" spans="1:8" s="32" customFormat="1" ht="45">
      <c r="A48" s="25"/>
      <c r="B48" s="29" t="s">
        <v>5423</v>
      </c>
      <c r="C48" s="35" t="s">
        <v>5424</v>
      </c>
      <c r="D48" s="28" t="s">
        <v>5492</v>
      </c>
      <c r="E48" s="28" t="s">
        <v>37</v>
      </c>
      <c r="F48" s="28" t="s">
        <v>4946</v>
      </c>
      <c r="G48" s="30" t="s">
        <v>75</v>
      </c>
      <c r="H48" s="34">
        <v>300000</v>
      </c>
    </row>
    <row r="49" spans="1:8" s="32" customFormat="1" ht="30">
      <c r="A49" s="25"/>
      <c r="B49" s="29" t="s">
        <v>5426</v>
      </c>
      <c r="C49" s="35" t="s">
        <v>5427</v>
      </c>
      <c r="D49" s="28" t="s">
        <v>5493</v>
      </c>
      <c r="E49" s="28" t="s">
        <v>37</v>
      </c>
      <c r="F49" s="28" t="s">
        <v>84</v>
      </c>
      <c r="G49" s="30" t="s">
        <v>75</v>
      </c>
      <c r="H49" s="34">
        <v>300000</v>
      </c>
    </row>
    <row r="50" spans="1:8" s="32" customFormat="1" ht="30">
      <c r="A50" s="25"/>
      <c r="B50" s="29" t="s">
        <v>5429</v>
      </c>
      <c r="C50" s="35" t="s">
        <v>5430</v>
      </c>
      <c r="D50" s="28" t="s">
        <v>5430</v>
      </c>
      <c r="E50" s="28" t="s">
        <v>37</v>
      </c>
      <c r="F50" s="28" t="s">
        <v>318</v>
      </c>
      <c r="G50" s="30" t="s">
        <v>75</v>
      </c>
      <c r="H50" s="34">
        <v>13300000</v>
      </c>
    </row>
    <row r="51" spans="1:8" s="32" customFormat="1" ht="45">
      <c r="A51" s="25"/>
      <c r="B51" s="29" t="s">
        <v>5431</v>
      </c>
      <c r="C51" s="35" t="s">
        <v>5432</v>
      </c>
      <c r="D51" s="28" t="s">
        <v>5494</v>
      </c>
      <c r="E51" s="28" t="s">
        <v>37</v>
      </c>
      <c r="F51" s="28" t="s">
        <v>2861</v>
      </c>
      <c r="G51" s="30" t="s">
        <v>75</v>
      </c>
      <c r="H51" s="34">
        <v>61400000</v>
      </c>
    </row>
    <row r="52" spans="1:8" s="32" customFormat="1" ht="30">
      <c r="A52" s="25"/>
      <c r="B52" s="26" t="s">
        <v>3831</v>
      </c>
      <c r="C52" s="27" t="s">
        <v>3832</v>
      </c>
      <c r="D52" s="28"/>
      <c r="E52" s="29"/>
      <c r="F52" s="29"/>
      <c r="G52" s="30" t="s">
        <v>75</v>
      </c>
      <c r="H52" s="31">
        <f>SUM(H53:H65)</f>
        <v>325670000</v>
      </c>
    </row>
    <row r="53" spans="1:8" s="32" customFormat="1" ht="60">
      <c r="A53" s="25"/>
      <c r="B53" s="29" t="s">
        <v>3833</v>
      </c>
      <c r="C53" s="35" t="s">
        <v>3834</v>
      </c>
      <c r="D53" s="28" t="s">
        <v>5495</v>
      </c>
      <c r="E53" s="28" t="s">
        <v>37</v>
      </c>
      <c r="F53" s="28" t="s">
        <v>5496</v>
      </c>
      <c r="G53" s="30" t="s">
        <v>75</v>
      </c>
      <c r="H53" s="34">
        <v>61870000</v>
      </c>
    </row>
    <row r="54" spans="1:8" s="32" customFormat="1" ht="30">
      <c r="A54" s="25"/>
      <c r="B54" s="29" t="s">
        <v>4956</v>
      </c>
      <c r="C54" s="35" t="s">
        <v>4957</v>
      </c>
      <c r="D54" s="28" t="s">
        <v>5497</v>
      </c>
      <c r="E54" s="28" t="s">
        <v>37</v>
      </c>
      <c r="F54" s="28" t="s">
        <v>1601</v>
      </c>
      <c r="G54" s="30" t="s">
        <v>75</v>
      </c>
      <c r="H54" s="34">
        <v>8100000</v>
      </c>
    </row>
    <row r="55" spans="1:8" s="32" customFormat="1" ht="30">
      <c r="A55" s="25"/>
      <c r="B55" s="29" t="s">
        <v>4960</v>
      </c>
      <c r="C55" s="35" t="s">
        <v>3777</v>
      </c>
      <c r="D55" s="28" t="s">
        <v>5498</v>
      </c>
      <c r="E55" s="28" t="s">
        <v>37</v>
      </c>
      <c r="F55" s="28" t="s">
        <v>2113</v>
      </c>
      <c r="G55" s="30" t="s">
        <v>75</v>
      </c>
      <c r="H55" s="34">
        <v>11400000</v>
      </c>
    </row>
    <row r="56" spans="1:8" s="32" customFormat="1" ht="30">
      <c r="A56" s="25"/>
      <c r="B56" s="29" t="s">
        <v>4961</v>
      </c>
      <c r="C56" s="35" t="s">
        <v>4962</v>
      </c>
      <c r="D56" s="28" t="s">
        <v>5499</v>
      </c>
      <c r="E56" s="28" t="s">
        <v>37</v>
      </c>
      <c r="F56" s="28" t="s">
        <v>5466</v>
      </c>
      <c r="G56" s="30" t="s">
        <v>75</v>
      </c>
      <c r="H56" s="34">
        <v>35900000</v>
      </c>
    </row>
    <row r="57" spans="1:8" s="32" customFormat="1" ht="30">
      <c r="A57" s="25"/>
      <c r="B57" s="29" t="s">
        <v>4965</v>
      </c>
      <c r="C57" s="35" t="s">
        <v>4966</v>
      </c>
      <c r="D57" s="28" t="s">
        <v>5500</v>
      </c>
      <c r="E57" s="28" t="s">
        <v>37</v>
      </c>
      <c r="F57" s="28" t="s">
        <v>5466</v>
      </c>
      <c r="G57" s="30" t="s">
        <v>75</v>
      </c>
      <c r="H57" s="34">
        <v>41900000</v>
      </c>
    </row>
    <row r="58" spans="1:8" s="32" customFormat="1" ht="30">
      <c r="A58" s="25"/>
      <c r="B58" s="29" t="s">
        <v>4972</v>
      </c>
      <c r="C58" s="35" t="s">
        <v>4973</v>
      </c>
      <c r="D58" s="28" t="s">
        <v>5501</v>
      </c>
      <c r="E58" s="28" t="s">
        <v>37</v>
      </c>
      <c r="F58" s="28" t="s">
        <v>5466</v>
      </c>
      <c r="G58" s="30" t="s">
        <v>75</v>
      </c>
      <c r="H58" s="34">
        <v>12800000</v>
      </c>
    </row>
    <row r="59" spans="1:8" s="32" customFormat="1" ht="30">
      <c r="A59" s="25"/>
      <c r="B59" s="29" t="s">
        <v>4976</v>
      </c>
      <c r="C59" s="35" t="s">
        <v>4977</v>
      </c>
      <c r="D59" s="28" t="s">
        <v>5502</v>
      </c>
      <c r="E59" s="28" t="s">
        <v>37</v>
      </c>
      <c r="F59" s="28" t="s">
        <v>5466</v>
      </c>
      <c r="G59" s="30" t="s">
        <v>75</v>
      </c>
      <c r="H59" s="34">
        <v>4500000</v>
      </c>
    </row>
    <row r="60" spans="1:8" s="32" customFormat="1" ht="30">
      <c r="A60" s="25"/>
      <c r="B60" s="29" t="s">
        <v>5441</v>
      </c>
      <c r="C60" s="35" t="s">
        <v>5442</v>
      </c>
      <c r="D60" s="28" t="s">
        <v>5503</v>
      </c>
      <c r="E60" s="28" t="s">
        <v>37</v>
      </c>
      <c r="F60" s="28" t="s">
        <v>5466</v>
      </c>
      <c r="G60" s="30" t="s">
        <v>75</v>
      </c>
      <c r="H60" s="34">
        <v>71870000</v>
      </c>
    </row>
    <row r="61" spans="1:8" s="32" customFormat="1" ht="30">
      <c r="A61" s="25"/>
      <c r="B61" s="29" t="s">
        <v>5278</v>
      </c>
      <c r="C61" s="35" t="s">
        <v>5279</v>
      </c>
      <c r="D61" s="28" t="s">
        <v>5504</v>
      </c>
      <c r="E61" s="28" t="s">
        <v>37</v>
      </c>
      <c r="F61" s="28" t="s">
        <v>5466</v>
      </c>
      <c r="G61" s="30" t="s">
        <v>75</v>
      </c>
      <c r="H61" s="34">
        <v>13300000</v>
      </c>
    </row>
    <row r="62" spans="1:8" s="32" customFormat="1" ht="30">
      <c r="A62" s="25"/>
      <c r="B62" s="29" t="s">
        <v>5280</v>
      </c>
      <c r="C62" s="35" t="s">
        <v>5281</v>
      </c>
      <c r="D62" s="28" t="s">
        <v>5505</v>
      </c>
      <c r="E62" s="28" t="s">
        <v>37</v>
      </c>
      <c r="F62" s="28" t="s">
        <v>5466</v>
      </c>
      <c r="G62" s="30" t="s">
        <v>75</v>
      </c>
      <c r="H62" s="34">
        <v>11730000</v>
      </c>
    </row>
    <row r="63" spans="1:8" s="32" customFormat="1" ht="45">
      <c r="A63" s="25"/>
      <c r="B63" s="29" t="s">
        <v>5445</v>
      </c>
      <c r="C63" s="35" t="s">
        <v>5446</v>
      </c>
      <c r="D63" s="28" t="s">
        <v>5506</v>
      </c>
      <c r="E63" s="28" t="s">
        <v>37</v>
      </c>
      <c r="F63" s="28" t="s">
        <v>5466</v>
      </c>
      <c r="G63" s="30" t="s">
        <v>75</v>
      </c>
      <c r="H63" s="34">
        <v>13050000</v>
      </c>
    </row>
    <row r="64" spans="1:8" s="32" customFormat="1" ht="45">
      <c r="A64" s="25"/>
      <c r="B64" s="29" t="s">
        <v>5448</v>
      </c>
      <c r="C64" s="35" t="s">
        <v>5449</v>
      </c>
      <c r="D64" s="28" t="s">
        <v>5507</v>
      </c>
      <c r="E64" s="28" t="s">
        <v>37</v>
      </c>
      <c r="F64" s="28" t="s">
        <v>5508</v>
      </c>
      <c r="G64" s="30" t="s">
        <v>75</v>
      </c>
      <c r="H64" s="34">
        <v>14250000</v>
      </c>
    </row>
    <row r="65" spans="1:8" s="32" customFormat="1" ht="30">
      <c r="A65" s="25"/>
      <c r="B65" s="29" t="s">
        <v>6016</v>
      </c>
      <c r="C65" s="35" t="s">
        <v>5286</v>
      </c>
      <c r="D65" s="28" t="str">
        <f>VLOOKUP(C65,'Api Api'!C11:D121,2,0)</f>
        <v>Terlaksananya pembentukan kelurahan siaga</v>
      </c>
      <c r="E65" s="28" t="s">
        <v>36</v>
      </c>
      <c r="F65" s="28" t="s">
        <v>7472</v>
      </c>
      <c r="G65" s="30" t="s">
        <v>75</v>
      </c>
      <c r="H65" s="34">
        <f>60000000-35000000</f>
        <v>25000000</v>
      </c>
    </row>
    <row r="66" spans="1:8" s="32" customFormat="1" ht="30">
      <c r="A66" s="25"/>
      <c r="B66" s="26" t="s">
        <v>4993</v>
      </c>
      <c r="C66" s="27" t="s">
        <v>4994</v>
      </c>
      <c r="D66" s="28"/>
      <c r="E66" s="29"/>
      <c r="F66" s="29"/>
      <c r="G66" s="30" t="s">
        <v>75</v>
      </c>
      <c r="H66" s="31">
        <f>SUM(H67:H69)</f>
        <v>25600000</v>
      </c>
    </row>
    <row r="67" spans="1:8" s="32" customFormat="1" ht="30">
      <c r="A67" s="25"/>
      <c r="B67" s="29" t="s">
        <v>4995</v>
      </c>
      <c r="C67" s="35" t="s">
        <v>4996</v>
      </c>
      <c r="D67" s="28" t="s">
        <v>5509</v>
      </c>
      <c r="E67" s="28" t="s">
        <v>37</v>
      </c>
      <c r="F67" s="28" t="s">
        <v>5466</v>
      </c>
      <c r="G67" s="30" t="s">
        <v>75</v>
      </c>
      <c r="H67" s="34">
        <v>700000</v>
      </c>
    </row>
    <row r="68" spans="1:8" s="32" customFormat="1" ht="30">
      <c r="A68" s="25"/>
      <c r="B68" s="29" t="s">
        <v>4999</v>
      </c>
      <c r="C68" s="35" t="s">
        <v>2358</v>
      </c>
      <c r="D68" s="28" t="s">
        <v>5510</v>
      </c>
      <c r="E68" s="28" t="s">
        <v>37</v>
      </c>
      <c r="F68" s="28" t="s">
        <v>5466</v>
      </c>
      <c r="G68" s="30" t="s">
        <v>75</v>
      </c>
      <c r="H68" s="34">
        <v>19850000</v>
      </c>
    </row>
    <row r="69" spans="1:8" s="32" customFormat="1" ht="45">
      <c r="A69" s="25"/>
      <c r="B69" s="29" t="s">
        <v>5454</v>
      </c>
      <c r="C69" s="35" t="s">
        <v>5455</v>
      </c>
      <c r="D69" s="28" t="s">
        <v>5511</v>
      </c>
      <c r="E69" s="28" t="s">
        <v>37</v>
      </c>
      <c r="F69" s="28" t="s">
        <v>1069</v>
      </c>
      <c r="G69" s="30" t="s">
        <v>75</v>
      </c>
      <c r="H69" s="34">
        <v>5050000</v>
      </c>
    </row>
    <row r="70" spans="1:8" s="32" customFormat="1" ht="30">
      <c r="A70" s="25"/>
      <c r="B70" s="26" t="s">
        <v>5287</v>
      </c>
      <c r="C70" s="27" t="s">
        <v>5288</v>
      </c>
      <c r="D70" s="28"/>
      <c r="E70" s="29"/>
      <c r="F70" s="29"/>
      <c r="G70" s="30" t="s">
        <v>75</v>
      </c>
      <c r="H70" s="31">
        <f>SUM(H71:H99)</f>
        <v>1702928000</v>
      </c>
    </row>
    <row r="71" spans="1:8" s="32" customFormat="1" ht="45">
      <c r="A71" s="25"/>
      <c r="B71" s="29" t="s">
        <v>5289</v>
      </c>
      <c r="C71" s="35" t="s">
        <v>5290</v>
      </c>
      <c r="D71" s="28" t="s">
        <v>5512</v>
      </c>
      <c r="E71" s="28" t="s">
        <v>37</v>
      </c>
      <c r="F71" s="28" t="s">
        <v>7368</v>
      </c>
      <c r="G71" s="30" t="s">
        <v>75</v>
      </c>
      <c r="H71" s="34">
        <v>50000000</v>
      </c>
    </row>
    <row r="72" spans="1:8" s="32" customFormat="1" ht="45">
      <c r="A72" s="25"/>
      <c r="B72" s="29" t="s">
        <v>5291</v>
      </c>
      <c r="C72" s="35" t="s">
        <v>5292</v>
      </c>
      <c r="D72" s="28" t="s">
        <v>5512</v>
      </c>
      <c r="E72" s="28" t="s">
        <v>37</v>
      </c>
      <c r="F72" s="28" t="s">
        <v>7368</v>
      </c>
      <c r="G72" s="30" t="s">
        <v>75</v>
      </c>
      <c r="H72" s="34">
        <v>50000000</v>
      </c>
    </row>
    <row r="73" spans="1:8" s="32" customFormat="1" ht="45">
      <c r="A73" s="25"/>
      <c r="B73" s="29" t="s">
        <v>5293</v>
      </c>
      <c r="C73" s="35" t="s">
        <v>5294</v>
      </c>
      <c r="D73" s="28" t="s">
        <v>5512</v>
      </c>
      <c r="E73" s="28" t="s">
        <v>37</v>
      </c>
      <c r="F73" s="28" t="s">
        <v>7368</v>
      </c>
      <c r="G73" s="30" t="s">
        <v>75</v>
      </c>
      <c r="H73" s="34">
        <v>50000000</v>
      </c>
    </row>
    <row r="74" spans="1:8" s="32" customFormat="1" ht="45">
      <c r="A74" s="25"/>
      <c r="B74" s="29" t="s">
        <v>5295</v>
      </c>
      <c r="C74" s="35" t="s">
        <v>5296</v>
      </c>
      <c r="D74" s="28" t="s">
        <v>5513</v>
      </c>
      <c r="E74" s="28" t="s">
        <v>37</v>
      </c>
      <c r="F74" s="28" t="s">
        <v>7368</v>
      </c>
      <c r="G74" s="30" t="s">
        <v>75</v>
      </c>
      <c r="H74" s="34">
        <v>50000000</v>
      </c>
    </row>
    <row r="75" spans="1:8" s="32" customFormat="1" ht="45">
      <c r="A75" s="25"/>
      <c r="B75" s="29" t="s">
        <v>5297</v>
      </c>
      <c r="C75" s="35" t="s">
        <v>5298</v>
      </c>
      <c r="D75" s="28" t="s">
        <v>5514</v>
      </c>
      <c r="E75" s="28" t="s">
        <v>37</v>
      </c>
      <c r="F75" s="28" t="s">
        <v>7368</v>
      </c>
      <c r="G75" s="30" t="s">
        <v>75</v>
      </c>
      <c r="H75" s="34">
        <v>50000000</v>
      </c>
    </row>
    <row r="76" spans="1:8" s="32" customFormat="1" ht="45">
      <c r="A76" s="25"/>
      <c r="B76" s="29" t="s">
        <v>5299</v>
      </c>
      <c r="C76" s="35" t="s">
        <v>5300</v>
      </c>
      <c r="D76" s="28" t="s">
        <v>5514</v>
      </c>
      <c r="E76" s="28" t="s">
        <v>37</v>
      </c>
      <c r="F76" s="28" t="s">
        <v>7368</v>
      </c>
      <c r="G76" s="30" t="s">
        <v>75</v>
      </c>
      <c r="H76" s="34">
        <v>50000000</v>
      </c>
    </row>
    <row r="77" spans="1:8" s="32" customFormat="1" ht="45">
      <c r="A77" s="25"/>
      <c r="B77" s="29" t="s">
        <v>5301</v>
      </c>
      <c r="C77" s="35" t="s">
        <v>5302</v>
      </c>
      <c r="D77" s="28" t="s">
        <v>5514</v>
      </c>
      <c r="E77" s="28" t="s">
        <v>37</v>
      </c>
      <c r="F77" s="28" t="s">
        <v>7368</v>
      </c>
      <c r="G77" s="30" t="s">
        <v>75</v>
      </c>
      <c r="H77" s="34">
        <v>50000000</v>
      </c>
    </row>
    <row r="78" spans="1:8" s="32" customFormat="1" ht="45">
      <c r="A78" s="25"/>
      <c r="B78" s="29" t="s">
        <v>5303</v>
      </c>
      <c r="C78" s="35" t="s">
        <v>5304</v>
      </c>
      <c r="D78" s="28" t="s">
        <v>5514</v>
      </c>
      <c r="E78" s="28" t="s">
        <v>37</v>
      </c>
      <c r="F78" s="28" t="s">
        <v>7368</v>
      </c>
      <c r="G78" s="30" t="s">
        <v>75</v>
      </c>
      <c r="H78" s="34">
        <v>50000000</v>
      </c>
    </row>
    <row r="79" spans="1:8" s="32" customFormat="1" ht="45">
      <c r="A79" s="25"/>
      <c r="B79" s="29" t="s">
        <v>5305</v>
      </c>
      <c r="C79" s="35" t="s">
        <v>5306</v>
      </c>
      <c r="D79" s="28" t="s">
        <v>5514</v>
      </c>
      <c r="E79" s="28" t="s">
        <v>37</v>
      </c>
      <c r="F79" s="28" t="s">
        <v>7368</v>
      </c>
      <c r="G79" s="30" t="s">
        <v>75</v>
      </c>
      <c r="H79" s="34">
        <v>50000000</v>
      </c>
    </row>
    <row r="80" spans="1:8" s="32" customFormat="1" ht="45">
      <c r="A80" s="25"/>
      <c r="B80" s="29" t="s">
        <v>5307</v>
      </c>
      <c r="C80" s="35" t="s">
        <v>5308</v>
      </c>
      <c r="D80" s="28" t="s">
        <v>5512</v>
      </c>
      <c r="E80" s="28" t="s">
        <v>37</v>
      </c>
      <c r="F80" s="28" t="s">
        <v>7368</v>
      </c>
      <c r="G80" s="30" t="s">
        <v>75</v>
      </c>
      <c r="H80" s="34">
        <v>50000000</v>
      </c>
    </row>
    <row r="81" spans="1:8" s="32" customFormat="1" ht="45">
      <c r="A81" s="25"/>
      <c r="B81" s="29" t="s">
        <v>5309</v>
      </c>
      <c r="C81" s="35" t="s">
        <v>5310</v>
      </c>
      <c r="D81" s="28" t="s">
        <v>5515</v>
      </c>
      <c r="E81" s="28" t="s">
        <v>37</v>
      </c>
      <c r="F81" s="28" t="s">
        <v>7368</v>
      </c>
      <c r="G81" s="30" t="s">
        <v>75</v>
      </c>
      <c r="H81" s="34">
        <v>50000000</v>
      </c>
    </row>
    <row r="82" spans="1:8" s="32" customFormat="1" ht="45">
      <c r="A82" s="25"/>
      <c r="B82" s="29" t="s">
        <v>5311</v>
      </c>
      <c r="C82" s="35" t="s">
        <v>5312</v>
      </c>
      <c r="D82" s="28" t="s">
        <v>5516</v>
      </c>
      <c r="E82" s="28" t="s">
        <v>37</v>
      </c>
      <c r="F82" s="28" t="s">
        <v>7368</v>
      </c>
      <c r="G82" s="30" t="s">
        <v>75</v>
      </c>
      <c r="H82" s="34">
        <v>50000000</v>
      </c>
    </row>
    <row r="83" spans="1:8" s="32" customFormat="1" ht="45">
      <c r="A83" s="25"/>
      <c r="B83" s="29" t="s">
        <v>5313</v>
      </c>
      <c r="C83" s="35" t="s">
        <v>5314</v>
      </c>
      <c r="D83" s="28" t="s">
        <v>5517</v>
      </c>
      <c r="E83" s="28" t="s">
        <v>37</v>
      </c>
      <c r="F83" s="28" t="s">
        <v>7368</v>
      </c>
      <c r="G83" s="30" t="s">
        <v>75</v>
      </c>
      <c r="H83" s="34">
        <v>50000000</v>
      </c>
    </row>
    <row r="84" spans="1:8" s="32" customFormat="1" ht="45">
      <c r="A84" s="25"/>
      <c r="B84" s="29" t="s">
        <v>5315</v>
      </c>
      <c r="C84" s="35" t="s">
        <v>5316</v>
      </c>
      <c r="D84" s="28" t="s">
        <v>5518</v>
      </c>
      <c r="E84" s="28" t="s">
        <v>37</v>
      </c>
      <c r="F84" s="28" t="s">
        <v>7368</v>
      </c>
      <c r="G84" s="30" t="s">
        <v>75</v>
      </c>
      <c r="H84" s="34">
        <v>50000000</v>
      </c>
    </row>
    <row r="85" spans="1:8" s="32" customFormat="1" ht="45">
      <c r="A85" s="25"/>
      <c r="B85" s="29" t="s">
        <v>5317</v>
      </c>
      <c r="C85" s="35" t="s">
        <v>5318</v>
      </c>
      <c r="D85" s="28" t="s">
        <v>5512</v>
      </c>
      <c r="E85" s="28" t="s">
        <v>37</v>
      </c>
      <c r="F85" s="28" t="s">
        <v>7368</v>
      </c>
      <c r="G85" s="30" t="s">
        <v>75</v>
      </c>
      <c r="H85" s="34">
        <v>50000000</v>
      </c>
    </row>
    <row r="86" spans="1:8" s="32" customFormat="1" ht="45">
      <c r="A86" s="25"/>
      <c r="B86" s="29" t="s">
        <v>5319</v>
      </c>
      <c r="C86" s="35" t="s">
        <v>5320</v>
      </c>
      <c r="D86" s="28" t="s">
        <v>5519</v>
      </c>
      <c r="E86" s="28" t="s">
        <v>37</v>
      </c>
      <c r="F86" s="28" t="s">
        <v>7368</v>
      </c>
      <c r="G86" s="30" t="s">
        <v>75</v>
      </c>
      <c r="H86" s="34">
        <v>50000000</v>
      </c>
    </row>
    <row r="87" spans="1:8" s="32" customFormat="1" ht="45">
      <c r="A87" s="25"/>
      <c r="B87" s="29" t="s">
        <v>5321</v>
      </c>
      <c r="C87" s="35" t="s">
        <v>5322</v>
      </c>
      <c r="D87" s="28" t="s">
        <v>5512</v>
      </c>
      <c r="E87" s="28" t="s">
        <v>37</v>
      </c>
      <c r="F87" s="28" t="s">
        <v>7368</v>
      </c>
      <c r="G87" s="30" t="s">
        <v>75</v>
      </c>
      <c r="H87" s="34">
        <v>50000000</v>
      </c>
    </row>
    <row r="88" spans="1:8" s="32" customFormat="1" ht="45">
      <c r="A88" s="25"/>
      <c r="B88" s="29" t="s">
        <v>5323</v>
      </c>
      <c r="C88" s="35" t="s">
        <v>5324</v>
      </c>
      <c r="D88" s="28" t="s">
        <v>5512</v>
      </c>
      <c r="E88" s="28" t="s">
        <v>37</v>
      </c>
      <c r="F88" s="28" t="s">
        <v>7368</v>
      </c>
      <c r="G88" s="30" t="s">
        <v>75</v>
      </c>
      <c r="H88" s="34">
        <v>50000000</v>
      </c>
    </row>
    <row r="89" spans="1:8" s="32" customFormat="1" ht="45">
      <c r="A89" s="25"/>
      <c r="B89" s="29" t="s">
        <v>5325</v>
      </c>
      <c r="C89" s="35" t="s">
        <v>5326</v>
      </c>
      <c r="D89" s="28" t="s">
        <v>5512</v>
      </c>
      <c r="E89" s="28" t="s">
        <v>37</v>
      </c>
      <c r="F89" s="28" t="s">
        <v>7368</v>
      </c>
      <c r="G89" s="30" t="s">
        <v>75</v>
      </c>
      <c r="H89" s="34">
        <v>50000000</v>
      </c>
    </row>
    <row r="90" spans="1:8" s="32" customFormat="1" ht="45">
      <c r="A90" s="25"/>
      <c r="B90" s="29" t="s">
        <v>5327</v>
      </c>
      <c r="C90" s="35" t="s">
        <v>5328</v>
      </c>
      <c r="D90" s="28" t="s">
        <v>5520</v>
      </c>
      <c r="E90" s="28" t="s">
        <v>37</v>
      </c>
      <c r="F90" s="28" t="s">
        <v>7368</v>
      </c>
      <c r="G90" s="30" t="s">
        <v>75</v>
      </c>
      <c r="H90" s="34">
        <v>50000000</v>
      </c>
    </row>
    <row r="91" spans="1:8" s="32" customFormat="1" ht="45">
      <c r="A91" s="25"/>
      <c r="B91" s="29" t="s">
        <v>5329</v>
      </c>
      <c r="C91" s="35" t="s">
        <v>5330</v>
      </c>
      <c r="D91" s="28" t="s">
        <v>5514</v>
      </c>
      <c r="E91" s="28" t="s">
        <v>37</v>
      </c>
      <c r="F91" s="28" t="s">
        <v>7368</v>
      </c>
      <c r="G91" s="30" t="s">
        <v>75</v>
      </c>
      <c r="H91" s="34">
        <v>50000000</v>
      </c>
    </row>
    <row r="92" spans="1:8" s="32" customFormat="1" ht="45">
      <c r="A92" s="25"/>
      <c r="B92" s="29" t="s">
        <v>5331</v>
      </c>
      <c r="C92" s="35" t="s">
        <v>5332</v>
      </c>
      <c r="D92" s="28" t="s">
        <v>5512</v>
      </c>
      <c r="E92" s="28" t="s">
        <v>37</v>
      </c>
      <c r="F92" s="28" t="s">
        <v>7368</v>
      </c>
      <c r="G92" s="30" t="s">
        <v>75</v>
      </c>
      <c r="H92" s="34">
        <v>50000000</v>
      </c>
    </row>
    <row r="93" spans="1:8" s="32" customFormat="1" ht="45">
      <c r="A93" s="25"/>
      <c r="B93" s="29" t="s">
        <v>5333</v>
      </c>
      <c r="C93" s="35" t="s">
        <v>5334</v>
      </c>
      <c r="D93" s="28" t="s">
        <v>5514</v>
      </c>
      <c r="E93" s="28" t="s">
        <v>37</v>
      </c>
      <c r="F93" s="28" t="s">
        <v>7368</v>
      </c>
      <c r="G93" s="30" t="s">
        <v>75</v>
      </c>
      <c r="H93" s="34">
        <v>50000000</v>
      </c>
    </row>
    <row r="94" spans="1:8" s="32" customFormat="1" ht="45">
      <c r="A94" s="25"/>
      <c r="B94" s="29" t="s">
        <v>5335</v>
      </c>
      <c r="C94" s="35" t="s">
        <v>5336</v>
      </c>
      <c r="D94" s="28" t="s">
        <v>5520</v>
      </c>
      <c r="E94" s="28" t="s">
        <v>37</v>
      </c>
      <c r="F94" s="28" t="s">
        <v>7368</v>
      </c>
      <c r="G94" s="30" t="s">
        <v>75</v>
      </c>
      <c r="H94" s="34">
        <v>50000000</v>
      </c>
    </row>
    <row r="95" spans="1:8" s="32" customFormat="1" ht="45">
      <c r="A95" s="25"/>
      <c r="B95" s="29" t="s">
        <v>5337</v>
      </c>
      <c r="C95" s="35" t="s">
        <v>5338</v>
      </c>
      <c r="D95" s="28" t="s">
        <v>5512</v>
      </c>
      <c r="E95" s="28" t="s">
        <v>37</v>
      </c>
      <c r="F95" s="28" t="s">
        <v>7368</v>
      </c>
      <c r="G95" s="30" t="s">
        <v>75</v>
      </c>
      <c r="H95" s="34">
        <v>50000000</v>
      </c>
    </row>
    <row r="96" spans="1:8" s="32" customFormat="1" ht="45">
      <c r="A96" s="25"/>
      <c r="B96" s="29" t="s">
        <v>5339</v>
      </c>
      <c r="C96" s="35" t="s">
        <v>5340</v>
      </c>
      <c r="D96" s="28" t="s">
        <v>5512</v>
      </c>
      <c r="E96" s="28" t="s">
        <v>37</v>
      </c>
      <c r="F96" s="28" t="s">
        <v>7368</v>
      </c>
      <c r="G96" s="30" t="s">
        <v>75</v>
      </c>
      <c r="H96" s="34">
        <v>50000000</v>
      </c>
    </row>
    <row r="97" spans="1:9" s="32" customFormat="1" ht="45">
      <c r="A97" s="25"/>
      <c r="B97" s="29" t="s">
        <v>5341</v>
      </c>
      <c r="C97" s="35" t="s">
        <v>5342</v>
      </c>
      <c r="D97" s="28" t="s">
        <v>5521</v>
      </c>
      <c r="E97" s="28" t="s">
        <v>37</v>
      </c>
      <c r="F97" s="28" t="s">
        <v>7368</v>
      </c>
      <c r="G97" s="30" t="s">
        <v>75</v>
      </c>
      <c r="H97" s="34">
        <v>50000000</v>
      </c>
    </row>
    <row r="98" spans="1:9" s="32" customFormat="1" ht="45">
      <c r="A98" s="25"/>
      <c r="B98" s="29" t="s">
        <v>5343</v>
      </c>
      <c r="C98" s="35" t="s">
        <v>5344</v>
      </c>
      <c r="D98" s="28" t="s">
        <v>5512</v>
      </c>
      <c r="E98" s="28" t="s">
        <v>37</v>
      </c>
      <c r="F98" s="28" t="s">
        <v>7368</v>
      </c>
      <c r="G98" s="30" t="s">
        <v>75</v>
      </c>
      <c r="H98" s="34">
        <v>50000000</v>
      </c>
    </row>
    <row r="99" spans="1:9" s="32" customFormat="1" ht="30">
      <c r="A99" s="25"/>
      <c r="B99" s="29" t="s">
        <v>5373</v>
      </c>
      <c r="C99" s="35" t="s">
        <v>5374</v>
      </c>
      <c r="D99" s="28" t="s">
        <v>5514</v>
      </c>
      <c r="E99" s="28" t="s">
        <v>37</v>
      </c>
      <c r="F99" s="28" t="s">
        <v>7373</v>
      </c>
      <c r="G99" s="30" t="s">
        <v>75</v>
      </c>
      <c r="H99" s="34">
        <v>302928000</v>
      </c>
    </row>
    <row r="100" spans="1:9" s="44" customFormat="1">
      <c r="A100" s="458" t="s">
        <v>530</v>
      </c>
      <c r="B100" s="462"/>
      <c r="C100" s="462"/>
      <c r="D100" s="462"/>
      <c r="E100" s="462"/>
      <c r="F100" s="459"/>
      <c r="G100" s="18" t="s">
        <v>75</v>
      </c>
      <c r="H100" s="42">
        <f>H11</f>
        <v>3230060000</v>
      </c>
    </row>
    <row r="101" spans="1:9">
      <c r="B101" s="11"/>
      <c r="C101" s="11"/>
      <c r="D101" s="46"/>
      <c r="E101" s="11"/>
      <c r="F101" s="11"/>
      <c r="I101" s="11"/>
    </row>
  </sheetData>
  <autoFilter ref="A10:WVR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2.xml><?xml version="1.0" encoding="utf-8"?>
<worksheet xmlns="http://schemas.openxmlformats.org/spreadsheetml/2006/main" xmlns:r="http://schemas.openxmlformats.org/officeDocument/2006/relationships">
  <sheetPr>
    <tabColor rgb="FF92D050"/>
  </sheetPr>
  <dimension ref="A1:I93"/>
  <sheetViews>
    <sheetView topLeftCell="A83" zoomScale="87" zoomScaleNormal="87"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5522</v>
      </c>
      <c r="D5" s="15"/>
      <c r="E5" s="15"/>
      <c r="F5" s="15"/>
      <c r="G5" s="10"/>
      <c r="H5" s="10"/>
      <c r="I5" s="11"/>
    </row>
    <row r="6" spans="1:9">
      <c r="A6" s="455" t="s">
        <v>3</v>
      </c>
      <c r="B6" s="455"/>
      <c r="C6" s="16" t="s">
        <v>5523</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352">
        <v>7</v>
      </c>
      <c r="H10" s="353"/>
    </row>
    <row r="11" spans="1:9" s="32" customFormat="1">
      <c r="A11" s="315"/>
      <c r="B11" s="26">
        <v>1</v>
      </c>
      <c r="C11" s="27" t="s">
        <v>74</v>
      </c>
      <c r="D11" s="28"/>
      <c r="E11" s="29"/>
      <c r="F11" s="29"/>
      <c r="G11" s="30" t="s">
        <v>75</v>
      </c>
      <c r="H11" s="31">
        <f>H12+H15</f>
        <v>3449542000</v>
      </c>
    </row>
    <row r="12" spans="1:9" s="32" customFormat="1">
      <c r="A12" s="315"/>
      <c r="B12" s="26">
        <v>1.2</v>
      </c>
      <c r="C12" s="27" t="s">
        <v>533</v>
      </c>
      <c r="D12" s="28"/>
      <c r="E12" s="29"/>
      <c r="F12" s="29"/>
      <c r="G12" s="33" t="s">
        <v>75</v>
      </c>
      <c r="H12" s="31">
        <f>H13</f>
        <v>15790000</v>
      </c>
    </row>
    <row r="13" spans="1:9" s="32" customFormat="1" ht="30">
      <c r="A13" s="315"/>
      <c r="B13" s="26" t="s">
        <v>713</v>
      </c>
      <c r="C13" s="27" t="s">
        <v>714</v>
      </c>
      <c r="D13" s="28"/>
      <c r="E13" s="29"/>
      <c r="F13" s="29"/>
      <c r="G13" s="30" t="s">
        <v>75</v>
      </c>
      <c r="H13" s="31">
        <f>H14</f>
        <v>15790000</v>
      </c>
    </row>
    <row r="14" spans="1:9" s="32" customFormat="1" ht="30">
      <c r="A14" s="315"/>
      <c r="B14" s="29" t="s">
        <v>5524</v>
      </c>
      <c r="C14" s="35" t="s">
        <v>5417</v>
      </c>
      <c r="D14" s="28" t="s">
        <v>5525</v>
      </c>
      <c r="E14" s="28" t="s">
        <v>39</v>
      </c>
      <c r="F14" s="28" t="s">
        <v>5526</v>
      </c>
      <c r="G14" s="30" t="s">
        <v>75</v>
      </c>
      <c r="H14" s="34">
        <v>15790000</v>
      </c>
    </row>
    <row r="15" spans="1:9" s="32" customFormat="1" ht="45">
      <c r="A15" s="315"/>
      <c r="B15" s="26">
        <v>1.2</v>
      </c>
      <c r="C15" s="27" t="s">
        <v>2144</v>
      </c>
      <c r="D15" s="28"/>
      <c r="E15" s="29"/>
      <c r="F15" s="29"/>
      <c r="G15" s="33" t="s">
        <v>75</v>
      </c>
      <c r="H15" s="31">
        <f>H16+H29+H34+H36+H43+H45+H52+H68+H72</f>
        <v>3433752000</v>
      </c>
    </row>
    <row r="16" spans="1:9" s="32" customFormat="1" ht="30">
      <c r="A16" s="315"/>
      <c r="B16" s="26" t="s">
        <v>4027</v>
      </c>
      <c r="C16" s="27" t="s">
        <v>79</v>
      </c>
      <c r="D16" s="28"/>
      <c r="E16" s="29"/>
      <c r="F16" s="29"/>
      <c r="G16" s="30" t="s">
        <v>75</v>
      </c>
      <c r="H16" s="31">
        <f>SUM(H17:H28)</f>
        <v>1404080000</v>
      </c>
    </row>
    <row r="17" spans="1:9" s="32" customFormat="1" ht="30" customHeight="1">
      <c r="A17" s="306"/>
      <c r="B17" s="323" t="s">
        <v>4028</v>
      </c>
      <c r="C17" s="318" t="s">
        <v>81</v>
      </c>
      <c r="D17" s="318" t="s">
        <v>5527</v>
      </c>
      <c r="E17" s="39" t="s">
        <v>39</v>
      </c>
      <c r="F17" s="318" t="s">
        <v>539</v>
      </c>
      <c r="G17" s="323" t="s">
        <v>75</v>
      </c>
      <c r="H17" s="309">
        <v>2520000</v>
      </c>
      <c r="I17" s="326"/>
    </row>
    <row r="18" spans="1:9" s="32" customFormat="1" ht="30" customHeight="1">
      <c r="A18" s="306"/>
      <c r="B18" s="323" t="s">
        <v>4029</v>
      </c>
      <c r="C18" s="318" t="s">
        <v>86</v>
      </c>
      <c r="D18" s="318" t="s">
        <v>5528</v>
      </c>
      <c r="E18" s="39" t="s">
        <v>39</v>
      </c>
      <c r="F18" s="318" t="s">
        <v>539</v>
      </c>
      <c r="G18" s="323" t="s">
        <v>75</v>
      </c>
      <c r="H18" s="309">
        <v>61080000</v>
      </c>
      <c r="I18" s="326"/>
    </row>
    <row r="19" spans="1:9" s="32" customFormat="1" ht="30">
      <c r="A19" s="315"/>
      <c r="B19" s="29" t="s">
        <v>4030</v>
      </c>
      <c r="C19" s="35" t="s">
        <v>90</v>
      </c>
      <c r="D19" s="28" t="s">
        <v>5529</v>
      </c>
      <c r="E19" s="28" t="s">
        <v>39</v>
      </c>
      <c r="F19" s="28" t="s">
        <v>2832</v>
      </c>
      <c r="G19" s="30" t="s">
        <v>75</v>
      </c>
      <c r="H19" s="34">
        <v>4650000</v>
      </c>
    </row>
    <row r="20" spans="1:9" s="32" customFormat="1" ht="30">
      <c r="A20" s="315"/>
      <c r="B20" s="29" t="s">
        <v>4034</v>
      </c>
      <c r="C20" s="35" t="s">
        <v>94</v>
      </c>
      <c r="D20" s="28" t="s">
        <v>995</v>
      </c>
      <c r="E20" s="28" t="s">
        <v>39</v>
      </c>
      <c r="F20" s="28" t="s">
        <v>539</v>
      </c>
      <c r="G20" s="30" t="s">
        <v>75</v>
      </c>
      <c r="H20" s="34">
        <v>30655000</v>
      </c>
    </row>
    <row r="21" spans="1:9" s="32" customFormat="1" ht="30" customHeight="1">
      <c r="A21" s="306"/>
      <c r="B21" s="323" t="s">
        <v>4035</v>
      </c>
      <c r="C21" s="318" t="s">
        <v>97</v>
      </c>
      <c r="D21" s="318" t="s">
        <v>5530</v>
      </c>
      <c r="E21" s="39" t="s">
        <v>39</v>
      </c>
      <c r="F21" s="318" t="s">
        <v>539</v>
      </c>
      <c r="G21" s="323" t="s">
        <v>75</v>
      </c>
      <c r="H21" s="309">
        <v>32440000</v>
      </c>
      <c r="I21" s="326"/>
    </row>
    <row r="22" spans="1:9" s="32" customFormat="1" ht="30">
      <c r="A22" s="315"/>
      <c r="B22" s="29" t="s">
        <v>4037</v>
      </c>
      <c r="C22" s="35" t="s">
        <v>100</v>
      </c>
      <c r="D22" s="28" t="s">
        <v>5531</v>
      </c>
      <c r="E22" s="28" t="s">
        <v>39</v>
      </c>
      <c r="F22" s="28" t="s">
        <v>539</v>
      </c>
      <c r="G22" s="30" t="s">
        <v>75</v>
      </c>
      <c r="H22" s="34">
        <v>1270000</v>
      </c>
    </row>
    <row r="23" spans="1:9" s="32" customFormat="1" ht="30">
      <c r="A23" s="315"/>
      <c r="B23" s="29" t="s">
        <v>4041</v>
      </c>
      <c r="C23" s="35" t="s">
        <v>110</v>
      </c>
      <c r="D23" s="28" t="s">
        <v>5532</v>
      </c>
      <c r="E23" s="28" t="s">
        <v>39</v>
      </c>
      <c r="F23" s="28" t="s">
        <v>539</v>
      </c>
      <c r="G23" s="30" t="s">
        <v>75</v>
      </c>
      <c r="H23" s="34">
        <v>4560000</v>
      </c>
    </row>
    <row r="24" spans="1:9" s="32" customFormat="1" ht="30">
      <c r="A24" s="315"/>
      <c r="B24" s="29" t="s">
        <v>4043</v>
      </c>
      <c r="C24" s="35" t="s">
        <v>113</v>
      </c>
      <c r="D24" s="28" t="s">
        <v>5533</v>
      </c>
      <c r="E24" s="28" t="s">
        <v>39</v>
      </c>
      <c r="F24" s="28" t="s">
        <v>539</v>
      </c>
      <c r="G24" s="30" t="s">
        <v>75</v>
      </c>
      <c r="H24" s="34">
        <v>4645000</v>
      </c>
    </row>
    <row r="25" spans="1:9" s="32" customFormat="1" ht="30">
      <c r="A25" s="315"/>
      <c r="B25" s="29" t="s">
        <v>4044</v>
      </c>
      <c r="C25" s="35" t="s">
        <v>116</v>
      </c>
      <c r="D25" s="28" t="s">
        <v>5534</v>
      </c>
      <c r="E25" s="28" t="s">
        <v>39</v>
      </c>
      <c r="F25" s="28" t="s">
        <v>539</v>
      </c>
      <c r="G25" s="30" t="s">
        <v>75</v>
      </c>
      <c r="H25" s="34">
        <v>53820000</v>
      </c>
    </row>
    <row r="26" spans="1:9" s="32" customFormat="1" ht="30">
      <c r="A26" s="315"/>
      <c r="B26" s="29" t="s">
        <v>4046</v>
      </c>
      <c r="C26" s="35" t="s">
        <v>120</v>
      </c>
      <c r="D26" s="28" t="s">
        <v>5535</v>
      </c>
      <c r="E26" s="28" t="s">
        <v>39</v>
      </c>
      <c r="F26" s="28" t="s">
        <v>539</v>
      </c>
      <c r="G26" s="30" t="s">
        <v>75</v>
      </c>
      <c r="H26" s="34">
        <v>336210000</v>
      </c>
    </row>
    <row r="27" spans="1:9" s="32" customFormat="1" ht="30">
      <c r="A27" s="315"/>
      <c r="B27" s="29" t="s">
        <v>4048</v>
      </c>
      <c r="C27" s="35" t="s">
        <v>124</v>
      </c>
      <c r="D27" s="28" t="s">
        <v>5536</v>
      </c>
      <c r="E27" s="28" t="s">
        <v>39</v>
      </c>
      <c r="F27" s="28" t="s">
        <v>539</v>
      </c>
      <c r="G27" s="30" t="s">
        <v>75</v>
      </c>
      <c r="H27" s="34">
        <v>861930000</v>
      </c>
    </row>
    <row r="28" spans="1:9" s="32" customFormat="1" ht="30">
      <c r="A28" s="315"/>
      <c r="B28" s="29" t="s">
        <v>5267</v>
      </c>
      <c r="C28" s="35" t="s">
        <v>5268</v>
      </c>
      <c r="D28" s="28" t="s">
        <v>5537</v>
      </c>
      <c r="E28" s="28" t="s">
        <v>39</v>
      </c>
      <c r="F28" s="28" t="s">
        <v>539</v>
      </c>
      <c r="G28" s="30" t="s">
        <v>75</v>
      </c>
      <c r="H28" s="34">
        <v>10300000</v>
      </c>
    </row>
    <row r="29" spans="1:9" s="32" customFormat="1" ht="30">
      <c r="A29" s="315"/>
      <c r="B29" s="26" t="s">
        <v>4055</v>
      </c>
      <c r="C29" s="27" t="s">
        <v>127</v>
      </c>
      <c r="D29" s="28"/>
      <c r="E29" s="29"/>
      <c r="F29" s="29"/>
      <c r="G29" s="30" t="s">
        <v>75</v>
      </c>
      <c r="H29" s="31">
        <f>SUM(H30:H33)</f>
        <v>278610000</v>
      </c>
    </row>
    <row r="30" spans="1:9" s="32" customFormat="1" ht="30">
      <c r="A30" s="315"/>
      <c r="B30" s="29" t="s">
        <v>5538</v>
      </c>
      <c r="C30" s="35" t="s">
        <v>3701</v>
      </c>
      <c r="D30" s="28" t="s">
        <v>5539</v>
      </c>
      <c r="E30" s="28" t="s">
        <v>39</v>
      </c>
      <c r="F30" s="28" t="s">
        <v>953</v>
      </c>
      <c r="G30" s="30" t="s">
        <v>75</v>
      </c>
      <c r="H30" s="34">
        <v>46910000</v>
      </c>
    </row>
    <row r="31" spans="1:9" s="32" customFormat="1" ht="30">
      <c r="A31" s="315"/>
      <c r="B31" s="29" t="s">
        <v>4061</v>
      </c>
      <c r="C31" s="35" t="s">
        <v>3709</v>
      </c>
      <c r="D31" s="28" t="s">
        <v>5540</v>
      </c>
      <c r="E31" s="28" t="s">
        <v>39</v>
      </c>
      <c r="F31" s="28" t="s">
        <v>539</v>
      </c>
      <c r="G31" s="30" t="s">
        <v>75</v>
      </c>
      <c r="H31" s="34">
        <v>21320000</v>
      </c>
    </row>
    <row r="32" spans="1:9" s="32" customFormat="1" ht="30">
      <c r="A32" s="315"/>
      <c r="B32" s="29" t="s">
        <v>4071</v>
      </c>
      <c r="C32" s="35" t="s">
        <v>129</v>
      </c>
      <c r="D32" s="28" t="s">
        <v>5541</v>
      </c>
      <c r="E32" s="28" t="s">
        <v>39</v>
      </c>
      <c r="F32" s="28" t="s">
        <v>2832</v>
      </c>
      <c r="G32" s="30" t="s">
        <v>75</v>
      </c>
      <c r="H32" s="34">
        <v>204840000</v>
      </c>
    </row>
    <row r="33" spans="1:8" s="32" customFormat="1" ht="30">
      <c r="A33" s="315"/>
      <c r="B33" s="29" t="s">
        <v>4077</v>
      </c>
      <c r="C33" s="35" t="s">
        <v>133</v>
      </c>
      <c r="D33" s="28" t="s">
        <v>2322</v>
      </c>
      <c r="E33" s="28" t="s">
        <v>39</v>
      </c>
      <c r="F33" s="28" t="s">
        <v>539</v>
      </c>
      <c r="G33" s="30" t="s">
        <v>75</v>
      </c>
      <c r="H33" s="34">
        <v>5540000</v>
      </c>
    </row>
    <row r="34" spans="1:8" s="32" customFormat="1" ht="30">
      <c r="A34" s="315"/>
      <c r="B34" s="26" t="s">
        <v>4104</v>
      </c>
      <c r="C34" s="27" t="s">
        <v>143</v>
      </c>
      <c r="D34" s="28"/>
      <c r="E34" s="29"/>
      <c r="F34" s="29"/>
      <c r="G34" s="30" t="s">
        <v>75</v>
      </c>
      <c r="H34" s="31">
        <f>H35</f>
        <v>75000000</v>
      </c>
    </row>
    <row r="35" spans="1:8" s="32" customFormat="1" ht="30">
      <c r="A35" s="315"/>
      <c r="B35" s="29" t="s">
        <v>4105</v>
      </c>
      <c r="C35" s="35" t="s">
        <v>145</v>
      </c>
      <c r="D35" s="28" t="s">
        <v>5542</v>
      </c>
      <c r="E35" s="28" t="s">
        <v>39</v>
      </c>
      <c r="F35" s="28" t="s">
        <v>539</v>
      </c>
      <c r="G35" s="30" t="s">
        <v>75</v>
      </c>
      <c r="H35" s="34">
        <v>75000000</v>
      </c>
    </row>
    <row r="36" spans="1:8" s="32" customFormat="1" ht="45">
      <c r="A36" s="315"/>
      <c r="B36" s="26" t="s">
        <v>4111</v>
      </c>
      <c r="C36" s="27" t="s">
        <v>148</v>
      </c>
      <c r="D36" s="28"/>
      <c r="E36" s="29"/>
      <c r="F36" s="29"/>
      <c r="G36" s="30" t="s">
        <v>75</v>
      </c>
      <c r="H36" s="31">
        <f>SUM(H37:H42)</f>
        <v>6500000</v>
      </c>
    </row>
    <row r="37" spans="1:8" s="32" customFormat="1" ht="30">
      <c r="A37" s="315"/>
      <c r="B37" s="29" t="s">
        <v>4112</v>
      </c>
      <c r="C37" s="35" t="s">
        <v>149</v>
      </c>
      <c r="D37" s="28" t="s">
        <v>5543</v>
      </c>
      <c r="E37" s="28" t="s">
        <v>39</v>
      </c>
      <c r="F37" s="28" t="s">
        <v>151</v>
      </c>
      <c r="G37" s="30" t="s">
        <v>75</v>
      </c>
      <c r="H37" s="34">
        <v>300000</v>
      </c>
    </row>
    <row r="38" spans="1:8" s="32" customFormat="1" ht="45">
      <c r="A38" s="315"/>
      <c r="B38" s="29" t="s">
        <v>4114</v>
      </c>
      <c r="C38" s="35" t="s">
        <v>152</v>
      </c>
      <c r="D38" s="28" t="s">
        <v>5484</v>
      </c>
      <c r="E38" s="28" t="s">
        <v>39</v>
      </c>
      <c r="F38" s="28" t="s">
        <v>151</v>
      </c>
      <c r="G38" s="30" t="s">
        <v>75</v>
      </c>
      <c r="H38" s="34">
        <v>300000</v>
      </c>
    </row>
    <row r="39" spans="1:8" s="32" customFormat="1" ht="30">
      <c r="A39" s="315"/>
      <c r="B39" s="29" t="s">
        <v>4118</v>
      </c>
      <c r="C39" s="35" t="s">
        <v>154</v>
      </c>
      <c r="D39" s="28" t="s">
        <v>5544</v>
      </c>
      <c r="E39" s="28" t="s">
        <v>39</v>
      </c>
      <c r="F39" s="28" t="s">
        <v>151</v>
      </c>
      <c r="G39" s="30" t="s">
        <v>75</v>
      </c>
      <c r="H39" s="34">
        <v>300000</v>
      </c>
    </row>
    <row r="40" spans="1:8" s="32" customFormat="1" ht="30">
      <c r="A40" s="315"/>
      <c r="B40" s="29" t="s">
        <v>4123</v>
      </c>
      <c r="C40" s="35" t="s">
        <v>1053</v>
      </c>
      <c r="D40" s="28" t="s">
        <v>5545</v>
      </c>
      <c r="E40" s="28" t="s">
        <v>39</v>
      </c>
      <c r="F40" s="28" t="s">
        <v>151</v>
      </c>
      <c r="G40" s="30" t="s">
        <v>75</v>
      </c>
      <c r="H40" s="34">
        <v>300000</v>
      </c>
    </row>
    <row r="41" spans="1:8" s="32" customFormat="1" ht="30">
      <c r="A41" s="315"/>
      <c r="B41" s="29" t="s">
        <v>4534</v>
      </c>
      <c r="C41" s="35" t="s">
        <v>1057</v>
      </c>
      <c r="D41" s="28" t="s">
        <v>5546</v>
      </c>
      <c r="E41" s="28" t="s">
        <v>39</v>
      </c>
      <c r="F41" s="28" t="s">
        <v>151</v>
      </c>
      <c r="G41" s="30" t="s">
        <v>75</v>
      </c>
      <c r="H41" s="34">
        <v>300000</v>
      </c>
    </row>
    <row r="42" spans="1:8" s="32" customFormat="1" ht="30">
      <c r="A42" s="315"/>
      <c r="B42" s="29" t="s">
        <v>7469</v>
      </c>
      <c r="C42" s="35" t="s">
        <v>156</v>
      </c>
      <c r="D42" s="28" t="s">
        <v>598</v>
      </c>
      <c r="E42" s="28" t="s">
        <v>36</v>
      </c>
      <c r="F42" s="28" t="s">
        <v>151</v>
      </c>
      <c r="G42" s="30" t="s">
        <v>75</v>
      </c>
      <c r="H42" s="34">
        <v>5000000</v>
      </c>
    </row>
    <row r="43" spans="1:8" s="32" customFormat="1" ht="30">
      <c r="A43" s="315"/>
      <c r="B43" s="26" t="s">
        <v>4134</v>
      </c>
      <c r="C43" s="27" t="s">
        <v>912</v>
      </c>
      <c r="D43" s="28"/>
      <c r="E43" s="29"/>
      <c r="F43" s="29"/>
      <c r="G43" s="30" t="s">
        <v>75</v>
      </c>
      <c r="H43" s="31">
        <f>H44</f>
        <v>64870000</v>
      </c>
    </row>
    <row r="44" spans="1:8" s="32" customFormat="1" ht="30">
      <c r="A44" s="315"/>
      <c r="B44" s="29" t="s">
        <v>4135</v>
      </c>
      <c r="C44" s="35" t="s">
        <v>914</v>
      </c>
      <c r="D44" s="28" t="s">
        <v>4931</v>
      </c>
      <c r="E44" s="28" t="s">
        <v>39</v>
      </c>
      <c r="F44" s="28" t="s">
        <v>2113</v>
      </c>
      <c r="G44" s="30" t="s">
        <v>75</v>
      </c>
      <c r="H44" s="34">
        <v>64870000</v>
      </c>
    </row>
    <row r="45" spans="1:8" s="32" customFormat="1" ht="30">
      <c r="A45" s="315"/>
      <c r="B45" s="26" t="s">
        <v>4304</v>
      </c>
      <c r="C45" s="27" t="s">
        <v>4305</v>
      </c>
      <c r="D45" s="28"/>
      <c r="E45" s="29"/>
      <c r="F45" s="29"/>
      <c r="G45" s="30" t="s">
        <v>75</v>
      </c>
      <c r="H45" s="31">
        <f>SUM(H46:H51)</f>
        <v>58840000</v>
      </c>
    </row>
    <row r="46" spans="1:8" s="32" customFormat="1" ht="45">
      <c r="A46" s="315"/>
      <c r="B46" s="29" t="s">
        <v>4932</v>
      </c>
      <c r="C46" s="35" t="s">
        <v>4933</v>
      </c>
      <c r="D46" s="28" t="s">
        <v>5547</v>
      </c>
      <c r="E46" s="28" t="s">
        <v>39</v>
      </c>
      <c r="F46" s="28" t="s">
        <v>5526</v>
      </c>
      <c r="G46" s="30" t="s">
        <v>75</v>
      </c>
      <c r="H46" s="34">
        <v>9805000</v>
      </c>
    </row>
    <row r="47" spans="1:8" s="32" customFormat="1" ht="30">
      <c r="A47" s="315"/>
      <c r="B47" s="29" t="s">
        <v>5274</v>
      </c>
      <c r="C47" s="35" t="s">
        <v>5275</v>
      </c>
      <c r="D47" s="28" t="s">
        <v>5548</v>
      </c>
      <c r="E47" s="28" t="s">
        <v>39</v>
      </c>
      <c r="F47" s="28" t="s">
        <v>5526</v>
      </c>
      <c r="G47" s="30" t="s">
        <v>75</v>
      </c>
      <c r="H47" s="34">
        <v>7150000</v>
      </c>
    </row>
    <row r="48" spans="1:8" s="32" customFormat="1" ht="45">
      <c r="A48" s="315"/>
      <c r="B48" s="29" t="s">
        <v>5027</v>
      </c>
      <c r="C48" s="35" t="s">
        <v>5028</v>
      </c>
      <c r="D48" s="28" t="s">
        <v>5549</v>
      </c>
      <c r="E48" s="28" t="s">
        <v>39</v>
      </c>
      <c r="F48" s="28" t="s">
        <v>5526</v>
      </c>
      <c r="G48" s="30" t="s">
        <v>75</v>
      </c>
      <c r="H48" s="34">
        <v>26275000</v>
      </c>
    </row>
    <row r="49" spans="1:8" s="32" customFormat="1" ht="30">
      <c r="A49" s="315"/>
      <c r="B49" s="29" t="s">
        <v>5423</v>
      </c>
      <c r="C49" s="35" t="s">
        <v>5424</v>
      </c>
      <c r="D49" s="28" t="s">
        <v>5550</v>
      </c>
      <c r="E49" s="28" t="s">
        <v>39</v>
      </c>
      <c r="F49" s="28" t="s">
        <v>5526</v>
      </c>
      <c r="G49" s="30" t="s">
        <v>75</v>
      </c>
      <c r="H49" s="34">
        <v>540000</v>
      </c>
    </row>
    <row r="50" spans="1:8" s="32" customFormat="1" ht="30">
      <c r="A50" s="315"/>
      <c r="B50" s="29" t="s">
        <v>5426</v>
      </c>
      <c r="C50" s="35" t="s">
        <v>5427</v>
      </c>
      <c r="D50" s="28" t="s">
        <v>5551</v>
      </c>
      <c r="E50" s="28" t="s">
        <v>39</v>
      </c>
      <c r="F50" s="28" t="s">
        <v>5526</v>
      </c>
      <c r="G50" s="30" t="s">
        <v>75</v>
      </c>
      <c r="H50" s="34">
        <v>11820000</v>
      </c>
    </row>
    <row r="51" spans="1:8" s="32" customFormat="1" ht="45">
      <c r="A51" s="315"/>
      <c r="B51" s="29" t="s">
        <v>5429</v>
      </c>
      <c r="C51" s="35" t="s">
        <v>5430</v>
      </c>
      <c r="D51" s="28" t="s">
        <v>5552</v>
      </c>
      <c r="E51" s="28" t="s">
        <v>39</v>
      </c>
      <c r="F51" s="28" t="s">
        <v>5526</v>
      </c>
      <c r="G51" s="30" t="s">
        <v>75</v>
      </c>
      <c r="H51" s="34">
        <v>3250000</v>
      </c>
    </row>
    <row r="52" spans="1:8" s="32" customFormat="1" ht="30">
      <c r="A52" s="315"/>
      <c r="B52" s="26" t="s">
        <v>3831</v>
      </c>
      <c r="C52" s="27" t="s">
        <v>3832</v>
      </c>
      <c r="D52" s="28"/>
      <c r="E52" s="29"/>
      <c r="F52" s="29"/>
      <c r="G52" s="30" t="s">
        <v>75</v>
      </c>
      <c r="H52" s="31">
        <f>SUM(H53:H67)</f>
        <v>413122000</v>
      </c>
    </row>
    <row r="53" spans="1:8" s="32" customFormat="1" ht="75">
      <c r="A53" s="315"/>
      <c r="B53" s="29" t="s">
        <v>3833</v>
      </c>
      <c r="C53" s="35" t="s">
        <v>3834</v>
      </c>
      <c r="D53" s="28" t="s">
        <v>5553</v>
      </c>
      <c r="E53" s="28" t="s">
        <v>39</v>
      </c>
      <c r="F53" s="28" t="s">
        <v>5526</v>
      </c>
      <c r="G53" s="30" t="s">
        <v>75</v>
      </c>
      <c r="H53" s="34">
        <v>5425000</v>
      </c>
    </row>
    <row r="54" spans="1:8" s="32" customFormat="1" ht="45">
      <c r="A54" s="315"/>
      <c r="B54" s="29" t="s">
        <v>4956</v>
      </c>
      <c r="C54" s="35" t="s">
        <v>4957</v>
      </c>
      <c r="D54" s="28" t="s">
        <v>5554</v>
      </c>
      <c r="E54" s="28" t="s">
        <v>39</v>
      </c>
      <c r="F54" s="28" t="s">
        <v>5526</v>
      </c>
      <c r="G54" s="30" t="s">
        <v>75</v>
      </c>
      <c r="H54" s="34">
        <v>5025000</v>
      </c>
    </row>
    <row r="55" spans="1:8" s="32" customFormat="1" ht="60">
      <c r="A55" s="315"/>
      <c r="B55" s="29" t="s">
        <v>4960</v>
      </c>
      <c r="C55" s="35" t="s">
        <v>3777</v>
      </c>
      <c r="D55" s="28" t="s">
        <v>5555</v>
      </c>
      <c r="E55" s="28" t="s">
        <v>39</v>
      </c>
      <c r="F55" s="28" t="s">
        <v>5526</v>
      </c>
      <c r="G55" s="30" t="s">
        <v>75</v>
      </c>
      <c r="H55" s="34">
        <v>8050000</v>
      </c>
    </row>
    <row r="56" spans="1:8" s="32" customFormat="1" ht="30">
      <c r="A56" s="315"/>
      <c r="B56" s="29" t="s">
        <v>4961</v>
      </c>
      <c r="C56" s="35" t="s">
        <v>4962</v>
      </c>
      <c r="D56" s="28" t="s">
        <v>5556</v>
      </c>
      <c r="E56" s="28" t="s">
        <v>39</v>
      </c>
      <c r="F56" s="28" t="s">
        <v>5526</v>
      </c>
      <c r="G56" s="30" t="s">
        <v>75</v>
      </c>
      <c r="H56" s="34">
        <v>104795000</v>
      </c>
    </row>
    <row r="57" spans="1:8" s="32" customFormat="1" ht="45">
      <c r="A57" s="315"/>
      <c r="B57" s="29" t="s">
        <v>4965</v>
      </c>
      <c r="C57" s="35" t="s">
        <v>4966</v>
      </c>
      <c r="D57" s="28" t="s">
        <v>5557</v>
      </c>
      <c r="E57" s="28" t="s">
        <v>39</v>
      </c>
      <c r="F57" s="28" t="s">
        <v>5526</v>
      </c>
      <c r="G57" s="30" t="s">
        <v>75</v>
      </c>
      <c r="H57" s="34">
        <v>25300000</v>
      </c>
    </row>
    <row r="58" spans="1:8" s="32" customFormat="1" ht="30">
      <c r="A58" s="315"/>
      <c r="B58" s="29" t="s">
        <v>5558</v>
      </c>
      <c r="C58" s="35" t="s">
        <v>5559</v>
      </c>
      <c r="D58" s="28" t="s">
        <v>5560</v>
      </c>
      <c r="E58" s="28" t="s">
        <v>39</v>
      </c>
      <c r="F58" s="28" t="s">
        <v>5526</v>
      </c>
      <c r="G58" s="30" t="s">
        <v>75</v>
      </c>
      <c r="H58" s="34">
        <v>8200000</v>
      </c>
    </row>
    <row r="59" spans="1:8" s="32" customFormat="1" ht="60">
      <c r="A59" s="315"/>
      <c r="B59" s="29" t="s">
        <v>4972</v>
      </c>
      <c r="C59" s="35" t="s">
        <v>4973</v>
      </c>
      <c r="D59" s="28" t="s">
        <v>5561</v>
      </c>
      <c r="E59" s="28" t="s">
        <v>39</v>
      </c>
      <c r="F59" s="28" t="s">
        <v>5526</v>
      </c>
      <c r="G59" s="30" t="s">
        <v>75</v>
      </c>
      <c r="H59" s="34">
        <v>6125000</v>
      </c>
    </row>
    <row r="60" spans="1:8" s="32" customFormat="1" ht="30">
      <c r="A60" s="315"/>
      <c r="B60" s="29" t="s">
        <v>4976</v>
      </c>
      <c r="C60" s="35" t="s">
        <v>4977</v>
      </c>
      <c r="D60" s="28" t="s">
        <v>5562</v>
      </c>
      <c r="E60" s="28" t="s">
        <v>39</v>
      </c>
      <c r="F60" s="28" t="s">
        <v>5526</v>
      </c>
      <c r="G60" s="30" t="s">
        <v>75</v>
      </c>
      <c r="H60" s="34">
        <v>10030000</v>
      </c>
    </row>
    <row r="61" spans="1:8" s="32" customFormat="1" ht="30">
      <c r="A61" s="315"/>
      <c r="B61" s="29" t="s">
        <v>5441</v>
      </c>
      <c r="C61" s="35" t="s">
        <v>5442</v>
      </c>
      <c r="D61" s="28" t="s">
        <v>5563</v>
      </c>
      <c r="E61" s="28" t="s">
        <v>39</v>
      </c>
      <c r="F61" s="28" t="s">
        <v>5526</v>
      </c>
      <c r="G61" s="30" t="s">
        <v>75</v>
      </c>
      <c r="H61" s="34">
        <v>107640000</v>
      </c>
    </row>
    <row r="62" spans="1:8" s="32" customFormat="1" ht="45">
      <c r="A62" s="315"/>
      <c r="B62" s="29" t="s">
        <v>5278</v>
      </c>
      <c r="C62" s="35" t="s">
        <v>5279</v>
      </c>
      <c r="D62" s="28" t="s">
        <v>5564</v>
      </c>
      <c r="E62" s="28" t="s">
        <v>39</v>
      </c>
      <c r="F62" s="28" t="s">
        <v>5526</v>
      </c>
      <c r="G62" s="30" t="s">
        <v>75</v>
      </c>
      <c r="H62" s="34">
        <v>19550000</v>
      </c>
    </row>
    <row r="63" spans="1:8" s="32" customFormat="1" ht="30">
      <c r="A63" s="315"/>
      <c r="B63" s="29" t="s">
        <v>5280</v>
      </c>
      <c r="C63" s="35" t="s">
        <v>5281</v>
      </c>
      <c r="D63" s="28" t="s">
        <v>5565</v>
      </c>
      <c r="E63" s="28" t="s">
        <v>39</v>
      </c>
      <c r="F63" s="28" t="s">
        <v>5526</v>
      </c>
      <c r="G63" s="30" t="s">
        <v>75</v>
      </c>
      <c r="H63" s="34">
        <v>14350000</v>
      </c>
    </row>
    <row r="64" spans="1:8" s="32" customFormat="1" ht="30">
      <c r="A64" s="315"/>
      <c r="B64" s="29" t="s">
        <v>5445</v>
      </c>
      <c r="C64" s="35" t="s">
        <v>5446</v>
      </c>
      <c r="D64" s="28" t="s">
        <v>5566</v>
      </c>
      <c r="E64" s="28" t="s">
        <v>39</v>
      </c>
      <c r="F64" s="28" t="s">
        <v>5567</v>
      </c>
      <c r="G64" s="30" t="s">
        <v>75</v>
      </c>
      <c r="H64" s="34">
        <v>7775000</v>
      </c>
    </row>
    <row r="65" spans="1:8" s="32" customFormat="1" ht="30">
      <c r="A65" s="315"/>
      <c r="B65" s="29" t="s">
        <v>5448</v>
      </c>
      <c r="C65" s="35" t="s">
        <v>5449</v>
      </c>
      <c r="D65" s="28" t="s">
        <v>5568</v>
      </c>
      <c r="E65" s="28" t="s">
        <v>39</v>
      </c>
      <c r="F65" s="28" t="s">
        <v>5569</v>
      </c>
      <c r="G65" s="30" t="s">
        <v>75</v>
      </c>
      <c r="H65" s="34">
        <v>37287000</v>
      </c>
    </row>
    <row r="66" spans="1:8" s="32" customFormat="1" ht="30">
      <c r="A66" s="315"/>
      <c r="B66" s="29" t="s">
        <v>5282</v>
      </c>
      <c r="C66" s="35" t="s">
        <v>5283</v>
      </c>
      <c r="D66" s="28" t="s">
        <v>5570</v>
      </c>
      <c r="E66" s="28" t="s">
        <v>39</v>
      </c>
      <c r="F66" s="28" t="s">
        <v>5526</v>
      </c>
      <c r="G66" s="30" t="s">
        <v>75</v>
      </c>
      <c r="H66" s="34">
        <v>28570000</v>
      </c>
    </row>
    <row r="67" spans="1:8" s="32" customFormat="1" ht="30">
      <c r="A67" s="315"/>
      <c r="B67" s="29" t="s">
        <v>6016</v>
      </c>
      <c r="C67" s="35" t="s">
        <v>5286</v>
      </c>
      <c r="D67" s="28" t="str">
        <f>VLOOKUP(C67,'Bontang BAru'!$C$13:$F$99,2,0)</f>
        <v>Terlaksananya pembentukan kelurahan siaga</v>
      </c>
      <c r="E67" s="28" t="s">
        <v>39</v>
      </c>
      <c r="F67" s="28" t="str">
        <f>VLOOKUP(C67,'Bontang BAru'!$C$13:$F$99,4,0)</f>
        <v>1 Kelompok</v>
      </c>
      <c r="G67" s="30" t="s">
        <v>75</v>
      </c>
      <c r="H67" s="34">
        <v>25000000</v>
      </c>
    </row>
    <row r="68" spans="1:8" s="32" customFormat="1" ht="30">
      <c r="A68" s="315"/>
      <c r="B68" s="26" t="s">
        <v>4993</v>
      </c>
      <c r="C68" s="27" t="s">
        <v>4994</v>
      </c>
      <c r="D68" s="28"/>
      <c r="E68" s="29"/>
      <c r="F68" s="29"/>
      <c r="G68" s="30" t="s">
        <v>75</v>
      </c>
      <c r="H68" s="31">
        <f>SUM(H69:H71)</f>
        <v>22770000</v>
      </c>
    </row>
    <row r="69" spans="1:8" s="32" customFormat="1" ht="30">
      <c r="A69" s="315"/>
      <c r="B69" s="29" t="s">
        <v>4995</v>
      </c>
      <c r="C69" s="35" t="s">
        <v>4996</v>
      </c>
      <c r="D69" s="28" t="s">
        <v>5571</v>
      </c>
      <c r="E69" s="28" t="s">
        <v>39</v>
      </c>
      <c r="F69" s="28" t="s">
        <v>5526</v>
      </c>
      <c r="G69" s="30" t="s">
        <v>75</v>
      </c>
      <c r="H69" s="34">
        <v>1720000</v>
      </c>
    </row>
    <row r="70" spans="1:8" s="32" customFormat="1" ht="30">
      <c r="A70" s="315"/>
      <c r="B70" s="29" t="s">
        <v>4999</v>
      </c>
      <c r="C70" s="35" t="s">
        <v>2358</v>
      </c>
      <c r="D70" s="28" t="s">
        <v>5572</v>
      </c>
      <c r="E70" s="28" t="s">
        <v>39</v>
      </c>
      <c r="F70" s="28" t="s">
        <v>5526</v>
      </c>
      <c r="G70" s="30" t="s">
        <v>75</v>
      </c>
      <c r="H70" s="34">
        <v>4500000</v>
      </c>
    </row>
    <row r="71" spans="1:8" s="32" customFormat="1" ht="30">
      <c r="A71" s="315"/>
      <c r="B71" s="29" t="s">
        <v>5454</v>
      </c>
      <c r="C71" s="35" t="s">
        <v>5455</v>
      </c>
      <c r="D71" s="28" t="s">
        <v>5573</v>
      </c>
      <c r="E71" s="28" t="s">
        <v>39</v>
      </c>
      <c r="F71" s="28" t="s">
        <v>5526</v>
      </c>
      <c r="G71" s="30" t="s">
        <v>75</v>
      </c>
      <c r="H71" s="34">
        <v>16550000</v>
      </c>
    </row>
    <row r="72" spans="1:8" s="32" customFormat="1" ht="30">
      <c r="A72" s="315"/>
      <c r="B72" s="26" t="s">
        <v>5287</v>
      </c>
      <c r="C72" s="27" t="s">
        <v>5288</v>
      </c>
      <c r="D72" s="28"/>
      <c r="E72" s="29"/>
      <c r="F72" s="29"/>
      <c r="G72" s="30" t="s">
        <v>75</v>
      </c>
      <c r="H72" s="31">
        <f>SUM(H73:H91)</f>
        <v>1109960000</v>
      </c>
    </row>
    <row r="73" spans="1:8" s="32" customFormat="1" ht="45">
      <c r="A73" s="315"/>
      <c r="B73" s="29" t="s">
        <v>5289</v>
      </c>
      <c r="C73" s="35" t="s">
        <v>5290</v>
      </c>
      <c r="D73" s="28" t="s">
        <v>5460</v>
      </c>
      <c r="E73" s="28" t="s">
        <v>39</v>
      </c>
      <c r="F73" s="28" t="s">
        <v>7368</v>
      </c>
      <c r="G73" s="30" t="s">
        <v>75</v>
      </c>
      <c r="H73" s="34">
        <v>50000000</v>
      </c>
    </row>
    <row r="74" spans="1:8" s="32" customFormat="1" ht="45">
      <c r="A74" s="315"/>
      <c r="B74" s="29" t="s">
        <v>5291</v>
      </c>
      <c r="C74" s="35" t="s">
        <v>5292</v>
      </c>
      <c r="D74" s="28" t="s">
        <v>5574</v>
      </c>
      <c r="E74" s="28" t="s">
        <v>39</v>
      </c>
      <c r="F74" s="28" t="s">
        <v>7368</v>
      </c>
      <c r="G74" s="30" t="s">
        <v>75</v>
      </c>
      <c r="H74" s="34">
        <v>50000000</v>
      </c>
    </row>
    <row r="75" spans="1:8" s="32" customFormat="1" ht="45">
      <c r="A75" s="315"/>
      <c r="B75" s="29" t="s">
        <v>5293</v>
      </c>
      <c r="C75" s="35" t="s">
        <v>5294</v>
      </c>
      <c r="D75" s="28" t="s">
        <v>5574</v>
      </c>
      <c r="E75" s="28" t="s">
        <v>39</v>
      </c>
      <c r="F75" s="28" t="s">
        <v>7368</v>
      </c>
      <c r="G75" s="30" t="s">
        <v>75</v>
      </c>
      <c r="H75" s="34">
        <v>50000000</v>
      </c>
    </row>
    <row r="76" spans="1:8" s="32" customFormat="1" ht="45">
      <c r="A76" s="315"/>
      <c r="B76" s="29" t="s">
        <v>5295</v>
      </c>
      <c r="C76" s="35" t="s">
        <v>5296</v>
      </c>
      <c r="D76" s="28" t="s">
        <v>5574</v>
      </c>
      <c r="E76" s="28" t="s">
        <v>39</v>
      </c>
      <c r="F76" s="28" t="s">
        <v>7368</v>
      </c>
      <c r="G76" s="30" t="s">
        <v>75</v>
      </c>
      <c r="H76" s="34">
        <v>50000000</v>
      </c>
    </row>
    <row r="77" spans="1:8" s="32" customFormat="1" ht="45">
      <c r="A77" s="315"/>
      <c r="B77" s="29" t="s">
        <v>5297</v>
      </c>
      <c r="C77" s="35" t="s">
        <v>5298</v>
      </c>
      <c r="D77" s="28" t="s">
        <v>5575</v>
      </c>
      <c r="E77" s="28" t="s">
        <v>39</v>
      </c>
      <c r="F77" s="28" t="s">
        <v>7368</v>
      </c>
      <c r="G77" s="30" t="s">
        <v>75</v>
      </c>
      <c r="H77" s="34">
        <v>50000000</v>
      </c>
    </row>
    <row r="78" spans="1:8" s="32" customFormat="1" ht="45">
      <c r="A78" s="315"/>
      <c r="B78" s="29" t="s">
        <v>5299</v>
      </c>
      <c r="C78" s="35" t="s">
        <v>5300</v>
      </c>
      <c r="D78" s="28" t="s">
        <v>5575</v>
      </c>
      <c r="E78" s="28" t="s">
        <v>39</v>
      </c>
      <c r="F78" s="28" t="s">
        <v>7368</v>
      </c>
      <c r="G78" s="30" t="s">
        <v>75</v>
      </c>
      <c r="H78" s="34">
        <v>50000000</v>
      </c>
    </row>
    <row r="79" spans="1:8" s="32" customFormat="1" ht="45">
      <c r="A79" s="315"/>
      <c r="B79" s="29" t="s">
        <v>5301</v>
      </c>
      <c r="C79" s="35" t="s">
        <v>5302</v>
      </c>
      <c r="D79" s="28" t="s">
        <v>5575</v>
      </c>
      <c r="E79" s="28" t="s">
        <v>39</v>
      </c>
      <c r="F79" s="28" t="s">
        <v>7368</v>
      </c>
      <c r="G79" s="30" t="s">
        <v>75</v>
      </c>
      <c r="H79" s="34">
        <v>50000000</v>
      </c>
    </row>
    <row r="80" spans="1:8" s="32" customFormat="1" ht="45">
      <c r="A80" s="315"/>
      <c r="B80" s="29" t="s">
        <v>5303</v>
      </c>
      <c r="C80" s="35" t="s">
        <v>5304</v>
      </c>
      <c r="D80" s="28" t="s">
        <v>5575</v>
      </c>
      <c r="E80" s="28" t="s">
        <v>39</v>
      </c>
      <c r="F80" s="28" t="s">
        <v>7368</v>
      </c>
      <c r="G80" s="30" t="s">
        <v>75</v>
      </c>
      <c r="H80" s="34">
        <v>50000000</v>
      </c>
    </row>
    <row r="81" spans="1:9" s="32" customFormat="1" ht="45">
      <c r="A81" s="315"/>
      <c r="B81" s="29" t="s">
        <v>5305</v>
      </c>
      <c r="C81" s="35" t="s">
        <v>5306</v>
      </c>
      <c r="D81" s="28" t="s">
        <v>5575</v>
      </c>
      <c r="E81" s="28" t="s">
        <v>39</v>
      </c>
      <c r="F81" s="28" t="s">
        <v>7368</v>
      </c>
      <c r="G81" s="30" t="s">
        <v>75</v>
      </c>
      <c r="H81" s="34">
        <v>50000000</v>
      </c>
    </row>
    <row r="82" spans="1:9" s="32" customFormat="1" ht="45">
      <c r="A82" s="315"/>
      <c r="B82" s="29" t="s">
        <v>5307</v>
      </c>
      <c r="C82" s="35" t="s">
        <v>5308</v>
      </c>
      <c r="D82" s="28" t="s">
        <v>5575</v>
      </c>
      <c r="E82" s="28" t="s">
        <v>39</v>
      </c>
      <c r="F82" s="28" t="s">
        <v>7368</v>
      </c>
      <c r="G82" s="30" t="s">
        <v>75</v>
      </c>
      <c r="H82" s="34">
        <v>50000000</v>
      </c>
    </row>
    <row r="83" spans="1:9" s="32" customFormat="1" ht="45">
      <c r="A83" s="315"/>
      <c r="B83" s="29" t="s">
        <v>5309</v>
      </c>
      <c r="C83" s="35" t="s">
        <v>5310</v>
      </c>
      <c r="D83" s="28" t="s">
        <v>5575</v>
      </c>
      <c r="E83" s="28" t="s">
        <v>39</v>
      </c>
      <c r="F83" s="28" t="s">
        <v>7368</v>
      </c>
      <c r="G83" s="30" t="s">
        <v>75</v>
      </c>
      <c r="H83" s="34">
        <v>50000000</v>
      </c>
    </row>
    <row r="84" spans="1:9" s="32" customFormat="1" ht="45">
      <c r="A84" s="315"/>
      <c r="B84" s="29" t="s">
        <v>5311</v>
      </c>
      <c r="C84" s="35" t="s">
        <v>5312</v>
      </c>
      <c r="D84" s="28" t="s">
        <v>5575</v>
      </c>
      <c r="E84" s="28" t="s">
        <v>39</v>
      </c>
      <c r="F84" s="28" t="s">
        <v>7368</v>
      </c>
      <c r="G84" s="30" t="s">
        <v>75</v>
      </c>
      <c r="H84" s="34">
        <v>50000000</v>
      </c>
    </row>
    <row r="85" spans="1:9" s="32" customFormat="1" ht="45">
      <c r="A85" s="315"/>
      <c r="B85" s="29" t="s">
        <v>5313</v>
      </c>
      <c r="C85" s="35" t="s">
        <v>5314</v>
      </c>
      <c r="D85" s="28" t="s">
        <v>5575</v>
      </c>
      <c r="E85" s="28" t="s">
        <v>39</v>
      </c>
      <c r="F85" s="28" t="s">
        <v>7368</v>
      </c>
      <c r="G85" s="30" t="s">
        <v>75</v>
      </c>
      <c r="H85" s="34">
        <v>50000000</v>
      </c>
    </row>
    <row r="86" spans="1:9" s="32" customFormat="1" ht="45">
      <c r="A86" s="315"/>
      <c r="B86" s="29" t="s">
        <v>5315</v>
      </c>
      <c r="C86" s="35" t="s">
        <v>5316</v>
      </c>
      <c r="D86" s="28" t="s">
        <v>5575</v>
      </c>
      <c r="E86" s="28" t="s">
        <v>39</v>
      </c>
      <c r="F86" s="28" t="s">
        <v>7368</v>
      </c>
      <c r="G86" s="30" t="s">
        <v>75</v>
      </c>
      <c r="H86" s="34">
        <v>50000000</v>
      </c>
    </row>
    <row r="87" spans="1:9" s="32" customFormat="1" ht="45">
      <c r="A87" s="315"/>
      <c r="B87" s="29" t="s">
        <v>5317</v>
      </c>
      <c r="C87" s="35" t="s">
        <v>5318</v>
      </c>
      <c r="D87" s="28" t="s">
        <v>5575</v>
      </c>
      <c r="E87" s="28" t="s">
        <v>39</v>
      </c>
      <c r="F87" s="28" t="s">
        <v>7368</v>
      </c>
      <c r="G87" s="30" t="s">
        <v>75</v>
      </c>
      <c r="H87" s="34">
        <v>50000000</v>
      </c>
    </row>
    <row r="88" spans="1:9" s="32" customFormat="1" ht="45">
      <c r="A88" s="315"/>
      <c r="B88" s="29" t="s">
        <v>5319</v>
      </c>
      <c r="C88" s="35" t="s">
        <v>5320</v>
      </c>
      <c r="D88" s="28" t="s">
        <v>5575</v>
      </c>
      <c r="E88" s="28" t="s">
        <v>39</v>
      </c>
      <c r="F88" s="28" t="s">
        <v>7368</v>
      </c>
      <c r="G88" s="30" t="s">
        <v>75</v>
      </c>
      <c r="H88" s="34">
        <v>50000000</v>
      </c>
    </row>
    <row r="89" spans="1:9" s="32" customFormat="1" ht="45">
      <c r="A89" s="315"/>
      <c r="B89" s="29" t="s">
        <v>5321</v>
      </c>
      <c r="C89" s="35" t="s">
        <v>5322</v>
      </c>
      <c r="D89" s="28" t="s">
        <v>5575</v>
      </c>
      <c r="E89" s="28" t="s">
        <v>39</v>
      </c>
      <c r="F89" s="28" t="s">
        <v>7368</v>
      </c>
      <c r="G89" s="30" t="s">
        <v>75</v>
      </c>
      <c r="H89" s="34">
        <v>50000000</v>
      </c>
    </row>
    <row r="90" spans="1:9" s="32" customFormat="1" ht="45">
      <c r="A90" s="315"/>
      <c r="B90" s="29" t="s">
        <v>5323</v>
      </c>
      <c r="C90" s="35" t="s">
        <v>5324</v>
      </c>
      <c r="D90" s="28" t="s">
        <v>5575</v>
      </c>
      <c r="E90" s="28" t="s">
        <v>39</v>
      </c>
      <c r="F90" s="28" t="s">
        <v>7368</v>
      </c>
      <c r="G90" s="30" t="s">
        <v>75</v>
      </c>
      <c r="H90" s="34">
        <v>50000000</v>
      </c>
    </row>
    <row r="91" spans="1:9" s="32" customFormat="1" ht="45">
      <c r="A91" s="315"/>
      <c r="B91" s="29" t="s">
        <v>5373</v>
      </c>
      <c r="C91" s="35" t="s">
        <v>5374</v>
      </c>
      <c r="D91" s="28" t="s">
        <v>5576</v>
      </c>
      <c r="E91" s="28" t="s">
        <v>39</v>
      </c>
      <c r="F91" s="28" t="s">
        <v>5526</v>
      </c>
      <c r="G91" s="30" t="s">
        <v>75</v>
      </c>
      <c r="H91" s="34">
        <v>209960000</v>
      </c>
    </row>
    <row r="92" spans="1:9" s="44" customFormat="1">
      <c r="A92" s="349" t="s">
        <v>530</v>
      </c>
      <c r="B92" s="350"/>
      <c r="C92" s="350"/>
      <c r="D92" s="350"/>
      <c r="E92" s="350"/>
      <c r="F92" s="351"/>
      <c r="G92" s="18" t="s">
        <v>75</v>
      </c>
      <c r="H92" s="42">
        <f>H11</f>
        <v>3449542000</v>
      </c>
    </row>
    <row r="93" spans="1:9">
      <c r="B93" s="11"/>
      <c r="C93" s="11"/>
      <c r="D93" s="46"/>
      <c r="E93" s="11"/>
      <c r="F93" s="11"/>
      <c r="I93" s="11"/>
    </row>
  </sheetData>
  <autoFilter ref="A10:WVQ92">
    <filterColumn colId="6" showButton="0"/>
  </autoFilter>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33.xml><?xml version="1.0" encoding="utf-8"?>
<worksheet xmlns="http://schemas.openxmlformats.org/spreadsheetml/2006/main" xmlns:r="http://schemas.openxmlformats.org/officeDocument/2006/relationships">
  <sheetPr>
    <tabColor rgb="FF92D050"/>
  </sheetPr>
  <dimension ref="A1:I130"/>
  <sheetViews>
    <sheetView topLeftCell="A8"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5577</v>
      </c>
      <c r="D5" s="15"/>
      <c r="E5" s="15"/>
      <c r="F5" s="15"/>
      <c r="G5" s="10"/>
      <c r="H5" s="10"/>
      <c r="I5" s="11"/>
    </row>
    <row r="6" spans="1:9">
      <c r="A6" s="455" t="s">
        <v>3</v>
      </c>
      <c r="B6" s="455"/>
      <c r="C6" s="16" t="s">
        <v>5578</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H12+H15</f>
        <v>4699245000</v>
      </c>
    </row>
    <row r="12" spans="1:9" s="32" customFormat="1">
      <c r="A12" s="25"/>
      <c r="B12" s="26">
        <v>1.2</v>
      </c>
      <c r="C12" s="27" t="s">
        <v>533</v>
      </c>
      <c r="D12" s="28"/>
      <c r="E12" s="29"/>
      <c r="F12" s="29"/>
      <c r="G12" s="33" t="s">
        <v>75</v>
      </c>
      <c r="H12" s="31">
        <f>H13</f>
        <v>17774000</v>
      </c>
    </row>
    <row r="13" spans="1:9" s="32" customFormat="1" ht="30">
      <c r="A13" s="25"/>
      <c r="B13" s="26" t="s">
        <v>713</v>
      </c>
      <c r="C13" s="27" t="s">
        <v>714</v>
      </c>
      <c r="D13" s="28"/>
      <c r="E13" s="29"/>
      <c r="F13" s="29"/>
      <c r="G13" s="30" t="s">
        <v>75</v>
      </c>
      <c r="H13" s="31">
        <f>H14</f>
        <v>17774000</v>
      </c>
    </row>
    <row r="14" spans="1:9" s="32" customFormat="1" ht="30">
      <c r="A14" s="25"/>
      <c r="B14" s="29" t="s">
        <v>5524</v>
      </c>
      <c r="C14" s="35" t="s">
        <v>5417</v>
      </c>
      <c r="D14" s="28" t="s">
        <v>5579</v>
      </c>
      <c r="E14" s="28" t="s">
        <v>40</v>
      </c>
      <c r="F14" s="28" t="s">
        <v>5580</v>
      </c>
      <c r="G14" s="30" t="s">
        <v>75</v>
      </c>
      <c r="H14" s="34">
        <v>17774000</v>
      </c>
    </row>
    <row r="15" spans="1:9" s="32" customFormat="1" ht="45">
      <c r="A15" s="25"/>
      <c r="B15" s="26">
        <v>1.2</v>
      </c>
      <c r="C15" s="27" t="s">
        <v>2144</v>
      </c>
      <c r="D15" s="28"/>
      <c r="E15" s="29"/>
      <c r="F15" s="29"/>
      <c r="G15" s="33" t="s">
        <v>75</v>
      </c>
      <c r="H15" s="31">
        <f>H16+H28+H34+H36+H38+H45+H47+H49+H51+H58+H71+H74</f>
        <v>4681471000</v>
      </c>
    </row>
    <row r="16" spans="1:9" s="32" customFormat="1" ht="30">
      <c r="A16" s="25"/>
      <c r="B16" s="26" t="s">
        <v>4027</v>
      </c>
      <c r="C16" s="27" t="s">
        <v>79</v>
      </c>
      <c r="D16" s="28"/>
      <c r="E16" s="29"/>
      <c r="F16" s="29"/>
      <c r="G16" s="30" t="s">
        <v>75</v>
      </c>
      <c r="H16" s="31">
        <f>SUM(H17:H27)</f>
        <v>717812000</v>
      </c>
    </row>
    <row r="17" spans="1:8" s="32" customFormat="1" ht="30">
      <c r="A17" s="25"/>
      <c r="B17" s="29" t="s">
        <v>4028</v>
      </c>
      <c r="C17" s="35" t="s">
        <v>81</v>
      </c>
      <c r="D17" s="28" t="s">
        <v>7475</v>
      </c>
      <c r="E17" s="28" t="s">
        <v>40</v>
      </c>
      <c r="F17" s="28" t="s">
        <v>539</v>
      </c>
      <c r="G17" s="30" t="s">
        <v>75</v>
      </c>
      <c r="H17" s="34">
        <v>6300000</v>
      </c>
    </row>
    <row r="18" spans="1:8" s="32" customFormat="1" ht="45">
      <c r="A18" s="25"/>
      <c r="B18" s="29" t="s">
        <v>4029</v>
      </c>
      <c r="C18" s="35" t="s">
        <v>86</v>
      </c>
      <c r="D18" s="28" t="s">
        <v>5581</v>
      </c>
      <c r="E18" s="28" t="s">
        <v>40</v>
      </c>
      <c r="F18" s="28" t="s">
        <v>539</v>
      </c>
      <c r="G18" s="30" t="s">
        <v>75</v>
      </c>
      <c r="H18" s="34">
        <v>45340000</v>
      </c>
    </row>
    <row r="19" spans="1:8" s="32" customFormat="1" ht="30">
      <c r="A19" s="25"/>
      <c r="B19" s="29" t="s">
        <v>4030</v>
      </c>
      <c r="C19" s="35" t="s">
        <v>90</v>
      </c>
      <c r="D19" s="28" t="s">
        <v>5582</v>
      </c>
      <c r="E19" s="28" t="s">
        <v>40</v>
      </c>
      <c r="F19" s="28" t="s">
        <v>7232</v>
      </c>
      <c r="G19" s="30" t="s">
        <v>75</v>
      </c>
      <c r="H19" s="34">
        <v>2700000</v>
      </c>
    </row>
    <row r="20" spans="1:8" s="32" customFormat="1" ht="30">
      <c r="A20" s="25"/>
      <c r="B20" s="29" t="s">
        <v>4034</v>
      </c>
      <c r="C20" s="35" t="s">
        <v>94</v>
      </c>
      <c r="D20" s="28" t="s">
        <v>5583</v>
      </c>
      <c r="E20" s="28" t="s">
        <v>40</v>
      </c>
      <c r="F20" s="28" t="s">
        <v>539</v>
      </c>
      <c r="G20" s="30" t="s">
        <v>75</v>
      </c>
      <c r="H20" s="34">
        <v>33144000</v>
      </c>
    </row>
    <row r="21" spans="1:8" s="32" customFormat="1" ht="45">
      <c r="A21" s="25"/>
      <c r="B21" s="29" t="s">
        <v>4035</v>
      </c>
      <c r="C21" s="35" t="s">
        <v>97</v>
      </c>
      <c r="D21" s="28" t="s">
        <v>5584</v>
      </c>
      <c r="E21" s="28" t="s">
        <v>40</v>
      </c>
      <c r="F21" s="28" t="s">
        <v>539</v>
      </c>
      <c r="G21" s="30" t="s">
        <v>75</v>
      </c>
      <c r="H21" s="34">
        <v>44735000</v>
      </c>
    </row>
    <row r="22" spans="1:8" s="32" customFormat="1" ht="30">
      <c r="A22" s="25"/>
      <c r="B22" s="29" t="s">
        <v>4037</v>
      </c>
      <c r="C22" s="35" t="s">
        <v>100</v>
      </c>
      <c r="D22" s="28" t="s">
        <v>5585</v>
      </c>
      <c r="E22" s="28" t="s">
        <v>40</v>
      </c>
      <c r="F22" s="28" t="s">
        <v>539</v>
      </c>
      <c r="G22" s="30" t="s">
        <v>75</v>
      </c>
      <c r="H22" s="34">
        <v>1700000</v>
      </c>
    </row>
    <row r="23" spans="1:8" s="32" customFormat="1" ht="45">
      <c r="A23" s="25"/>
      <c r="B23" s="29" t="s">
        <v>4041</v>
      </c>
      <c r="C23" s="35" t="s">
        <v>110</v>
      </c>
      <c r="D23" s="28" t="s">
        <v>5586</v>
      </c>
      <c r="E23" s="28" t="s">
        <v>40</v>
      </c>
      <c r="F23" s="28" t="s">
        <v>539</v>
      </c>
      <c r="G23" s="30" t="s">
        <v>75</v>
      </c>
      <c r="H23" s="34">
        <v>4560000</v>
      </c>
    </row>
    <row r="24" spans="1:8" s="32" customFormat="1" ht="45">
      <c r="A24" s="25"/>
      <c r="B24" s="29" t="s">
        <v>4043</v>
      </c>
      <c r="C24" s="35" t="s">
        <v>113</v>
      </c>
      <c r="D24" s="28" t="s">
        <v>5399</v>
      </c>
      <c r="E24" s="28" t="s">
        <v>40</v>
      </c>
      <c r="F24" s="28" t="s">
        <v>539</v>
      </c>
      <c r="G24" s="30" t="s">
        <v>75</v>
      </c>
      <c r="H24" s="34">
        <v>6660000</v>
      </c>
    </row>
    <row r="25" spans="1:8" s="32" customFormat="1" ht="30">
      <c r="A25" s="25"/>
      <c r="B25" s="29" t="s">
        <v>4044</v>
      </c>
      <c r="C25" s="35" t="s">
        <v>116</v>
      </c>
      <c r="D25" s="28" t="s">
        <v>5587</v>
      </c>
      <c r="E25" s="28" t="s">
        <v>40</v>
      </c>
      <c r="F25" s="28" t="s">
        <v>539</v>
      </c>
      <c r="G25" s="30" t="s">
        <v>75</v>
      </c>
      <c r="H25" s="34">
        <v>24475000</v>
      </c>
    </row>
    <row r="26" spans="1:8" s="32" customFormat="1" ht="30">
      <c r="A26" s="25"/>
      <c r="B26" s="29" t="s">
        <v>4046</v>
      </c>
      <c r="C26" s="35" t="s">
        <v>120</v>
      </c>
      <c r="D26" s="28" t="s">
        <v>5588</v>
      </c>
      <c r="E26" s="28" t="s">
        <v>40</v>
      </c>
      <c r="F26" s="28" t="s">
        <v>539</v>
      </c>
      <c r="G26" s="30" t="s">
        <v>75</v>
      </c>
      <c r="H26" s="34">
        <v>374200000</v>
      </c>
    </row>
    <row r="27" spans="1:8" s="32" customFormat="1" ht="30">
      <c r="A27" s="25"/>
      <c r="B27" s="29" t="s">
        <v>4048</v>
      </c>
      <c r="C27" s="35" t="s">
        <v>124</v>
      </c>
      <c r="D27" s="28" t="s">
        <v>5589</v>
      </c>
      <c r="E27" s="28" t="s">
        <v>40</v>
      </c>
      <c r="F27" s="28" t="s">
        <v>539</v>
      </c>
      <c r="G27" s="30" t="s">
        <v>75</v>
      </c>
      <c r="H27" s="72">
        <v>173998000</v>
      </c>
    </row>
    <row r="28" spans="1:8" s="32" customFormat="1" ht="30">
      <c r="A28" s="25"/>
      <c r="B28" s="26" t="s">
        <v>4055</v>
      </c>
      <c r="C28" s="27" t="s">
        <v>127</v>
      </c>
      <c r="D28" s="28"/>
      <c r="E28" s="29"/>
      <c r="F28" s="29"/>
      <c r="G28" s="30" t="s">
        <v>75</v>
      </c>
      <c r="H28" s="31">
        <f>SUM(H29:H33)</f>
        <v>197970000</v>
      </c>
    </row>
    <row r="29" spans="1:8" s="32" customFormat="1" ht="30">
      <c r="A29" s="25"/>
      <c r="B29" s="29" t="s">
        <v>4921</v>
      </c>
      <c r="C29" s="35" t="s">
        <v>876</v>
      </c>
      <c r="D29" s="28" t="s">
        <v>5590</v>
      </c>
      <c r="E29" s="28" t="s">
        <v>40</v>
      </c>
      <c r="F29" s="28" t="s">
        <v>7365</v>
      </c>
      <c r="G29" s="30" t="s">
        <v>75</v>
      </c>
      <c r="H29" s="34">
        <v>38400000</v>
      </c>
    </row>
    <row r="30" spans="1:8" s="32" customFormat="1" ht="30">
      <c r="A30" s="25"/>
      <c r="B30" s="29" t="s">
        <v>5011</v>
      </c>
      <c r="C30" s="35" t="s">
        <v>1028</v>
      </c>
      <c r="D30" s="28" t="s">
        <v>5591</v>
      </c>
      <c r="E30" s="28" t="s">
        <v>40</v>
      </c>
      <c r="F30" s="28" t="s">
        <v>7365</v>
      </c>
      <c r="G30" s="30" t="s">
        <v>75</v>
      </c>
      <c r="H30" s="34">
        <v>40000000</v>
      </c>
    </row>
    <row r="31" spans="1:8" s="32" customFormat="1" ht="30">
      <c r="A31" s="25"/>
      <c r="B31" s="29" t="s">
        <v>4924</v>
      </c>
      <c r="C31" s="35" t="s">
        <v>4925</v>
      </c>
      <c r="D31" s="28" t="s">
        <v>5592</v>
      </c>
      <c r="E31" s="28" t="s">
        <v>40</v>
      </c>
      <c r="F31" s="28" t="s">
        <v>7365</v>
      </c>
      <c r="G31" s="30" t="s">
        <v>75</v>
      </c>
      <c r="H31" s="34">
        <v>30000000</v>
      </c>
    </row>
    <row r="32" spans="1:8" s="32" customFormat="1" ht="45">
      <c r="A32" s="25"/>
      <c r="B32" s="29" t="s">
        <v>4071</v>
      </c>
      <c r="C32" s="35" t="s">
        <v>129</v>
      </c>
      <c r="D32" s="28" t="s">
        <v>5593</v>
      </c>
      <c r="E32" s="28" t="s">
        <v>40</v>
      </c>
      <c r="F32" s="28" t="s">
        <v>7365</v>
      </c>
      <c r="G32" s="30" t="s">
        <v>75</v>
      </c>
      <c r="H32" s="34">
        <v>80360000</v>
      </c>
    </row>
    <row r="33" spans="1:8" s="32" customFormat="1" ht="30">
      <c r="A33" s="25"/>
      <c r="B33" s="29" t="s">
        <v>4077</v>
      </c>
      <c r="C33" s="35" t="s">
        <v>133</v>
      </c>
      <c r="D33" s="28" t="s">
        <v>5594</v>
      </c>
      <c r="E33" s="28" t="s">
        <v>40</v>
      </c>
      <c r="F33" s="28" t="s">
        <v>539</v>
      </c>
      <c r="G33" s="30" t="s">
        <v>75</v>
      </c>
      <c r="H33" s="34">
        <v>9210000</v>
      </c>
    </row>
    <row r="34" spans="1:8" s="32" customFormat="1" ht="30">
      <c r="A34" s="25"/>
      <c r="B34" s="26" t="s">
        <v>4099</v>
      </c>
      <c r="C34" s="27" t="s">
        <v>137</v>
      </c>
      <c r="D34" s="28"/>
      <c r="E34" s="29"/>
      <c r="F34" s="29"/>
      <c r="G34" s="30" t="s">
        <v>75</v>
      </c>
      <c r="H34" s="31">
        <f>H35</f>
        <v>17825000</v>
      </c>
    </row>
    <row r="35" spans="1:8" s="32" customFormat="1" ht="30">
      <c r="A35" s="25"/>
      <c r="B35" s="29" t="s">
        <v>4422</v>
      </c>
      <c r="C35" s="35" t="s">
        <v>139</v>
      </c>
      <c r="D35" s="28" t="s">
        <v>5595</v>
      </c>
      <c r="E35" s="28" t="s">
        <v>40</v>
      </c>
      <c r="F35" s="28" t="s">
        <v>7374</v>
      </c>
      <c r="G35" s="30" t="s">
        <v>75</v>
      </c>
      <c r="H35" s="34">
        <v>17825000</v>
      </c>
    </row>
    <row r="36" spans="1:8" s="32" customFormat="1" ht="30">
      <c r="A36" s="25"/>
      <c r="B36" s="26" t="s">
        <v>4104</v>
      </c>
      <c r="C36" s="27" t="s">
        <v>143</v>
      </c>
      <c r="D36" s="28"/>
      <c r="E36" s="29"/>
      <c r="F36" s="29"/>
      <c r="G36" s="30" t="s">
        <v>75</v>
      </c>
      <c r="H36" s="31">
        <f>H37</f>
        <v>75000000</v>
      </c>
    </row>
    <row r="37" spans="1:8" s="32" customFormat="1" ht="45">
      <c r="A37" s="25"/>
      <c r="B37" s="29" t="s">
        <v>4105</v>
      </c>
      <c r="C37" s="35" t="s">
        <v>145</v>
      </c>
      <c r="D37" s="28" t="s">
        <v>5596</v>
      </c>
      <c r="E37" s="28" t="s">
        <v>40</v>
      </c>
      <c r="F37" s="28" t="s">
        <v>539</v>
      </c>
      <c r="G37" s="30" t="s">
        <v>75</v>
      </c>
      <c r="H37" s="34">
        <v>75000000</v>
      </c>
    </row>
    <row r="38" spans="1:8" s="32" customFormat="1" ht="45">
      <c r="A38" s="25"/>
      <c r="B38" s="26" t="s">
        <v>4111</v>
      </c>
      <c r="C38" s="27" t="s">
        <v>148</v>
      </c>
      <c r="D38" s="28"/>
      <c r="E38" s="29"/>
      <c r="F38" s="29"/>
      <c r="G38" s="30" t="s">
        <v>75</v>
      </c>
      <c r="H38" s="31">
        <f>SUM(H39:H44)</f>
        <v>5750000</v>
      </c>
    </row>
    <row r="39" spans="1:8" s="32" customFormat="1" ht="30">
      <c r="A39" s="25"/>
      <c r="B39" s="29" t="s">
        <v>4112</v>
      </c>
      <c r="C39" s="35" t="s">
        <v>149</v>
      </c>
      <c r="D39" s="28" t="s">
        <v>5409</v>
      </c>
      <c r="E39" s="28" t="s">
        <v>40</v>
      </c>
      <c r="F39" s="28" t="s">
        <v>151</v>
      </c>
      <c r="G39" s="30" t="s">
        <v>75</v>
      </c>
      <c r="H39" s="34">
        <v>125000</v>
      </c>
    </row>
    <row r="40" spans="1:8" s="32" customFormat="1" ht="30">
      <c r="A40" s="25"/>
      <c r="B40" s="29" t="s">
        <v>4114</v>
      </c>
      <c r="C40" s="35" t="s">
        <v>152</v>
      </c>
      <c r="D40" s="28" t="s">
        <v>5411</v>
      </c>
      <c r="E40" s="28" t="s">
        <v>40</v>
      </c>
      <c r="F40" s="28" t="s">
        <v>151</v>
      </c>
      <c r="G40" s="30" t="s">
        <v>75</v>
      </c>
      <c r="H40" s="34">
        <v>125000</v>
      </c>
    </row>
    <row r="41" spans="1:8" s="32" customFormat="1" ht="30">
      <c r="A41" s="25"/>
      <c r="B41" s="29" t="s">
        <v>4118</v>
      </c>
      <c r="C41" s="35" t="s">
        <v>154</v>
      </c>
      <c r="D41" s="28" t="s">
        <v>5597</v>
      </c>
      <c r="E41" s="28" t="s">
        <v>40</v>
      </c>
      <c r="F41" s="28" t="s">
        <v>151</v>
      </c>
      <c r="G41" s="30" t="s">
        <v>75</v>
      </c>
      <c r="H41" s="34">
        <v>125000</v>
      </c>
    </row>
    <row r="42" spans="1:8" s="32" customFormat="1" ht="30">
      <c r="A42" s="25"/>
      <c r="B42" s="29" t="s">
        <v>4123</v>
      </c>
      <c r="C42" s="35" t="s">
        <v>1053</v>
      </c>
      <c r="D42" s="28" t="s">
        <v>5598</v>
      </c>
      <c r="E42" s="28" t="s">
        <v>40</v>
      </c>
      <c r="F42" s="28" t="s">
        <v>151</v>
      </c>
      <c r="G42" s="30" t="s">
        <v>75</v>
      </c>
      <c r="H42" s="34">
        <v>125000</v>
      </c>
    </row>
    <row r="43" spans="1:8" s="32" customFormat="1" ht="30">
      <c r="A43" s="25"/>
      <c r="B43" s="29" t="s">
        <v>4534</v>
      </c>
      <c r="C43" s="35" t="s">
        <v>1057</v>
      </c>
      <c r="D43" s="28" t="s">
        <v>1058</v>
      </c>
      <c r="E43" s="28" t="s">
        <v>40</v>
      </c>
      <c r="F43" s="28" t="s">
        <v>151</v>
      </c>
      <c r="G43" s="30" t="s">
        <v>75</v>
      </c>
      <c r="H43" s="34">
        <v>250000</v>
      </c>
    </row>
    <row r="44" spans="1:8" s="32" customFormat="1" ht="30">
      <c r="A44" s="25"/>
      <c r="B44" s="29" t="s">
        <v>7469</v>
      </c>
      <c r="C44" s="35" t="s">
        <v>156</v>
      </c>
      <c r="D44" s="28" t="s">
        <v>598</v>
      </c>
      <c r="E44" s="28" t="s">
        <v>36</v>
      </c>
      <c r="F44" s="28" t="s">
        <v>151</v>
      </c>
      <c r="G44" s="30" t="s">
        <v>75</v>
      </c>
      <c r="H44" s="34">
        <v>5000000</v>
      </c>
    </row>
    <row r="45" spans="1:8" s="32" customFormat="1" ht="30">
      <c r="A45" s="25"/>
      <c r="B45" s="26" t="s">
        <v>4134</v>
      </c>
      <c r="C45" s="27" t="s">
        <v>912</v>
      </c>
      <c r="D45" s="28"/>
      <c r="E45" s="29"/>
      <c r="F45" s="29"/>
      <c r="G45" s="30" t="s">
        <v>75</v>
      </c>
      <c r="H45" s="31">
        <f>H46</f>
        <v>36800000</v>
      </c>
    </row>
    <row r="46" spans="1:8" s="32" customFormat="1" ht="30">
      <c r="A46" s="25"/>
      <c r="B46" s="29" t="s">
        <v>4135</v>
      </c>
      <c r="C46" s="35" t="s">
        <v>914</v>
      </c>
      <c r="D46" s="28" t="s">
        <v>4136</v>
      </c>
      <c r="E46" s="28" t="s">
        <v>40</v>
      </c>
      <c r="F46" s="28" t="s">
        <v>2113</v>
      </c>
      <c r="G46" s="30" t="s">
        <v>75</v>
      </c>
      <c r="H46" s="34">
        <v>36800000</v>
      </c>
    </row>
    <row r="47" spans="1:8" s="32" customFormat="1" ht="30">
      <c r="A47" s="25"/>
      <c r="B47" s="26" t="s">
        <v>4137</v>
      </c>
      <c r="C47" s="27" t="s">
        <v>917</v>
      </c>
      <c r="D47" s="28"/>
      <c r="E47" s="29"/>
      <c r="F47" s="29"/>
      <c r="G47" s="30" t="s">
        <v>75</v>
      </c>
      <c r="H47" s="31">
        <f>H48</f>
        <v>25000000</v>
      </c>
    </row>
    <row r="48" spans="1:8" s="32" customFormat="1" ht="30">
      <c r="A48" s="25"/>
      <c r="B48" s="29" t="s">
        <v>5599</v>
      </c>
      <c r="C48" s="35" t="s">
        <v>5600</v>
      </c>
      <c r="D48" s="28" t="s">
        <v>5601</v>
      </c>
      <c r="E48" s="28" t="s">
        <v>40</v>
      </c>
      <c r="F48" s="28" t="s">
        <v>5580</v>
      </c>
      <c r="G48" s="30" t="s">
        <v>75</v>
      </c>
      <c r="H48" s="34">
        <v>25000000</v>
      </c>
    </row>
    <row r="49" spans="1:8" s="32" customFormat="1" ht="30">
      <c r="A49" s="25"/>
      <c r="B49" s="26" t="s">
        <v>4280</v>
      </c>
      <c r="C49" s="27" t="s">
        <v>4281</v>
      </c>
      <c r="D49" s="28"/>
      <c r="E49" s="29"/>
      <c r="F49" s="29"/>
      <c r="G49" s="30" t="s">
        <v>75</v>
      </c>
      <c r="H49" s="31">
        <f>H50</f>
        <v>6250000</v>
      </c>
    </row>
    <row r="50" spans="1:8" s="32" customFormat="1" ht="45">
      <c r="A50" s="25"/>
      <c r="B50" s="29" t="s">
        <v>4286</v>
      </c>
      <c r="C50" s="35" t="s">
        <v>4287</v>
      </c>
      <c r="D50" s="28" t="s">
        <v>5602</v>
      </c>
      <c r="E50" s="28" t="s">
        <v>40</v>
      </c>
      <c r="F50" s="28" t="s">
        <v>5580</v>
      </c>
      <c r="G50" s="30" t="s">
        <v>75</v>
      </c>
      <c r="H50" s="34">
        <v>6250000</v>
      </c>
    </row>
    <row r="51" spans="1:8" s="32" customFormat="1" ht="30">
      <c r="A51" s="25"/>
      <c r="B51" s="26" t="s">
        <v>4304</v>
      </c>
      <c r="C51" s="27" t="s">
        <v>4305</v>
      </c>
      <c r="D51" s="28"/>
      <c r="E51" s="29"/>
      <c r="F51" s="29"/>
      <c r="G51" s="30" t="s">
        <v>75</v>
      </c>
      <c r="H51" s="31">
        <f>SUM(H52:H57)</f>
        <v>120405000</v>
      </c>
    </row>
    <row r="52" spans="1:8" s="32" customFormat="1" ht="45">
      <c r="A52" s="25"/>
      <c r="B52" s="29" t="s">
        <v>4932</v>
      </c>
      <c r="C52" s="35" t="s">
        <v>4933</v>
      </c>
      <c r="D52" s="28" t="s">
        <v>5603</v>
      </c>
      <c r="E52" s="28" t="s">
        <v>40</v>
      </c>
      <c r="F52" s="28" t="s">
        <v>5580</v>
      </c>
      <c r="G52" s="30" t="s">
        <v>75</v>
      </c>
      <c r="H52" s="34">
        <v>23250000</v>
      </c>
    </row>
    <row r="53" spans="1:8" s="32" customFormat="1" ht="30">
      <c r="A53" s="25"/>
      <c r="B53" s="29" t="s">
        <v>5272</v>
      </c>
      <c r="C53" s="35" t="s">
        <v>5273</v>
      </c>
      <c r="D53" s="28" t="s">
        <v>5604</v>
      </c>
      <c r="E53" s="28" t="s">
        <v>40</v>
      </c>
      <c r="F53" s="28" t="s">
        <v>5580</v>
      </c>
      <c r="G53" s="30" t="s">
        <v>75</v>
      </c>
      <c r="H53" s="34">
        <v>10650000</v>
      </c>
    </row>
    <row r="54" spans="1:8" s="32" customFormat="1" ht="30">
      <c r="A54" s="25"/>
      <c r="B54" s="29" t="s">
        <v>4943</v>
      </c>
      <c r="C54" s="35" t="s">
        <v>4944</v>
      </c>
      <c r="D54" s="28" t="s">
        <v>5605</v>
      </c>
      <c r="E54" s="28" t="s">
        <v>40</v>
      </c>
      <c r="F54" s="28" t="s">
        <v>5580</v>
      </c>
      <c r="G54" s="30" t="s">
        <v>75</v>
      </c>
      <c r="H54" s="34">
        <v>125000</v>
      </c>
    </row>
    <row r="55" spans="1:8" s="32" customFormat="1" ht="30">
      <c r="A55" s="25"/>
      <c r="B55" s="29" t="s">
        <v>5274</v>
      </c>
      <c r="C55" s="35" t="s">
        <v>5275</v>
      </c>
      <c r="D55" s="28" t="s">
        <v>5548</v>
      </c>
      <c r="E55" s="28" t="s">
        <v>40</v>
      </c>
      <c r="F55" s="28" t="s">
        <v>5580</v>
      </c>
      <c r="G55" s="30" t="s">
        <v>75</v>
      </c>
      <c r="H55" s="34">
        <v>32800000</v>
      </c>
    </row>
    <row r="56" spans="1:8" s="32" customFormat="1" ht="45">
      <c r="A56" s="25"/>
      <c r="B56" s="29" t="s">
        <v>5027</v>
      </c>
      <c r="C56" s="35" t="s">
        <v>5028</v>
      </c>
      <c r="D56" s="28" t="s">
        <v>5606</v>
      </c>
      <c r="E56" s="28" t="s">
        <v>40</v>
      </c>
      <c r="F56" s="28" t="s">
        <v>5580</v>
      </c>
      <c r="G56" s="30" t="s">
        <v>75</v>
      </c>
      <c r="H56" s="34">
        <v>44880000</v>
      </c>
    </row>
    <row r="57" spans="1:8" s="32" customFormat="1" ht="30">
      <c r="A57" s="25"/>
      <c r="B57" s="29" t="s">
        <v>5429</v>
      </c>
      <c r="C57" s="35" t="s">
        <v>5430</v>
      </c>
      <c r="D57" s="28" t="s">
        <v>5607</v>
      </c>
      <c r="E57" s="28" t="s">
        <v>40</v>
      </c>
      <c r="F57" s="28" t="s">
        <v>5580</v>
      </c>
      <c r="G57" s="30" t="s">
        <v>75</v>
      </c>
      <c r="H57" s="34">
        <v>8700000</v>
      </c>
    </row>
    <row r="58" spans="1:8" s="32" customFormat="1" ht="30">
      <c r="A58" s="25"/>
      <c r="B58" s="26" t="s">
        <v>3831</v>
      </c>
      <c r="C58" s="27" t="s">
        <v>3832</v>
      </c>
      <c r="D58" s="28"/>
      <c r="E58" s="29"/>
      <c r="F58" s="29"/>
      <c r="G58" s="30" t="s">
        <v>75</v>
      </c>
      <c r="H58" s="31">
        <f>SUM(H59:H70)</f>
        <v>278029000</v>
      </c>
    </row>
    <row r="59" spans="1:8" s="32" customFormat="1" ht="30">
      <c r="A59" s="25"/>
      <c r="B59" s="29" t="s">
        <v>4956</v>
      </c>
      <c r="C59" s="35" t="s">
        <v>4957</v>
      </c>
      <c r="D59" s="28" t="s">
        <v>5608</v>
      </c>
      <c r="E59" s="28" t="s">
        <v>40</v>
      </c>
      <c r="F59" s="28" t="s">
        <v>5580</v>
      </c>
      <c r="G59" s="30" t="s">
        <v>75</v>
      </c>
      <c r="H59" s="34">
        <v>22650000</v>
      </c>
    </row>
    <row r="60" spans="1:8" s="32" customFormat="1" ht="60">
      <c r="A60" s="25"/>
      <c r="B60" s="29" t="s">
        <v>4960</v>
      </c>
      <c r="C60" s="35" t="s">
        <v>3777</v>
      </c>
      <c r="D60" s="28" t="s">
        <v>5609</v>
      </c>
      <c r="E60" s="28" t="s">
        <v>40</v>
      </c>
      <c r="F60" s="28" t="s">
        <v>5580</v>
      </c>
      <c r="G60" s="30" t="s">
        <v>75</v>
      </c>
      <c r="H60" s="34">
        <v>5000000</v>
      </c>
    </row>
    <row r="61" spans="1:8" s="32" customFormat="1" ht="30">
      <c r="A61" s="25"/>
      <c r="B61" s="29" t="s">
        <v>4961</v>
      </c>
      <c r="C61" s="35" t="s">
        <v>4962</v>
      </c>
      <c r="D61" s="28" t="s">
        <v>5610</v>
      </c>
      <c r="E61" s="28" t="s">
        <v>40</v>
      </c>
      <c r="F61" s="28" t="s">
        <v>5580</v>
      </c>
      <c r="G61" s="30" t="s">
        <v>75</v>
      </c>
      <c r="H61" s="34">
        <v>74375000</v>
      </c>
    </row>
    <row r="62" spans="1:8" s="32" customFormat="1" ht="30">
      <c r="A62" s="25"/>
      <c r="B62" s="29" t="s">
        <v>4965</v>
      </c>
      <c r="C62" s="35" t="s">
        <v>4966</v>
      </c>
      <c r="D62" s="28" t="s">
        <v>5611</v>
      </c>
      <c r="E62" s="28" t="s">
        <v>40</v>
      </c>
      <c r="F62" s="28" t="s">
        <v>5580</v>
      </c>
      <c r="G62" s="30" t="s">
        <v>75</v>
      </c>
      <c r="H62" s="34">
        <v>12950000</v>
      </c>
    </row>
    <row r="63" spans="1:8" s="32" customFormat="1" ht="60">
      <c r="A63" s="25"/>
      <c r="B63" s="29" t="s">
        <v>4972</v>
      </c>
      <c r="C63" s="35" t="s">
        <v>4973</v>
      </c>
      <c r="D63" s="28" t="s">
        <v>5612</v>
      </c>
      <c r="E63" s="28" t="s">
        <v>40</v>
      </c>
      <c r="F63" s="28" t="s">
        <v>5580</v>
      </c>
      <c r="G63" s="30" t="s">
        <v>75</v>
      </c>
      <c r="H63" s="34">
        <v>21000000</v>
      </c>
    </row>
    <row r="64" spans="1:8" s="32" customFormat="1" ht="30">
      <c r="A64" s="25"/>
      <c r="B64" s="29" t="s">
        <v>4976</v>
      </c>
      <c r="C64" s="35" t="s">
        <v>4977</v>
      </c>
      <c r="D64" s="28" t="s">
        <v>5613</v>
      </c>
      <c r="E64" s="28" t="s">
        <v>40</v>
      </c>
      <c r="F64" s="28" t="s">
        <v>5580</v>
      </c>
      <c r="G64" s="30" t="s">
        <v>75</v>
      </c>
      <c r="H64" s="34">
        <v>3250000</v>
      </c>
    </row>
    <row r="65" spans="1:8" s="32" customFormat="1" ht="30">
      <c r="A65" s="25"/>
      <c r="B65" s="29" t="s">
        <v>5441</v>
      </c>
      <c r="C65" s="35" t="s">
        <v>5442</v>
      </c>
      <c r="D65" s="28" t="s">
        <v>5614</v>
      </c>
      <c r="E65" s="28" t="s">
        <v>40</v>
      </c>
      <c r="F65" s="28" t="s">
        <v>5580</v>
      </c>
      <c r="G65" s="30" t="s">
        <v>75</v>
      </c>
      <c r="H65" s="34">
        <v>74704000</v>
      </c>
    </row>
    <row r="66" spans="1:8" s="32" customFormat="1" ht="30">
      <c r="A66" s="25"/>
      <c r="B66" s="29" t="s">
        <v>5278</v>
      </c>
      <c r="C66" s="35" t="s">
        <v>5279</v>
      </c>
      <c r="D66" s="28" t="s">
        <v>5615</v>
      </c>
      <c r="E66" s="28" t="s">
        <v>40</v>
      </c>
      <c r="F66" s="28" t="s">
        <v>5580</v>
      </c>
      <c r="G66" s="30" t="s">
        <v>75</v>
      </c>
      <c r="H66" s="34">
        <v>12950000</v>
      </c>
    </row>
    <row r="67" spans="1:8" s="32" customFormat="1" ht="30">
      <c r="A67" s="25"/>
      <c r="B67" s="29" t="s">
        <v>5280</v>
      </c>
      <c r="C67" s="35" t="s">
        <v>5281</v>
      </c>
      <c r="D67" s="28" t="s">
        <v>5565</v>
      </c>
      <c r="E67" s="28" t="s">
        <v>40</v>
      </c>
      <c r="F67" s="28" t="s">
        <v>5580</v>
      </c>
      <c r="G67" s="30" t="s">
        <v>75</v>
      </c>
      <c r="H67" s="34">
        <v>12950000</v>
      </c>
    </row>
    <row r="68" spans="1:8" s="32" customFormat="1" ht="30">
      <c r="A68" s="25"/>
      <c r="B68" s="29" t="s">
        <v>5445</v>
      </c>
      <c r="C68" s="35" t="s">
        <v>5446</v>
      </c>
      <c r="D68" s="28" t="s">
        <v>5616</v>
      </c>
      <c r="E68" s="28" t="s">
        <v>40</v>
      </c>
      <c r="F68" s="28" t="s">
        <v>5580</v>
      </c>
      <c r="G68" s="30" t="s">
        <v>75</v>
      </c>
      <c r="H68" s="34">
        <v>8200000</v>
      </c>
    </row>
    <row r="69" spans="1:8" s="32" customFormat="1" ht="45">
      <c r="A69" s="25"/>
      <c r="B69" s="29" t="s">
        <v>5448</v>
      </c>
      <c r="C69" s="35" t="s">
        <v>5449</v>
      </c>
      <c r="D69" s="28" t="s">
        <v>5617</v>
      </c>
      <c r="E69" s="28" t="s">
        <v>40</v>
      </c>
      <c r="F69" s="28" t="s">
        <v>5580</v>
      </c>
      <c r="G69" s="30" t="s">
        <v>75</v>
      </c>
      <c r="H69" s="34">
        <v>5000000</v>
      </c>
    </row>
    <row r="70" spans="1:8" s="32" customFormat="1" ht="30">
      <c r="A70" s="25"/>
      <c r="B70" s="29" t="s">
        <v>7476</v>
      </c>
      <c r="C70" s="35" t="s">
        <v>5286</v>
      </c>
      <c r="D70" s="28" t="str">
        <f>VLOOKUP(C70,'Bontang BAru'!$C$13:$F$99,2,0)</f>
        <v>Terlaksananya pembentukan kelurahan siaga</v>
      </c>
      <c r="E70" s="28" t="s">
        <v>39</v>
      </c>
      <c r="F70" s="28" t="str">
        <f>VLOOKUP(C70,'Bontang BAru'!$C$13:$F$99,4,0)</f>
        <v>1 Kelompok</v>
      </c>
      <c r="G70" s="30" t="s">
        <v>75</v>
      </c>
      <c r="H70" s="34">
        <f>60000000-35000000</f>
        <v>25000000</v>
      </c>
    </row>
    <row r="71" spans="1:8" s="32" customFormat="1" ht="30">
      <c r="A71" s="25"/>
      <c r="B71" s="26" t="s">
        <v>4993</v>
      </c>
      <c r="C71" s="27" t="s">
        <v>4994</v>
      </c>
      <c r="D71" s="28"/>
      <c r="E71" s="29"/>
      <c r="F71" s="29"/>
      <c r="G71" s="30" t="s">
        <v>75</v>
      </c>
      <c r="H71" s="31">
        <f>SUM(H72:H73)</f>
        <v>19950000</v>
      </c>
    </row>
    <row r="72" spans="1:8" s="32" customFormat="1" ht="30">
      <c r="A72" s="25"/>
      <c r="B72" s="29" t="s">
        <v>4999</v>
      </c>
      <c r="C72" s="35" t="s">
        <v>2358</v>
      </c>
      <c r="D72" s="28" t="s">
        <v>5618</v>
      </c>
      <c r="E72" s="28" t="s">
        <v>40</v>
      </c>
      <c r="F72" s="28" t="s">
        <v>5580</v>
      </c>
      <c r="G72" s="30" t="s">
        <v>75</v>
      </c>
      <c r="H72" s="34">
        <v>10850000</v>
      </c>
    </row>
    <row r="73" spans="1:8" s="32" customFormat="1" ht="30">
      <c r="A73" s="25"/>
      <c r="B73" s="29" t="s">
        <v>5454</v>
      </c>
      <c r="C73" s="35" t="s">
        <v>5455</v>
      </c>
      <c r="D73" s="28" t="s">
        <v>5619</v>
      </c>
      <c r="E73" s="28" t="s">
        <v>40</v>
      </c>
      <c r="F73" s="28" t="s">
        <v>5580</v>
      </c>
      <c r="G73" s="30" t="s">
        <v>75</v>
      </c>
      <c r="H73" s="34">
        <v>9100000</v>
      </c>
    </row>
    <row r="74" spans="1:8" s="32" customFormat="1" ht="30">
      <c r="A74" s="25"/>
      <c r="B74" s="26" t="s">
        <v>5287</v>
      </c>
      <c r="C74" s="27" t="s">
        <v>5288</v>
      </c>
      <c r="D74" s="28"/>
      <c r="E74" s="29"/>
      <c r="F74" s="29"/>
      <c r="G74" s="30" t="s">
        <v>75</v>
      </c>
      <c r="H74" s="31">
        <f>SUM(H75:H127)</f>
        <v>3180680000</v>
      </c>
    </row>
    <row r="75" spans="1:8" s="32" customFormat="1" ht="45">
      <c r="A75" s="25"/>
      <c r="B75" s="29" t="s">
        <v>5289</v>
      </c>
      <c r="C75" s="35" t="s">
        <v>5290</v>
      </c>
      <c r="D75" s="28" t="s">
        <v>5457</v>
      </c>
      <c r="E75" s="28" t="s">
        <v>40</v>
      </c>
      <c r="F75" s="28" t="s">
        <v>7368</v>
      </c>
      <c r="G75" s="30" t="s">
        <v>75</v>
      </c>
      <c r="H75" s="34">
        <v>50000000</v>
      </c>
    </row>
    <row r="76" spans="1:8" s="32" customFormat="1" ht="45">
      <c r="A76" s="25"/>
      <c r="B76" s="29" t="s">
        <v>5291</v>
      </c>
      <c r="C76" s="35" t="s">
        <v>5292</v>
      </c>
      <c r="D76" s="28" t="s">
        <v>5457</v>
      </c>
      <c r="E76" s="28" t="s">
        <v>40</v>
      </c>
      <c r="F76" s="28" t="s">
        <v>7368</v>
      </c>
      <c r="G76" s="30" t="s">
        <v>75</v>
      </c>
      <c r="H76" s="34">
        <v>50000000</v>
      </c>
    </row>
    <row r="77" spans="1:8" s="32" customFormat="1" ht="45">
      <c r="A77" s="25"/>
      <c r="B77" s="29" t="s">
        <v>5293</v>
      </c>
      <c r="C77" s="35" t="s">
        <v>5294</v>
      </c>
      <c r="D77" s="28" t="s">
        <v>5457</v>
      </c>
      <c r="E77" s="28" t="s">
        <v>40</v>
      </c>
      <c r="F77" s="28" t="s">
        <v>7368</v>
      </c>
      <c r="G77" s="30" t="s">
        <v>75</v>
      </c>
      <c r="H77" s="34">
        <v>50000000</v>
      </c>
    </row>
    <row r="78" spans="1:8" s="32" customFormat="1" ht="45">
      <c r="A78" s="25"/>
      <c r="B78" s="29" t="s">
        <v>5295</v>
      </c>
      <c r="C78" s="35" t="s">
        <v>5296</v>
      </c>
      <c r="D78" s="28" t="s">
        <v>5457</v>
      </c>
      <c r="E78" s="28" t="s">
        <v>40</v>
      </c>
      <c r="F78" s="28" t="s">
        <v>7368</v>
      </c>
      <c r="G78" s="30" t="s">
        <v>75</v>
      </c>
      <c r="H78" s="34">
        <v>50000000</v>
      </c>
    </row>
    <row r="79" spans="1:8" s="32" customFormat="1" ht="45">
      <c r="A79" s="25"/>
      <c r="B79" s="29" t="s">
        <v>5297</v>
      </c>
      <c r="C79" s="35" t="s">
        <v>5298</v>
      </c>
      <c r="D79" s="28" t="s">
        <v>5457</v>
      </c>
      <c r="E79" s="28" t="s">
        <v>40</v>
      </c>
      <c r="F79" s="28" t="s">
        <v>7368</v>
      </c>
      <c r="G79" s="30" t="s">
        <v>75</v>
      </c>
      <c r="H79" s="34">
        <v>50000000</v>
      </c>
    </row>
    <row r="80" spans="1:8" s="32" customFormat="1" ht="45">
      <c r="A80" s="25"/>
      <c r="B80" s="29" t="s">
        <v>5299</v>
      </c>
      <c r="C80" s="35" t="s">
        <v>5300</v>
      </c>
      <c r="D80" s="28" t="s">
        <v>5457</v>
      </c>
      <c r="E80" s="28" t="s">
        <v>40</v>
      </c>
      <c r="F80" s="28" t="s">
        <v>7368</v>
      </c>
      <c r="G80" s="30" t="s">
        <v>75</v>
      </c>
      <c r="H80" s="34">
        <v>50000000</v>
      </c>
    </row>
    <row r="81" spans="1:8" s="32" customFormat="1" ht="45">
      <c r="A81" s="25"/>
      <c r="B81" s="29" t="s">
        <v>5301</v>
      </c>
      <c r="C81" s="35" t="s">
        <v>5302</v>
      </c>
      <c r="D81" s="28" t="s">
        <v>5457</v>
      </c>
      <c r="E81" s="28" t="s">
        <v>40</v>
      </c>
      <c r="F81" s="28" t="s">
        <v>7368</v>
      </c>
      <c r="G81" s="30" t="s">
        <v>75</v>
      </c>
      <c r="H81" s="34">
        <v>50000000</v>
      </c>
    </row>
    <row r="82" spans="1:8" s="32" customFormat="1" ht="45">
      <c r="A82" s="25"/>
      <c r="B82" s="29" t="s">
        <v>5303</v>
      </c>
      <c r="C82" s="35" t="s">
        <v>5304</v>
      </c>
      <c r="D82" s="28" t="s">
        <v>5457</v>
      </c>
      <c r="E82" s="28" t="s">
        <v>40</v>
      </c>
      <c r="F82" s="28" t="s">
        <v>7368</v>
      </c>
      <c r="G82" s="30" t="s">
        <v>75</v>
      </c>
      <c r="H82" s="34">
        <v>50000000</v>
      </c>
    </row>
    <row r="83" spans="1:8" s="32" customFormat="1" ht="45">
      <c r="A83" s="25"/>
      <c r="B83" s="29" t="s">
        <v>5305</v>
      </c>
      <c r="C83" s="35" t="s">
        <v>5306</v>
      </c>
      <c r="D83" s="28" t="s">
        <v>5457</v>
      </c>
      <c r="E83" s="28" t="s">
        <v>40</v>
      </c>
      <c r="F83" s="28" t="s">
        <v>7368</v>
      </c>
      <c r="G83" s="30" t="s">
        <v>75</v>
      </c>
      <c r="H83" s="34">
        <v>50000000</v>
      </c>
    </row>
    <row r="84" spans="1:8" s="32" customFormat="1" ht="45">
      <c r="A84" s="25"/>
      <c r="B84" s="29" t="s">
        <v>5307</v>
      </c>
      <c r="C84" s="35" t="s">
        <v>5308</v>
      </c>
      <c r="D84" s="28" t="s">
        <v>5457</v>
      </c>
      <c r="E84" s="28" t="s">
        <v>40</v>
      </c>
      <c r="F84" s="28" t="s">
        <v>7368</v>
      </c>
      <c r="G84" s="30" t="s">
        <v>75</v>
      </c>
      <c r="H84" s="34">
        <v>50000000</v>
      </c>
    </row>
    <row r="85" spans="1:8" s="32" customFormat="1" ht="45">
      <c r="A85" s="25"/>
      <c r="B85" s="29" t="s">
        <v>5309</v>
      </c>
      <c r="C85" s="35" t="s">
        <v>5310</v>
      </c>
      <c r="D85" s="28" t="s">
        <v>5457</v>
      </c>
      <c r="E85" s="28" t="s">
        <v>40</v>
      </c>
      <c r="F85" s="28" t="s">
        <v>7368</v>
      </c>
      <c r="G85" s="30" t="s">
        <v>75</v>
      </c>
      <c r="H85" s="34">
        <v>50000000</v>
      </c>
    </row>
    <row r="86" spans="1:8" s="32" customFormat="1" ht="45">
      <c r="A86" s="25"/>
      <c r="B86" s="29" t="s">
        <v>5311</v>
      </c>
      <c r="C86" s="35" t="s">
        <v>5312</v>
      </c>
      <c r="D86" s="28" t="s">
        <v>5458</v>
      </c>
      <c r="E86" s="28" t="s">
        <v>40</v>
      </c>
      <c r="F86" s="28" t="s">
        <v>7368</v>
      </c>
      <c r="G86" s="30" t="s">
        <v>75</v>
      </c>
      <c r="H86" s="34">
        <v>50000000</v>
      </c>
    </row>
    <row r="87" spans="1:8" s="32" customFormat="1" ht="45">
      <c r="A87" s="25"/>
      <c r="B87" s="29" t="s">
        <v>5313</v>
      </c>
      <c r="C87" s="35" t="s">
        <v>5314</v>
      </c>
      <c r="D87" s="28" t="s">
        <v>5457</v>
      </c>
      <c r="E87" s="28" t="s">
        <v>40</v>
      </c>
      <c r="F87" s="28" t="s">
        <v>7368</v>
      </c>
      <c r="G87" s="30" t="s">
        <v>75</v>
      </c>
      <c r="H87" s="34">
        <v>50000000</v>
      </c>
    </row>
    <row r="88" spans="1:8" s="32" customFormat="1" ht="45">
      <c r="A88" s="25"/>
      <c r="B88" s="29" t="s">
        <v>5315</v>
      </c>
      <c r="C88" s="35" t="s">
        <v>5316</v>
      </c>
      <c r="D88" s="28" t="s">
        <v>5457</v>
      </c>
      <c r="E88" s="28" t="s">
        <v>40</v>
      </c>
      <c r="F88" s="28" t="s">
        <v>7368</v>
      </c>
      <c r="G88" s="30" t="s">
        <v>75</v>
      </c>
      <c r="H88" s="34">
        <v>50000000</v>
      </c>
    </row>
    <row r="89" spans="1:8" s="32" customFormat="1" ht="45">
      <c r="A89" s="25"/>
      <c r="B89" s="29" t="s">
        <v>5317</v>
      </c>
      <c r="C89" s="35" t="s">
        <v>5318</v>
      </c>
      <c r="D89" s="28" t="s">
        <v>5457</v>
      </c>
      <c r="E89" s="28" t="s">
        <v>40</v>
      </c>
      <c r="F89" s="28" t="s">
        <v>7368</v>
      </c>
      <c r="G89" s="30" t="s">
        <v>75</v>
      </c>
      <c r="H89" s="34">
        <v>50000000</v>
      </c>
    </row>
    <row r="90" spans="1:8" s="32" customFormat="1" ht="45">
      <c r="A90" s="25"/>
      <c r="B90" s="29" t="s">
        <v>5319</v>
      </c>
      <c r="C90" s="35" t="s">
        <v>5320</v>
      </c>
      <c r="D90" s="28" t="s">
        <v>5457</v>
      </c>
      <c r="E90" s="28" t="s">
        <v>40</v>
      </c>
      <c r="F90" s="28" t="s">
        <v>7368</v>
      </c>
      <c r="G90" s="30" t="s">
        <v>75</v>
      </c>
      <c r="H90" s="34">
        <v>50000000</v>
      </c>
    </row>
    <row r="91" spans="1:8" s="32" customFormat="1" ht="45">
      <c r="A91" s="25"/>
      <c r="B91" s="29" t="s">
        <v>5321</v>
      </c>
      <c r="C91" s="35" t="s">
        <v>5322</v>
      </c>
      <c r="D91" s="28" t="s">
        <v>5457</v>
      </c>
      <c r="E91" s="28" t="s">
        <v>40</v>
      </c>
      <c r="F91" s="28" t="s">
        <v>7368</v>
      </c>
      <c r="G91" s="30" t="s">
        <v>75</v>
      </c>
      <c r="H91" s="34">
        <v>50000000</v>
      </c>
    </row>
    <row r="92" spans="1:8" s="32" customFormat="1" ht="45">
      <c r="A92" s="25"/>
      <c r="B92" s="29" t="s">
        <v>5323</v>
      </c>
      <c r="C92" s="35" t="s">
        <v>5324</v>
      </c>
      <c r="D92" s="28" t="s">
        <v>5457</v>
      </c>
      <c r="E92" s="28" t="s">
        <v>40</v>
      </c>
      <c r="F92" s="28" t="s">
        <v>7368</v>
      </c>
      <c r="G92" s="30" t="s">
        <v>75</v>
      </c>
      <c r="H92" s="34">
        <v>50000000</v>
      </c>
    </row>
    <row r="93" spans="1:8" s="32" customFormat="1" ht="45">
      <c r="A93" s="25"/>
      <c r="B93" s="29" t="s">
        <v>5325</v>
      </c>
      <c r="C93" s="35" t="s">
        <v>5326</v>
      </c>
      <c r="D93" s="28" t="s">
        <v>5457</v>
      </c>
      <c r="E93" s="28" t="s">
        <v>40</v>
      </c>
      <c r="F93" s="28" t="s">
        <v>7368</v>
      </c>
      <c r="G93" s="30" t="s">
        <v>75</v>
      </c>
      <c r="H93" s="34">
        <v>50000000</v>
      </c>
    </row>
    <row r="94" spans="1:8" s="32" customFormat="1" ht="45">
      <c r="A94" s="25"/>
      <c r="B94" s="29" t="s">
        <v>5327</v>
      </c>
      <c r="C94" s="35" t="s">
        <v>5328</v>
      </c>
      <c r="D94" s="28" t="s">
        <v>5457</v>
      </c>
      <c r="E94" s="28" t="s">
        <v>40</v>
      </c>
      <c r="F94" s="28" t="s">
        <v>7368</v>
      </c>
      <c r="G94" s="30" t="s">
        <v>75</v>
      </c>
      <c r="H94" s="34">
        <v>50000000</v>
      </c>
    </row>
    <row r="95" spans="1:8" s="32" customFormat="1" ht="45">
      <c r="A95" s="25"/>
      <c r="B95" s="29" t="s">
        <v>5329</v>
      </c>
      <c r="C95" s="35" t="s">
        <v>5330</v>
      </c>
      <c r="D95" s="28" t="s">
        <v>5457</v>
      </c>
      <c r="E95" s="28" t="s">
        <v>40</v>
      </c>
      <c r="F95" s="28" t="s">
        <v>7368</v>
      </c>
      <c r="G95" s="30" t="s">
        <v>75</v>
      </c>
      <c r="H95" s="34">
        <v>50000000</v>
      </c>
    </row>
    <row r="96" spans="1:8" s="32" customFormat="1" ht="45">
      <c r="A96" s="25"/>
      <c r="B96" s="29" t="s">
        <v>5331</v>
      </c>
      <c r="C96" s="35" t="s">
        <v>5332</v>
      </c>
      <c r="D96" s="28" t="s">
        <v>5457</v>
      </c>
      <c r="E96" s="28" t="s">
        <v>40</v>
      </c>
      <c r="F96" s="28" t="s">
        <v>7368</v>
      </c>
      <c r="G96" s="30" t="s">
        <v>75</v>
      </c>
      <c r="H96" s="34">
        <v>50000000</v>
      </c>
    </row>
    <row r="97" spans="1:8" s="32" customFormat="1" ht="45">
      <c r="A97" s="25"/>
      <c r="B97" s="29" t="s">
        <v>5333</v>
      </c>
      <c r="C97" s="35" t="s">
        <v>5334</v>
      </c>
      <c r="D97" s="28" t="s">
        <v>5457</v>
      </c>
      <c r="E97" s="28" t="s">
        <v>40</v>
      </c>
      <c r="F97" s="28" t="s">
        <v>7368</v>
      </c>
      <c r="G97" s="30" t="s">
        <v>75</v>
      </c>
      <c r="H97" s="34">
        <v>50000000</v>
      </c>
    </row>
    <row r="98" spans="1:8" s="32" customFormat="1" ht="45">
      <c r="A98" s="25"/>
      <c r="B98" s="29" t="s">
        <v>5335</v>
      </c>
      <c r="C98" s="35" t="s">
        <v>5336</v>
      </c>
      <c r="D98" s="28" t="s">
        <v>5620</v>
      </c>
      <c r="E98" s="28" t="s">
        <v>40</v>
      </c>
      <c r="F98" s="28" t="s">
        <v>7368</v>
      </c>
      <c r="G98" s="30" t="s">
        <v>75</v>
      </c>
      <c r="H98" s="34">
        <v>50000000</v>
      </c>
    </row>
    <row r="99" spans="1:8" s="32" customFormat="1" ht="45">
      <c r="A99" s="25"/>
      <c r="B99" s="29" t="s">
        <v>5337</v>
      </c>
      <c r="C99" s="35" t="s">
        <v>5338</v>
      </c>
      <c r="D99" s="28" t="s">
        <v>5457</v>
      </c>
      <c r="E99" s="28" t="s">
        <v>40</v>
      </c>
      <c r="F99" s="28" t="s">
        <v>7368</v>
      </c>
      <c r="G99" s="30" t="s">
        <v>75</v>
      </c>
      <c r="H99" s="34">
        <v>50000000</v>
      </c>
    </row>
    <row r="100" spans="1:8" s="32" customFormat="1" ht="45">
      <c r="A100" s="25"/>
      <c r="B100" s="29" t="s">
        <v>5339</v>
      </c>
      <c r="C100" s="35" t="s">
        <v>5340</v>
      </c>
      <c r="D100" s="28" t="s">
        <v>5457</v>
      </c>
      <c r="E100" s="28" t="s">
        <v>40</v>
      </c>
      <c r="F100" s="28" t="s">
        <v>7368</v>
      </c>
      <c r="G100" s="30" t="s">
        <v>75</v>
      </c>
      <c r="H100" s="34">
        <v>50000000</v>
      </c>
    </row>
    <row r="101" spans="1:8" s="32" customFormat="1" ht="45">
      <c r="A101" s="25"/>
      <c r="B101" s="29" t="s">
        <v>5341</v>
      </c>
      <c r="C101" s="35" t="s">
        <v>5342</v>
      </c>
      <c r="D101" s="28" t="s">
        <v>5457</v>
      </c>
      <c r="E101" s="28" t="s">
        <v>40</v>
      </c>
      <c r="F101" s="28" t="s">
        <v>7368</v>
      </c>
      <c r="G101" s="30" t="s">
        <v>75</v>
      </c>
      <c r="H101" s="34">
        <v>50000000</v>
      </c>
    </row>
    <row r="102" spans="1:8" s="32" customFormat="1" ht="45">
      <c r="A102" s="25"/>
      <c r="B102" s="29" t="s">
        <v>5343</v>
      </c>
      <c r="C102" s="35" t="s">
        <v>5344</v>
      </c>
      <c r="D102" s="28" t="s">
        <v>5457</v>
      </c>
      <c r="E102" s="28" t="s">
        <v>40</v>
      </c>
      <c r="F102" s="28" t="s">
        <v>7368</v>
      </c>
      <c r="G102" s="30" t="s">
        <v>75</v>
      </c>
      <c r="H102" s="34">
        <v>50000000</v>
      </c>
    </row>
    <row r="103" spans="1:8" s="32" customFormat="1" ht="45">
      <c r="A103" s="25"/>
      <c r="B103" s="29" t="s">
        <v>5345</v>
      </c>
      <c r="C103" s="35" t="s">
        <v>5346</v>
      </c>
      <c r="D103" s="28" t="s">
        <v>5457</v>
      </c>
      <c r="E103" s="28" t="s">
        <v>40</v>
      </c>
      <c r="F103" s="28" t="s">
        <v>7368</v>
      </c>
      <c r="G103" s="30" t="s">
        <v>75</v>
      </c>
      <c r="H103" s="34">
        <v>50000000</v>
      </c>
    </row>
    <row r="104" spans="1:8" s="32" customFormat="1" ht="45">
      <c r="A104" s="25"/>
      <c r="B104" s="29" t="s">
        <v>5347</v>
      </c>
      <c r="C104" s="35" t="s">
        <v>5348</v>
      </c>
      <c r="D104" s="28" t="s">
        <v>5457</v>
      </c>
      <c r="E104" s="28" t="s">
        <v>40</v>
      </c>
      <c r="F104" s="28" t="s">
        <v>7368</v>
      </c>
      <c r="G104" s="30" t="s">
        <v>75</v>
      </c>
      <c r="H104" s="34">
        <v>50000000</v>
      </c>
    </row>
    <row r="105" spans="1:8" s="32" customFormat="1" ht="45">
      <c r="A105" s="25"/>
      <c r="B105" s="29" t="s">
        <v>5349</v>
      </c>
      <c r="C105" s="35" t="s">
        <v>5350</v>
      </c>
      <c r="D105" s="28" t="s">
        <v>5457</v>
      </c>
      <c r="E105" s="28" t="s">
        <v>40</v>
      </c>
      <c r="F105" s="28" t="s">
        <v>7368</v>
      </c>
      <c r="G105" s="30" t="s">
        <v>75</v>
      </c>
      <c r="H105" s="34">
        <v>50000000</v>
      </c>
    </row>
    <row r="106" spans="1:8" s="32" customFormat="1" ht="45">
      <c r="A106" s="25"/>
      <c r="B106" s="29" t="s">
        <v>5351</v>
      </c>
      <c r="C106" s="35" t="s">
        <v>5352</v>
      </c>
      <c r="D106" s="28" t="s">
        <v>5620</v>
      </c>
      <c r="E106" s="28" t="s">
        <v>40</v>
      </c>
      <c r="F106" s="28" t="s">
        <v>7368</v>
      </c>
      <c r="G106" s="30" t="s">
        <v>75</v>
      </c>
      <c r="H106" s="34">
        <v>50000000</v>
      </c>
    </row>
    <row r="107" spans="1:8" s="32" customFormat="1" ht="45">
      <c r="A107" s="25"/>
      <c r="B107" s="29" t="s">
        <v>5353</v>
      </c>
      <c r="C107" s="35" t="s">
        <v>5354</v>
      </c>
      <c r="D107" s="28" t="s">
        <v>5457</v>
      </c>
      <c r="E107" s="28" t="s">
        <v>40</v>
      </c>
      <c r="F107" s="28" t="s">
        <v>7368</v>
      </c>
      <c r="G107" s="30" t="s">
        <v>75</v>
      </c>
      <c r="H107" s="34">
        <v>50000000</v>
      </c>
    </row>
    <row r="108" spans="1:8" s="32" customFormat="1" ht="45">
      <c r="A108" s="25"/>
      <c r="B108" s="29" t="s">
        <v>5355</v>
      </c>
      <c r="C108" s="35" t="s">
        <v>5356</v>
      </c>
      <c r="D108" s="28" t="s">
        <v>5620</v>
      </c>
      <c r="E108" s="28" t="s">
        <v>40</v>
      </c>
      <c r="F108" s="28" t="s">
        <v>7368</v>
      </c>
      <c r="G108" s="30" t="s">
        <v>75</v>
      </c>
      <c r="H108" s="34">
        <v>50000000</v>
      </c>
    </row>
    <row r="109" spans="1:8" s="32" customFormat="1" ht="45">
      <c r="A109" s="25"/>
      <c r="B109" s="29" t="s">
        <v>5357</v>
      </c>
      <c r="C109" s="35" t="s">
        <v>5358</v>
      </c>
      <c r="D109" s="28" t="s">
        <v>5620</v>
      </c>
      <c r="E109" s="28" t="s">
        <v>40</v>
      </c>
      <c r="F109" s="28" t="s">
        <v>7368</v>
      </c>
      <c r="G109" s="30" t="s">
        <v>75</v>
      </c>
      <c r="H109" s="34">
        <v>50000000</v>
      </c>
    </row>
    <row r="110" spans="1:8" s="32" customFormat="1" ht="45">
      <c r="A110" s="25"/>
      <c r="B110" s="29" t="s">
        <v>5359</v>
      </c>
      <c r="C110" s="35" t="s">
        <v>5360</v>
      </c>
      <c r="D110" s="28" t="s">
        <v>5621</v>
      </c>
      <c r="E110" s="28" t="s">
        <v>40</v>
      </c>
      <c r="F110" s="28" t="s">
        <v>7368</v>
      </c>
      <c r="G110" s="30" t="s">
        <v>75</v>
      </c>
      <c r="H110" s="34">
        <v>50000000</v>
      </c>
    </row>
    <row r="111" spans="1:8" s="32" customFormat="1" ht="45">
      <c r="A111" s="25"/>
      <c r="B111" s="29" t="s">
        <v>5361</v>
      </c>
      <c r="C111" s="35" t="s">
        <v>5362</v>
      </c>
      <c r="D111" s="28" t="s">
        <v>5457</v>
      </c>
      <c r="E111" s="28" t="s">
        <v>40</v>
      </c>
      <c r="F111" s="28" t="s">
        <v>7368</v>
      </c>
      <c r="G111" s="30" t="s">
        <v>75</v>
      </c>
      <c r="H111" s="34">
        <v>50000000</v>
      </c>
    </row>
    <row r="112" spans="1:8" s="32" customFormat="1" ht="45">
      <c r="A112" s="25"/>
      <c r="B112" s="29" t="s">
        <v>5363</v>
      </c>
      <c r="C112" s="35" t="s">
        <v>5364</v>
      </c>
      <c r="D112" s="28" t="s">
        <v>5457</v>
      </c>
      <c r="E112" s="28" t="s">
        <v>40</v>
      </c>
      <c r="F112" s="28" t="s">
        <v>7368</v>
      </c>
      <c r="G112" s="30" t="s">
        <v>75</v>
      </c>
      <c r="H112" s="34">
        <v>50000000</v>
      </c>
    </row>
    <row r="113" spans="1:8" s="32" customFormat="1" ht="45">
      <c r="A113" s="25"/>
      <c r="B113" s="29" t="s">
        <v>5365</v>
      </c>
      <c r="C113" s="35" t="s">
        <v>5366</v>
      </c>
      <c r="D113" s="28" t="s">
        <v>5457</v>
      </c>
      <c r="E113" s="28" t="s">
        <v>40</v>
      </c>
      <c r="F113" s="28" t="s">
        <v>7368</v>
      </c>
      <c r="G113" s="30" t="s">
        <v>75</v>
      </c>
      <c r="H113" s="34">
        <v>50000000</v>
      </c>
    </row>
    <row r="114" spans="1:8" s="32" customFormat="1" ht="45">
      <c r="A114" s="25"/>
      <c r="B114" s="29" t="s">
        <v>5367</v>
      </c>
      <c r="C114" s="35" t="s">
        <v>5368</v>
      </c>
      <c r="D114" s="28" t="s">
        <v>5620</v>
      </c>
      <c r="E114" s="28" t="s">
        <v>40</v>
      </c>
      <c r="F114" s="28" t="s">
        <v>7368</v>
      </c>
      <c r="G114" s="30" t="s">
        <v>75</v>
      </c>
      <c r="H114" s="34">
        <v>50000000</v>
      </c>
    </row>
    <row r="115" spans="1:8" s="32" customFormat="1" ht="45">
      <c r="A115" s="25"/>
      <c r="B115" s="29" t="s">
        <v>5369</v>
      </c>
      <c r="C115" s="35" t="s">
        <v>5370</v>
      </c>
      <c r="D115" s="28" t="s">
        <v>5457</v>
      </c>
      <c r="E115" s="28" t="s">
        <v>40</v>
      </c>
      <c r="F115" s="28" t="s">
        <v>7368</v>
      </c>
      <c r="G115" s="30" t="s">
        <v>75</v>
      </c>
      <c r="H115" s="34">
        <v>50000000</v>
      </c>
    </row>
    <row r="116" spans="1:8" s="32" customFormat="1" ht="45">
      <c r="A116" s="25"/>
      <c r="B116" s="29" t="s">
        <v>5371</v>
      </c>
      <c r="C116" s="35" t="s">
        <v>5372</v>
      </c>
      <c r="D116" s="28" t="s">
        <v>5457</v>
      </c>
      <c r="E116" s="28" t="s">
        <v>40</v>
      </c>
      <c r="F116" s="28" t="s">
        <v>7368</v>
      </c>
      <c r="G116" s="30" t="s">
        <v>75</v>
      </c>
      <c r="H116" s="34">
        <v>50000000</v>
      </c>
    </row>
    <row r="117" spans="1:8" s="32" customFormat="1" ht="45">
      <c r="A117" s="25"/>
      <c r="B117" s="29" t="s">
        <v>5622</v>
      </c>
      <c r="C117" s="35" t="s">
        <v>5623</v>
      </c>
      <c r="D117" s="28" t="s">
        <v>5620</v>
      </c>
      <c r="E117" s="28" t="s">
        <v>40</v>
      </c>
      <c r="F117" s="28" t="s">
        <v>7368</v>
      </c>
      <c r="G117" s="30" t="s">
        <v>75</v>
      </c>
      <c r="H117" s="34">
        <v>50000000</v>
      </c>
    </row>
    <row r="118" spans="1:8" s="32" customFormat="1" ht="45">
      <c r="A118" s="25"/>
      <c r="B118" s="29" t="s">
        <v>5624</v>
      </c>
      <c r="C118" s="35" t="s">
        <v>5625</v>
      </c>
      <c r="D118" s="28" t="s">
        <v>5620</v>
      </c>
      <c r="E118" s="28" t="s">
        <v>40</v>
      </c>
      <c r="F118" s="28" t="s">
        <v>7368</v>
      </c>
      <c r="G118" s="30" t="s">
        <v>75</v>
      </c>
      <c r="H118" s="34">
        <v>50000000</v>
      </c>
    </row>
    <row r="119" spans="1:8" s="32" customFormat="1" ht="45">
      <c r="A119" s="25"/>
      <c r="B119" s="29" t="s">
        <v>5626</v>
      </c>
      <c r="C119" s="35" t="s">
        <v>5627</v>
      </c>
      <c r="D119" s="28" t="s">
        <v>5620</v>
      </c>
      <c r="E119" s="28" t="s">
        <v>40</v>
      </c>
      <c r="F119" s="28" t="s">
        <v>7368</v>
      </c>
      <c r="G119" s="30" t="s">
        <v>75</v>
      </c>
      <c r="H119" s="34">
        <v>50000000</v>
      </c>
    </row>
    <row r="120" spans="1:8" s="32" customFormat="1" ht="45">
      <c r="A120" s="25"/>
      <c r="B120" s="29" t="s">
        <v>5628</v>
      </c>
      <c r="C120" s="35" t="s">
        <v>5629</v>
      </c>
      <c r="D120" s="28" t="s">
        <v>5620</v>
      </c>
      <c r="E120" s="28" t="s">
        <v>40</v>
      </c>
      <c r="F120" s="28" t="s">
        <v>7368</v>
      </c>
      <c r="G120" s="30" t="s">
        <v>75</v>
      </c>
      <c r="H120" s="34">
        <v>50000000</v>
      </c>
    </row>
    <row r="121" spans="1:8" s="32" customFormat="1" ht="45">
      <c r="A121" s="25"/>
      <c r="B121" s="29" t="s">
        <v>5630</v>
      </c>
      <c r="C121" s="35" t="s">
        <v>5631</v>
      </c>
      <c r="D121" s="28" t="s">
        <v>5620</v>
      </c>
      <c r="E121" s="28" t="s">
        <v>40</v>
      </c>
      <c r="F121" s="28" t="s">
        <v>7368</v>
      </c>
      <c r="G121" s="30" t="s">
        <v>75</v>
      </c>
      <c r="H121" s="34">
        <v>50000000</v>
      </c>
    </row>
    <row r="122" spans="1:8" s="32" customFormat="1" ht="45">
      <c r="A122" s="25"/>
      <c r="B122" s="29" t="s">
        <v>5632</v>
      </c>
      <c r="C122" s="35" t="s">
        <v>5633</v>
      </c>
      <c r="D122" s="28" t="s">
        <v>5620</v>
      </c>
      <c r="E122" s="28" t="s">
        <v>40</v>
      </c>
      <c r="F122" s="28" t="s">
        <v>7368</v>
      </c>
      <c r="G122" s="30" t="s">
        <v>75</v>
      </c>
      <c r="H122" s="34">
        <v>50000000</v>
      </c>
    </row>
    <row r="123" spans="1:8" s="32" customFormat="1" ht="45">
      <c r="A123" s="25"/>
      <c r="B123" s="29" t="s">
        <v>5634</v>
      </c>
      <c r="C123" s="35" t="s">
        <v>5635</v>
      </c>
      <c r="D123" s="28" t="s">
        <v>5620</v>
      </c>
      <c r="E123" s="28" t="s">
        <v>40</v>
      </c>
      <c r="F123" s="28" t="s">
        <v>7368</v>
      </c>
      <c r="G123" s="30" t="s">
        <v>75</v>
      </c>
      <c r="H123" s="34">
        <v>50000000</v>
      </c>
    </row>
    <row r="124" spans="1:8" s="32" customFormat="1" ht="45">
      <c r="A124" s="25"/>
      <c r="B124" s="29" t="s">
        <v>5636</v>
      </c>
      <c r="C124" s="35" t="s">
        <v>5637</v>
      </c>
      <c r="D124" s="28" t="s">
        <v>5620</v>
      </c>
      <c r="E124" s="28" t="s">
        <v>40</v>
      </c>
      <c r="F124" s="28" t="s">
        <v>7368</v>
      </c>
      <c r="G124" s="30" t="s">
        <v>75</v>
      </c>
      <c r="H124" s="34">
        <v>50000000</v>
      </c>
    </row>
    <row r="125" spans="1:8" s="32" customFormat="1" ht="45">
      <c r="A125" s="25"/>
      <c r="B125" s="29" t="s">
        <v>5638</v>
      </c>
      <c r="C125" s="35" t="s">
        <v>5639</v>
      </c>
      <c r="D125" s="28" t="s">
        <v>5620</v>
      </c>
      <c r="E125" s="28" t="s">
        <v>40</v>
      </c>
      <c r="F125" s="28" t="s">
        <v>7368</v>
      </c>
      <c r="G125" s="30" t="s">
        <v>75</v>
      </c>
      <c r="H125" s="34">
        <v>50000000</v>
      </c>
    </row>
    <row r="126" spans="1:8" s="32" customFormat="1" ht="45">
      <c r="A126" s="25"/>
      <c r="B126" s="29" t="s">
        <v>5640</v>
      </c>
      <c r="C126" s="35" t="s">
        <v>5641</v>
      </c>
      <c r="D126" s="28" t="s">
        <v>5620</v>
      </c>
      <c r="E126" s="28" t="s">
        <v>40</v>
      </c>
      <c r="F126" s="28" t="s">
        <v>7368</v>
      </c>
      <c r="G126" s="30" t="s">
        <v>75</v>
      </c>
      <c r="H126" s="34">
        <v>50000000</v>
      </c>
    </row>
    <row r="127" spans="1:8" s="32" customFormat="1" ht="30">
      <c r="A127" s="25"/>
      <c r="B127" s="29" t="s">
        <v>5373</v>
      </c>
      <c r="C127" s="35" t="s">
        <v>5374</v>
      </c>
      <c r="D127" s="28" t="s">
        <v>5642</v>
      </c>
      <c r="E127" s="28" t="s">
        <v>40</v>
      </c>
      <c r="F127" s="28" t="s">
        <v>7375</v>
      </c>
      <c r="G127" s="30" t="s">
        <v>75</v>
      </c>
      <c r="H127" s="34">
        <v>580680000</v>
      </c>
    </row>
    <row r="128" spans="1:8" s="44" customFormat="1">
      <c r="A128" s="458" t="s">
        <v>530</v>
      </c>
      <c r="B128" s="462"/>
      <c r="C128" s="462"/>
      <c r="D128" s="462"/>
      <c r="E128" s="462"/>
      <c r="F128" s="459"/>
      <c r="G128" s="18" t="s">
        <v>75</v>
      </c>
      <c r="H128" s="42">
        <f>H11</f>
        <v>4699245000</v>
      </c>
    </row>
    <row r="129" spans="2:9">
      <c r="B129" s="11"/>
      <c r="C129" s="11"/>
      <c r="D129" s="46"/>
      <c r="E129" s="11"/>
      <c r="F129" s="11" t="s">
        <v>6794</v>
      </c>
      <c r="H129" s="13">
        <v>4699245300</v>
      </c>
      <c r="I129" s="11"/>
    </row>
    <row r="130" spans="2:9">
      <c r="F130" s="14" t="s">
        <v>6787</v>
      </c>
      <c r="H130" s="13">
        <f>H129-H128</f>
        <v>300</v>
      </c>
    </row>
  </sheetData>
  <autoFilter ref="A10:WVQ130">
    <filterColumn colId="6" showButton="0"/>
  </autoFilter>
  <mergeCells count="11">
    <mergeCell ref="G9:H9"/>
    <mergeCell ref="G10:H10"/>
    <mergeCell ref="A128:F12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4.xml><?xml version="1.0" encoding="utf-8"?>
<worksheet xmlns="http://schemas.openxmlformats.org/spreadsheetml/2006/main" xmlns:r="http://schemas.openxmlformats.org/officeDocument/2006/relationships">
  <sheetPr>
    <tabColor rgb="FF92D050"/>
  </sheetPr>
  <dimension ref="A1:I120"/>
  <sheetViews>
    <sheetView topLeftCell="A113"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5643</v>
      </c>
      <c r="D5" s="15"/>
      <c r="E5" s="15"/>
      <c r="F5" s="15"/>
      <c r="G5" s="10"/>
      <c r="H5" s="10"/>
      <c r="I5" s="11"/>
    </row>
    <row r="6" spans="1:9">
      <c r="A6" s="455" t="s">
        <v>3</v>
      </c>
      <c r="B6" s="455"/>
      <c r="C6" s="16" t="s">
        <v>5644</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f>
        <v>5263478000</v>
      </c>
    </row>
    <row r="12" spans="1:9" s="32" customFormat="1" ht="45">
      <c r="A12" s="25"/>
      <c r="B12" s="26">
        <v>1.2</v>
      </c>
      <c r="C12" s="27" t="s">
        <v>2144</v>
      </c>
      <c r="D12" s="28"/>
      <c r="E12" s="29"/>
      <c r="F12" s="29"/>
      <c r="G12" s="33" t="s">
        <v>75</v>
      </c>
      <c r="H12" s="31">
        <f>H13+H25+H31+H33+H35+H42+H44+H46+H53+H67+H71</f>
        <v>5263478000</v>
      </c>
    </row>
    <row r="13" spans="1:9" s="32" customFormat="1" ht="30">
      <c r="A13" s="25"/>
      <c r="B13" s="26" t="s">
        <v>4027</v>
      </c>
      <c r="C13" s="27" t="s">
        <v>79</v>
      </c>
      <c r="D13" s="28"/>
      <c r="E13" s="29"/>
      <c r="F13" s="29"/>
      <c r="G13" s="30" t="s">
        <v>75</v>
      </c>
      <c r="H13" s="31">
        <f>SUM(H14:H24)</f>
        <v>1228518000</v>
      </c>
    </row>
    <row r="14" spans="1:9" s="32" customFormat="1" ht="30">
      <c r="A14" s="113"/>
      <c r="B14" s="74" t="s">
        <v>4028</v>
      </c>
      <c r="C14" s="114" t="s">
        <v>81</v>
      </c>
      <c r="D14" s="75" t="s">
        <v>5645</v>
      </c>
      <c r="E14" s="28" t="s">
        <v>41</v>
      </c>
      <c r="F14" s="278" t="s">
        <v>872</v>
      </c>
      <c r="G14" s="115" t="s">
        <v>75</v>
      </c>
      <c r="H14" s="62">
        <v>3450000</v>
      </c>
      <c r="I14" s="59"/>
    </row>
    <row r="15" spans="1:9" s="32" customFormat="1" ht="45">
      <c r="A15" s="113"/>
      <c r="B15" s="74" t="s">
        <v>4029</v>
      </c>
      <c r="C15" s="114" t="s">
        <v>86</v>
      </c>
      <c r="D15" s="75" t="s">
        <v>5646</v>
      </c>
      <c r="E15" s="28" t="s">
        <v>41</v>
      </c>
      <c r="F15" s="278" t="s">
        <v>872</v>
      </c>
      <c r="G15" s="115" t="s">
        <v>75</v>
      </c>
      <c r="H15" s="62">
        <v>46200000</v>
      </c>
      <c r="I15" s="59"/>
    </row>
    <row r="16" spans="1:9" s="32" customFormat="1" ht="30">
      <c r="A16" s="25"/>
      <c r="B16" s="29" t="s">
        <v>4030</v>
      </c>
      <c r="C16" s="35" t="s">
        <v>90</v>
      </c>
      <c r="D16" s="28" t="s">
        <v>5647</v>
      </c>
      <c r="E16" s="28" t="s">
        <v>41</v>
      </c>
      <c r="F16" s="28" t="s">
        <v>5480</v>
      </c>
      <c r="G16" s="30" t="s">
        <v>75</v>
      </c>
      <c r="H16" s="34">
        <v>3200000</v>
      </c>
    </row>
    <row r="17" spans="1:9" s="32" customFormat="1" ht="30">
      <c r="A17" s="113"/>
      <c r="B17" s="74" t="s">
        <v>4034</v>
      </c>
      <c r="C17" s="114" t="s">
        <v>94</v>
      </c>
      <c r="D17" s="75" t="s">
        <v>5648</v>
      </c>
      <c r="E17" s="28" t="s">
        <v>41</v>
      </c>
      <c r="F17" s="278" t="s">
        <v>872</v>
      </c>
      <c r="G17" s="115" t="s">
        <v>75</v>
      </c>
      <c r="H17" s="62">
        <v>41320000</v>
      </c>
      <c r="I17" s="59"/>
    </row>
    <row r="18" spans="1:9" s="32" customFormat="1" ht="30">
      <c r="A18" s="113"/>
      <c r="B18" s="74" t="s">
        <v>4035</v>
      </c>
      <c r="C18" s="114" t="s">
        <v>97</v>
      </c>
      <c r="D18" s="75" t="s">
        <v>5649</v>
      </c>
      <c r="E18" s="28" t="s">
        <v>41</v>
      </c>
      <c r="F18" s="278" t="s">
        <v>872</v>
      </c>
      <c r="G18" s="115" t="s">
        <v>75</v>
      </c>
      <c r="H18" s="62">
        <v>33323000</v>
      </c>
      <c r="I18" s="59"/>
    </row>
    <row r="19" spans="1:9" s="32" customFormat="1" ht="30">
      <c r="A19" s="25"/>
      <c r="B19" s="29" t="s">
        <v>4037</v>
      </c>
      <c r="C19" s="35" t="s">
        <v>100</v>
      </c>
      <c r="D19" s="28" t="s">
        <v>5650</v>
      </c>
      <c r="E19" s="28" t="s">
        <v>41</v>
      </c>
      <c r="F19" s="278" t="s">
        <v>872</v>
      </c>
      <c r="G19" s="30" t="s">
        <v>75</v>
      </c>
      <c r="H19" s="34">
        <v>2733000</v>
      </c>
    </row>
    <row r="20" spans="1:9" s="32" customFormat="1" ht="30">
      <c r="A20" s="113"/>
      <c r="B20" s="74" t="s">
        <v>4041</v>
      </c>
      <c r="C20" s="114" t="s">
        <v>110</v>
      </c>
      <c r="D20" s="75" t="s">
        <v>5651</v>
      </c>
      <c r="E20" s="28" t="s">
        <v>41</v>
      </c>
      <c r="F20" s="278" t="s">
        <v>872</v>
      </c>
      <c r="G20" s="115" t="s">
        <v>75</v>
      </c>
      <c r="H20" s="62">
        <v>12200000</v>
      </c>
      <c r="I20" s="59"/>
    </row>
    <row r="21" spans="1:9" s="32" customFormat="1" ht="45">
      <c r="A21" s="25"/>
      <c r="B21" s="29" t="s">
        <v>4043</v>
      </c>
      <c r="C21" s="35" t="s">
        <v>113</v>
      </c>
      <c r="D21" s="28" t="s">
        <v>5652</v>
      </c>
      <c r="E21" s="28" t="s">
        <v>41</v>
      </c>
      <c r="F21" s="278" t="s">
        <v>872</v>
      </c>
      <c r="G21" s="30" t="s">
        <v>75</v>
      </c>
      <c r="H21" s="34">
        <v>8274000</v>
      </c>
    </row>
    <row r="22" spans="1:9" s="32" customFormat="1" ht="30">
      <c r="A22" s="25"/>
      <c r="B22" s="29" t="s">
        <v>4044</v>
      </c>
      <c r="C22" s="35" t="s">
        <v>116</v>
      </c>
      <c r="D22" s="28" t="s">
        <v>5587</v>
      </c>
      <c r="E22" s="28" t="s">
        <v>41</v>
      </c>
      <c r="F22" s="278" t="s">
        <v>872</v>
      </c>
      <c r="G22" s="30" t="s">
        <v>75</v>
      </c>
      <c r="H22" s="34">
        <v>36320000</v>
      </c>
    </row>
    <row r="23" spans="1:9" s="32" customFormat="1" ht="30">
      <c r="A23" s="25"/>
      <c r="B23" s="29" t="s">
        <v>4046</v>
      </c>
      <c r="C23" s="35" t="s">
        <v>120</v>
      </c>
      <c r="D23" s="28" t="s">
        <v>5653</v>
      </c>
      <c r="E23" s="28" t="s">
        <v>41</v>
      </c>
      <c r="F23" s="278" t="s">
        <v>872</v>
      </c>
      <c r="G23" s="30" t="s">
        <v>75</v>
      </c>
      <c r="H23" s="34">
        <v>299880000</v>
      </c>
    </row>
    <row r="24" spans="1:9" s="32" customFormat="1" ht="30">
      <c r="A24" s="113"/>
      <c r="B24" s="74" t="s">
        <v>4048</v>
      </c>
      <c r="C24" s="114" t="s">
        <v>124</v>
      </c>
      <c r="D24" s="75" t="s">
        <v>5654</v>
      </c>
      <c r="E24" s="28" t="s">
        <v>41</v>
      </c>
      <c r="F24" s="278" t="s">
        <v>872</v>
      </c>
      <c r="G24" s="115" t="s">
        <v>75</v>
      </c>
      <c r="H24" s="62">
        <v>741618000</v>
      </c>
      <c r="I24" s="59"/>
    </row>
    <row r="25" spans="1:9" s="32" customFormat="1" ht="30">
      <c r="A25" s="25"/>
      <c r="B25" s="26" t="s">
        <v>4055</v>
      </c>
      <c r="C25" s="27" t="s">
        <v>127</v>
      </c>
      <c r="D25" s="28"/>
      <c r="E25" s="29"/>
      <c r="F25" s="29"/>
      <c r="G25" s="30" t="s">
        <v>75</v>
      </c>
      <c r="H25" s="31">
        <f>SUM(H26:H30)</f>
        <v>302200000</v>
      </c>
    </row>
    <row r="26" spans="1:9" s="32" customFormat="1" ht="30">
      <c r="A26" s="25"/>
      <c r="B26" s="29" t="s">
        <v>4921</v>
      </c>
      <c r="C26" s="35" t="s">
        <v>876</v>
      </c>
      <c r="D26" s="28" t="s">
        <v>5539</v>
      </c>
      <c r="E26" s="28" t="s">
        <v>41</v>
      </c>
      <c r="F26" s="28" t="s">
        <v>571</v>
      </c>
      <c r="G26" s="30" t="s">
        <v>75</v>
      </c>
      <c r="H26" s="34">
        <v>126840000</v>
      </c>
    </row>
    <row r="27" spans="1:9" s="32" customFormat="1" ht="30">
      <c r="A27" s="25"/>
      <c r="B27" s="29" t="s">
        <v>4056</v>
      </c>
      <c r="C27" s="35" t="s">
        <v>494</v>
      </c>
      <c r="D27" s="28" t="s">
        <v>5655</v>
      </c>
      <c r="E27" s="28" t="s">
        <v>41</v>
      </c>
      <c r="F27" s="28" t="s">
        <v>7216</v>
      </c>
      <c r="G27" s="30" t="s">
        <v>75</v>
      </c>
      <c r="H27" s="34">
        <v>18120000</v>
      </c>
    </row>
    <row r="28" spans="1:9" s="32" customFormat="1" ht="30">
      <c r="A28" s="25"/>
      <c r="B28" s="29" t="s">
        <v>4071</v>
      </c>
      <c r="C28" s="35" t="s">
        <v>129</v>
      </c>
      <c r="D28" s="28" t="s">
        <v>5656</v>
      </c>
      <c r="E28" s="28" t="s">
        <v>41</v>
      </c>
      <c r="F28" s="28" t="s">
        <v>7217</v>
      </c>
      <c r="G28" s="30" t="s">
        <v>75</v>
      </c>
      <c r="H28" s="34">
        <v>145440000</v>
      </c>
    </row>
    <row r="29" spans="1:9" s="32" customFormat="1" ht="30">
      <c r="A29" s="25"/>
      <c r="B29" s="29" t="s">
        <v>4073</v>
      </c>
      <c r="C29" s="35" t="s">
        <v>879</v>
      </c>
      <c r="D29" s="28" t="s">
        <v>5657</v>
      </c>
      <c r="E29" s="28" t="s">
        <v>41</v>
      </c>
      <c r="F29" s="28" t="s">
        <v>872</v>
      </c>
      <c r="G29" s="30" t="s">
        <v>75</v>
      </c>
      <c r="H29" s="34">
        <v>4000000</v>
      </c>
    </row>
    <row r="30" spans="1:9" s="32" customFormat="1" ht="30">
      <c r="A30" s="25"/>
      <c r="B30" s="29" t="s">
        <v>4077</v>
      </c>
      <c r="C30" s="35" t="s">
        <v>133</v>
      </c>
      <c r="D30" s="28" t="s">
        <v>5658</v>
      </c>
      <c r="E30" s="28" t="s">
        <v>41</v>
      </c>
      <c r="F30" s="28" t="s">
        <v>872</v>
      </c>
      <c r="G30" s="30" t="s">
        <v>75</v>
      </c>
      <c r="H30" s="34">
        <v>7800000</v>
      </c>
    </row>
    <row r="31" spans="1:9" s="32" customFormat="1" ht="30">
      <c r="A31" s="25"/>
      <c r="B31" s="26" t="s">
        <v>4099</v>
      </c>
      <c r="C31" s="27" t="s">
        <v>137</v>
      </c>
      <c r="D31" s="28"/>
      <c r="E31" s="29"/>
      <c r="F31" s="29"/>
      <c r="G31" s="30" t="s">
        <v>75</v>
      </c>
      <c r="H31" s="31">
        <f>H32</f>
        <v>49340000</v>
      </c>
    </row>
    <row r="32" spans="1:9" s="32" customFormat="1" ht="30">
      <c r="A32" s="25"/>
      <c r="B32" s="29" t="s">
        <v>4422</v>
      </c>
      <c r="C32" s="35" t="s">
        <v>139</v>
      </c>
      <c r="D32" s="28" t="s">
        <v>5659</v>
      </c>
      <c r="E32" s="28" t="s">
        <v>41</v>
      </c>
      <c r="F32" s="28" t="s">
        <v>7218</v>
      </c>
      <c r="G32" s="30" t="s">
        <v>75</v>
      </c>
      <c r="H32" s="34">
        <v>49340000</v>
      </c>
    </row>
    <row r="33" spans="1:9" s="32" customFormat="1" ht="30">
      <c r="A33" s="25"/>
      <c r="B33" s="26" t="s">
        <v>4104</v>
      </c>
      <c r="C33" s="27" t="s">
        <v>143</v>
      </c>
      <c r="D33" s="28"/>
      <c r="E33" s="29"/>
      <c r="F33" s="29"/>
      <c r="G33" s="30" t="s">
        <v>75</v>
      </c>
      <c r="H33" s="31">
        <f>H34</f>
        <v>180000000</v>
      </c>
    </row>
    <row r="34" spans="1:9" s="32" customFormat="1" ht="30">
      <c r="A34" s="25"/>
      <c r="B34" s="29" t="s">
        <v>4105</v>
      </c>
      <c r="C34" s="35" t="s">
        <v>145</v>
      </c>
      <c r="D34" s="28" t="s">
        <v>5660</v>
      </c>
      <c r="E34" s="28" t="s">
        <v>41</v>
      </c>
      <c r="F34" s="28" t="s">
        <v>7219</v>
      </c>
      <c r="G34" s="30" t="s">
        <v>75</v>
      </c>
      <c r="H34" s="34">
        <v>180000000</v>
      </c>
    </row>
    <row r="35" spans="1:9" s="32" customFormat="1" ht="45">
      <c r="A35" s="25"/>
      <c r="B35" s="26" t="s">
        <v>4111</v>
      </c>
      <c r="C35" s="27" t="s">
        <v>148</v>
      </c>
      <c r="D35" s="28"/>
      <c r="E35" s="29"/>
      <c r="F35" s="29"/>
      <c r="G35" s="30" t="s">
        <v>75</v>
      </c>
      <c r="H35" s="31">
        <f>SUM(H36:H41)</f>
        <v>6400000</v>
      </c>
    </row>
    <row r="36" spans="1:9" s="32" customFormat="1" ht="30">
      <c r="A36" s="113"/>
      <c r="B36" s="74" t="s">
        <v>4112</v>
      </c>
      <c r="C36" s="114" t="s">
        <v>149</v>
      </c>
      <c r="D36" s="75" t="s">
        <v>5661</v>
      </c>
      <c r="E36" s="28" t="s">
        <v>41</v>
      </c>
      <c r="F36" s="75" t="s">
        <v>151</v>
      </c>
      <c r="G36" s="115" t="s">
        <v>75</v>
      </c>
      <c r="H36" s="62">
        <v>100000</v>
      </c>
      <c r="I36" s="59"/>
    </row>
    <row r="37" spans="1:9" s="32" customFormat="1" ht="45">
      <c r="A37" s="113"/>
      <c r="B37" s="74" t="s">
        <v>4114</v>
      </c>
      <c r="C37" s="114" t="s">
        <v>152</v>
      </c>
      <c r="D37" s="75" t="s">
        <v>5484</v>
      </c>
      <c r="E37" s="28" t="s">
        <v>41</v>
      </c>
      <c r="F37" s="271" t="s">
        <v>151</v>
      </c>
      <c r="G37" s="115" t="s">
        <v>75</v>
      </c>
      <c r="H37" s="62">
        <v>250000</v>
      </c>
      <c r="I37" s="59"/>
    </row>
    <row r="38" spans="1:9" s="32" customFormat="1" ht="30">
      <c r="A38" s="113"/>
      <c r="B38" s="74" t="s">
        <v>4116</v>
      </c>
      <c r="C38" s="114" t="s">
        <v>1976</v>
      </c>
      <c r="D38" s="75" t="s">
        <v>2849</v>
      </c>
      <c r="E38" s="28" t="s">
        <v>41</v>
      </c>
      <c r="F38" s="271" t="s">
        <v>151</v>
      </c>
      <c r="G38" s="115" t="s">
        <v>75</v>
      </c>
      <c r="H38" s="62">
        <v>400000</v>
      </c>
      <c r="I38" s="59"/>
    </row>
    <row r="39" spans="1:9" s="32" customFormat="1" ht="30">
      <c r="A39" s="113"/>
      <c r="B39" s="74" t="s">
        <v>4118</v>
      </c>
      <c r="C39" s="114" t="s">
        <v>154</v>
      </c>
      <c r="D39" s="75" t="s">
        <v>5485</v>
      </c>
      <c r="E39" s="28" t="s">
        <v>41</v>
      </c>
      <c r="F39" s="271" t="s">
        <v>151</v>
      </c>
      <c r="G39" s="115" t="s">
        <v>75</v>
      </c>
      <c r="H39" s="62">
        <v>250000</v>
      </c>
      <c r="I39" s="59"/>
    </row>
    <row r="40" spans="1:9" s="32" customFormat="1" ht="30">
      <c r="A40" s="113"/>
      <c r="B40" s="74" t="s">
        <v>4123</v>
      </c>
      <c r="C40" s="114" t="s">
        <v>1053</v>
      </c>
      <c r="D40" s="75" t="s">
        <v>5662</v>
      </c>
      <c r="E40" s="39" t="s">
        <v>41</v>
      </c>
      <c r="F40" s="271" t="s">
        <v>151</v>
      </c>
      <c r="G40" s="115" t="s">
        <v>75</v>
      </c>
      <c r="H40" s="62">
        <v>400000</v>
      </c>
      <c r="I40" s="59"/>
    </row>
    <row r="41" spans="1:9" s="32" customFormat="1" ht="30">
      <c r="A41" s="70"/>
      <c r="B41" s="311" t="s">
        <v>7924</v>
      </c>
      <c r="C41" s="58" t="s">
        <v>156</v>
      </c>
      <c r="D41" s="53" t="s">
        <v>598</v>
      </c>
      <c r="E41" s="53" t="s">
        <v>36</v>
      </c>
      <c r="F41" s="53" t="s">
        <v>151</v>
      </c>
      <c r="G41" s="54" t="s">
        <v>75</v>
      </c>
      <c r="H41" s="57">
        <v>5000000</v>
      </c>
      <c r="I41" s="63"/>
    </row>
    <row r="42" spans="1:9" s="32" customFormat="1" ht="30">
      <c r="A42" s="25"/>
      <c r="B42" s="26" t="s">
        <v>4134</v>
      </c>
      <c r="C42" s="27" t="s">
        <v>912</v>
      </c>
      <c r="D42" s="28"/>
      <c r="E42" s="29"/>
      <c r="F42" s="29"/>
      <c r="G42" s="30" t="s">
        <v>75</v>
      </c>
      <c r="H42" s="31">
        <f>H43</f>
        <v>54420000</v>
      </c>
    </row>
    <row r="43" spans="1:9" s="32" customFormat="1" ht="30">
      <c r="A43" s="25"/>
      <c r="B43" s="29" t="s">
        <v>4135</v>
      </c>
      <c r="C43" s="35" t="s">
        <v>914</v>
      </c>
      <c r="D43" s="28" t="s">
        <v>4136</v>
      </c>
      <c r="E43" s="28"/>
      <c r="F43" s="28" t="s">
        <v>6811</v>
      </c>
      <c r="G43" s="30" t="s">
        <v>75</v>
      </c>
      <c r="H43" s="34">
        <v>54420000</v>
      </c>
    </row>
    <row r="44" spans="1:9" s="32" customFormat="1" ht="30">
      <c r="A44" s="25"/>
      <c r="B44" s="26" t="s">
        <v>5415</v>
      </c>
      <c r="C44" s="27" t="s">
        <v>714</v>
      </c>
      <c r="D44" s="28"/>
      <c r="E44" s="29"/>
      <c r="F44" s="29"/>
      <c r="G44" s="30" t="s">
        <v>75</v>
      </c>
      <c r="H44" s="31">
        <f>H45</f>
        <v>21375000</v>
      </c>
    </row>
    <row r="45" spans="1:9" s="32" customFormat="1" ht="30">
      <c r="A45" s="25"/>
      <c r="B45" s="29" t="s">
        <v>5416</v>
      </c>
      <c r="C45" s="35" t="s">
        <v>5417</v>
      </c>
      <c r="D45" s="28" t="s">
        <v>5417</v>
      </c>
      <c r="E45" s="28" t="s">
        <v>41</v>
      </c>
      <c r="F45" s="28" t="s">
        <v>5663</v>
      </c>
      <c r="G45" s="30" t="s">
        <v>75</v>
      </c>
      <c r="H45" s="34">
        <v>21375000</v>
      </c>
    </row>
    <row r="46" spans="1:9" s="32" customFormat="1" ht="30">
      <c r="A46" s="25"/>
      <c r="B46" s="26" t="s">
        <v>4304</v>
      </c>
      <c r="C46" s="27" t="s">
        <v>4305</v>
      </c>
      <c r="D46" s="28"/>
      <c r="E46" s="29"/>
      <c r="F46" s="29"/>
      <c r="G46" s="30" t="s">
        <v>75</v>
      </c>
      <c r="H46" s="31">
        <f>SUM(H47:H52)</f>
        <v>106155000</v>
      </c>
    </row>
    <row r="47" spans="1:9" s="32" customFormat="1" ht="30">
      <c r="A47" s="25"/>
      <c r="B47" s="29" t="s">
        <v>5274</v>
      </c>
      <c r="C47" s="35" t="s">
        <v>5275</v>
      </c>
      <c r="D47" s="28" t="s">
        <v>5664</v>
      </c>
      <c r="E47" s="28" t="s">
        <v>41</v>
      </c>
      <c r="F47" s="28" t="s">
        <v>5665</v>
      </c>
      <c r="G47" s="30" t="s">
        <v>75</v>
      </c>
      <c r="H47" s="34">
        <v>38990000</v>
      </c>
    </row>
    <row r="48" spans="1:9" s="32" customFormat="1" ht="45">
      <c r="A48" s="25"/>
      <c r="B48" s="29" t="s">
        <v>5276</v>
      </c>
      <c r="C48" s="35" t="s">
        <v>5277</v>
      </c>
      <c r="D48" s="28" t="s">
        <v>5666</v>
      </c>
      <c r="E48" s="28" t="s">
        <v>41</v>
      </c>
      <c r="F48" s="28" t="s">
        <v>1755</v>
      </c>
      <c r="G48" s="30" t="s">
        <v>75</v>
      </c>
      <c r="H48" s="34">
        <v>9185000</v>
      </c>
    </row>
    <row r="49" spans="1:9" s="32" customFormat="1" ht="45">
      <c r="A49" s="25"/>
      <c r="B49" s="29" t="s">
        <v>5027</v>
      </c>
      <c r="C49" s="35" t="s">
        <v>5028</v>
      </c>
      <c r="D49" s="28" t="s">
        <v>5606</v>
      </c>
      <c r="E49" s="28" t="s">
        <v>40</v>
      </c>
      <c r="F49" s="28" t="s">
        <v>5663</v>
      </c>
      <c r="G49" s="30" t="s">
        <v>75</v>
      </c>
      <c r="H49" s="34">
        <v>44880000</v>
      </c>
    </row>
    <row r="50" spans="1:9" s="32" customFormat="1" ht="30">
      <c r="A50" s="25"/>
      <c r="B50" s="29" t="s">
        <v>5423</v>
      </c>
      <c r="C50" s="35" t="s">
        <v>5424</v>
      </c>
      <c r="D50" s="28" t="s">
        <v>5667</v>
      </c>
      <c r="E50" s="28" t="s">
        <v>41</v>
      </c>
      <c r="F50" s="28" t="s">
        <v>5668</v>
      </c>
      <c r="G50" s="30" t="s">
        <v>75</v>
      </c>
      <c r="H50" s="34">
        <v>1800000</v>
      </c>
    </row>
    <row r="51" spans="1:9" s="32" customFormat="1" ht="30">
      <c r="A51" s="25"/>
      <c r="B51" s="29" t="s">
        <v>5426</v>
      </c>
      <c r="C51" s="35" t="s">
        <v>5427</v>
      </c>
      <c r="D51" s="28" t="s">
        <v>5669</v>
      </c>
      <c r="E51" s="28" t="s">
        <v>41</v>
      </c>
      <c r="F51" s="28" t="s">
        <v>5668</v>
      </c>
      <c r="G51" s="30" t="s">
        <v>75</v>
      </c>
      <c r="H51" s="34">
        <v>1800000</v>
      </c>
    </row>
    <row r="52" spans="1:9" s="32" customFormat="1" ht="30">
      <c r="A52" s="25"/>
      <c r="B52" s="29" t="s">
        <v>5429</v>
      </c>
      <c r="C52" s="35" t="s">
        <v>5430</v>
      </c>
      <c r="D52" s="28" t="s">
        <v>5670</v>
      </c>
      <c r="E52" s="28" t="s">
        <v>41</v>
      </c>
      <c r="F52" s="28" t="s">
        <v>5668</v>
      </c>
      <c r="G52" s="30" t="s">
        <v>75</v>
      </c>
      <c r="H52" s="34">
        <v>9500000</v>
      </c>
    </row>
    <row r="53" spans="1:9" s="32" customFormat="1" ht="30">
      <c r="A53" s="25"/>
      <c r="B53" s="26" t="s">
        <v>3831</v>
      </c>
      <c r="C53" s="27" t="s">
        <v>3832</v>
      </c>
      <c r="D53" s="28"/>
      <c r="E53" s="29"/>
      <c r="F53" s="29"/>
      <c r="G53" s="30" t="s">
        <v>75</v>
      </c>
      <c r="H53" s="31">
        <f>SUM(H54:H66)</f>
        <v>561030000</v>
      </c>
    </row>
    <row r="54" spans="1:9" s="32" customFormat="1" ht="30">
      <c r="A54" s="25"/>
      <c r="B54" s="29" t="s">
        <v>4956</v>
      </c>
      <c r="C54" s="35" t="s">
        <v>4957</v>
      </c>
      <c r="D54" s="28" t="s">
        <v>2553</v>
      </c>
      <c r="E54" s="28" t="s">
        <v>41</v>
      </c>
      <c r="F54" s="29" t="s">
        <v>502</v>
      </c>
      <c r="G54" s="30" t="s">
        <v>75</v>
      </c>
      <c r="H54" s="34">
        <v>16920000</v>
      </c>
    </row>
    <row r="55" spans="1:9" s="32" customFormat="1" ht="30">
      <c r="A55" s="25"/>
      <c r="B55" s="29" t="s">
        <v>4960</v>
      </c>
      <c r="C55" s="35" t="s">
        <v>3777</v>
      </c>
      <c r="D55" s="28" t="s">
        <v>5671</v>
      </c>
      <c r="E55" s="28" t="s">
        <v>41</v>
      </c>
      <c r="F55" s="28" t="s">
        <v>5672</v>
      </c>
      <c r="G55" s="30" t="s">
        <v>75</v>
      </c>
      <c r="H55" s="34">
        <v>23250000</v>
      </c>
    </row>
    <row r="56" spans="1:9" s="32" customFormat="1" ht="30" customHeight="1">
      <c r="A56" s="306"/>
      <c r="B56" s="323" t="s">
        <v>4961</v>
      </c>
      <c r="C56" s="318" t="s">
        <v>4962</v>
      </c>
      <c r="D56" s="318" t="s">
        <v>5673</v>
      </c>
      <c r="E56" s="39" t="s">
        <v>32</v>
      </c>
      <c r="F56" s="318" t="s">
        <v>2113</v>
      </c>
      <c r="G56" s="323" t="s">
        <v>75</v>
      </c>
      <c r="H56" s="309">
        <v>138430000</v>
      </c>
      <c r="I56" s="326"/>
    </row>
    <row r="57" spans="1:9" s="32" customFormat="1" ht="45" customHeight="1">
      <c r="A57" s="306"/>
      <c r="B57" s="323" t="s">
        <v>4965</v>
      </c>
      <c r="C57" s="318" t="s">
        <v>4966</v>
      </c>
      <c r="D57" s="318" t="s">
        <v>5674</v>
      </c>
      <c r="E57" s="39" t="s">
        <v>32</v>
      </c>
      <c r="F57" s="318" t="s">
        <v>2113</v>
      </c>
      <c r="G57" s="323" t="s">
        <v>75</v>
      </c>
      <c r="H57" s="309">
        <v>25110000</v>
      </c>
      <c r="I57" s="326"/>
    </row>
    <row r="58" spans="1:9" s="32" customFormat="1" ht="45" customHeight="1">
      <c r="A58" s="306"/>
      <c r="B58" s="323" t="s">
        <v>4976</v>
      </c>
      <c r="C58" s="318" t="s">
        <v>4977</v>
      </c>
      <c r="D58" s="318" t="s">
        <v>5675</v>
      </c>
      <c r="E58" s="39" t="s">
        <v>32</v>
      </c>
      <c r="F58" s="318" t="s">
        <v>712</v>
      </c>
      <c r="G58" s="323" t="s">
        <v>75</v>
      </c>
      <c r="H58" s="309">
        <v>15080000</v>
      </c>
      <c r="I58" s="326"/>
    </row>
    <row r="59" spans="1:9" s="32" customFormat="1" ht="30">
      <c r="A59" s="315"/>
      <c r="B59" s="29" t="s">
        <v>4984</v>
      </c>
      <c r="C59" s="35" t="s">
        <v>4985</v>
      </c>
      <c r="D59" s="28" t="s">
        <v>5676</v>
      </c>
      <c r="E59" s="28" t="s">
        <v>41</v>
      </c>
      <c r="F59" s="28" t="s">
        <v>5677</v>
      </c>
      <c r="G59" s="30" t="s">
        <v>75</v>
      </c>
      <c r="H59" s="34">
        <v>8700000</v>
      </c>
    </row>
    <row r="60" spans="1:9" s="32" customFormat="1" ht="30" customHeight="1">
      <c r="A60" s="306"/>
      <c r="B60" s="323" t="s">
        <v>5441</v>
      </c>
      <c r="C60" s="318" t="s">
        <v>5442</v>
      </c>
      <c r="D60" s="318" t="s">
        <v>5503</v>
      </c>
      <c r="E60" s="39" t="s">
        <v>32</v>
      </c>
      <c r="F60" s="318" t="s">
        <v>7220</v>
      </c>
      <c r="G60" s="323" t="s">
        <v>75</v>
      </c>
      <c r="H60" s="309">
        <v>134750000</v>
      </c>
      <c r="I60" s="326"/>
    </row>
    <row r="61" spans="1:9" s="32" customFormat="1" ht="45" customHeight="1">
      <c r="A61" s="306"/>
      <c r="B61" s="323" t="s">
        <v>5278</v>
      </c>
      <c r="C61" s="318" t="s">
        <v>5279</v>
      </c>
      <c r="D61" s="318" t="s">
        <v>5678</v>
      </c>
      <c r="E61" s="39" t="s">
        <v>32</v>
      </c>
      <c r="F61" s="318" t="s">
        <v>7220</v>
      </c>
      <c r="G61" s="323" t="s">
        <v>75</v>
      </c>
      <c r="H61" s="309">
        <v>7430000</v>
      </c>
      <c r="I61" s="326"/>
    </row>
    <row r="62" spans="1:9" s="32" customFormat="1" ht="45" customHeight="1">
      <c r="A62" s="306"/>
      <c r="B62" s="323" t="s">
        <v>5280</v>
      </c>
      <c r="C62" s="318" t="s">
        <v>5281</v>
      </c>
      <c r="D62" s="318" t="s">
        <v>5679</v>
      </c>
      <c r="E62" s="39" t="s">
        <v>32</v>
      </c>
      <c r="F62" s="318" t="s">
        <v>5680</v>
      </c>
      <c r="G62" s="323" t="s">
        <v>75</v>
      </c>
      <c r="H62" s="309">
        <v>6930000</v>
      </c>
      <c r="I62" s="326"/>
    </row>
    <row r="63" spans="1:9" s="32" customFormat="1" ht="45" customHeight="1">
      <c r="A63" s="306"/>
      <c r="B63" s="323" t="s">
        <v>5445</v>
      </c>
      <c r="C63" s="318" t="s">
        <v>5446</v>
      </c>
      <c r="D63" s="318" t="s">
        <v>5681</v>
      </c>
      <c r="E63" s="39" t="s">
        <v>32</v>
      </c>
      <c r="F63" s="318" t="s">
        <v>872</v>
      </c>
      <c r="G63" s="323" t="s">
        <v>75</v>
      </c>
      <c r="H63" s="309">
        <v>36170000</v>
      </c>
      <c r="I63" s="326"/>
    </row>
    <row r="64" spans="1:9" s="32" customFormat="1" ht="45" customHeight="1">
      <c r="A64" s="306"/>
      <c r="B64" s="323" t="s">
        <v>5448</v>
      </c>
      <c r="C64" s="318" t="s">
        <v>5449</v>
      </c>
      <c r="D64" s="318" t="s">
        <v>5682</v>
      </c>
      <c r="E64" s="39" t="s">
        <v>32</v>
      </c>
      <c r="F64" s="318" t="s">
        <v>7221</v>
      </c>
      <c r="G64" s="323" t="s">
        <v>75</v>
      </c>
      <c r="H64" s="309">
        <v>88760000</v>
      </c>
      <c r="I64" s="326"/>
    </row>
    <row r="65" spans="1:9" s="32" customFormat="1" ht="45">
      <c r="A65" s="315"/>
      <c r="B65" s="29" t="s">
        <v>5282</v>
      </c>
      <c r="C65" s="35" t="s">
        <v>5283</v>
      </c>
      <c r="D65" s="28" t="s">
        <v>5683</v>
      </c>
      <c r="E65" s="28" t="s">
        <v>41</v>
      </c>
      <c r="F65" s="28" t="s">
        <v>7222</v>
      </c>
      <c r="G65" s="30" t="s">
        <v>75</v>
      </c>
      <c r="H65" s="34">
        <v>34500000</v>
      </c>
    </row>
    <row r="66" spans="1:9" s="32" customFormat="1" ht="30">
      <c r="A66" s="315"/>
      <c r="B66" s="29" t="s">
        <v>7476</v>
      </c>
      <c r="C66" s="35" t="s">
        <v>5286</v>
      </c>
      <c r="D66" s="28" t="str">
        <f>VLOOKUP(C66,'Bontang BAru'!$C$13:$F$99,2,0)</f>
        <v>Terlaksananya pembentukan kelurahan siaga</v>
      </c>
      <c r="E66" s="28" t="s">
        <v>39</v>
      </c>
      <c r="F66" s="28" t="str">
        <f>VLOOKUP(C66,'Bontang BAru'!$C$13:$F$99,4,0)</f>
        <v>1 Kelompok</v>
      </c>
      <c r="G66" s="30" t="s">
        <v>75</v>
      </c>
      <c r="H66" s="34">
        <f>60000000-35000000</f>
        <v>25000000</v>
      </c>
    </row>
    <row r="67" spans="1:9" s="32" customFormat="1" ht="30">
      <c r="A67" s="315"/>
      <c r="B67" s="26" t="s">
        <v>4993</v>
      </c>
      <c r="C67" s="27" t="s">
        <v>4994</v>
      </c>
      <c r="D67" s="28"/>
      <c r="E67" s="29"/>
      <c r="F67" s="29"/>
      <c r="G67" s="30" t="s">
        <v>75</v>
      </c>
      <c r="H67" s="31">
        <f>SUM(H68:H70)</f>
        <v>27520000</v>
      </c>
    </row>
    <row r="68" spans="1:9" s="32" customFormat="1" ht="30">
      <c r="A68" s="315"/>
      <c r="B68" s="29" t="s">
        <v>4995</v>
      </c>
      <c r="C68" s="35" t="s">
        <v>4996</v>
      </c>
      <c r="D68" s="28" t="s">
        <v>5684</v>
      </c>
      <c r="E68" s="28" t="s">
        <v>41</v>
      </c>
      <c r="F68" s="28">
        <f>--100%</f>
        <v>1</v>
      </c>
      <c r="G68" s="30" t="s">
        <v>75</v>
      </c>
      <c r="H68" s="34">
        <v>1000000</v>
      </c>
    </row>
    <row r="69" spans="1:9" s="32" customFormat="1" ht="30" customHeight="1">
      <c r="A69" s="306"/>
      <c r="B69" s="323" t="s">
        <v>4999</v>
      </c>
      <c r="C69" s="318" t="s">
        <v>2358</v>
      </c>
      <c r="D69" s="318" t="s">
        <v>5685</v>
      </c>
      <c r="E69" s="39" t="s">
        <v>32</v>
      </c>
      <c r="F69" s="346">
        <v>1</v>
      </c>
      <c r="G69" s="323" t="s">
        <v>75</v>
      </c>
      <c r="H69" s="309">
        <v>9910000</v>
      </c>
      <c r="I69" s="326"/>
    </row>
    <row r="70" spans="1:9" s="32" customFormat="1" ht="45" customHeight="1">
      <c r="A70" s="306"/>
      <c r="B70" s="323" t="s">
        <v>5454</v>
      </c>
      <c r="C70" s="318" t="s">
        <v>5455</v>
      </c>
      <c r="D70" s="318" t="s">
        <v>5686</v>
      </c>
      <c r="E70" s="39" t="s">
        <v>32</v>
      </c>
      <c r="F70" s="346">
        <v>1</v>
      </c>
      <c r="G70" s="323" t="s">
        <v>75</v>
      </c>
      <c r="H70" s="309">
        <v>16610000</v>
      </c>
      <c r="I70" s="326"/>
    </row>
    <row r="71" spans="1:9" s="32" customFormat="1" ht="30">
      <c r="A71" s="315"/>
      <c r="B71" s="26" t="s">
        <v>5287</v>
      </c>
      <c r="C71" s="27" t="s">
        <v>5288</v>
      </c>
      <c r="D71" s="28"/>
      <c r="E71" s="29"/>
      <c r="F71" s="29"/>
      <c r="G71" s="30" t="s">
        <v>75</v>
      </c>
      <c r="H71" s="31">
        <f>SUM(H72:H117)</f>
        <v>2726520000</v>
      </c>
    </row>
    <row r="72" spans="1:9" s="32" customFormat="1" ht="75">
      <c r="A72" s="315"/>
      <c r="B72" s="29" t="s">
        <v>5289</v>
      </c>
      <c r="C72" s="35" t="s">
        <v>5290</v>
      </c>
      <c r="D72" s="28" t="s">
        <v>5687</v>
      </c>
      <c r="E72" s="28" t="s">
        <v>41</v>
      </c>
      <c r="F72" s="28" t="s">
        <v>7214</v>
      </c>
      <c r="G72" s="30" t="s">
        <v>75</v>
      </c>
      <c r="H72" s="34">
        <v>50000000</v>
      </c>
    </row>
    <row r="73" spans="1:9" s="32" customFormat="1" ht="75">
      <c r="A73" s="315"/>
      <c r="B73" s="29" t="s">
        <v>5291</v>
      </c>
      <c r="C73" s="35" t="s">
        <v>5292</v>
      </c>
      <c r="D73" s="28" t="s">
        <v>5687</v>
      </c>
      <c r="E73" s="28" t="s">
        <v>41</v>
      </c>
      <c r="F73" s="28" t="s">
        <v>7214</v>
      </c>
      <c r="G73" s="30" t="s">
        <v>75</v>
      </c>
      <c r="H73" s="34">
        <v>50000000</v>
      </c>
    </row>
    <row r="74" spans="1:9" s="32" customFormat="1" ht="75">
      <c r="A74" s="315"/>
      <c r="B74" s="29" t="s">
        <v>5293</v>
      </c>
      <c r="C74" s="35" t="s">
        <v>5294</v>
      </c>
      <c r="D74" s="28" t="s">
        <v>5687</v>
      </c>
      <c r="E74" s="28" t="s">
        <v>41</v>
      </c>
      <c r="F74" s="28" t="s">
        <v>7214</v>
      </c>
      <c r="G74" s="30" t="s">
        <v>75</v>
      </c>
      <c r="H74" s="34">
        <v>50000000</v>
      </c>
    </row>
    <row r="75" spans="1:9" s="32" customFormat="1" ht="75">
      <c r="A75" s="315"/>
      <c r="B75" s="29" t="s">
        <v>5295</v>
      </c>
      <c r="C75" s="35" t="s">
        <v>5296</v>
      </c>
      <c r="D75" s="28" t="s">
        <v>5687</v>
      </c>
      <c r="E75" s="28" t="s">
        <v>41</v>
      </c>
      <c r="F75" s="28" t="s">
        <v>7214</v>
      </c>
      <c r="G75" s="30" t="s">
        <v>75</v>
      </c>
      <c r="H75" s="34">
        <v>50000000</v>
      </c>
    </row>
    <row r="76" spans="1:9" s="32" customFormat="1" ht="75">
      <c r="A76" s="315"/>
      <c r="B76" s="29" t="s">
        <v>5297</v>
      </c>
      <c r="C76" s="35" t="s">
        <v>5298</v>
      </c>
      <c r="D76" s="28" t="s">
        <v>5687</v>
      </c>
      <c r="E76" s="28" t="s">
        <v>41</v>
      </c>
      <c r="F76" s="28" t="s">
        <v>7214</v>
      </c>
      <c r="G76" s="30" t="s">
        <v>75</v>
      </c>
      <c r="H76" s="34">
        <v>50000000</v>
      </c>
    </row>
    <row r="77" spans="1:9" s="32" customFormat="1" ht="75">
      <c r="A77" s="315"/>
      <c r="B77" s="29" t="s">
        <v>5299</v>
      </c>
      <c r="C77" s="35" t="s">
        <v>5300</v>
      </c>
      <c r="D77" s="28" t="s">
        <v>5688</v>
      </c>
      <c r="E77" s="28" t="s">
        <v>41</v>
      </c>
      <c r="F77" s="28" t="s">
        <v>7214</v>
      </c>
      <c r="G77" s="30" t="s">
        <v>75</v>
      </c>
      <c r="H77" s="34">
        <v>50000000</v>
      </c>
    </row>
    <row r="78" spans="1:9" s="32" customFormat="1" ht="75">
      <c r="A78" s="315"/>
      <c r="B78" s="29" t="s">
        <v>5301</v>
      </c>
      <c r="C78" s="35" t="s">
        <v>5302</v>
      </c>
      <c r="D78" s="28" t="s">
        <v>5687</v>
      </c>
      <c r="E78" s="28" t="s">
        <v>41</v>
      </c>
      <c r="F78" s="28" t="s">
        <v>7214</v>
      </c>
      <c r="G78" s="30" t="s">
        <v>75</v>
      </c>
      <c r="H78" s="34">
        <v>50000000</v>
      </c>
    </row>
    <row r="79" spans="1:9" s="32" customFormat="1" ht="75">
      <c r="A79" s="315"/>
      <c r="B79" s="29" t="s">
        <v>5303</v>
      </c>
      <c r="C79" s="35" t="s">
        <v>5304</v>
      </c>
      <c r="D79" s="28" t="s">
        <v>5687</v>
      </c>
      <c r="E79" s="28" t="s">
        <v>41</v>
      </c>
      <c r="F79" s="28" t="s">
        <v>7214</v>
      </c>
      <c r="G79" s="30" t="s">
        <v>75</v>
      </c>
      <c r="H79" s="34">
        <v>50000000</v>
      </c>
    </row>
    <row r="80" spans="1:9" s="32" customFormat="1" ht="75">
      <c r="A80" s="315"/>
      <c r="B80" s="29" t="s">
        <v>5305</v>
      </c>
      <c r="C80" s="35" t="s">
        <v>5306</v>
      </c>
      <c r="D80" s="28" t="s">
        <v>5687</v>
      </c>
      <c r="E80" s="28" t="s">
        <v>41</v>
      </c>
      <c r="F80" s="28" t="s">
        <v>7214</v>
      </c>
      <c r="G80" s="30" t="s">
        <v>75</v>
      </c>
      <c r="H80" s="34">
        <v>50000000</v>
      </c>
    </row>
    <row r="81" spans="1:9" s="32" customFormat="1" ht="75">
      <c r="A81" s="306"/>
      <c r="B81" s="323" t="s">
        <v>5307</v>
      </c>
      <c r="C81" s="318" t="s">
        <v>5308</v>
      </c>
      <c r="D81" s="318" t="s">
        <v>5689</v>
      </c>
      <c r="E81" s="39" t="s">
        <v>32</v>
      </c>
      <c r="F81" s="28" t="s">
        <v>7214</v>
      </c>
      <c r="G81" s="323" t="s">
        <v>75</v>
      </c>
      <c r="H81" s="309">
        <v>50000000</v>
      </c>
      <c r="I81" s="326"/>
    </row>
    <row r="82" spans="1:9" s="32" customFormat="1" ht="75">
      <c r="A82" s="315"/>
      <c r="B82" s="29" t="s">
        <v>5309</v>
      </c>
      <c r="C82" s="35" t="s">
        <v>5310</v>
      </c>
      <c r="D82" s="28" t="s">
        <v>5687</v>
      </c>
      <c r="E82" s="28" t="s">
        <v>41</v>
      </c>
      <c r="F82" s="28" t="s">
        <v>7214</v>
      </c>
      <c r="G82" s="30" t="s">
        <v>75</v>
      </c>
      <c r="H82" s="34">
        <v>50000000</v>
      </c>
    </row>
    <row r="83" spans="1:9" s="32" customFormat="1" ht="75">
      <c r="A83" s="315"/>
      <c r="B83" s="29" t="s">
        <v>5311</v>
      </c>
      <c r="C83" s="35" t="s">
        <v>5312</v>
      </c>
      <c r="D83" s="28" t="s">
        <v>5687</v>
      </c>
      <c r="E83" s="28" t="s">
        <v>41</v>
      </c>
      <c r="F83" s="28" t="s">
        <v>7214</v>
      </c>
      <c r="G83" s="30" t="s">
        <v>75</v>
      </c>
      <c r="H83" s="34">
        <v>50000000</v>
      </c>
    </row>
    <row r="84" spans="1:9" s="32" customFormat="1" ht="75">
      <c r="A84" s="315"/>
      <c r="B84" s="29" t="s">
        <v>5313</v>
      </c>
      <c r="C84" s="35" t="s">
        <v>5314</v>
      </c>
      <c r="D84" s="28" t="s">
        <v>5687</v>
      </c>
      <c r="E84" s="28" t="s">
        <v>41</v>
      </c>
      <c r="F84" s="28" t="s">
        <v>7214</v>
      </c>
      <c r="G84" s="30" t="s">
        <v>75</v>
      </c>
      <c r="H84" s="34">
        <v>50000000</v>
      </c>
    </row>
    <row r="85" spans="1:9" s="32" customFormat="1" ht="75">
      <c r="A85" s="315"/>
      <c r="B85" s="29" t="s">
        <v>5315</v>
      </c>
      <c r="C85" s="35" t="s">
        <v>5316</v>
      </c>
      <c r="D85" s="28" t="s">
        <v>5687</v>
      </c>
      <c r="E85" s="28" t="s">
        <v>41</v>
      </c>
      <c r="F85" s="28" t="s">
        <v>7214</v>
      </c>
      <c r="G85" s="30" t="s">
        <v>75</v>
      </c>
      <c r="H85" s="34">
        <v>50000000</v>
      </c>
    </row>
    <row r="86" spans="1:9" s="32" customFormat="1" ht="75">
      <c r="A86" s="315"/>
      <c r="B86" s="29" t="s">
        <v>5317</v>
      </c>
      <c r="C86" s="35" t="s">
        <v>5318</v>
      </c>
      <c r="D86" s="28" t="s">
        <v>5687</v>
      </c>
      <c r="E86" s="28" t="s">
        <v>41</v>
      </c>
      <c r="F86" s="28" t="s">
        <v>7214</v>
      </c>
      <c r="G86" s="30" t="s">
        <v>75</v>
      </c>
      <c r="H86" s="34">
        <v>50000000</v>
      </c>
    </row>
    <row r="87" spans="1:9" s="32" customFormat="1" ht="75">
      <c r="A87" s="315"/>
      <c r="B87" s="29" t="s">
        <v>5319</v>
      </c>
      <c r="C87" s="35" t="s">
        <v>5320</v>
      </c>
      <c r="D87" s="28" t="s">
        <v>5687</v>
      </c>
      <c r="E87" s="28" t="s">
        <v>41</v>
      </c>
      <c r="F87" s="28" t="s">
        <v>7214</v>
      </c>
      <c r="G87" s="30" t="s">
        <v>75</v>
      </c>
      <c r="H87" s="34">
        <v>50000000</v>
      </c>
    </row>
    <row r="88" spans="1:9" s="32" customFormat="1" ht="75">
      <c r="A88" s="315"/>
      <c r="B88" s="29" t="s">
        <v>5321</v>
      </c>
      <c r="C88" s="35" t="s">
        <v>5322</v>
      </c>
      <c r="D88" s="28" t="s">
        <v>5690</v>
      </c>
      <c r="E88" s="28" t="s">
        <v>41</v>
      </c>
      <c r="F88" s="28" t="s">
        <v>7214</v>
      </c>
      <c r="G88" s="30" t="s">
        <v>75</v>
      </c>
      <c r="H88" s="34">
        <v>50000000</v>
      </c>
    </row>
    <row r="89" spans="1:9" s="32" customFormat="1" ht="75">
      <c r="A89" s="315"/>
      <c r="B89" s="29" t="s">
        <v>5323</v>
      </c>
      <c r="C89" s="35" t="s">
        <v>5324</v>
      </c>
      <c r="D89" s="28" t="s">
        <v>5687</v>
      </c>
      <c r="E89" s="28" t="s">
        <v>41</v>
      </c>
      <c r="F89" s="28" t="s">
        <v>7214</v>
      </c>
      <c r="G89" s="30" t="s">
        <v>75</v>
      </c>
      <c r="H89" s="34">
        <v>50000000</v>
      </c>
    </row>
    <row r="90" spans="1:9" s="32" customFormat="1" ht="75">
      <c r="A90" s="315"/>
      <c r="B90" s="29" t="s">
        <v>5325</v>
      </c>
      <c r="C90" s="35" t="s">
        <v>5326</v>
      </c>
      <c r="D90" s="28" t="s">
        <v>5687</v>
      </c>
      <c r="E90" s="28" t="s">
        <v>41</v>
      </c>
      <c r="F90" s="28" t="s">
        <v>7214</v>
      </c>
      <c r="G90" s="30" t="s">
        <v>75</v>
      </c>
      <c r="H90" s="34">
        <v>50000000</v>
      </c>
    </row>
    <row r="91" spans="1:9" s="32" customFormat="1" ht="75">
      <c r="A91" s="315"/>
      <c r="B91" s="29" t="s">
        <v>5327</v>
      </c>
      <c r="C91" s="35" t="s">
        <v>5328</v>
      </c>
      <c r="D91" s="28" t="s">
        <v>5691</v>
      </c>
      <c r="E91" s="28" t="s">
        <v>41</v>
      </c>
      <c r="F91" s="28" t="s">
        <v>7214</v>
      </c>
      <c r="G91" s="30" t="s">
        <v>75</v>
      </c>
      <c r="H91" s="34">
        <v>50000000</v>
      </c>
    </row>
    <row r="92" spans="1:9" s="32" customFormat="1" ht="75">
      <c r="A92" s="315"/>
      <c r="B92" s="29" t="s">
        <v>5329</v>
      </c>
      <c r="C92" s="35" t="s">
        <v>5330</v>
      </c>
      <c r="D92" s="28" t="s">
        <v>5687</v>
      </c>
      <c r="E92" s="28" t="s">
        <v>41</v>
      </c>
      <c r="F92" s="28" t="s">
        <v>7214</v>
      </c>
      <c r="G92" s="30" t="s">
        <v>75</v>
      </c>
      <c r="H92" s="34">
        <v>50000000</v>
      </c>
    </row>
    <row r="93" spans="1:9" s="32" customFormat="1" ht="75">
      <c r="A93" s="315"/>
      <c r="B93" s="29" t="s">
        <v>5331</v>
      </c>
      <c r="C93" s="35" t="s">
        <v>5332</v>
      </c>
      <c r="D93" s="28" t="s">
        <v>5692</v>
      </c>
      <c r="E93" s="28" t="s">
        <v>41</v>
      </c>
      <c r="F93" s="28" t="s">
        <v>7214</v>
      </c>
      <c r="G93" s="30" t="s">
        <v>75</v>
      </c>
      <c r="H93" s="34">
        <v>50000000</v>
      </c>
    </row>
    <row r="94" spans="1:9" s="32" customFormat="1" ht="75">
      <c r="A94" s="315"/>
      <c r="B94" s="29" t="s">
        <v>5333</v>
      </c>
      <c r="C94" s="35" t="s">
        <v>5334</v>
      </c>
      <c r="D94" s="28" t="s">
        <v>5687</v>
      </c>
      <c r="E94" s="28" t="s">
        <v>41</v>
      </c>
      <c r="F94" s="28" t="s">
        <v>7214</v>
      </c>
      <c r="G94" s="30" t="s">
        <v>75</v>
      </c>
      <c r="H94" s="34">
        <v>50000000</v>
      </c>
    </row>
    <row r="95" spans="1:9" s="32" customFormat="1" ht="75">
      <c r="A95" s="315"/>
      <c r="B95" s="29" t="s">
        <v>5335</v>
      </c>
      <c r="C95" s="35" t="s">
        <v>5336</v>
      </c>
      <c r="D95" s="28" t="s">
        <v>5687</v>
      </c>
      <c r="E95" s="28" t="s">
        <v>41</v>
      </c>
      <c r="F95" s="28" t="s">
        <v>7214</v>
      </c>
      <c r="G95" s="30" t="s">
        <v>75</v>
      </c>
      <c r="H95" s="34">
        <v>50000000</v>
      </c>
    </row>
    <row r="96" spans="1:9" s="32" customFormat="1" ht="75">
      <c r="A96" s="315"/>
      <c r="B96" s="29" t="s">
        <v>5337</v>
      </c>
      <c r="C96" s="35" t="s">
        <v>5338</v>
      </c>
      <c r="D96" s="28" t="s">
        <v>5687</v>
      </c>
      <c r="E96" s="28" t="s">
        <v>41</v>
      </c>
      <c r="F96" s="28" t="s">
        <v>7214</v>
      </c>
      <c r="G96" s="30" t="s">
        <v>75</v>
      </c>
      <c r="H96" s="34">
        <v>50000000</v>
      </c>
    </row>
    <row r="97" spans="1:8" s="32" customFormat="1" ht="75">
      <c r="A97" s="315"/>
      <c r="B97" s="29" t="s">
        <v>5339</v>
      </c>
      <c r="C97" s="35" t="s">
        <v>5340</v>
      </c>
      <c r="D97" s="28" t="s">
        <v>5687</v>
      </c>
      <c r="E97" s="28" t="s">
        <v>41</v>
      </c>
      <c r="F97" s="28" t="s">
        <v>7214</v>
      </c>
      <c r="G97" s="30" t="s">
        <v>75</v>
      </c>
      <c r="H97" s="34">
        <v>50000000</v>
      </c>
    </row>
    <row r="98" spans="1:8" s="32" customFormat="1" ht="75">
      <c r="A98" s="315"/>
      <c r="B98" s="29" t="s">
        <v>5341</v>
      </c>
      <c r="C98" s="35" t="s">
        <v>5342</v>
      </c>
      <c r="D98" s="28" t="s">
        <v>5687</v>
      </c>
      <c r="E98" s="28" t="s">
        <v>41</v>
      </c>
      <c r="F98" s="28" t="s">
        <v>7214</v>
      </c>
      <c r="G98" s="30" t="s">
        <v>75</v>
      </c>
      <c r="H98" s="34">
        <v>50000000</v>
      </c>
    </row>
    <row r="99" spans="1:8" s="32" customFormat="1" ht="75">
      <c r="A99" s="315"/>
      <c r="B99" s="29" t="s">
        <v>5343</v>
      </c>
      <c r="C99" s="35" t="s">
        <v>5344</v>
      </c>
      <c r="D99" s="28" t="s">
        <v>5687</v>
      </c>
      <c r="E99" s="28" t="s">
        <v>41</v>
      </c>
      <c r="F99" s="28" t="s">
        <v>7214</v>
      </c>
      <c r="G99" s="30" t="s">
        <v>75</v>
      </c>
      <c r="H99" s="34">
        <v>50000000</v>
      </c>
    </row>
    <row r="100" spans="1:8" s="32" customFormat="1" ht="75">
      <c r="A100" s="315"/>
      <c r="B100" s="29" t="s">
        <v>5345</v>
      </c>
      <c r="C100" s="35" t="s">
        <v>5346</v>
      </c>
      <c r="D100" s="28" t="s">
        <v>5687</v>
      </c>
      <c r="E100" s="28" t="s">
        <v>41</v>
      </c>
      <c r="F100" s="28" t="s">
        <v>7214</v>
      </c>
      <c r="G100" s="30" t="s">
        <v>75</v>
      </c>
      <c r="H100" s="34">
        <v>50000000</v>
      </c>
    </row>
    <row r="101" spans="1:8" s="32" customFormat="1" ht="75">
      <c r="A101" s="315"/>
      <c r="B101" s="29" t="s">
        <v>5347</v>
      </c>
      <c r="C101" s="35" t="s">
        <v>5348</v>
      </c>
      <c r="D101" s="28" t="s">
        <v>5687</v>
      </c>
      <c r="E101" s="28" t="s">
        <v>41</v>
      </c>
      <c r="F101" s="28" t="s">
        <v>7214</v>
      </c>
      <c r="G101" s="30" t="s">
        <v>75</v>
      </c>
      <c r="H101" s="34">
        <v>50000000</v>
      </c>
    </row>
    <row r="102" spans="1:8" s="32" customFormat="1" ht="75">
      <c r="A102" s="315"/>
      <c r="B102" s="29" t="s">
        <v>5349</v>
      </c>
      <c r="C102" s="35" t="s">
        <v>5350</v>
      </c>
      <c r="D102" s="28" t="s">
        <v>5687</v>
      </c>
      <c r="E102" s="28" t="s">
        <v>41</v>
      </c>
      <c r="F102" s="28" t="s">
        <v>7214</v>
      </c>
      <c r="G102" s="30" t="s">
        <v>75</v>
      </c>
      <c r="H102" s="34">
        <v>50000000</v>
      </c>
    </row>
    <row r="103" spans="1:8" s="32" customFormat="1" ht="75">
      <c r="A103" s="315"/>
      <c r="B103" s="29" t="s">
        <v>5351</v>
      </c>
      <c r="C103" s="35" t="s">
        <v>5352</v>
      </c>
      <c r="D103" s="28" t="s">
        <v>5687</v>
      </c>
      <c r="E103" s="28" t="s">
        <v>41</v>
      </c>
      <c r="F103" s="28" t="s">
        <v>7214</v>
      </c>
      <c r="G103" s="30" t="s">
        <v>75</v>
      </c>
      <c r="H103" s="34">
        <v>50000000</v>
      </c>
    </row>
    <row r="104" spans="1:8" s="32" customFormat="1" ht="75">
      <c r="A104" s="315"/>
      <c r="B104" s="29" t="s">
        <v>5353</v>
      </c>
      <c r="C104" s="35" t="s">
        <v>5354</v>
      </c>
      <c r="D104" s="28" t="s">
        <v>5687</v>
      </c>
      <c r="E104" s="28" t="s">
        <v>41</v>
      </c>
      <c r="F104" s="28" t="s">
        <v>7214</v>
      </c>
      <c r="G104" s="30" t="s">
        <v>75</v>
      </c>
      <c r="H104" s="34">
        <v>50000000</v>
      </c>
    </row>
    <row r="105" spans="1:8" s="32" customFormat="1" ht="75">
      <c r="A105" s="315"/>
      <c r="B105" s="29" t="s">
        <v>5355</v>
      </c>
      <c r="C105" s="35" t="s">
        <v>5356</v>
      </c>
      <c r="D105" s="28" t="s">
        <v>5687</v>
      </c>
      <c r="E105" s="28" t="s">
        <v>41</v>
      </c>
      <c r="F105" s="28" t="s">
        <v>7214</v>
      </c>
      <c r="G105" s="30" t="s">
        <v>75</v>
      </c>
      <c r="H105" s="34">
        <v>50000000</v>
      </c>
    </row>
    <row r="106" spans="1:8" s="32" customFormat="1" ht="75">
      <c r="A106" s="315"/>
      <c r="B106" s="29" t="s">
        <v>5357</v>
      </c>
      <c r="C106" s="35" t="s">
        <v>5358</v>
      </c>
      <c r="D106" s="28" t="s">
        <v>5687</v>
      </c>
      <c r="E106" s="28" t="s">
        <v>41</v>
      </c>
      <c r="F106" s="28" t="s">
        <v>7214</v>
      </c>
      <c r="G106" s="30" t="s">
        <v>75</v>
      </c>
      <c r="H106" s="34">
        <v>50000000</v>
      </c>
    </row>
    <row r="107" spans="1:8" s="32" customFormat="1" ht="75">
      <c r="A107" s="315"/>
      <c r="B107" s="29" t="s">
        <v>5359</v>
      </c>
      <c r="C107" s="35" t="s">
        <v>5360</v>
      </c>
      <c r="D107" s="28" t="s">
        <v>5687</v>
      </c>
      <c r="E107" s="28" t="s">
        <v>41</v>
      </c>
      <c r="F107" s="28" t="s">
        <v>7214</v>
      </c>
      <c r="G107" s="30" t="s">
        <v>75</v>
      </c>
      <c r="H107" s="34">
        <v>50000000</v>
      </c>
    </row>
    <row r="108" spans="1:8" s="32" customFormat="1" ht="75">
      <c r="A108" s="315"/>
      <c r="B108" s="29" t="s">
        <v>5361</v>
      </c>
      <c r="C108" s="35" t="s">
        <v>5362</v>
      </c>
      <c r="D108" s="28" t="s">
        <v>5687</v>
      </c>
      <c r="E108" s="28" t="s">
        <v>41</v>
      </c>
      <c r="F108" s="28" t="s">
        <v>7214</v>
      </c>
      <c r="G108" s="30" t="s">
        <v>75</v>
      </c>
      <c r="H108" s="34">
        <v>50000000</v>
      </c>
    </row>
    <row r="109" spans="1:8" s="32" customFormat="1" ht="75">
      <c r="A109" s="315"/>
      <c r="B109" s="29" t="s">
        <v>5363</v>
      </c>
      <c r="C109" s="35" t="s">
        <v>5364</v>
      </c>
      <c r="D109" s="28" t="s">
        <v>5687</v>
      </c>
      <c r="E109" s="28" t="s">
        <v>41</v>
      </c>
      <c r="F109" s="28" t="s">
        <v>7214</v>
      </c>
      <c r="G109" s="30" t="s">
        <v>75</v>
      </c>
      <c r="H109" s="34">
        <v>50000000</v>
      </c>
    </row>
    <row r="110" spans="1:8" s="32" customFormat="1" ht="75">
      <c r="A110" s="315"/>
      <c r="B110" s="29" t="s">
        <v>5365</v>
      </c>
      <c r="C110" s="35" t="s">
        <v>5366</v>
      </c>
      <c r="D110" s="28" t="s">
        <v>5687</v>
      </c>
      <c r="E110" s="28" t="s">
        <v>41</v>
      </c>
      <c r="F110" s="28" t="s">
        <v>7214</v>
      </c>
      <c r="G110" s="30" t="s">
        <v>75</v>
      </c>
      <c r="H110" s="34">
        <v>50000000</v>
      </c>
    </row>
    <row r="111" spans="1:8" s="32" customFormat="1" ht="75">
      <c r="A111" s="315"/>
      <c r="B111" s="29" t="s">
        <v>5367</v>
      </c>
      <c r="C111" s="35" t="s">
        <v>5368</v>
      </c>
      <c r="D111" s="28" t="s">
        <v>5687</v>
      </c>
      <c r="E111" s="28" t="s">
        <v>41</v>
      </c>
      <c r="F111" s="28" t="s">
        <v>7214</v>
      </c>
      <c r="G111" s="30" t="s">
        <v>75</v>
      </c>
      <c r="H111" s="34">
        <v>50000000</v>
      </c>
    </row>
    <row r="112" spans="1:8" s="32" customFormat="1" ht="75">
      <c r="A112" s="315"/>
      <c r="B112" s="29" t="s">
        <v>5369</v>
      </c>
      <c r="C112" s="35" t="s">
        <v>5370</v>
      </c>
      <c r="D112" s="28" t="s">
        <v>5687</v>
      </c>
      <c r="E112" s="28" t="s">
        <v>41</v>
      </c>
      <c r="F112" s="28" t="s">
        <v>7214</v>
      </c>
      <c r="G112" s="30" t="s">
        <v>75</v>
      </c>
      <c r="H112" s="34">
        <v>50000000</v>
      </c>
    </row>
    <row r="113" spans="1:9" s="32" customFormat="1" ht="75">
      <c r="A113" s="315"/>
      <c r="B113" s="29" t="s">
        <v>5371</v>
      </c>
      <c r="C113" s="35" t="s">
        <v>5372</v>
      </c>
      <c r="D113" s="28" t="s">
        <v>5687</v>
      </c>
      <c r="E113" s="28" t="s">
        <v>41</v>
      </c>
      <c r="F113" s="28" t="s">
        <v>7214</v>
      </c>
      <c r="G113" s="30" t="s">
        <v>75</v>
      </c>
      <c r="H113" s="34">
        <v>50000000</v>
      </c>
    </row>
    <row r="114" spans="1:9" s="32" customFormat="1" ht="75">
      <c r="A114" s="315"/>
      <c r="B114" s="29" t="s">
        <v>5622</v>
      </c>
      <c r="C114" s="35" t="s">
        <v>5623</v>
      </c>
      <c r="D114" s="28" t="s">
        <v>5687</v>
      </c>
      <c r="E114" s="28" t="s">
        <v>41</v>
      </c>
      <c r="F114" s="28" t="s">
        <v>7214</v>
      </c>
      <c r="G114" s="30" t="s">
        <v>75</v>
      </c>
      <c r="H114" s="34">
        <v>50000000</v>
      </c>
    </row>
    <row r="115" spans="1:9" s="32" customFormat="1" ht="75">
      <c r="A115" s="315"/>
      <c r="B115" s="29" t="s">
        <v>5624</v>
      </c>
      <c r="C115" s="35" t="s">
        <v>5625</v>
      </c>
      <c r="D115" s="28" t="s">
        <v>5687</v>
      </c>
      <c r="E115" s="28" t="s">
        <v>41</v>
      </c>
      <c r="F115" s="28" t="s">
        <v>7214</v>
      </c>
      <c r="G115" s="30" t="s">
        <v>75</v>
      </c>
      <c r="H115" s="34">
        <v>50000000</v>
      </c>
    </row>
    <row r="116" spans="1:9" s="32" customFormat="1" ht="75">
      <c r="A116" s="315"/>
      <c r="B116" s="29" t="s">
        <v>5626</v>
      </c>
      <c r="C116" s="35" t="s">
        <v>5627</v>
      </c>
      <c r="D116" s="28" t="s">
        <v>5687</v>
      </c>
      <c r="E116" s="28" t="s">
        <v>41</v>
      </c>
      <c r="F116" s="28" t="s">
        <v>7214</v>
      </c>
      <c r="G116" s="30" t="s">
        <v>75</v>
      </c>
      <c r="H116" s="34">
        <v>50000000</v>
      </c>
    </row>
    <row r="117" spans="1:9" s="32" customFormat="1" ht="75">
      <c r="A117" s="315"/>
      <c r="B117" s="29" t="s">
        <v>5373</v>
      </c>
      <c r="C117" s="35" t="s">
        <v>5374</v>
      </c>
      <c r="D117" s="28" t="s">
        <v>5693</v>
      </c>
      <c r="E117" s="28" t="s">
        <v>41</v>
      </c>
      <c r="F117" s="28" t="s">
        <v>7214</v>
      </c>
      <c r="G117" s="30" t="s">
        <v>75</v>
      </c>
      <c r="H117" s="34">
        <v>476520000</v>
      </c>
    </row>
    <row r="118" spans="1:9" s="44" customFormat="1">
      <c r="A118" s="349" t="s">
        <v>530</v>
      </c>
      <c r="B118" s="350"/>
      <c r="C118" s="350"/>
      <c r="D118" s="350"/>
      <c r="E118" s="350"/>
      <c r="F118" s="351"/>
      <c r="G118" s="18" t="s">
        <v>75</v>
      </c>
      <c r="H118" s="42">
        <f>H11</f>
        <v>5263478000</v>
      </c>
    </row>
    <row r="119" spans="1:9">
      <c r="B119" s="11"/>
      <c r="C119" s="11"/>
      <c r="D119" s="46"/>
      <c r="E119" s="11"/>
      <c r="F119" s="11" t="s">
        <v>6794</v>
      </c>
      <c r="I119" s="11"/>
    </row>
    <row r="120" spans="1:9">
      <c r="F120" s="14" t="s">
        <v>6787</v>
      </c>
    </row>
  </sheetData>
  <autoFilter ref="A10:WVQ120">
    <filterColumn colId="6" showButton="0"/>
  </autoFilter>
  <mergeCells count="10">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35.xml><?xml version="1.0" encoding="utf-8"?>
<worksheet xmlns="http://schemas.openxmlformats.org/spreadsheetml/2006/main" xmlns:r="http://schemas.openxmlformats.org/officeDocument/2006/relationships">
  <sheetPr>
    <tabColor rgb="FF92D050"/>
  </sheetPr>
  <dimension ref="A1:I101"/>
  <sheetViews>
    <sheetView topLeftCell="A8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5694</v>
      </c>
      <c r="D5" s="15"/>
      <c r="E5" s="15"/>
      <c r="F5" s="15"/>
      <c r="G5" s="10"/>
      <c r="H5" s="10"/>
      <c r="I5" s="11"/>
    </row>
    <row r="6" spans="1:9">
      <c r="A6" s="455" t="s">
        <v>3</v>
      </c>
      <c r="B6" s="455"/>
      <c r="C6" s="16" t="s">
        <v>5695</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3" t="s">
        <v>75</v>
      </c>
      <c r="H11" s="31">
        <f>H12</f>
        <v>3854573000</v>
      </c>
    </row>
    <row r="12" spans="1:9" s="32" customFormat="1" ht="45">
      <c r="A12" s="25"/>
      <c r="B12" s="26">
        <v>1.2</v>
      </c>
      <c r="C12" s="27" t="s">
        <v>2144</v>
      </c>
      <c r="D12" s="28"/>
      <c r="E12" s="29"/>
      <c r="F12" s="29"/>
      <c r="G12" s="33" t="s">
        <v>75</v>
      </c>
      <c r="H12" s="31">
        <f>SUM(H13,H25,H32,H34,H36,H44,H46,H48,H55,H67,H69)</f>
        <v>3854573000</v>
      </c>
    </row>
    <row r="13" spans="1:9" s="32" customFormat="1" ht="30">
      <c r="A13" s="25"/>
      <c r="B13" s="26" t="s">
        <v>4027</v>
      </c>
      <c r="C13" s="27" t="s">
        <v>79</v>
      </c>
      <c r="D13" s="28"/>
      <c r="E13" s="29"/>
      <c r="F13" s="29"/>
      <c r="G13" s="30" t="s">
        <v>75</v>
      </c>
      <c r="H13" s="31">
        <f>SUM(H14:H24)</f>
        <v>1284913000</v>
      </c>
    </row>
    <row r="14" spans="1:9" s="32" customFormat="1" ht="30">
      <c r="A14" s="25"/>
      <c r="B14" s="29" t="s">
        <v>4028</v>
      </c>
      <c r="C14" s="35" t="s">
        <v>81</v>
      </c>
      <c r="D14" s="28" t="s">
        <v>7376</v>
      </c>
      <c r="E14" s="28" t="s">
        <v>42</v>
      </c>
      <c r="F14" s="28" t="s">
        <v>872</v>
      </c>
      <c r="G14" s="30" t="s">
        <v>75</v>
      </c>
      <c r="H14" s="34">
        <v>3450000</v>
      </c>
    </row>
    <row r="15" spans="1:9" s="32" customFormat="1" ht="30">
      <c r="A15" s="25"/>
      <c r="B15" s="29" t="s">
        <v>4029</v>
      </c>
      <c r="C15" s="35" t="s">
        <v>86</v>
      </c>
      <c r="D15" s="28" t="s">
        <v>7377</v>
      </c>
      <c r="E15" s="28" t="s">
        <v>42</v>
      </c>
      <c r="F15" s="28" t="s">
        <v>872</v>
      </c>
      <c r="G15" s="30" t="s">
        <v>75</v>
      </c>
      <c r="H15" s="34">
        <v>38400000</v>
      </c>
    </row>
    <row r="16" spans="1:9" s="32" customFormat="1" ht="30">
      <c r="A16" s="25"/>
      <c r="B16" s="29" t="s">
        <v>4030</v>
      </c>
      <c r="C16" s="35" t="s">
        <v>90</v>
      </c>
      <c r="D16" s="28" t="s">
        <v>7378</v>
      </c>
      <c r="E16" s="28" t="s">
        <v>42</v>
      </c>
      <c r="F16" s="28" t="s">
        <v>872</v>
      </c>
      <c r="G16" s="30" t="s">
        <v>75</v>
      </c>
      <c r="H16" s="34">
        <v>2700000</v>
      </c>
    </row>
    <row r="17" spans="1:8" s="32" customFormat="1" ht="30">
      <c r="A17" s="25"/>
      <c r="B17" s="29" t="s">
        <v>4034</v>
      </c>
      <c r="C17" s="35" t="s">
        <v>94</v>
      </c>
      <c r="D17" s="28" t="s">
        <v>7379</v>
      </c>
      <c r="E17" s="28" t="s">
        <v>42</v>
      </c>
      <c r="F17" s="28" t="s">
        <v>872</v>
      </c>
      <c r="G17" s="30" t="s">
        <v>75</v>
      </c>
      <c r="H17" s="34">
        <f>46880000-15000000</f>
        <v>31880000</v>
      </c>
    </row>
    <row r="18" spans="1:8" s="32" customFormat="1" ht="45">
      <c r="A18" s="25"/>
      <c r="B18" s="29" t="s">
        <v>4035</v>
      </c>
      <c r="C18" s="35" t="s">
        <v>97</v>
      </c>
      <c r="D18" s="28" t="s">
        <v>7380</v>
      </c>
      <c r="E18" s="28" t="s">
        <v>42</v>
      </c>
      <c r="F18" s="28" t="s">
        <v>872</v>
      </c>
      <c r="G18" s="30" t="s">
        <v>75</v>
      </c>
      <c r="H18" s="34">
        <v>32890000</v>
      </c>
    </row>
    <row r="19" spans="1:8" s="32" customFormat="1" ht="45">
      <c r="A19" s="25"/>
      <c r="B19" s="29" t="s">
        <v>4037</v>
      </c>
      <c r="C19" s="35" t="s">
        <v>100</v>
      </c>
      <c r="D19" s="28" t="s">
        <v>7381</v>
      </c>
      <c r="E19" s="28" t="s">
        <v>42</v>
      </c>
      <c r="F19" s="28" t="s">
        <v>872</v>
      </c>
      <c r="G19" s="30" t="s">
        <v>75</v>
      </c>
      <c r="H19" s="34">
        <v>1942000</v>
      </c>
    </row>
    <row r="20" spans="1:8" s="32" customFormat="1" ht="30">
      <c r="A20" s="25"/>
      <c r="B20" s="29" t="s">
        <v>4041</v>
      </c>
      <c r="C20" s="35" t="s">
        <v>110</v>
      </c>
      <c r="D20" s="28" t="s">
        <v>7382</v>
      </c>
      <c r="E20" s="28" t="s">
        <v>42</v>
      </c>
      <c r="F20" s="28" t="s">
        <v>872</v>
      </c>
      <c r="G20" s="30" t="s">
        <v>75</v>
      </c>
      <c r="H20" s="34">
        <v>6480000</v>
      </c>
    </row>
    <row r="21" spans="1:8" s="32" customFormat="1" ht="30">
      <c r="A21" s="25"/>
      <c r="B21" s="29" t="s">
        <v>4043</v>
      </c>
      <c r="C21" s="35" t="s">
        <v>113</v>
      </c>
      <c r="D21" s="28" t="s">
        <v>7383</v>
      </c>
      <c r="E21" s="28" t="s">
        <v>42</v>
      </c>
      <c r="F21" s="28" t="s">
        <v>872</v>
      </c>
      <c r="G21" s="30" t="s">
        <v>75</v>
      </c>
      <c r="H21" s="34">
        <f>7994000-3000000</f>
        <v>4994000</v>
      </c>
    </row>
    <row r="22" spans="1:8" s="32" customFormat="1" ht="30">
      <c r="A22" s="25"/>
      <c r="B22" s="29" t="s">
        <v>4044</v>
      </c>
      <c r="C22" s="35" t="s">
        <v>116</v>
      </c>
      <c r="D22" s="28" t="s">
        <v>7384</v>
      </c>
      <c r="E22" s="28" t="s">
        <v>42</v>
      </c>
      <c r="F22" s="28" t="s">
        <v>872</v>
      </c>
      <c r="G22" s="30" t="s">
        <v>75</v>
      </c>
      <c r="H22" s="34">
        <v>19300000</v>
      </c>
    </row>
    <row r="23" spans="1:8" s="32" customFormat="1" ht="45">
      <c r="A23" s="25"/>
      <c r="B23" s="29" t="s">
        <v>4046</v>
      </c>
      <c r="C23" s="35" t="s">
        <v>120</v>
      </c>
      <c r="D23" s="28" t="s">
        <v>7385</v>
      </c>
      <c r="E23" s="28" t="s">
        <v>42</v>
      </c>
      <c r="F23" s="28" t="s">
        <v>872</v>
      </c>
      <c r="G23" s="30" t="s">
        <v>75</v>
      </c>
      <c r="H23" s="34">
        <f>357040000-40000000</f>
        <v>317040000</v>
      </c>
    </row>
    <row r="24" spans="1:8" s="32" customFormat="1" ht="30">
      <c r="A24" s="25"/>
      <c r="B24" s="29" t="s">
        <v>4048</v>
      </c>
      <c r="C24" s="35" t="s">
        <v>124</v>
      </c>
      <c r="D24" s="28" t="s">
        <v>7386</v>
      </c>
      <c r="E24" s="28" t="s">
        <v>42</v>
      </c>
      <c r="F24" s="28" t="s">
        <v>872</v>
      </c>
      <c r="G24" s="30" t="s">
        <v>75</v>
      </c>
      <c r="H24" s="34">
        <v>825837000</v>
      </c>
    </row>
    <row r="25" spans="1:8" s="32" customFormat="1" ht="30">
      <c r="A25" s="25"/>
      <c r="B25" s="26" t="s">
        <v>4055</v>
      </c>
      <c r="C25" s="27" t="s">
        <v>127</v>
      </c>
      <c r="D25" s="28"/>
      <c r="E25" s="29"/>
      <c r="F25" s="29"/>
      <c r="G25" s="30" t="s">
        <v>75</v>
      </c>
      <c r="H25" s="31">
        <f>SUM(H26:H31)</f>
        <v>333708000</v>
      </c>
    </row>
    <row r="26" spans="1:8" s="32" customFormat="1" ht="30">
      <c r="A26" s="25"/>
      <c r="B26" s="29" t="s">
        <v>4921</v>
      </c>
      <c r="C26" s="35" t="s">
        <v>876</v>
      </c>
      <c r="D26" s="28" t="s">
        <v>7387</v>
      </c>
      <c r="E26" s="28" t="s">
        <v>42</v>
      </c>
      <c r="F26" s="28" t="s">
        <v>571</v>
      </c>
      <c r="G26" s="30" t="s">
        <v>75</v>
      </c>
      <c r="H26" s="34">
        <v>52870000</v>
      </c>
    </row>
    <row r="27" spans="1:8" s="32" customFormat="1" ht="30">
      <c r="A27" s="25"/>
      <c r="B27" s="29" t="s">
        <v>4924</v>
      </c>
      <c r="C27" s="35" t="s">
        <v>4925</v>
      </c>
      <c r="D27" s="28" t="s">
        <v>7388</v>
      </c>
      <c r="E27" s="28" t="s">
        <v>42</v>
      </c>
      <c r="F27" s="28" t="s">
        <v>571</v>
      </c>
      <c r="G27" s="30" t="s">
        <v>75</v>
      </c>
      <c r="H27" s="34">
        <f>43186000-6000000</f>
        <v>37186000</v>
      </c>
    </row>
    <row r="28" spans="1:8" s="32" customFormat="1" ht="30">
      <c r="A28" s="25"/>
      <c r="B28" s="29" t="s">
        <v>4061</v>
      </c>
      <c r="C28" s="35" t="s">
        <v>3709</v>
      </c>
      <c r="D28" s="28" t="s">
        <v>7389</v>
      </c>
      <c r="E28" s="28" t="s">
        <v>42</v>
      </c>
      <c r="F28" s="28" t="s">
        <v>872</v>
      </c>
      <c r="G28" s="30" t="s">
        <v>75</v>
      </c>
      <c r="H28" s="34">
        <v>96320000</v>
      </c>
    </row>
    <row r="29" spans="1:8" s="32" customFormat="1" ht="45">
      <c r="A29" s="25"/>
      <c r="B29" s="29" t="s">
        <v>4066</v>
      </c>
      <c r="C29" s="35" t="s">
        <v>573</v>
      </c>
      <c r="D29" s="28" t="s">
        <v>7390</v>
      </c>
      <c r="E29" s="28" t="s">
        <v>42</v>
      </c>
      <c r="F29" s="28" t="s">
        <v>872</v>
      </c>
      <c r="G29" s="30" t="s">
        <v>75</v>
      </c>
      <c r="H29" s="34">
        <v>15600000</v>
      </c>
    </row>
    <row r="30" spans="1:8" s="32" customFormat="1" ht="59.25" customHeight="1">
      <c r="A30" s="25"/>
      <c r="B30" s="29" t="s">
        <v>4071</v>
      </c>
      <c r="C30" s="35" t="s">
        <v>129</v>
      </c>
      <c r="D30" s="28" t="s">
        <v>7391</v>
      </c>
      <c r="E30" s="28" t="s">
        <v>42</v>
      </c>
      <c r="F30" s="28" t="s">
        <v>872</v>
      </c>
      <c r="G30" s="30" t="s">
        <v>75</v>
      </c>
      <c r="H30" s="34">
        <v>112440000</v>
      </c>
    </row>
    <row r="31" spans="1:8" s="32" customFormat="1" ht="45">
      <c r="A31" s="25"/>
      <c r="B31" s="29" t="s">
        <v>4077</v>
      </c>
      <c r="C31" s="35" t="s">
        <v>133</v>
      </c>
      <c r="D31" s="28" t="s">
        <v>7392</v>
      </c>
      <c r="E31" s="28" t="s">
        <v>42</v>
      </c>
      <c r="F31" s="28" t="s">
        <v>872</v>
      </c>
      <c r="G31" s="30" t="s">
        <v>75</v>
      </c>
      <c r="H31" s="34">
        <v>19292000</v>
      </c>
    </row>
    <row r="32" spans="1:8" s="32" customFormat="1" ht="30">
      <c r="A32" s="25"/>
      <c r="B32" s="26" t="s">
        <v>4099</v>
      </c>
      <c r="C32" s="27" t="s">
        <v>137</v>
      </c>
      <c r="D32" s="28"/>
      <c r="E32" s="29"/>
      <c r="F32" s="29"/>
      <c r="G32" s="30" t="s">
        <v>75</v>
      </c>
      <c r="H32" s="31">
        <f>H33</f>
        <v>35000000</v>
      </c>
    </row>
    <row r="33" spans="1:8" s="32" customFormat="1" ht="30">
      <c r="A33" s="25"/>
      <c r="B33" s="29" t="s">
        <v>4422</v>
      </c>
      <c r="C33" s="35" t="s">
        <v>139</v>
      </c>
      <c r="D33" s="28" t="s">
        <v>7397</v>
      </c>
      <c r="E33" s="28" t="s">
        <v>42</v>
      </c>
      <c r="F33" s="28" t="s">
        <v>7218</v>
      </c>
      <c r="G33" s="30" t="s">
        <v>75</v>
      </c>
      <c r="H33" s="34">
        <f>85000000-50000000</f>
        <v>35000000</v>
      </c>
    </row>
    <row r="34" spans="1:8" s="32" customFormat="1" ht="30">
      <c r="A34" s="25"/>
      <c r="B34" s="26" t="s">
        <v>4104</v>
      </c>
      <c r="C34" s="27" t="s">
        <v>143</v>
      </c>
      <c r="D34" s="28"/>
      <c r="E34" s="29"/>
      <c r="F34" s="29"/>
      <c r="G34" s="30" t="s">
        <v>75</v>
      </c>
      <c r="H34" s="31">
        <f>H35</f>
        <v>75000000</v>
      </c>
    </row>
    <row r="35" spans="1:8" s="32" customFormat="1" ht="30">
      <c r="A35" s="25"/>
      <c r="B35" s="29" t="s">
        <v>4105</v>
      </c>
      <c r="C35" s="35" t="s">
        <v>145</v>
      </c>
      <c r="D35" s="28" t="s">
        <v>7398</v>
      </c>
      <c r="E35" s="28" t="s">
        <v>42</v>
      </c>
      <c r="F35" s="28" t="s">
        <v>712</v>
      </c>
      <c r="G35" s="30" t="s">
        <v>75</v>
      </c>
      <c r="H35" s="34">
        <f>100000000-25000000</f>
        <v>75000000</v>
      </c>
    </row>
    <row r="36" spans="1:8" s="32" customFormat="1" ht="45">
      <c r="A36" s="25"/>
      <c r="B36" s="26" t="s">
        <v>4111</v>
      </c>
      <c r="C36" s="27" t="s">
        <v>148</v>
      </c>
      <c r="D36" s="28"/>
      <c r="E36" s="29"/>
      <c r="F36" s="29"/>
      <c r="G36" s="30" t="s">
        <v>75</v>
      </c>
      <c r="H36" s="31">
        <f>SUM(H37:H43)</f>
        <v>6425000</v>
      </c>
    </row>
    <row r="37" spans="1:8" s="32" customFormat="1" ht="30">
      <c r="A37" s="25"/>
      <c r="B37" s="29" t="s">
        <v>4112</v>
      </c>
      <c r="C37" s="35" t="s">
        <v>149</v>
      </c>
      <c r="D37" s="28" t="s">
        <v>7399</v>
      </c>
      <c r="E37" s="28" t="s">
        <v>42</v>
      </c>
      <c r="F37" s="28" t="s">
        <v>594</v>
      </c>
      <c r="G37" s="30" t="s">
        <v>75</v>
      </c>
      <c r="H37" s="34">
        <v>300000</v>
      </c>
    </row>
    <row r="38" spans="1:8" s="32" customFormat="1" ht="30">
      <c r="A38" s="25"/>
      <c r="B38" s="29" t="s">
        <v>4114</v>
      </c>
      <c r="C38" s="35" t="s">
        <v>152</v>
      </c>
      <c r="D38" s="28" t="s">
        <v>7399</v>
      </c>
      <c r="E38" s="28" t="s">
        <v>42</v>
      </c>
      <c r="F38" s="28" t="s">
        <v>594</v>
      </c>
      <c r="G38" s="30" t="s">
        <v>75</v>
      </c>
      <c r="H38" s="34">
        <v>250000</v>
      </c>
    </row>
    <row r="39" spans="1:8" s="32" customFormat="1" ht="30">
      <c r="A39" s="25"/>
      <c r="B39" s="29" t="s">
        <v>4118</v>
      </c>
      <c r="C39" s="35" t="s">
        <v>154</v>
      </c>
      <c r="D39" s="28" t="s">
        <v>7399</v>
      </c>
      <c r="E39" s="28" t="s">
        <v>42</v>
      </c>
      <c r="F39" s="28" t="s">
        <v>594</v>
      </c>
      <c r="G39" s="30" t="s">
        <v>75</v>
      </c>
      <c r="H39" s="34">
        <v>250000</v>
      </c>
    </row>
    <row r="40" spans="1:8" s="32" customFormat="1">
      <c r="A40" s="25"/>
      <c r="B40" s="29" t="s">
        <v>4120</v>
      </c>
      <c r="C40" s="35" t="s">
        <v>156</v>
      </c>
      <c r="D40" s="28" t="s">
        <v>598</v>
      </c>
      <c r="E40" s="28" t="s">
        <v>5696</v>
      </c>
      <c r="F40" s="28" t="s">
        <v>594</v>
      </c>
      <c r="G40" s="30" t="s">
        <v>75</v>
      </c>
      <c r="H40" s="34">
        <v>5000000</v>
      </c>
    </row>
    <row r="41" spans="1:8" s="32" customFormat="1" ht="30">
      <c r="A41" s="25"/>
      <c r="B41" s="29" t="s">
        <v>4123</v>
      </c>
      <c r="C41" s="35" t="s">
        <v>1053</v>
      </c>
      <c r="D41" s="28" t="s">
        <v>77</v>
      </c>
      <c r="E41" s="28" t="s">
        <v>42</v>
      </c>
      <c r="F41" s="28" t="s">
        <v>594</v>
      </c>
      <c r="G41" s="30" t="s">
        <v>75</v>
      </c>
      <c r="H41" s="34">
        <v>125000</v>
      </c>
    </row>
    <row r="42" spans="1:8" s="32" customFormat="1" ht="30">
      <c r="A42" s="25"/>
      <c r="B42" s="29" t="s">
        <v>4534</v>
      </c>
      <c r="C42" s="35" t="s">
        <v>1057</v>
      </c>
      <c r="D42" s="28" t="s">
        <v>77</v>
      </c>
      <c r="E42" s="28" t="s">
        <v>42</v>
      </c>
      <c r="F42" s="28" t="s">
        <v>594</v>
      </c>
      <c r="G42" s="30" t="s">
        <v>75</v>
      </c>
      <c r="H42" s="34">
        <v>250000</v>
      </c>
    </row>
    <row r="43" spans="1:8" s="32" customFormat="1" ht="30">
      <c r="A43" s="25"/>
      <c r="B43" s="29" t="s">
        <v>4125</v>
      </c>
      <c r="C43" s="35" t="s">
        <v>156</v>
      </c>
      <c r="D43" s="28" t="s">
        <v>77</v>
      </c>
      <c r="E43" s="28" t="s">
        <v>42</v>
      </c>
      <c r="F43" s="28" t="s">
        <v>594</v>
      </c>
      <c r="G43" s="30" t="s">
        <v>75</v>
      </c>
      <c r="H43" s="34">
        <v>250000</v>
      </c>
    </row>
    <row r="44" spans="1:8" s="32" customFormat="1" ht="30">
      <c r="A44" s="25"/>
      <c r="B44" s="26" t="s">
        <v>4134</v>
      </c>
      <c r="C44" s="27" t="s">
        <v>912</v>
      </c>
      <c r="D44" s="28"/>
      <c r="E44" s="29"/>
      <c r="F44" s="29"/>
      <c r="G44" s="30" t="s">
        <v>75</v>
      </c>
      <c r="H44" s="31">
        <f>H45</f>
        <v>52975000</v>
      </c>
    </row>
    <row r="45" spans="1:8" s="32" customFormat="1" ht="30">
      <c r="A45" s="25"/>
      <c r="B45" s="29" t="s">
        <v>4135</v>
      </c>
      <c r="C45" s="35" t="s">
        <v>914</v>
      </c>
      <c r="D45" s="28" t="s">
        <v>7400</v>
      </c>
      <c r="E45" s="28" t="s">
        <v>42</v>
      </c>
      <c r="F45" s="28" t="s">
        <v>3595</v>
      </c>
      <c r="G45" s="30" t="s">
        <v>75</v>
      </c>
      <c r="H45" s="34">
        <f>92975000-40000000</f>
        <v>52975000</v>
      </c>
    </row>
    <row r="46" spans="1:8" s="32" customFormat="1" ht="30">
      <c r="A46" s="25"/>
      <c r="B46" s="26" t="s">
        <v>5415</v>
      </c>
      <c r="C46" s="27" t="s">
        <v>714</v>
      </c>
      <c r="D46" s="28"/>
      <c r="E46" s="29"/>
      <c r="F46" s="29"/>
      <c r="G46" s="30" t="s">
        <v>75</v>
      </c>
      <c r="H46" s="31">
        <f>H47</f>
        <v>15340000</v>
      </c>
    </row>
    <row r="47" spans="1:8" s="32" customFormat="1" ht="30">
      <c r="A47" s="25"/>
      <c r="B47" s="29" t="s">
        <v>5416</v>
      </c>
      <c r="C47" s="35" t="s">
        <v>5417</v>
      </c>
      <c r="D47" s="28" t="s">
        <v>7401</v>
      </c>
      <c r="E47" s="28" t="s">
        <v>42</v>
      </c>
      <c r="F47" s="28" t="s">
        <v>7402</v>
      </c>
      <c r="G47" s="30" t="s">
        <v>75</v>
      </c>
      <c r="H47" s="34">
        <v>15340000</v>
      </c>
    </row>
    <row r="48" spans="1:8" s="32" customFormat="1" ht="30">
      <c r="A48" s="25"/>
      <c r="B48" s="26" t="s">
        <v>4304</v>
      </c>
      <c r="C48" s="27" t="s">
        <v>4305</v>
      </c>
      <c r="D48" s="28"/>
      <c r="E48" s="29"/>
      <c r="F48" s="29"/>
      <c r="G48" s="30" t="s">
        <v>75</v>
      </c>
      <c r="H48" s="31">
        <f>SUM(H49:H54)</f>
        <v>59287000</v>
      </c>
    </row>
    <row r="49" spans="1:8" s="32" customFormat="1" ht="30">
      <c r="A49" s="25"/>
      <c r="B49" s="29" t="s">
        <v>5274</v>
      </c>
      <c r="C49" s="35" t="s">
        <v>5275</v>
      </c>
      <c r="D49" s="28" t="str">
        <f>VLOOKUP(C49,'Bontang BAru'!$C$13:$F$99,2,0)</f>
        <v>Terselenggaranya Rapat dan Sosialisasi</v>
      </c>
      <c r="E49" s="28" t="s">
        <v>42</v>
      </c>
      <c r="F49" s="28" t="str">
        <f>VLOOKUP(C49,'Bontang BAru'!$C$13:$F$99,4,0)</f>
        <v>28 RT</v>
      </c>
      <c r="G49" s="30" t="s">
        <v>75</v>
      </c>
      <c r="H49" s="34">
        <v>13287000</v>
      </c>
    </row>
    <row r="50" spans="1:8" s="32" customFormat="1" ht="45">
      <c r="A50" s="25"/>
      <c r="B50" s="29" t="s">
        <v>5276</v>
      </c>
      <c r="C50" s="35" t="s">
        <v>5277</v>
      </c>
      <c r="D50" s="28" t="str">
        <f>VLOOKUP(C50,'Bontang BAru'!$C$13:$F$99,2,0)</f>
        <v>Terlaksananya Kegiatan Musrenbang Tingkat Kelurahan</v>
      </c>
      <c r="E50" s="28" t="s">
        <v>42</v>
      </c>
      <c r="F50" s="28" t="str">
        <f>VLOOKUP(C50,'Bontang BAru'!$C$13:$F$99,4,0)</f>
        <v>1 Kegiatan</v>
      </c>
      <c r="G50" s="30" t="s">
        <v>75</v>
      </c>
      <c r="H50" s="34">
        <v>11100000</v>
      </c>
    </row>
    <row r="51" spans="1:8" s="32" customFormat="1" ht="90">
      <c r="A51" s="25"/>
      <c r="B51" s="29" t="s">
        <v>5027</v>
      </c>
      <c r="C51" s="35" t="s">
        <v>5028</v>
      </c>
      <c r="D51" s="28" t="str">
        <f>VLOOKUP(C51,'Bontang BAru'!$C$13:$F$99,2,0)</f>
        <v>Pembinaan dan Pengawasan Keamanan dan Ketertiban Lingkungan serta Pembinaan dan Pengawasan terhadap Perda, Perundang-Undangan, dan Perijinan</v>
      </c>
      <c r="E51" s="28" t="s">
        <v>42</v>
      </c>
      <c r="F51" s="28" t="str">
        <f>VLOOKUP(C51,'Bontang BAru'!$C$13:$F$99,4,0)</f>
        <v>28 RT, 2 kegiatan</v>
      </c>
      <c r="G51" s="30" t="s">
        <v>75</v>
      </c>
      <c r="H51" s="34">
        <v>20600000</v>
      </c>
    </row>
    <row r="52" spans="1:8" s="32" customFormat="1" ht="45">
      <c r="A52" s="25"/>
      <c r="B52" s="29" t="s">
        <v>5423</v>
      </c>
      <c r="C52" s="35" t="s">
        <v>5424</v>
      </c>
      <c r="D52" s="28" t="str">
        <f>VLOOKUP(C52,'Bontang BAru'!$C$13:$F$99,2,0)</f>
        <v>Laporan Informasi Kependudukan Selama 12 Bulan</v>
      </c>
      <c r="E52" s="28" t="s">
        <v>42</v>
      </c>
      <c r="F52" s="28" t="str">
        <f>VLOOKUP(C52,'Bontang BAru'!$C$13:$F$99,4,0)</f>
        <v>12 Dokumen</v>
      </c>
      <c r="G52" s="30" t="s">
        <v>75</v>
      </c>
      <c r="H52" s="34">
        <v>600000</v>
      </c>
    </row>
    <row r="53" spans="1:8" s="32" customFormat="1" ht="30">
      <c r="A53" s="25"/>
      <c r="B53" s="29" t="s">
        <v>5426</v>
      </c>
      <c r="C53" s="35" t="s">
        <v>5427</v>
      </c>
      <c r="D53" s="28" t="str">
        <f>VLOOKUP(C53,'Bontang BAru'!$C$13:$F$99,2,0)</f>
        <v>Terpenuhinya Administrasi Pertanahan</v>
      </c>
      <c r="E53" s="28" t="s">
        <v>42</v>
      </c>
      <c r="F53" s="28" t="str">
        <f>VLOOKUP(C53,'Bontang BAru'!$C$13:$F$99,4,0)</f>
        <v>1 Tahun</v>
      </c>
      <c r="G53" s="30" t="s">
        <v>75</v>
      </c>
      <c r="H53" s="34">
        <v>1200000</v>
      </c>
    </row>
    <row r="54" spans="1:8" s="32" customFormat="1" ht="30">
      <c r="A54" s="25"/>
      <c r="B54" s="29" t="s">
        <v>5429</v>
      </c>
      <c r="C54" s="35" t="s">
        <v>5430</v>
      </c>
      <c r="D54" s="28" t="str">
        <f>VLOOKUP(C54,'Bontang BAru'!$C$13:$F$99,2,0)</f>
        <v>Penyusunan Profil dan Monografi Kelurahan</v>
      </c>
      <c r="E54" s="28" t="s">
        <v>42</v>
      </c>
      <c r="F54" s="28" t="str">
        <f>VLOOKUP(C54,'Bontang BAru'!$C$13:$F$99,4,0)</f>
        <v>2 Dokumen</v>
      </c>
      <c r="G54" s="30" t="s">
        <v>75</v>
      </c>
      <c r="H54" s="34">
        <v>12500000</v>
      </c>
    </row>
    <row r="55" spans="1:8" s="32" customFormat="1" ht="30">
      <c r="A55" s="25"/>
      <c r="B55" s="26" t="s">
        <v>3831</v>
      </c>
      <c r="C55" s="27" t="s">
        <v>3832</v>
      </c>
      <c r="D55" s="28"/>
      <c r="E55" s="29"/>
      <c r="F55" s="29"/>
      <c r="G55" s="30" t="s">
        <v>75</v>
      </c>
      <c r="H55" s="31">
        <f>SUM(H56:H66)</f>
        <v>481865000</v>
      </c>
    </row>
    <row r="56" spans="1:8" s="32" customFormat="1" ht="30">
      <c r="A56" s="25"/>
      <c r="B56" s="29" t="s">
        <v>4956</v>
      </c>
      <c r="C56" s="35" t="s">
        <v>4957</v>
      </c>
      <c r="D56" s="28" t="str">
        <f>VLOOKUP(C56,'Bontang BAru'!$C$13:$F$99,2,0)</f>
        <v>Pelaksanaan Bulan Bakti Gotong Royong Tingkat Kota</v>
      </c>
      <c r="E56" s="28" t="s">
        <v>42</v>
      </c>
      <c r="F56" s="28" t="str">
        <f>VLOOKUP(C56,'Bontang BAru'!$C$13:$F$99,4,0)</f>
        <v>1 Kegiatan</v>
      </c>
      <c r="G56" s="30" t="s">
        <v>75</v>
      </c>
      <c r="H56" s="34">
        <v>15850000</v>
      </c>
    </row>
    <row r="57" spans="1:8" s="32" customFormat="1" ht="30">
      <c r="A57" s="25"/>
      <c r="B57" s="29" t="s">
        <v>4960</v>
      </c>
      <c r="C57" s="35" t="s">
        <v>3777</v>
      </c>
      <c r="D57" s="28" t="str">
        <f>VLOOKUP(C57,'Bontang BAru'!$C$13:$F$99,2,0)</f>
        <v>Sosialisasi Kewaspadaan Dini Masyarakat</v>
      </c>
      <c r="E57" s="28" t="s">
        <v>42</v>
      </c>
      <c r="F57" s="28" t="str">
        <f>VLOOKUP(C57,'Bontang BAru'!$C$13:$F$99,4,0)</f>
        <v>1 kali</v>
      </c>
      <c r="G57" s="30" t="s">
        <v>75</v>
      </c>
      <c r="H57" s="34">
        <v>6725000</v>
      </c>
    </row>
    <row r="58" spans="1:8" s="32" customFormat="1" ht="30">
      <c r="A58" s="25"/>
      <c r="B58" s="29" t="s">
        <v>4961</v>
      </c>
      <c r="C58" s="35" t="s">
        <v>4962</v>
      </c>
      <c r="D58" s="28" t="str">
        <f>VLOOKUP(C58,'Bontang BAru'!$C$13:$F$99,2,0)</f>
        <v>Terlaksananya Kegiatan Pembinaan Keagamaan</v>
      </c>
      <c r="E58" s="28" t="s">
        <v>42</v>
      </c>
      <c r="F58" s="28" t="str">
        <f>VLOOKUP(C58,'Bontang BAru'!$C$13:$F$99,4,0)</f>
        <v>28 RT</v>
      </c>
      <c r="G58" s="30" t="s">
        <v>75</v>
      </c>
      <c r="H58" s="34">
        <f>91570000-10000000</f>
        <v>81570000</v>
      </c>
    </row>
    <row r="59" spans="1:8" s="32" customFormat="1" ht="30">
      <c r="A59" s="25"/>
      <c r="B59" s="29" t="s">
        <v>4965</v>
      </c>
      <c r="C59" s="35" t="s">
        <v>4966</v>
      </c>
      <c r="D59" s="28" t="str">
        <f>VLOOKUP(C59,'Bontang BAru'!$C$13:$F$99,2,0)</f>
        <v>Pelaksanaan Peringatan HUT RI di Kelurahan</v>
      </c>
      <c r="E59" s="28" t="s">
        <v>42</v>
      </c>
      <c r="F59" s="28" t="str">
        <f>VLOOKUP(C59,'Bontang BAru'!$C$13:$F$99,4,0)</f>
        <v>28 RT</v>
      </c>
      <c r="G59" s="30" t="s">
        <v>75</v>
      </c>
      <c r="H59" s="34">
        <v>22750000</v>
      </c>
    </row>
    <row r="60" spans="1:8" s="32" customFormat="1" ht="30">
      <c r="A60" s="25"/>
      <c r="B60" s="29" t="s">
        <v>4976</v>
      </c>
      <c r="C60" s="35" t="s">
        <v>4977</v>
      </c>
      <c r="D60" s="28" t="str">
        <f>VLOOKUP(C60,'Bontang BAru'!$C$13:$F$99,2,0)</f>
        <v>Pelaksanaan kegiatan sosialisasi dan penyuluhan</v>
      </c>
      <c r="E60" s="28" t="s">
        <v>42</v>
      </c>
      <c r="F60" s="28" t="str">
        <f>VLOOKUP(C60,'Bontang BAru'!$C$13:$F$99,4,0)</f>
        <v>28 RT</v>
      </c>
      <c r="G60" s="30" t="s">
        <v>75</v>
      </c>
      <c r="H60" s="34">
        <v>14150000</v>
      </c>
    </row>
    <row r="61" spans="1:8" s="32" customFormat="1" ht="30">
      <c r="A61" s="25"/>
      <c r="B61" s="29" t="s">
        <v>4984</v>
      </c>
      <c r="C61" s="35" t="s">
        <v>4985</v>
      </c>
      <c r="D61" s="28" t="s">
        <v>7477</v>
      </c>
      <c r="E61" s="28" t="s">
        <v>42</v>
      </c>
      <c r="F61" s="28" t="s">
        <v>7478</v>
      </c>
      <c r="G61" s="30" t="s">
        <v>75</v>
      </c>
      <c r="H61" s="34">
        <v>85440000</v>
      </c>
    </row>
    <row r="62" spans="1:8" s="32" customFormat="1" ht="30">
      <c r="A62" s="25"/>
      <c r="B62" s="29" t="s">
        <v>5441</v>
      </c>
      <c r="C62" s="35" t="s">
        <v>5442</v>
      </c>
      <c r="D62" s="28" t="str">
        <f>VLOOKUP(C62,'Bontang BAru'!$C$13:$F$99,2,0)</f>
        <v>Meningkatnya Peran Serta PKK dalam Masyarakat</v>
      </c>
      <c r="E62" s="28" t="s">
        <v>42</v>
      </c>
      <c r="F62" s="28" t="str">
        <f>VLOOKUP(C62,'Bontang BAru'!$C$13:$F$99,4,0)</f>
        <v>28 RT</v>
      </c>
      <c r="G62" s="30" t="s">
        <v>75</v>
      </c>
      <c r="H62" s="34">
        <v>130380000</v>
      </c>
    </row>
    <row r="63" spans="1:8" s="32" customFormat="1" ht="30">
      <c r="A63" s="25"/>
      <c r="B63" s="29" t="s">
        <v>5278</v>
      </c>
      <c r="C63" s="35" t="s">
        <v>5279</v>
      </c>
      <c r="D63" s="28" t="str">
        <f>VLOOKUP(C63,'Bontang BAru'!$C$13:$F$99,2,0)</f>
        <v>Pelaksanaan Kegiatan LPM di Kelurahan</v>
      </c>
      <c r="E63" s="28" t="s">
        <v>42</v>
      </c>
      <c r="F63" s="28" t="str">
        <f>VLOOKUP(C63,'Bontang BAru'!$C$13:$F$99,4,0)</f>
        <v>28 RT</v>
      </c>
      <c r="G63" s="30" t="s">
        <v>75</v>
      </c>
      <c r="H63" s="34">
        <v>39070000</v>
      </c>
    </row>
    <row r="64" spans="1:8" s="32" customFormat="1" ht="30">
      <c r="A64" s="25"/>
      <c r="B64" s="29" t="s">
        <v>5280</v>
      </c>
      <c r="C64" s="35" t="s">
        <v>5281</v>
      </c>
      <c r="D64" s="28" t="str">
        <f>VLOOKUP(C64,'Bontang BAru'!$C$13:$F$99,2,0)</f>
        <v>Pelaksanaan Kegiatan Sosialisasi dan Pertemuan</v>
      </c>
      <c r="E64" s="28" t="s">
        <v>42</v>
      </c>
      <c r="F64" s="28" t="str">
        <f>VLOOKUP(C64,'Bontang BAru'!$C$13:$F$99,4,0)</f>
        <v>28 RT</v>
      </c>
      <c r="G64" s="30" t="s">
        <v>75</v>
      </c>
      <c r="H64" s="34">
        <v>18300000</v>
      </c>
    </row>
    <row r="65" spans="1:8" s="32" customFormat="1" ht="30">
      <c r="A65" s="25"/>
      <c r="B65" s="29" t="s">
        <v>5445</v>
      </c>
      <c r="C65" s="35" t="s">
        <v>5446</v>
      </c>
      <c r="D65" s="28" t="s">
        <v>7395</v>
      </c>
      <c r="E65" s="28" t="s">
        <v>42</v>
      </c>
      <c r="F65" s="28" t="s">
        <v>872</v>
      </c>
      <c r="G65" s="30" t="s">
        <v>75</v>
      </c>
      <c r="H65" s="34">
        <v>21350000</v>
      </c>
    </row>
    <row r="66" spans="1:8" s="32" customFormat="1" ht="30">
      <c r="A66" s="25"/>
      <c r="B66" s="29" t="s">
        <v>5448</v>
      </c>
      <c r="C66" s="35" t="s">
        <v>5449</v>
      </c>
      <c r="D66" s="28" t="s">
        <v>7394</v>
      </c>
      <c r="E66" s="28" t="s">
        <v>42</v>
      </c>
      <c r="F66" s="28" t="s">
        <v>7396</v>
      </c>
      <c r="G66" s="30" t="s">
        <v>75</v>
      </c>
      <c r="H66" s="34">
        <f>51280000-5000000</f>
        <v>46280000</v>
      </c>
    </row>
    <row r="67" spans="1:8" s="32" customFormat="1" ht="30">
      <c r="A67" s="25"/>
      <c r="B67" s="26" t="s">
        <v>4993</v>
      </c>
      <c r="C67" s="27" t="s">
        <v>4994</v>
      </c>
      <c r="D67" s="28"/>
      <c r="E67" s="29"/>
      <c r="F67" s="29"/>
      <c r="G67" s="30" t="s">
        <v>75</v>
      </c>
      <c r="H67" s="31">
        <f>H68</f>
        <v>9175000</v>
      </c>
    </row>
    <row r="68" spans="1:8" s="32" customFormat="1" ht="45">
      <c r="A68" s="25"/>
      <c r="B68" s="29" t="s">
        <v>4999</v>
      </c>
      <c r="C68" s="35" t="s">
        <v>2358</v>
      </c>
      <c r="D68" s="28" t="s">
        <v>7393</v>
      </c>
      <c r="E68" s="28" t="s">
        <v>42</v>
      </c>
      <c r="F68" s="28" t="s">
        <v>1069</v>
      </c>
      <c r="G68" s="30" t="s">
        <v>75</v>
      </c>
      <c r="H68" s="34">
        <v>9175000</v>
      </c>
    </row>
    <row r="69" spans="1:8" s="32" customFormat="1" ht="30">
      <c r="A69" s="25"/>
      <c r="B69" s="26" t="s">
        <v>5287</v>
      </c>
      <c r="C69" s="27" t="s">
        <v>5288</v>
      </c>
      <c r="D69" s="28"/>
      <c r="E69" s="29"/>
      <c r="F69" s="29"/>
      <c r="G69" s="30" t="s">
        <v>75</v>
      </c>
      <c r="H69" s="31">
        <f>SUM(H70:H95)</f>
        <v>1500885000</v>
      </c>
    </row>
    <row r="70" spans="1:8" s="32" customFormat="1" ht="45">
      <c r="A70" s="25"/>
      <c r="B70" s="29" t="s">
        <v>5289</v>
      </c>
      <c r="C70" s="35" t="s">
        <v>5290</v>
      </c>
      <c r="D70" s="28" t="s">
        <v>5687</v>
      </c>
      <c r="E70" s="28" t="s">
        <v>42</v>
      </c>
      <c r="F70" s="28" t="s">
        <v>7368</v>
      </c>
      <c r="G70" s="30" t="s">
        <v>75</v>
      </c>
      <c r="H70" s="34">
        <v>50000000</v>
      </c>
    </row>
    <row r="71" spans="1:8" s="32" customFormat="1" ht="45">
      <c r="A71" s="25"/>
      <c r="B71" s="29" t="s">
        <v>5291</v>
      </c>
      <c r="C71" s="35" t="s">
        <v>5292</v>
      </c>
      <c r="D71" s="28" t="s">
        <v>5687</v>
      </c>
      <c r="E71" s="28" t="s">
        <v>42</v>
      </c>
      <c r="F71" s="28" t="s">
        <v>7368</v>
      </c>
      <c r="G71" s="30" t="s">
        <v>75</v>
      </c>
      <c r="H71" s="34">
        <v>50000000</v>
      </c>
    </row>
    <row r="72" spans="1:8" s="32" customFormat="1" ht="45">
      <c r="A72" s="25"/>
      <c r="B72" s="29" t="s">
        <v>5293</v>
      </c>
      <c r="C72" s="35" t="s">
        <v>5294</v>
      </c>
      <c r="D72" s="28" t="s">
        <v>5687</v>
      </c>
      <c r="E72" s="28" t="s">
        <v>42</v>
      </c>
      <c r="F72" s="28" t="s">
        <v>7368</v>
      </c>
      <c r="G72" s="30" t="s">
        <v>75</v>
      </c>
      <c r="H72" s="34">
        <v>50000000</v>
      </c>
    </row>
    <row r="73" spans="1:8" s="32" customFormat="1" ht="45">
      <c r="A73" s="25"/>
      <c r="B73" s="29" t="s">
        <v>5295</v>
      </c>
      <c r="C73" s="35" t="s">
        <v>5296</v>
      </c>
      <c r="D73" s="28" t="s">
        <v>5687</v>
      </c>
      <c r="E73" s="28" t="s">
        <v>42</v>
      </c>
      <c r="F73" s="28" t="s">
        <v>7368</v>
      </c>
      <c r="G73" s="30" t="s">
        <v>75</v>
      </c>
      <c r="H73" s="34">
        <v>50000000</v>
      </c>
    </row>
    <row r="74" spans="1:8" s="32" customFormat="1" ht="45">
      <c r="A74" s="25"/>
      <c r="B74" s="29" t="s">
        <v>5297</v>
      </c>
      <c r="C74" s="35" t="s">
        <v>5298</v>
      </c>
      <c r="D74" s="28" t="s">
        <v>5687</v>
      </c>
      <c r="E74" s="28" t="s">
        <v>42</v>
      </c>
      <c r="F74" s="28" t="s">
        <v>7368</v>
      </c>
      <c r="G74" s="30" t="s">
        <v>75</v>
      </c>
      <c r="H74" s="34">
        <v>50000000</v>
      </c>
    </row>
    <row r="75" spans="1:8" s="32" customFormat="1" ht="45">
      <c r="A75" s="25"/>
      <c r="B75" s="29" t="s">
        <v>5299</v>
      </c>
      <c r="C75" s="35" t="s">
        <v>5300</v>
      </c>
      <c r="D75" s="28" t="s">
        <v>5687</v>
      </c>
      <c r="E75" s="28" t="s">
        <v>42</v>
      </c>
      <c r="F75" s="28" t="s">
        <v>7368</v>
      </c>
      <c r="G75" s="30" t="s">
        <v>75</v>
      </c>
      <c r="H75" s="34">
        <v>50000000</v>
      </c>
    </row>
    <row r="76" spans="1:8" s="32" customFormat="1" ht="45">
      <c r="A76" s="25"/>
      <c r="B76" s="29" t="s">
        <v>5301</v>
      </c>
      <c r="C76" s="35" t="s">
        <v>5302</v>
      </c>
      <c r="D76" s="28" t="s">
        <v>5687</v>
      </c>
      <c r="E76" s="28" t="s">
        <v>42</v>
      </c>
      <c r="F76" s="28" t="s">
        <v>7368</v>
      </c>
      <c r="G76" s="30" t="s">
        <v>75</v>
      </c>
      <c r="H76" s="34">
        <v>50000000</v>
      </c>
    </row>
    <row r="77" spans="1:8" s="32" customFormat="1" ht="45">
      <c r="A77" s="25"/>
      <c r="B77" s="29" t="s">
        <v>5303</v>
      </c>
      <c r="C77" s="35" t="s">
        <v>5304</v>
      </c>
      <c r="D77" s="28" t="s">
        <v>5687</v>
      </c>
      <c r="E77" s="28" t="s">
        <v>42</v>
      </c>
      <c r="F77" s="28" t="s">
        <v>7368</v>
      </c>
      <c r="G77" s="30" t="s">
        <v>75</v>
      </c>
      <c r="H77" s="34">
        <v>50000000</v>
      </c>
    </row>
    <row r="78" spans="1:8" s="32" customFormat="1" ht="45">
      <c r="A78" s="25"/>
      <c r="B78" s="29" t="s">
        <v>5305</v>
      </c>
      <c r="C78" s="35" t="s">
        <v>5306</v>
      </c>
      <c r="D78" s="28" t="s">
        <v>5687</v>
      </c>
      <c r="E78" s="28" t="s">
        <v>42</v>
      </c>
      <c r="F78" s="28" t="s">
        <v>7368</v>
      </c>
      <c r="G78" s="30" t="s">
        <v>75</v>
      </c>
      <c r="H78" s="34">
        <v>50000000</v>
      </c>
    </row>
    <row r="79" spans="1:8" s="32" customFormat="1" ht="45">
      <c r="A79" s="25"/>
      <c r="B79" s="29" t="s">
        <v>5307</v>
      </c>
      <c r="C79" s="35" t="s">
        <v>5308</v>
      </c>
      <c r="D79" s="28" t="s">
        <v>5687</v>
      </c>
      <c r="E79" s="28" t="s">
        <v>42</v>
      </c>
      <c r="F79" s="28" t="s">
        <v>7368</v>
      </c>
      <c r="G79" s="30" t="s">
        <v>75</v>
      </c>
      <c r="H79" s="34">
        <v>50000000</v>
      </c>
    </row>
    <row r="80" spans="1:8" s="32" customFormat="1" ht="45">
      <c r="A80" s="25"/>
      <c r="B80" s="29" t="s">
        <v>5309</v>
      </c>
      <c r="C80" s="35" t="s">
        <v>5310</v>
      </c>
      <c r="D80" s="28" t="s">
        <v>5687</v>
      </c>
      <c r="E80" s="28" t="s">
        <v>42</v>
      </c>
      <c r="F80" s="28" t="s">
        <v>7368</v>
      </c>
      <c r="G80" s="30" t="s">
        <v>75</v>
      </c>
      <c r="H80" s="34">
        <v>50000000</v>
      </c>
    </row>
    <row r="81" spans="1:8" s="32" customFormat="1" ht="45">
      <c r="A81" s="25"/>
      <c r="B81" s="29" t="s">
        <v>5311</v>
      </c>
      <c r="C81" s="35" t="s">
        <v>5312</v>
      </c>
      <c r="D81" s="28" t="s">
        <v>5687</v>
      </c>
      <c r="E81" s="28" t="s">
        <v>42</v>
      </c>
      <c r="F81" s="28" t="s">
        <v>7368</v>
      </c>
      <c r="G81" s="30" t="s">
        <v>75</v>
      </c>
      <c r="H81" s="34">
        <v>50000000</v>
      </c>
    </row>
    <row r="82" spans="1:8" s="32" customFormat="1" ht="45">
      <c r="A82" s="25"/>
      <c r="B82" s="29" t="s">
        <v>5313</v>
      </c>
      <c r="C82" s="35" t="s">
        <v>5314</v>
      </c>
      <c r="D82" s="28" t="s">
        <v>5687</v>
      </c>
      <c r="E82" s="28" t="s">
        <v>42</v>
      </c>
      <c r="F82" s="28" t="s">
        <v>7368</v>
      </c>
      <c r="G82" s="30" t="s">
        <v>75</v>
      </c>
      <c r="H82" s="34">
        <v>50000000</v>
      </c>
    </row>
    <row r="83" spans="1:8" s="32" customFormat="1" ht="45">
      <c r="A83" s="25"/>
      <c r="B83" s="29" t="s">
        <v>5315</v>
      </c>
      <c r="C83" s="35" t="s">
        <v>5316</v>
      </c>
      <c r="D83" s="28" t="s">
        <v>5687</v>
      </c>
      <c r="E83" s="28" t="s">
        <v>42</v>
      </c>
      <c r="F83" s="28" t="s">
        <v>7368</v>
      </c>
      <c r="G83" s="30" t="s">
        <v>75</v>
      </c>
      <c r="H83" s="34">
        <v>50000000</v>
      </c>
    </row>
    <row r="84" spans="1:8" s="32" customFormat="1" ht="45">
      <c r="A84" s="25"/>
      <c r="B84" s="29" t="s">
        <v>5317</v>
      </c>
      <c r="C84" s="35" t="s">
        <v>5318</v>
      </c>
      <c r="D84" s="28" t="s">
        <v>5687</v>
      </c>
      <c r="E84" s="28" t="s">
        <v>42</v>
      </c>
      <c r="F84" s="28" t="s">
        <v>7368</v>
      </c>
      <c r="G84" s="30" t="s">
        <v>75</v>
      </c>
      <c r="H84" s="34">
        <v>50000000</v>
      </c>
    </row>
    <row r="85" spans="1:8" s="32" customFormat="1" ht="45">
      <c r="A85" s="25"/>
      <c r="B85" s="29" t="s">
        <v>5319</v>
      </c>
      <c r="C85" s="35" t="s">
        <v>5320</v>
      </c>
      <c r="D85" s="28" t="s">
        <v>5687</v>
      </c>
      <c r="E85" s="28" t="s">
        <v>42</v>
      </c>
      <c r="F85" s="28" t="s">
        <v>7368</v>
      </c>
      <c r="G85" s="30" t="s">
        <v>75</v>
      </c>
      <c r="H85" s="34">
        <v>50000000</v>
      </c>
    </row>
    <row r="86" spans="1:8" s="32" customFormat="1" ht="45">
      <c r="A86" s="25"/>
      <c r="B86" s="29" t="s">
        <v>5321</v>
      </c>
      <c r="C86" s="35" t="s">
        <v>5322</v>
      </c>
      <c r="D86" s="28" t="s">
        <v>5687</v>
      </c>
      <c r="E86" s="28" t="s">
        <v>42</v>
      </c>
      <c r="F86" s="28" t="s">
        <v>7368</v>
      </c>
      <c r="G86" s="30" t="s">
        <v>75</v>
      </c>
      <c r="H86" s="34">
        <v>50000000</v>
      </c>
    </row>
    <row r="87" spans="1:8" s="32" customFormat="1" ht="45">
      <c r="A87" s="25"/>
      <c r="B87" s="29" t="s">
        <v>5323</v>
      </c>
      <c r="C87" s="35" t="s">
        <v>5324</v>
      </c>
      <c r="D87" s="28" t="s">
        <v>5687</v>
      </c>
      <c r="E87" s="28" t="s">
        <v>42</v>
      </c>
      <c r="F87" s="28" t="s">
        <v>7368</v>
      </c>
      <c r="G87" s="30" t="s">
        <v>75</v>
      </c>
      <c r="H87" s="34">
        <v>50000000</v>
      </c>
    </row>
    <row r="88" spans="1:8" s="32" customFormat="1" ht="45">
      <c r="A88" s="25"/>
      <c r="B88" s="29" t="s">
        <v>5325</v>
      </c>
      <c r="C88" s="35" t="s">
        <v>5326</v>
      </c>
      <c r="D88" s="28" t="s">
        <v>5687</v>
      </c>
      <c r="E88" s="28" t="s">
        <v>42</v>
      </c>
      <c r="F88" s="28" t="s">
        <v>7368</v>
      </c>
      <c r="G88" s="30" t="s">
        <v>75</v>
      </c>
      <c r="H88" s="34">
        <v>50000000</v>
      </c>
    </row>
    <row r="89" spans="1:8" s="32" customFormat="1" ht="45">
      <c r="A89" s="25"/>
      <c r="B89" s="29" t="s">
        <v>5327</v>
      </c>
      <c r="C89" s="35" t="s">
        <v>5328</v>
      </c>
      <c r="D89" s="28" t="s">
        <v>5687</v>
      </c>
      <c r="E89" s="28" t="s">
        <v>42</v>
      </c>
      <c r="F89" s="28" t="s">
        <v>7368</v>
      </c>
      <c r="G89" s="30" t="s">
        <v>75</v>
      </c>
      <c r="H89" s="34">
        <v>50000000</v>
      </c>
    </row>
    <row r="90" spans="1:8" s="32" customFormat="1" ht="45">
      <c r="A90" s="25"/>
      <c r="B90" s="29" t="s">
        <v>5329</v>
      </c>
      <c r="C90" s="35" t="s">
        <v>5330</v>
      </c>
      <c r="D90" s="28" t="s">
        <v>5687</v>
      </c>
      <c r="E90" s="28" t="s">
        <v>42</v>
      </c>
      <c r="F90" s="28" t="s">
        <v>7368</v>
      </c>
      <c r="G90" s="30" t="s">
        <v>75</v>
      </c>
      <c r="H90" s="34">
        <v>50000000</v>
      </c>
    </row>
    <row r="91" spans="1:8" s="32" customFormat="1" ht="45">
      <c r="A91" s="25"/>
      <c r="B91" s="29" t="s">
        <v>5331</v>
      </c>
      <c r="C91" s="35" t="s">
        <v>5332</v>
      </c>
      <c r="D91" s="28" t="s">
        <v>5687</v>
      </c>
      <c r="E91" s="28" t="s">
        <v>42</v>
      </c>
      <c r="F91" s="28" t="s">
        <v>7368</v>
      </c>
      <c r="G91" s="30" t="s">
        <v>75</v>
      </c>
      <c r="H91" s="34">
        <v>50000000</v>
      </c>
    </row>
    <row r="92" spans="1:8" s="32" customFormat="1" ht="45">
      <c r="A92" s="25"/>
      <c r="B92" s="29" t="s">
        <v>5333</v>
      </c>
      <c r="C92" s="35" t="s">
        <v>5334</v>
      </c>
      <c r="D92" s="28" t="s">
        <v>5687</v>
      </c>
      <c r="E92" s="28" t="s">
        <v>42</v>
      </c>
      <c r="F92" s="28" t="s">
        <v>7368</v>
      </c>
      <c r="G92" s="30" t="s">
        <v>75</v>
      </c>
      <c r="H92" s="34">
        <v>50000000</v>
      </c>
    </row>
    <row r="93" spans="1:8" s="32" customFormat="1" ht="45">
      <c r="A93" s="25"/>
      <c r="B93" s="29" t="s">
        <v>5335</v>
      </c>
      <c r="C93" s="35" t="s">
        <v>5336</v>
      </c>
      <c r="D93" s="28" t="s">
        <v>5687</v>
      </c>
      <c r="E93" s="28" t="s">
        <v>42</v>
      </c>
      <c r="F93" s="28" t="s">
        <v>7368</v>
      </c>
      <c r="G93" s="30" t="s">
        <v>75</v>
      </c>
      <c r="H93" s="34">
        <v>50000000</v>
      </c>
    </row>
    <row r="94" spans="1:8" s="32" customFormat="1" ht="45">
      <c r="A94" s="25"/>
      <c r="B94" s="29" t="s">
        <v>5373</v>
      </c>
      <c r="C94" s="35" t="s">
        <v>5374</v>
      </c>
      <c r="D94" s="28" t="s">
        <v>5687</v>
      </c>
      <c r="E94" s="28" t="s">
        <v>42</v>
      </c>
      <c r="F94" s="28" t="s">
        <v>7368</v>
      </c>
      <c r="G94" s="30" t="s">
        <v>75</v>
      </c>
      <c r="H94" s="34">
        <v>275885000</v>
      </c>
    </row>
    <row r="95" spans="1:8" s="32" customFormat="1" ht="45">
      <c r="A95" s="25"/>
      <c r="B95" s="29" t="s">
        <v>7476</v>
      </c>
      <c r="C95" s="35" t="s">
        <v>5286</v>
      </c>
      <c r="D95" s="28" t="s">
        <v>5697</v>
      </c>
      <c r="E95" s="28" t="s">
        <v>47</v>
      </c>
      <c r="F95" s="28" t="s">
        <v>594</v>
      </c>
      <c r="G95" s="30" t="s">
        <v>75</v>
      </c>
      <c r="H95" s="34">
        <f>60000000-35000000</f>
        <v>25000000</v>
      </c>
    </row>
    <row r="96" spans="1:8" s="44" customFormat="1">
      <c r="A96" s="458" t="s">
        <v>530</v>
      </c>
      <c r="B96" s="462"/>
      <c r="C96" s="462"/>
      <c r="D96" s="462"/>
      <c r="E96" s="462"/>
      <c r="F96" s="459"/>
      <c r="G96" s="18" t="s">
        <v>75</v>
      </c>
      <c r="H96" s="42">
        <f>H12</f>
        <v>3854573000</v>
      </c>
    </row>
    <row r="97" spans="1:9">
      <c r="B97" s="11"/>
      <c r="C97" s="11"/>
      <c r="D97" s="46"/>
      <c r="E97" s="11"/>
      <c r="F97" s="11"/>
      <c r="I97" s="11"/>
    </row>
    <row r="99" spans="1:9">
      <c r="A99" s="14"/>
      <c r="G99" s="14"/>
      <c r="H99" s="14"/>
    </row>
    <row r="100" spans="1:9">
      <c r="A100" s="14"/>
      <c r="G100" s="14"/>
      <c r="H100" s="14"/>
    </row>
    <row r="101" spans="1:9">
      <c r="A101" s="14"/>
      <c r="G101" s="14"/>
      <c r="H101" s="14"/>
    </row>
  </sheetData>
  <autoFilter ref="A10:WVQ96">
    <filterColumn colId="6" showButton="0"/>
  </autoFilter>
  <mergeCells count="11">
    <mergeCell ref="G9:H9"/>
    <mergeCell ref="G10:H10"/>
    <mergeCell ref="A96:F9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6.xml><?xml version="1.0" encoding="utf-8"?>
<worksheet xmlns="http://schemas.openxmlformats.org/spreadsheetml/2006/main" xmlns:r="http://schemas.openxmlformats.org/officeDocument/2006/relationships">
  <sheetPr>
    <tabColor rgb="FF92D050"/>
  </sheetPr>
  <dimension ref="A1:I128"/>
  <sheetViews>
    <sheetView topLeftCell="A11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5698</v>
      </c>
      <c r="D5" s="15"/>
      <c r="E5" s="15"/>
      <c r="F5" s="15"/>
      <c r="G5" s="10"/>
      <c r="H5" s="10"/>
      <c r="I5" s="11"/>
    </row>
    <row r="6" spans="1:9">
      <c r="A6" s="455" t="s">
        <v>3</v>
      </c>
      <c r="B6" s="455"/>
      <c r="C6" s="16" t="s">
        <v>5699</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SUM(H12,H15)</f>
        <v>5952914000</v>
      </c>
    </row>
    <row r="12" spans="1:9" s="32" customFormat="1">
      <c r="A12" s="25"/>
      <c r="B12" s="26">
        <v>1.2</v>
      </c>
      <c r="C12" s="27" t="s">
        <v>533</v>
      </c>
      <c r="D12" s="28"/>
      <c r="E12" s="29"/>
      <c r="F12" s="29"/>
      <c r="G12" s="33" t="s">
        <v>75</v>
      </c>
      <c r="H12" s="31">
        <f>H13</f>
        <v>18950000</v>
      </c>
    </row>
    <row r="13" spans="1:9" s="32" customFormat="1" ht="30">
      <c r="A13" s="25"/>
      <c r="B13" s="26" t="s">
        <v>713</v>
      </c>
      <c r="C13" s="27" t="s">
        <v>714</v>
      </c>
      <c r="D13" s="28"/>
      <c r="E13" s="29"/>
      <c r="F13" s="29"/>
      <c r="G13" s="30" t="s">
        <v>75</v>
      </c>
      <c r="H13" s="31">
        <f>H14</f>
        <v>18950000</v>
      </c>
    </row>
    <row r="14" spans="1:9" s="32" customFormat="1" ht="45">
      <c r="A14" s="25"/>
      <c r="B14" s="29" t="s">
        <v>5524</v>
      </c>
      <c r="C14" s="35" t="s">
        <v>5417</v>
      </c>
      <c r="D14" s="28" t="s">
        <v>5700</v>
      </c>
      <c r="E14" s="28" t="s">
        <v>43</v>
      </c>
      <c r="F14" s="28" t="s">
        <v>5701</v>
      </c>
      <c r="G14" s="30" t="s">
        <v>75</v>
      </c>
      <c r="H14" s="34">
        <v>18950000</v>
      </c>
    </row>
    <row r="15" spans="1:9" s="32" customFormat="1" ht="45">
      <c r="A15" s="25"/>
      <c r="B15" s="26">
        <v>1.2</v>
      </c>
      <c r="C15" s="27" t="s">
        <v>2144</v>
      </c>
      <c r="D15" s="28"/>
      <c r="E15" s="29"/>
      <c r="F15" s="29"/>
      <c r="G15" s="33" t="s">
        <v>75</v>
      </c>
      <c r="H15" s="31">
        <f>H16+H28+H32+H34+H36+H42+H44+H50+H59+H61</f>
        <v>5933964000</v>
      </c>
    </row>
    <row r="16" spans="1:9" s="32" customFormat="1" ht="30">
      <c r="A16" s="25"/>
      <c r="B16" s="26" t="s">
        <v>4027</v>
      </c>
      <c r="C16" s="27" t="s">
        <v>79</v>
      </c>
      <c r="D16" s="28"/>
      <c r="E16" s="29"/>
      <c r="F16" s="29"/>
      <c r="G16" s="30" t="s">
        <v>75</v>
      </c>
      <c r="H16" s="31">
        <f>SUM(H17:H27)</f>
        <v>1279019000</v>
      </c>
    </row>
    <row r="17" spans="1:8" s="32" customFormat="1" ht="45">
      <c r="A17" s="25"/>
      <c r="B17" s="29" t="s">
        <v>4028</v>
      </c>
      <c r="C17" s="35" t="s">
        <v>81</v>
      </c>
      <c r="D17" s="28" t="s">
        <v>5527</v>
      </c>
      <c r="E17" s="28" t="s">
        <v>43</v>
      </c>
      <c r="F17" s="28" t="s">
        <v>539</v>
      </c>
      <c r="G17" s="30" t="s">
        <v>75</v>
      </c>
      <c r="H17" s="34">
        <v>5100000</v>
      </c>
    </row>
    <row r="18" spans="1:8" s="32" customFormat="1" ht="45">
      <c r="A18" s="25"/>
      <c r="B18" s="29" t="s">
        <v>4029</v>
      </c>
      <c r="C18" s="35" t="s">
        <v>86</v>
      </c>
      <c r="D18" s="28" t="s">
        <v>5702</v>
      </c>
      <c r="E18" s="28" t="s">
        <v>43</v>
      </c>
      <c r="F18" s="28" t="s">
        <v>539</v>
      </c>
      <c r="G18" s="30" t="s">
        <v>75</v>
      </c>
      <c r="H18" s="34">
        <v>38400000</v>
      </c>
    </row>
    <row r="19" spans="1:8" s="32" customFormat="1" ht="45">
      <c r="A19" s="25"/>
      <c r="B19" s="29" t="s">
        <v>4030</v>
      </c>
      <c r="C19" s="35" t="s">
        <v>90</v>
      </c>
      <c r="D19" s="28" t="str">
        <f>VLOOKUP(C19,'Berbas Pantai'!$C$14:$D$95,2,)</f>
        <v>Pemenuhan perpanjangan STNK motor</v>
      </c>
      <c r="E19" s="28" t="s">
        <v>43</v>
      </c>
      <c r="F19" s="28" t="s">
        <v>7364</v>
      </c>
      <c r="G19" s="30" t="s">
        <v>75</v>
      </c>
      <c r="H19" s="34">
        <v>6550000</v>
      </c>
    </row>
    <row r="20" spans="1:8" s="32" customFormat="1" ht="45">
      <c r="A20" s="25"/>
      <c r="B20" s="29" t="s">
        <v>4034</v>
      </c>
      <c r="C20" s="35" t="s">
        <v>94</v>
      </c>
      <c r="D20" s="28" t="str">
        <f>VLOOKUP(C20,'Berbas Pantai'!$C$14:$D$95,2,)</f>
        <v>Pemenuhan ATK</v>
      </c>
      <c r="E20" s="28" t="s">
        <v>43</v>
      </c>
      <c r="F20" s="28" t="s">
        <v>539</v>
      </c>
      <c r="G20" s="30" t="s">
        <v>75</v>
      </c>
      <c r="H20" s="34">
        <f>42421000-2000000</f>
        <v>40421000</v>
      </c>
    </row>
    <row r="21" spans="1:8" s="32" customFormat="1" ht="45">
      <c r="A21" s="25"/>
      <c r="B21" s="29" t="s">
        <v>4035</v>
      </c>
      <c r="C21" s="35" t="s">
        <v>97</v>
      </c>
      <c r="D21" s="28" t="str">
        <f>VLOOKUP(C21,'Berbas Pantai'!$C$14:$D$95,2,)</f>
        <v>Pemenuhan kebutuhan barang cetakan dan penggandaan</v>
      </c>
      <c r="E21" s="28" t="s">
        <v>43</v>
      </c>
      <c r="F21" s="28" t="s">
        <v>539</v>
      </c>
      <c r="G21" s="30" t="s">
        <v>75</v>
      </c>
      <c r="H21" s="34">
        <f>50283000-5000000</f>
        <v>45283000</v>
      </c>
    </row>
    <row r="22" spans="1:8" s="32" customFormat="1" ht="45">
      <c r="A22" s="25"/>
      <c r="B22" s="29" t="s">
        <v>4037</v>
      </c>
      <c r="C22" s="35" t="s">
        <v>100</v>
      </c>
      <c r="D22" s="28" t="str">
        <f>VLOOKUP(C22,'Berbas Pantai'!$C$14:$D$95,2,)</f>
        <v>Pemenuhan kebutuhan penggantian/perbaikan  instalasi listrik</v>
      </c>
      <c r="E22" s="28" t="s">
        <v>43</v>
      </c>
      <c r="F22" s="28" t="s">
        <v>539</v>
      </c>
      <c r="G22" s="30" t="s">
        <v>75</v>
      </c>
      <c r="H22" s="34">
        <v>2800000</v>
      </c>
    </row>
    <row r="23" spans="1:8" s="32" customFormat="1" ht="45">
      <c r="A23" s="25"/>
      <c r="B23" s="29" t="s">
        <v>4041</v>
      </c>
      <c r="C23" s="35" t="s">
        <v>110</v>
      </c>
      <c r="D23" s="28" t="str">
        <f>VLOOKUP(C23,'Berbas Pantai'!$C$14:$D$95,2,)</f>
        <v>Pemenuhan layanan bahan bacaan</v>
      </c>
      <c r="E23" s="28" t="s">
        <v>43</v>
      </c>
      <c r="F23" s="28" t="s">
        <v>539</v>
      </c>
      <c r="G23" s="30" t="s">
        <v>75</v>
      </c>
      <c r="H23" s="34">
        <v>3432000</v>
      </c>
    </row>
    <row r="24" spans="1:8" s="32" customFormat="1" ht="45">
      <c r="A24" s="25"/>
      <c r="B24" s="29" t="s">
        <v>4043</v>
      </c>
      <c r="C24" s="35" t="s">
        <v>113</v>
      </c>
      <c r="D24" s="28" t="str">
        <f>VLOOKUP(C24,'Berbas Pantai'!$C$14:$D$95,2,)</f>
        <v>Pemenuhan logstik kantor</v>
      </c>
      <c r="E24" s="28" t="s">
        <v>43</v>
      </c>
      <c r="F24" s="28" t="s">
        <v>539</v>
      </c>
      <c r="G24" s="30" t="s">
        <v>75</v>
      </c>
      <c r="H24" s="34">
        <v>4895000</v>
      </c>
    </row>
    <row r="25" spans="1:8" s="32" customFormat="1" ht="45">
      <c r="A25" s="25"/>
      <c r="B25" s="29" t="s">
        <v>4044</v>
      </c>
      <c r="C25" s="35" t="s">
        <v>116</v>
      </c>
      <c r="D25" s="28" t="str">
        <f>VLOOKUP(C25,'Berbas Pantai'!$C$14:$D$95,2,)</f>
        <v>Pemenuhan kebutuhan makan dan minum rapat dan tamu</v>
      </c>
      <c r="E25" s="28" t="s">
        <v>43</v>
      </c>
      <c r="F25" s="28" t="s">
        <v>539</v>
      </c>
      <c r="G25" s="30" t="s">
        <v>75</v>
      </c>
      <c r="H25" s="34">
        <v>33000000</v>
      </c>
    </row>
    <row r="26" spans="1:8" s="32" customFormat="1" ht="45">
      <c r="A26" s="25"/>
      <c r="B26" s="29" t="s">
        <v>4046</v>
      </c>
      <c r="C26" s="35" t="s">
        <v>120</v>
      </c>
      <c r="D26" s="28" t="str">
        <f>VLOOKUP(C26,'Berbas Pantai'!$C$14:$D$95,2,)</f>
        <v>pemenuhan kebutuhan koordinasi dan perjalanan dinas</v>
      </c>
      <c r="E26" s="28" t="s">
        <v>43</v>
      </c>
      <c r="F26" s="28" t="s">
        <v>539</v>
      </c>
      <c r="G26" s="30" t="s">
        <v>75</v>
      </c>
      <c r="H26" s="34">
        <f>349900000-40000000</f>
        <v>309900000</v>
      </c>
    </row>
    <row r="27" spans="1:8" s="32" customFormat="1" ht="45">
      <c r="A27" s="25"/>
      <c r="B27" s="29" t="s">
        <v>4048</v>
      </c>
      <c r="C27" s="35" t="s">
        <v>124</v>
      </c>
      <c r="D27" s="28" t="s">
        <v>7386</v>
      </c>
      <c r="E27" s="28" t="s">
        <v>43</v>
      </c>
      <c r="F27" s="28" t="s">
        <v>539</v>
      </c>
      <c r="G27" s="30" t="s">
        <v>75</v>
      </c>
      <c r="H27" s="34">
        <v>789238000</v>
      </c>
    </row>
    <row r="28" spans="1:8" s="32" customFormat="1" ht="30">
      <c r="A28" s="25"/>
      <c r="B28" s="26" t="s">
        <v>4055</v>
      </c>
      <c r="C28" s="27" t="s">
        <v>127</v>
      </c>
      <c r="D28" s="28"/>
      <c r="E28" s="29"/>
      <c r="F28" s="29"/>
      <c r="G28" s="30" t="s">
        <v>75</v>
      </c>
      <c r="H28" s="31">
        <f>SUM(H29:H31)</f>
        <v>269280000</v>
      </c>
    </row>
    <row r="29" spans="1:8" s="32" customFormat="1" ht="45">
      <c r="A29" s="25"/>
      <c r="B29" s="29" t="s">
        <v>4921</v>
      </c>
      <c r="C29" s="35" t="s">
        <v>876</v>
      </c>
      <c r="D29" s="28" t="s">
        <v>5703</v>
      </c>
      <c r="E29" s="28" t="s">
        <v>43</v>
      </c>
      <c r="F29" s="28">
        <v>1</v>
      </c>
      <c r="G29" s="30" t="s">
        <v>75</v>
      </c>
      <c r="H29" s="34">
        <v>36320000</v>
      </c>
    </row>
    <row r="30" spans="1:8" s="32" customFormat="1" ht="45">
      <c r="A30" s="25"/>
      <c r="B30" s="29" t="s">
        <v>4066</v>
      </c>
      <c r="C30" s="35" t="s">
        <v>573</v>
      </c>
      <c r="D30" s="28" t="str">
        <f>VLOOKUP(C30,'Berbas Pantai'!$C$14:$D$95,2,)</f>
        <v>Pemenuhan kebutuhan perawatan dan perbaikan gedung kantor</v>
      </c>
      <c r="E30" s="28" t="s">
        <v>43</v>
      </c>
      <c r="F30" s="28" t="s">
        <v>77</v>
      </c>
      <c r="G30" s="30" t="s">
        <v>75</v>
      </c>
      <c r="H30" s="34">
        <v>116100000</v>
      </c>
    </row>
    <row r="31" spans="1:8" s="32" customFormat="1" ht="45">
      <c r="A31" s="25"/>
      <c r="B31" s="29" t="s">
        <v>4071</v>
      </c>
      <c r="C31" s="35" t="s">
        <v>129</v>
      </c>
      <c r="D31" s="28" t="s">
        <v>4928</v>
      </c>
      <c r="E31" s="28" t="s">
        <v>43</v>
      </c>
      <c r="F31" s="28">
        <v>1</v>
      </c>
      <c r="G31" s="30" t="s">
        <v>75</v>
      </c>
      <c r="H31" s="34">
        <f>211860000-95000000</f>
        <v>116860000</v>
      </c>
    </row>
    <row r="32" spans="1:8" s="32" customFormat="1" ht="30">
      <c r="A32" s="25"/>
      <c r="B32" s="26" t="s">
        <v>4099</v>
      </c>
      <c r="C32" s="27" t="s">
        <v>137</v>
      </c>
      <c r="D32" s="28"/>
      <c r="E32" s="29"/>
      <c r="F32" s="29"/>
      <c r="G32" s="30" t="s">
        <v>75</v>
      </c>
      <c r="H32" s="31">
        <f>H33</f>
        <v>11320000</v>
      </c>
    </row>
    <row r="33" spans="1:8" s="32" customFormat="1" ht="45">
      <c r="A33" s="25"/>
      <c r="B33" s="29" t="s">
        <v>4422</v>
      </c>
      <c r="C33" s="35" t="s">
        <v>139</v>
      </c>
      <c r="D33" s="28" t="s">
        <v>5704</v>
      </c>
      <c r="E33" s="28" t="s">
        <v>43</v>
      </c>
      <c r="F33" s="28">
        <v>1</v>
      </c>
      <c r="G33" s="30" t="s">
        <v>75</v>
      </c>
      <c r="H33" s="34">
        <v>11320000</v>
      </c>
    </row>
    <row r="34" spans="1:8" s="32" customFormat="1" ht="30">
      <c r="A34" s="25"/>
      <c r="B34" s="26" t="s">
        <v>4104</v>
      </c>
      <c r="C34" s="27" t="s">
        <v>143</v>
      </c>
      <c r="D34" s="28"/>
      <c r="E34" s="29"/>
      <c r="F34" s="29"/>
      <c r="G34" s="30" t="s">
        <v>75</v>
      </c>
      <c r="H34" s="31">
        <f>H35</f>
        <v>75000000</v>
      </c>
    </row>
    <row r="35" spans="1:8" s="32" customFormat="1" ht="45">
      <c r="A35" s="25"/>
      <c r="B35" s="29" t="s">
        <v>4105</v>
      </c>
      <c r="C35" s="35" t="s">
        <v>145</v>
      </c>
      <c r="D35" s="28" t="s">
        <v>4929</v>
      </c>
      <c r="E35" s="28" t="s">
        <v>43</v>
      </c>
      <c r="F35" s="28">
        <v>1</v>
      </c>
      <c r="G35" s="30" t="s">
        <v>75</v>
      </c>
      <c r="H35" s="34">
        <f>85000000-10000000</f>
        <v>75000000</v>
      </c>
    </row>
    <row r="36" spans="1:8" s="32" customFormat="1" ht="45">
      <c r="A36" s="25"/>
      <c r="B36" s="26" t="s">
        <v>4111</v>
      </c>
      <c r="C36" s="27" t="s">
        <v>148</v>
      </c>
      <c r="D36" s="28"/>
      <c r="E36" s="29"/>
      <c r="F36" s="29"/>
      <c r="G36" s="30" t="s">
        <v>75</v>
      </c>
      <c r="H36" s="31">
        <f>SUM(H37:H41)</f>
        <v>6000000</v>
      </c>
    </row>
    <row r="37" spans="1:8" s="32" customFormat="1" ht="45">
      <c r="A37" s="25"/>
      <c r="B37" s="29" t="s">
        <v>4112</v>
      </c>
      <c r="C37" s="35" t="s">
        <v>149</v>
      </c>
      <c r="D37" s="28" t="str">
        <f>VLOOKUP(C37,'Berbas Pantai'!$C$14:$D$95,2,)</f>
        <v>Jumlah laporan</v>
      </c>
      <c r="E37" s="28" t="s">
        <v>43</v>
      </c>
      <c r="F37" s="28" t="s">
        <v>77</v>
      </c>
      <c r="G37" s="30" t="s">
        <v>75</v>
      </c>
      <c r="H37" s="34">
        <v>250000</v>
      </c>
    </row>
    <row r="38" spans="1:8" s="32" customFormat="1" ht="45">
      <c r="A38" s="25"/>
      <c r="B38" s="29" t="s">
        <v>4114</v>
      </c>
      <c r="C38" s="35" t="s">
        <v>152</v>
      </c>
      <c r="D38" s="28" t="s">
        <v>5705</v>
      </c>
      <c r="E38" s="28" t="s">
        <v>43</v>
      </c>
      <c r="F38" s="28">
        <v>1</v>
      </c>
      <c r="G38" s="30" t="s">
        <v>75</v>
      </c>
      <c r="H38" s="34">
        <v>250000</v>
      </c>
    </row>
    <row r="39" spans="1:8" s="32" customFormat="1" ht="45">
      <c r="A39" s="25"/>
      <c r="B39" s="29" t="s">
        <v>4116</v>
      </c>
      <c r="C39" s="35" t="s">
        <v>1976</v>
      </c>
      <c r="D39" s="28" t="s">
        <v>5706</v>
      </c>
      <c r="E39" s="28" t="s">
        <v>43</v>
      </c>
      <c r="F39" s="28">
        <v>1</v>
      </c>
      <c r="G39" s="30" t="s">
        <v>75</v>
      </c>
      <c r="H39" s="34">
        <v>250000</v>
      </c>
    </row>
    <row r="40" spans="1:8" s="32" customFormat="1" ht="45">
      <c r="A40" s="25"/>
      <c r="B40" s="29" t="s">
        <v>4118</v>
      </c>
      <c r="C40" s="35" t="s">
        <v>154</v>
      </c>
      <c r="D40" s="28" t="s">
        <v>5707</v>
      </c>
      <c r="E40" s="28" t="s">
        <v>43</v>
      </c>
      <c r="F40" s="28">
        <v>1</v>
      </c>
      <c r="G40" s="30" t="s">
        <v>75</v>
      </c>
      <c r="H40" s="34">
        <v>250000</v>
      </c>
    </row>
    <row r="41" spans="1:8" s="32" customFormat="1">
      <c r="A41" s="25"/>
      <c r="B41" s="29" t="s">
        <v>4120</v>
      </c>
      <c r="C41" s="35" t="s">
        <v>156</v>
      </c>
      <c r="D41" s="28" t="s">
        <v>598</v>
      </c>
      <c r="E41" s="28" t="s">
        <v>5696</v>
      </c>
      <c r="F41" s="28" t="s">
        <v>594</v>
      </c>
      <c r="G41" s="30" t="s">
        <v>75</v>
      </c>
      <c r="H41" s="34">
        <v>5000000</v>
      </c>
    </row>
    <row r="42" spans="1:8" s="32" customFormat="1" ht="30">
      <c r="A42" s="25"/>
      <c r="B42" s="26" t="s">
        <v>4134</v>
      </c>
      <c r="C42" s="27" t="s">
        <v>912</v>
      </c>
      <c r="D42" s="28"/>
      <c r="E42" s="29"/>
      <c r="F42" s="29"/>
      <c r="G42" s="30" t="s">
        <v>75</v>
      </c>
      <c r="H42" s="31">
        <f>H43</f>
        <v>62120000</v>
      </c>
    </row>
    <row r="43" spans="1:8" s="32" customFormat="1" ht="45">
      <c r="A43" s="25"/>
      <c r="B43" s="29" t="s">
        <v>4135</v>
      </c>
      <c r="C43" s="35" t="s">
        <v>914</v>
      </c>
      <c r="D43" s="28" t="s">
        <v>5708</v>
      </c>
      <c r="E43" s="28" t="s">
        <v>43</v>
      </c>
      <c r="F43" s="28" t="s">
        <v>1781</v>
      </c>
      <c r="G43" s="30" t="s">
        <v>75</v>
      </c>
      <c r="H43" s="34">
        <f>72120000-10000000</f>
        <v>62120000</v>
      </c>
    </row>
    <row r="44" spans="1:8" s="32" customFormat="1" ht="30">
      <c r="A44" s="25"/>
      <c r="B44" s="26" t="s">
        <v>4304</v>
      </c>
      <c r="C44" s="27" t="s">
        <v>4305</v>
      </c>
      <c r="D44" s="28"/>
      <c r="E44" s="29"/>
      <c r="F44" s="29"/>
      <c r="G44" s="30" t="s">
        <v>75</v>
      </c>
      <c r="H44" s="31">
        <f>SUM(H45:H49)</f>
        <v>113270000</v>
      </c>
    </row>
    <row r="45" spans="1:8" s="32" customFormat="1" ht="45">
      <c r="A45" s="25"/>
      <c r="B45" s="29" t="s">
        <v>4932</v>
      </c>
      <c r="C45" s="35" t="s">
        <v>4933</v>
      </c>
      <c r="D45" s="28" t="s">
        <v>5709</v>
      </c>
      <c r="E45" s="28" t="s">
        <v>43</v>
      </c>
      <c r="F45" s="28" t="s">
        <v>5701</v>
      </c>
      <c r="G45" s="30" t="s">
        <v>75</v>
      </c>
      <c r="H45" s="34">
        <v>21600000</v>
      </c>
    </row>
    <row r="46" spans="1:8" s="32" customFormat="1" ht="45">
      <c r="A46" s="25"/>
      <c r="B46" s="29" t="s">
        <v>5274</v>
      </c>
      <c r="C46" s="35" t="s">
        <v>5275</v>
      </c>
      <c r="D46" s="28" t="s">
        <v>5664</v>
      </c>
      <c r="E46" s="28" t="s">
        <v>43</v>
      </c>
      <c r="F46" s="28">
        <v>1</v>
      </c>
      <c r="G46" s="30" t="s">
        <v>75</v>
      </c>
      <c r="H46" s="34">
        <v>34720000</v>
      </c>
    </row>
    <row r="47" spans="1:8" s="32" customFormat="1" ht="45">
      <c r="A47" s="25"/>
      <c r="B47" s="29" t="s">
        <v>5027</v>
      </c>
      <c r="C47" s="35" t="s">
        <v>5028</v>
      </c>
      <c r="D47" s="28" t="s">
        <v>5710</v>
      </c>
      <c r="E47" s="28" t="s">
        <v>43</v>
      </c>
      <c r="F47" s="28" t="s">
        <v>5701</v>
      </c>
      <c r="G47" s="30" t="s">
        <v>75</v>
      </c>
      <c r="H47" s="34">
        <f>69200000-20000000</f>
        <v>49200000</v>
      </c>
    </row>
    <row r="48" spans="1:8" s="32" customFormat="1" ht="45">
      <c r="A48" s="25"/>
      <c r="B48" s="29" t="s">
        <v>5426</v>
      </c>
      <c r="C48" s="35" t="s">
        <v>5427</v>
      </c>
      <c r="D48" s="28" t="s">
        <v>5711</v>
      </c>
      <c r="E48" s="28" t="s">
        <v>43</v>
      </c>
      <c r="F48" s="28" t="s">
        <v>5701</v>
      </c>
      <c r="G48" s="30" t="s">
        <v>75</v>
      </c>
      <c r="H48" s="34">
        <v>5750000</v>
      </c>
    </row>
    <row r="49" spans="1:8" s="32" customFormat="1" ht="45">
      <c r="A49" s="25"/>
      <c r="B49" s="29" t="s">
        <v>5429</v>
      </c>
      <c r="C49" s="35" t="s">
        <v>5430</v>
      </c>
      <c r="D49" s="28" t="s">
        <v>5712</v>
      </c>
      <c r="E49" s="28" t="s">
        <v>43</v>
      </c>
      <c r="F49" s="28" t="s">
        <v>4243</v>
      </c>
      <c r="G49" s="30" t="s">
        <v>75</v>
      </c>
      <c r="H49" s="34">
        <v>2000000</v>
      </c>
    </row>
    <row r="50" spans="1:8" s="32" customFormat="1" ht="30">
      <c r="A50" s="25"/>
      <c r="B50" s="26" t="s">
        <v>3831</v>
      </c>
      <c r="C50" s="27" t="s">
        <v>3832</v>
      </c>
      <c r="D50" s="28"/>
      <c r="E50" s="29"/>
      <c r="F50" s="29"/>
      <c r="G50" s="30" t="s">
        <v>75</v>
      </c>
      <c r="H50" s="31">
        <f>SUM(H51:H58)</f>
        <v>284995000</v>
      </c>
    </row>
    <row r="51" spans="1:8" s="32" customFormat="1" ht="45">
      <c r="A51" s="25"/>
      <c r="B51" s="29" t="s">
        <v>4956</v>
      </c>
      <c r="C51" s="35" t="s">
        <v>4957</v>
      </c>
      <c r="D51" s="28" t="s">
        <v>5713</v>
      </c>
      <c r="E51" s="28" t="s">
        <v>43</v>
      </c>
      <c r="F51" s="28" t="s">
        <v>5714</v>
      </c>
      <c r="G51" s="30" t="s">
        <v>75</v>
      </c>
      <c r="H51" s="34">
        <v>17445000</v>
      </c>
    </row>
    <row r="52" spans="1:8" s="32" customFormat="1" ht="45">
      <c r="A52" s="25"/>
      <c r="B52" s="29" t="s">
        <v>4960</v>
      </c>
      <c r="C52" s="35" t="s">
        <v>3777</v>
      </c>
      <c r="D52" s="28" t="s">
        <v>5715</v>
      </c>
      <c r="E52" s="28" t="s">
        <v>43</v>
      </c>
      <c r="F52" s="28" t="s">
        <v>2113</v>
      </c>
      <c r="G52" s="30" t="s">
        <v>75</v>
      </c>
      <c r="H52" s="34">
        <v>6300000</v>
      </c>
    </row>
    <row r="53" spans="1:8" s="32" customFormat="1" ht="45">
      <c r="A53" s="25"/>
      <c r="B53" s="29" t="s">
        <v>4965</v>
      </c>
      <c r="C53" s="35" t="s">
        <v>4966</v>
      </c>
      <c r="D53" s="28" t="s">
        <v>5716</v>
      </c>
      <c r="E53" s="28" t="s">
        <v>43</v>
      </c>
      <c r="F53" s="28" t="s">
        <v>1069</v>
      </c>
      <c r="G53" s="30" t="s">
        <v>75</v>
      </c>
      <c r="H53" s="34">
        <v>21775000</v>
      </c>
    </row>
    <row r="54" spans="1:8" s="32" customFormat="1" ht="45">
      <c r="A54" s="25"/>
      <c r="B54" s="29" t="s">
        <v>4972</v>
      </c>
      <c r="C54" s="35" t="s">
        <v>4973</v>
      </c>
      <c r="D54" s="28" t="s">
        <v>5717</v>
      </c>
      <c r="E54" s="28" t="s">
        <v>43</v>
      </c>
      <c r="F54" s="28" t="s">
        <v>5701</v>
      </c>
      <c r="G54" s="30" t="s">
        <v>75</v>
      </c>
      <c r="H54" s="34">
        <v>9300000</v>
      </c>
    </row>
    <row r="55" spans="1:8" s="32" customFormat="1" ht="45">
      <c r="A55" s="25"/>
      <c r="B55" s="29" t="s">
        <v>5441</v>
      </c>
      <c r="C55" s="35" t="s">
        <v>5442</v>
      </c>
      <c r="D55" s="28" t="s">
        <v>5718</v>
      </c>
      <c r="E55" s="28" t="s">
        <v>43</v>
      </c>
      <c r="F55" s="28" t="s">
        <v>5719</v>
      </c>
      <c r="G55" s="30" t="s">
        <v>75</v>
      </c>
      <c r="H55" s="34">
        <v>178525000</v>
      </c>
    </row>
    <row r="56" spans="1:8" s="32" customFormat="1" ht="60">
      <c r="A56" s="25"/>
      <c r="B56" s="29" t="s">
        <v>5278</v>
      </c>
      <c r="C56" s="35" t="s">
        <v>5279</v>
      </c>
      <c r="D56" s="28" t="s">
        <v>5720</v>
      </c>
      <c r="E56" s="28" t="s">
        <v>43</v>
      </c>
      <c r="F56" s="28" t="s">
        <v>5721</v>
      </c>
      <c r="G56" s="30" t="s">
        <v>75</v>
      </c>
      <c r="H56" s="34">
        <v>11700000</v>
      </c>
    </row>
    <row r="57" spans="1:8" s="32" customFormat="1" ht="45">
      <c r="A57" s="25"/>
      <c r="B57" s="29" t="s">
        <v>5280</v>
      </c>
      <c r="C57" s="35" t="s">
        <v>5281</v>
      </c>
      <c r="D57" s="28" t="s">
        <v>5722</v>
      </c>
      <c r="E57" s="28" t="s">
        <v>43</v>
      </c>
      <c r="F57" s="28" t="s">
        <v>1781</v>
      </c>
      <c r="G57" s="30" t="s">
        <v>75</v>
      </c>
      <c r="H57" s="34">
        <v>18550000</v>
      </c>
    </row>
    <row r="58" spans="1:8" s="32" customFormat="1" ht="45">
      <c r="A58" s="25"/>
      <c r="B58" s="29" t="s">
        <v>5445</v>
      </c>
      <c r="C58" s="35" t="s">
        <v>5446</v>
      </c>
      <c r="D58" s="28" t="s">
        <v>5723</v>
      </c>
      <c r="E58" s="28" t="s">
        <v>43</v>
      </c>
      <c r="F58" s="28" t="s">
        <v>5724</v>
      </c>
      <c r="G58" s="30" t="s">
        <v>75</v>
      </c>
      <c r="H58" s="34">
        <v>21400000</v>
      </c>
    </row>
    <row r="59" spans="1:8" s="32" customFormat="1" ht="30">
      <c r="A59" s="25"/>
      <c r="B59" s="26" t="s">
        <v>4993</v>
      </c>
      <c r="C59" s="27" t="s">
        <v>4994</v>
      </c>
      <c r="D59" s="28"/>
      <c r="E59" s="29"/>
      <c r="F59" s="29"/>
      <c r="G59" s="30" t="s">
        <v>75</v>
      </c>
      <c r="H59" s="31">
        <f>H60</f>
        <v>7000000</v>
      </c>
    </row>
    <row r="60" spans="1:8" s="32" customFormat="1" ht="45">
      <c r="A60" s="25"/>
      <c r="B60" s="29" t="s">
        <v>4999</v>
      </c>
      <c r="C60" s="35" t="s">
        <v>2358</v>
      </c>
      <c r="D60" s="28" t="s">
        <v>5725</v>
      </c>
      <c r="E60" s="28" t="s">
        <v>43</v>
      </c>
      <c r="F60" s="28" t="s">
        <v>5726</v>
      </c>
      <c r="G60" s="30" t="s">
        <v>75</v>
      </c>
      <c r="H60" s="34">
        <v>7000000</v>
      </c>
    </row>
    <row r="61" spans="1:8" s="32" customFormat="1" ht="30">
      <c r="A61" s="25"/>
      <c r="B61" s="26" t="s">
        <v>5287</v>
      </c>
      <c r="C61" s="27" t="s">
        <v>5288</v>
      </c>
      <c r="D61" s="28"/>
      <c r="E61" s="29"/>
      <c r="F61" s="29"/>
      <c r="G61" s="30" t="s">
        <v>75</v>
      </c>
      <c r="H61" s="31">
        <f>SUM(H62:H125)</f>
        <v>3825960000</v>
      </c>
    </row>
    <row r="62" spans="1:8" s="32" customFormat="1" ht="45">
      <c r="A62" s="25"/>
      <c r="B62" s="29" t="s">
        <v>5289</v>
      </c>
      <c r="C62" s="35" t="s">
        <v>5290</v>
      </c>
      <c r="D62" s="28" t="str">
        <f>VLOOKUP(C62,'Berbas Pantai'!$C$14:$D$95,2,)</f>
        <v>--Meningkatnya Kualitas Sarana dan Lingkungan RT</v>
      </c>
      <c r="E62" s="28" t="s">
        <v>43</v>
      </c>
      <c r="F62" s="28" t="s">
        <v>7368</v>
      </c>
      <c r="G62" s="30" t="s">
        <v>75</v>
      </c>
      <c r="H62" s="34">
        <v>50000000</v>
      </c>
    </row>
    <row r="63" spans="1:8" s="32" customFormat="1" ht="45">
      <c r="A63" s="25"/>
      <c r="B63" s="29" t="s">
        <v>5291</v>
      </c>
      <c r="C63" s="35" t="s">
        <v>5292</v>
      </c>
      <c r="D63" s="28" t="str">
        <f>VLOOKUP(C63,'Berbas Pantai'!$C$14:$D$95,2,)</f>
        <v>--Meningkatnya Kualitas Sarana dan Lingkungan RT</v>
      </c>
      <c r="E63" s="28" t="s">
        <v>43</v>
      </c>
      <c r="F63" s="28" t="s">
        <v>7368</v>
      </c>
      <c r="G63" s="30" t="s">
        <v>75</v>
      </c>
      <c r="H63" s="34">
        <v>50000000</v>
      </c>
    </row>
    <row r="64" spans="1:8" s="32" customFormat="1" ht="45">
      <c r="A64" s="25"/>
      <c r="B64" s="29" t="s">
        <v>5293</v>
      </c>
      <c r="C64" s="35" t="s">
        <v>5294</v>
      </c>
      <c r="D64" s="28" t="str">
        <f>VLOOKUP(C64,'Berbas Pantai'!$C$14:$D$95,2,)</f>
        <v>--Meningkatnya Kualitas Sarana dan Lingkungan RT</v>
      </c>
      <c r="E64" s="28" t="s">
        <v>43</v>
      </c>
      <c r="F64" s="28" t="s">
        <v>7368</v>
      </c>
      <c r="G64" s="30" t="s">
        <v>75</v>
      </c>
      <c r="H64" s="34">
        <v>50000000</v>
      </c>
    </row>
    <row r="65" spans="1:8" s="32" customFormat="1" ht="45">
      <c r="A65" s="25"/>
      <c r="B65" s="29" t="s">
        <v>5295</v>
      </c>
      <c r="C65" s="35" t="s">
        <v>5296</v>
      </c>
      <c r="D65" s="28" t="s">
        <v>5512</v>
      </c>
      <c r="E65" s="28" t="s">
        <v>43</v>
      </c>
      <c r="F65" s="28" t="s">
        <v>7368</v>
      </c>
      <c r="G65" s="30" t="s">
        <v>75</v>
      </c>
      <c r="H65" s="34">
        <v>50000000</v>
      </c>
    </row>
    <row r="66" spans="1:8" s="32" customFormat="1" ht="45">
      <c r="A66" s="25"/>
      <c r="B66" s="29" t="s">
        <v>5297</v>
      </c>
      <c r="C66" s="35" t="s">
        <v>5298</v>
      </c>
      <c r="D66" s="28" t="s">
        <v>5727</v>
      </c>
      <c r="E66" s="28" t="s">
        <v>43</v>
      </c>
      <c r="F66" s="28" t="s">
        <v>7368</v>
      </c>
      <c r="G66" s="30" t="s">
        <v>75</v>
      </c>
      <c r="H66" s="34">
        <v>50000000</v>
      </c>
    </row>
    <row r="67" spans="1:8" s="32" customFormat="1" ht="45">
      <c r="A67" s="25"/>
      <c r="B67" s="29" t="s">
        <v>5299</v>
      </c>
      <c r="C67" s="35" t="s">
        <v>5300</v>
      </c>
      <c r="D67" s="28" t="s">
        <v>5512</v>
      </c>
      <c r="E67" s="28"/>
      <c r="F67" s="28" t="s">
        <v>7368</v>
      </c>
      <c r="G67" s="30" t="s">
        <v>75</v>
      </c>
      <c r="H67" s="34">
        <v>50000000</v>
      </c>
    </row>
    <row r="68" spans="1:8" s="32" customFormat="1" ht="45">
      <c r="A68" s="25"/>
      <c r="B68" s="29" t="s">
        <v>5301</v>
      </c>
      <c r="C68" s="35" t="s">
        <v>5302</v>
      </c>
      <c r="D68" s="28" t="s">
        <v>5512</v>
      </c>
      <c r="E68" s="28" t="s">
        <v>43</v>
      </c>
      <c r="F68" s="28" t="s">
        <v>7368</v>
      </c>
      <c r="G68" s="30" t="s">
        <v>75</v>
      </c>
      <c r="H68" s="34">
        <v>50000000</v>
      </c>
    </row>
    <row r="69" spans="1:8" s="32" customFormat="1" ht="45">
      <c r="A69" s="25"/>
      <c r="B69" s="29" t="s">
        <v>5303</v>
      </c>
      <c r="C69" s="35" t="s">
        <v>5304</v>
      </c>
      <c r="D69" s="28" t="s">
        <v>5727</v>
      </c>
      <c r="E69" s="28" t="s">
        <v>43</v>
      </c>
      <c r="F69" s="28" t="s">
        <v>7368</v>
      </c>
      <c r="G69" s="30" t="s">
        <v>75</v>
      </c>
      <c r="H69" s="34">
        <v>50000000</v>
      </c>
    </row>
    <row r="70" spans="1:8" s="32" customFormat="1" ht="45">
      <c r="A70" s="25"/>
      <c r="B70" s="29" t="s">
        <v>5305</v>
      </c>
      <c r="C70" s="35" t="s">
        <v>5306</v>
      </c>
      <c r="D70" s="28" t="s">
        <v>5728</v>
      </c>
      <c r="E70" s="28" t="s">
        <v>43</v>
      </c>
      <c r="F70" s="28" t="s">
        <v>7368</v>
      </c>
      <c r="G70" s="30" t="s">
        <v>75</v>
      </c>
      <c r="H70" s="34">
        <v>50000000</v>
      </c>
    </row>
    <row r="71" spans="1:8" s="32" customFormat="1" ht="45">
      <c r="A71" s="25"/>
      <c r="B71" s="29" t="s">
        <v>5307</v>
      </c>
      <c r="C71" s="35" t="s">
        <v>5308</v>
      </c>
      <c r="D71" s="28" t="s">
        <v>5729</v>
      </c>
      <c r="E71" s="28" t="s">
        <v>43</v>
      </c>
      <c r="F71" s="28" t="s">
        <v>7368</v>
      </c>
      <c r="G71" s="30" t="s">
        <v>75</v>
      </c>
      <c r="H71" s="34">
        <v>50000000</v>
      </c>
    </row>
    <row r="72" spans="1:8" s="32" customFormat="1" ht="45">
      <c r="A72" s="25"/>
      <c r="B72" s="29" t="s">
        <v>5309</v>
      </c>
      <c r="C72" s="35" t="s">
        <v>5310</v>
      </c>
      <c r="D72" s="28" t="s">
        <v>5729</v>
      </c>
      <c r="E72" s="28" t="s">
        <v>43</v>
      </c>
      <c r="F72" s="28" t="s">
        <v>7368</v>
      </c>
      <c r="G72" s="30" t="s">
        <v>75</v>
      </c>
      <c r="H72" s="34">
        <v>50000000</v>
      </c>
    </row>
    <row r="73" spans="1:8" s="32" customFormat="1" ht="45">
      <c r="A73" s="25"/>
      <c r="B73" s="29" t="s">
        <v>5311</v>
      </c>
      <c r="C73" s="35" t="s">
        <v>5312</v>
      </c>
      <c r="D73" s="28" t="s">
        <v>5729</v>
      </c>
      <c r="E73" s="28" t="s">
        <v>43</v>
      </c>
      <c r="F73" s="28" t="s">
        <v>7368</v>
      </c>
      <c r="G73" s="30" t="s">
        <v>75</v>
      </c>
      <c r="H73" s="34">
        <v>50000000</v>
      </c>
    </row>
    <row r="74" spans="1:8" s="32" customFormat="1" ht="45">
      <c r="A74" s="25"/>
      <c r="B74" s="29" t="s">
        <v>5313</v>
      </c>
      <c r="C74" s="35" t="s">
        <v>5314</v>
      </c>
      <c r="D74" s="28" t="s">
        <v>5729</v>
      </c>
      <c r="E74" s="28" t="s">
        <v>43</v>
      </c>
      <c r="F74" s="28" t="s">
        <v>7368</v>
      </c>
      <c r="G74" s="30" t="s">
        <v>75</v>
      </c>
      <c r="H74" s="34">
        <v>50000000</v>
      </c>
    </row>
    <row r="75" spans="1:8" s="32" customFormat="1" ht="45">
      <c r="A75" s="25"/>
      <c r="B75" s="29" t="s">
        <v>5315</v>
      </c>
      <c r="C75" s="35" t="s">
        <v>5316</v>
      </c>
      <c r="D75" s="28" t="s">
        <v>5727</v>
      </c>
      <c r="E75" s="28" t="s">
        <v>43</v>
      </c>
      <c r="F75" s="28" t="s">
        <v>7368</v>
      </c>
      <c r="G75" s="30" t="s">
        <v>75</v>
      </c>
      <c r="H75" s="34">
        <v>50000000</v>
      </c>
    </row>
    <row r="76" spans="1:8" s="32" customFormat="1" ht="45">
      <c r="A76" s="25"/>
      <c r="B76" s="29" t="s">
        <v>5317</v>
      </c>
      <c r="C76" s="35" t="s">
        <v>5318</v>
      </c>
      <c r="D76" s="28" t="s">
        <v>5727</v>
      </c>
      <c r="E76" s="28" t="s">
        <v>43</v>
      </c>
      <c r="F76" s="28" t="s">
        <v>7368</v>
      </c>
      <c r="G76" s="30" t="s">
        <v>75</v>
      </c>
      <c r="H76" s="34">
        <v>50000000</v>
      </c>
    </row>
    <row r="77" spans="1:8" s="32" customFormat="1" ht="45">
      <c r="A77" s="25"/>
      <c r="B77" s="29" t="s">
        <v>5319</v>
      </c>
      <c r="C77" s="35" t="s">
        <v>5320</v>
      </c>
      <c r="D77" s="28" t="s">
        <v>5727</v>
      </c>
      <c r="E77" s="28" t="s">
        <v>43</v>
      </c>
      <c r="F77" s="28" t="s">
        <v>7368</v>
      </c>
      <c r="G77" s="30" t="s">
        <v>75</v>
      </c>
      <c r="H77" s="34">
        <v>50000000</v>
      </c>
    </row>
    <row r="78" spans="1:8" s="32" customFormat="1" ht="45">
      <c r="A78" s="25"/>
      <c r="B78" s="29" t="s">
        <v>5321</v>
      </c>
      <c r="C78" s="35" t="s">
        <v>5322</v>
      </c>
      <c r="D78" s="28" t="s">
        <v>5730</v>
      </c>
      <c r="E78" s="28" t="s">
        <v>43</v>
      </c>
      <c r="F78" s="28" t="s">
        <v>7368</v>
      </c>
      <c r="G78" s="30" t="s">
        <v>75</v>
      </c>
      <c r="H78" s="34">
        <v>50000000</v>
      </c>
    </row>
    <row r="79" spans="1:8" s="32" customFormat="1" ht="45">
      <c r="A79" s="25"/>
      <c r="B79" s="29" t="s">
        <v>5323</v>
      </c>
      <c r="C79" s="35" t="s">
        <v>5324</v>
      </c>
      <c r="D79" s="28" t="s">
        <v>5730</v>
      </c>
      <c r="E79" s="28" t="s">
        <v>43</v>
      </c>
      <c r="F79" s="28" t="s">
        <v>7368</v>
      </c>
      <c r="G79" s="30" t="s">
        <v>75</v>
      </c>
      <c r="H79" s="34">
        <v>50000000</v>
      </c>
    </row>
    <row r="80" spans="1:8" s="32" customFormat="1" ht="45">
      <c r="A80" s="25"/>
      <c r="B80" s="29" t="s">
        <v>5325</v>
      </c>
      <c r="C80" s="35" t="s">
        <v>5326</v>
      </c>
      <c r="D80" s="28" t="s">
        <v>5730</v>
      </c>
      <c r="E80" s="28" t="s">
        <v>43</v>
      </c>
      <c r="F80" s="28" t="s">
        <v>7368</v>
      </c>
      <c r="G80" s="30" t="s">
        <v>75</v>
      </c>
      <c r="H80" s="34">
        <v>50000000</v>
      </c>
    </row>
    <row r="81" spans="1:8" s="32" customFormat="1" ht="45">
      <c r="A81" s="25"/>
      <c r="B81" s="29" t="s">
        <v>5327</v>
      </c>
      <c r="C81" s="35" t="s">
        <v>5328</v>
      </c>
      <c r="D81" s="28" t="s">
        <v>5730</v>
      </c>
      <c r="E81" s="28" t="s">
        <v>43</v>
      </c>
      <c r="F81" s="28" t="s">
        <v>7368</v>
      </c>
      <c r="G81" s="30" t="s">
        <v>75</v>
      </c>
      <c r="H81" s="34">
        <v>50000000</v>
      </c>
    </row>
    <row r="82" spans="1:8" s="32" customFormat="1" ht="45">
      <c r="A82" s="25"/>
      <c r="B82" s="29" t="s">
        <v>5329</v>
      </c>
      <c r="C82" s="35" t="s">
        <v>5330</v>
      </c>
      <c r="D82" s="28" t="s">
        <v>5730</v>
      </c>
      <c r="E82" s="28" t="s">
        <v>43</v>
      </c>
      <c r="F82" s="28" t="s">
        <v>7368</v>
      </c>
      <c r="G82" s="30" t="s">
        <v>75</v>
      </c>
      <c r="H82" s="34">
        <v>50000000</v>
      </c>
    </row>
    <row r="83" spans="1:8" s="32" customFormat="1" ht="45">
      <c r="A83" s="25"/>
      <c r="B83" s="29" t="s">
        <v>5331</v>
      </c>
      <c r="C83" s="35" t="s">
        <v>5332</v>
      </c>
      <c r="D83" s="28" t="s">
        <v>5730</v>
      </c>
      <c r="E83" s="28" t="s">
        <v>43</v>
      </c>
      <c r="F83" s="28" t="s">
        <v>7368</v>
      </c>
      <c r="G83" s="30" t="s">
        <v>75</v>
      </c>
      <c r="H83" s="34">
        <v>50000000</v>
      </c>
    </row>
    <row r="84" spans="1:8" s="32" customFormat="1" ht="45">
      <c r="A84" s="25"/>
      <c r="B84" s="29" t="s">
        <v>5333</v>
      </c>
      <c r="C84" s="35" t="s">
        <v>5334</v>
      </c>
      <c r="D84" s="28" t="s">
        <v>5730</v>
      </c>
      <c r="E84" s="28" t="s">
        <v>43</v>
      </c>
      <c r="F84" s="28" t="s">
        <v>7368</v>
      </c>
      <c r="G84" s="30" t="s">
        <v>75</v>
      </c>
      <c r="H84" s="34">
        <v>50000000</v>
      </c>
    </row>
    <row r="85" spans="1:8" s="32" customFormat="1" ht="45">
      <c r="A85" s="25"/>
      <c r="B85" s="29" t="s">
        <v>5335</v>
      </c>
      <c r="C85" s="35" t="s">
        <v>5336</v>
      </c>
      <c r="D85" s="28" t="s">
        <v>5730</v>
      </c>
      <c r="E85" s="28" t="s">
        <v>43</v>
      </c>
      <c r="F85" s="28" t="s">
        <v>7368</v>
      </c>
      <c r="G85" s="30" t="s">
        <v>75</v>
      </c>
      <c r="H85" s="34">
        <v>50000000</v>
      </c>
    </row>
    <row r="86" spans="1:8" s="32" customFormat="1" ht="45">
      <c r="A86" s="25"/>
      <c r="B86" s="29" t="s">
        <v>5337</v>
      </c>
      <c r="C86" s="35" t="s">
        <v>5338</v>
      </c>
      <c r="D86" s="28" t="s">
        <v>5731</v>
      </c>
      <c r="E86" s="28" t="s">
        <v>43</v>
      </c>
      <c r="F86" s="28" t="s">
        <v>7368</v>
      </c>
      <c r="G86" s="30" t="s">
        <v>75</v>
      </c>
      <c r="H86" s="34">
        <v>50000000</v>
      </c>
    </row>
    <row r="87" spans="1:8" s="32" customFormat="1" ht="45">
      <c r="A87" s="25"/>
      <c r="B87" s="29" t="s">
        <v>5339</v>
      </c>
      <c r="C87" s="35" t="s">
        <v>5340</v>
      </c>
      <c r="D87" s="28" t="s">
        <v>5730</v>
      </c>
      <c r="E87" s="28" t="s">
        <v>43</v>
      </c>
      <c r="F87" s="28" t="s">
        <v>7368</v>
      </c>
      <c r="G87" s="30" t="s">
        <v>75</v>
      </c>
      <c r="H87" s="34">
        <v>50000000</v>
      </c>
    </row>
    <row r="88" spans="1:8" s="32" customFormat="1" ht="45">
      <c r="A88" s="25"/>
      <c r="B88" s="29" t="s">
        <v>5341</v>
      </c>
      <c r="C88" s="35" t="s">
        <v>5342</v>
      </c>
      <c r="D88" s="28" t="s">
        <v>5730</v>
      </c>
      <c r="E88" s="28" t="s">
        <v>43</v>
      </c>
      <c r="F88" s="28" t="s">
        <v>7368</v>
      </c>
      <c r="G88" s="30" t="s">
        <v>75</v>
      </c>
      <c r="H88" s="34">
        <v>50000000</v>
      </c>
    </row>
    <row r="89" spans="1:8" s="32" customFormat="1" ht="45">
      <c r="A89" s="25"/>
      <c r="B89" s="29" t="s">
        <v>5343</v>
      </c>
      <c r="C89" s="35" t="s">
        <v>5344</v>
      </c>
      <c r="D89" s="28" t="s">
        <v>5687</v>
      </c>
      <c r="E89" s="28" t="s">
        <v>43</v>
      </c>
      <c r="F89" s="28" t="s">
        <v>7368</v>
      </c>
      <c r="G89" s="30" t="s">
        <v>75</v>
      </c>
      <c r="H89" s="34">
        <v>50000000</v>
      </c>
    </row>
    <row r="90" spans="1:8" s="32" customFormat="1" ht="45">
      <c r="A90" s="25"/>
      <c r="B90" s="29" t="s">
        <v>5345</v>
      </c>
      <c r="C90" s="35" t="s">
        <v>5346</v>
      </c>
      <c r="D90" s="28" t="s">
        <v>5727</v>
      </c>
      <c r="E90" s="28" t="s">
        <v>43</v>
      </c>
      <c r="F90" s="28" t="s">
        <v>7368</v>
      </c>
      <c r="G90" s="30" t="s">
        <v>75</v>
      </c>
      <c r="H90" s="34">
        <v>50000000</v>
      </c>
    </row>
    <row r="91" spans="1:8" s="32" customFormat="1" ht="45">
      <c r="A91" s="25"/>
      <c r="B91" s="29" t="s">
        <v>5347</v>
      </c>
      <c r="C91" s="35" t="s">
        <v>5348</v>
      </c>
      <c r="D91" s="28" t="s">
        <v>5727</v>
      </c>
      <c r="E91" s="28" t="s">
        <v>43</v>
      </c>
      <c r="F91" s="28" t="s">
        <v>7368</v>
      </c>
      <c r="G91" s="30" t="s">
        <v>75</v>
      </c>
      <c r="H91" s="34">
        <v>50000000</v>
      </c>
    </row>
    <row r="92" spans="1:8" s="32" customFormat="1" ht="45">
      <c r="A92" s="25"/>
      <c r="B92" s="29" t="s">
        <v>5349</v>
      </c>
      <c r="C92" s="35" t="s">
        <v>5350</v>
      </c>
      <c r="D92" s="28" t="s">
        <v>5727</v>
      </c>
      <c r="E92" s="28" t="s">
        <v>43</v>
      </c>
      <c r="F92" s="28" t="s">
        <v>7368</v>
      </c>
      <c r="G92" s="30" t="s">
        <v>75</v>
      </c>
      <c r="H92" s="34">
        <v>50000000</v>
      </c>
    </row>
    <row r="93" spans="1:8" s="32" customFormat="1" ht="60">
      <c r="A93" s="25"/>
      <c r="B93" s="29" t="s">
        <v>5351</v>
      </c>
      <c r="C93" s="35" t="s">
        <v>5352</v>
      </c>
      <c r="D93" s="28" t="s">
        <v>5732</v>
      </c>
      <c r="E93" s="28" t="s">
        <v>43</v>
      </c>
      <c r="F93" s="28" t="s">
        <v>7368</v>
      </c>
      <c r="G93" s="30" t="s">
        <v>75</v>
      </c>
      <c r="H93" s="34">
        <v>50000000</v>
      </c>
    </row>
    <row r="94" spans="1:8" s="32" customFormat="1" ht="60">
      <c r="A94" s="25"/>
      <c r="B94" s="29" t="s">
        <v>5353</v>
      </c>
      <c r="C94" s="35" t="s">
        <v>5354</v>
      </c>
      <c r="D94" s="28" t="s">
        <v>5732</v>
      </c>
      <c r="E94" s="28" t="s">
        <v>43</v>
      </c>
      <c r="F94" s="28" t="s">
        <v>7368</v>
      </c>
      <c r="G94" s="30" t="s">
        <v>75</v>
      </c>
      <c r="H94" s="34">
        <v>50000000</v>
      </c>
    </row>
    <row r="95" spans="1:8" s="32" customFormat="1" ht="45">
      <c r="A95" s="25"/>
      <c r="B95" s="29" t="s">
        <v>5355</v>
      </c>
      <c r="C95" s="35" t="s">
        <v>5356</v>
      </c>
      <c r="D95" s="28" t="s">
        <v>5727</v>
      </c>
      <c r="E95" s="28" t="s">
        <v>43</v>
      </c>
      <c r="F95" s="28" t="s">
        <v>7368</v>
      </c>
      <c r="G95" s="30" t="s">
        <v>75</v>
      </c>
      <c r="H95" s="34">
        <v>50000000</v>
      </c>
    </row>
    <row r="96" spans="1:8" s="32" customFormat="1" ht="45">
      <c r="A96" s="25"/>
      <c r="B96" s="29" t="s">
        <v>5357</v>
      </c>
      <c r="C96" s="35" t="s">
        <v>5358</v>
      </c>
      <c r="D96" s="28" t="s">
        <v>5727</v>
      </c>
      <c r="E96" s="28" t="s">
        <v>43</v>
      </c>
      <c r="F96" s="28" t="s">
        <v>7368</v>
      </c>
      <c r="G96" s="30" t="s">
        <v>75</v>
      </c>
      <c r="H96" s="34">
        <v>50000000</v>
      </c>
    </row>
    <row r="97" spans="1:8" s="32" customFormat="1" ht="45">
      <c r="A97" s="25"/>
      <c r="B97" s="29" t="s">
        <v>5359</v>
      </c>
      <c r="C97" s="35" t="s">
        <v>5360</v>
      </c>
      <c r="D97" s="28" t="s">
        <v>5687</v>
      </c>
      <c r="E97" s="28" t="s">
        <v>43</v>
      </c>
      <c r="F97" s="28" t="s">
        <v>7368</v>
      </c>
      <c r="G97" s="30" t="s">
        <v>75</v>
      </c>
      <c r="H97" s="34">
        <v>50000000</v>
      </c>
    </row>
    <row r="98" spans="1:8" s="32" customFormat="1" ht="45">
      <c r="A98" s="25"/>
      <c r="B98" s="29" t="s">
        <v>5361</v>
      </c>
      <c r="C98" s="35" t="s">
        <v>5362</v>
      </c>
      <c r="D98" s="28" t="s">
        <v>5687</v>
      </c>
      <c r="E98" s="28" t="s">
        <v>43</v>
      </c>
      <c r="F98" s="28" t="s">
        <v>7368</v>
      </c>
      <c r="G98" s="30" t="s">
        <v>75</v>
      </c>
      <c r="H98" s="34">
        <v>50000000</v>
      </c>
    </row>
    <row r="99" spans="1:8" s="32" customFormat="1" ht="45">
      <c r="A99" s="25"/>
      <c r="B99" s="29" t="s">
        <v>5363</v>
      </c>
      <c r="C99" s="35" t="s">
        <v>5364</v>
      </c>
      <c r="D99" s="28" t="s">
        <v>5687</v>
      </c>
      <c r="E99" s="28" t="s">
        <v>43</v>
      </c>
      <c r="F99" s="28" t="s">
        <v>7368</v>
      </c>
      <c r="G99" s="30" t="s">
        <v>75</v>
      </c>
      <c r="H99" s="34">
        <v>50000000</v>
      </c>
    </row>
    <row r="100" spans="1:8" s="32" customFormat="1" ht="45">
      <c r="A100" s="25"/>
      <c r="B100" s="29" t="s">
        <v>5365</v>
      </c>
      <c r="C100" s="35" t="s">
        <v>5366</v>
      </c>
      <c r="D100" s="28" t="s">
        <v>5687</v>
      </c>
      <c r="E100" s="28" t="s">
        <v>43</v>
      </c>
      <c r="F100" s="28" t="s">
        <v>7368</v>
      </c>
      <c r="G100" s="30" t="s">
        <v>75</v>
      </c>
      <c r="H100" s="34">
        <v>50000000</v>
      </c>
    </row>
    <row r="101" spans="1:8" s="32" customFormat="1" ht="45">
      <c r="A101" s="25"/>
      <c r="B101" s="29" t="s">
        <v>5367</v>
      </c>
      <c r="C101" s="35" t="s">
        <v>5368</v>
      </c>
      <c r="D101" s="28" t="s">
        <v>5687</v>
      </c>
      <c r="E101" s="28" t="s">
        <v>43</v>
      </c>
      <c r="F101" s="28" t="s">
        <v>7368</v>
      </c>
      <c r="G101" s="30" t="s">
        <v>75</v>
      </c>
      <c r="H101" s="34">
        <v>50000000</v>
      </c>
    </row>
    <row r="102" spans="1:8" s="32" customFormat="1" ht="45">
      <c r="A102" s="25"/>
      <c r="B102" s="29" t="s">
        <v>5369</v>
      </c>
      <c r="C102" s="35" t="s">
        <v>5370</v>
      </c>
      <c r="D102" s="28" t="s">
        <v>5687</v>
      </c>
      <c r="E102" s="28" t="s">
        <v>43</v>
      </c>
      <c r="F102" s="28" t="s">
        <v>7368</v>
      </c>
      <c r="G102" s="30" t="s">
        <v>75</v>
      </c>
      <c r="H102" s="34">
        <v>50000000</v>
      </c>
    </row>
    <row r="103" spans="1:8" s="32" customFormat="1" ht="45">
      <c r="A103" s="25"/>
      <c r="B103" s="29" t="s">
        <v>5371</v>
      </c>
      <c r="C103" s="35" t="s">
        <v>5372</v>
      </c>
      <c r="D103" s="28" t="s">
        <v>5687</v>
      </c>
      <c r="E103" s="28" t="s">
        <v>43</v>
      </c>
      <c r="F103" s="28" t="s">
        <v>7368</v>
      </c>
      <c r="G103" s="30" t="s">
        <v>75</v>
      </c>
      <c r="H103" s="34">
        <v>50000000</v>
      </c>
    </row>
    <row r="104" spans="1:8" s="32" customFormat="1" ht="45">
      <c r="A104" s="25"/>
      <c r="B104" s="29" t="s">
        <v>5622</v>
      </c>
      <c r="C104" s="35" t="s">
        <v>5623</v>
      </c>
      <c r="D104" s="28" t="s">
        <v>5687</v>
      </c>
      <c r="E104" s="28" t="s">
        <v>43</v>
      </c>
      <c r="F104" s="28" t="s">
        <v>7368</v>
      </c>
      <c r="G104" s="30" t="s">
        <v>75</v>
      </c>
      <c r="H104" s="34">
        <v>50000000</v>
      </c>
    </row>
    <row r="105" spans="1:8" s="32" customFormat="1" ht="45">
      <c r="A105" s="25"/>
      <c r="B105" s="29" t="s">
        <v>5624</v>
      </c>
      <c r="C105" s="35" t="s">
        <v>5625</v>
      </c>
      <c r="D105" s="28" t="s">
        <v>5687</v>
      </c>
      <c r="E105" s="28" t="s">
        <v>43</v>
      </c>
      <c r="F105" s="28" t="s">
        <v>7368</v>
      </c>
      <c r="G105" s="30" t="s">
        <v>75</v>
      </c>
      <c r="H105" s="34">
        <v>50000000</v>
      </c>
    </row>
    <row r="106" spans="1:8" s="32" customFormat="1" ht="45">
      <c r="A106" s="25"/>
      <c r="B106" s="29" t="s">
        <v>5626</v>
      </c>
      <c r="C106" s="35" t="s">
        <v>5627</v>
      </c>
      <c r="D106" s="28" t="s">
        <v>5687</v>
      </c>
      <c r="E106" s="28" t="s">
        <v>43</v>
      </c>
      <c r="F106" s="28" t="s">
        <v>7368</v>
      </c>
      <c r="G106" s="30" t="s">
        <v>75</v>
      </c>
      <c r="H106" s="34">
        <v>50000000</v>
      </c>
    </row>
    <row r="107" spans="1:8" s="32" customFormat="1" ht="45">
      <c r="A107" s="25"/>
      <c r="B107" s="29" t="s">
        <v>5628</v>
      </c>
      <c r="C107" s="35" t="s">
        <v>5629</v>
      </c>
      <c r="D107" s="28" t="s">
        <v>5687</v>
      </c>
      <c r="E107" s="28" t="s">
        <v>43</v>
      </c>
      <c r="F107" s="28" t="s">
        <v>7368</v>
      </c>
      <c r="G107" s="30" t="s">
        <v>75</v>
      </c>
      <c r="H107" s="34">
        <v>50000000</v>
      </c>
    </row>
    <row r="108" spans="1:8" s="32" customFormat="1" ht="45">
      <c r="A108" s="25"/>
      <c r="B108" s="29" t="s">
        <v>5630</v>
      </c>
      <c r="C108" s="35" t="s">
        <v>5631</v>
      </c>
      <c r="D108" s="28" t="s">
        <v>5687</v>
      </c>
      <c r="E108" s="28" t="s">
        <v>43</v>
      </c>
      <c r="F108" s="28" t="s">
        <v>7368</v>
      </c>
      <c r="G108" s="30" t="s">
        <v>75</v>
      </c>
      <c r="H108" s="34">
        <v>50000000</v>
      </c>
    </row>
    <row r="109" spans="1:8" s="32" customFormat="1" ht="45">
      <c r="A109" s="25"/>
      <c r="B109" s="29" t="s">
        <v>5632</v>
      </c>
      <c r="C109" s="35" t="s">
        <v>5633</v>
      </c>
      <c r="D109" s="28" t="s">
        <v>5687</v>
      </c>
      <c r="E109" s="28" t="s">
        <v>43</v>
      </c>
      <c r="F109" s="28" t="s">
        <v>7368</v>
      </c>
      <c r="G109" s="30" t="s">
        <v>75</v>
      </c>
      <c r="H109" s="34">
        <v>50000000</v>
      </c>
    </row>
    <row r="110" spans="1:8" s="32" customFormat="1" ht="45">
      <c r="A110" s="25"/>
      <c r="B110" s="29" t="s">
        <v>5634</v>
      </c>
      <c r="C110" s="35" t="s">
        <v>5635</v>
      </c>
      <c r="D110" s="28" t="s">
        <v>5687</v>
      </c>
      <c r="E110" s="28" t="s">
        <v>43</v>
      </c>
      <c r="F110" s="28" t="s">
        <v>7368</v>
      </c>
      <c r="G110" s="30" t="s">
        <v>75</v>
      </c>
      <c r="H110" s="34">
        <v>50000000</v>
      </c>
    </row>
    <row r="111" spans="1:8" s="32" customFormat="1" ht="45">
      <c r="A111" s="25"/>
      <c r="B111" s="29" t="s">
        <v>5636</v>
      </c>
      <c r="C111" s="35" t="s">
        <v>5637</v>
      </c>
      <c r="D111" s="28" t="s">
        <v>5687</v>
      </c>
      <c r="E111" s="28" t="s">
        <v>43</v>
      </c>
      <c r="F111" s="28" t="s">
        <v>7368</v>
      </c>
      <c r="G111" s="30" t="s">
        <v>75</v>
      </c>
      <c r="H111" s="34">
        <v>50000000</v>
      </c>
    </row>
    <row r="112" spans="1:8" s="32" customFormat="1" ht="45">
      <c r="A112" s="25"/>
      <c r="B112" s="29" t="s">
        <v>5638</v>
      </c>
      <c r="C112" s="35" t="s">
        <v>5639</v>
      </c>
      <c r="D112" s="28" t="s">
        <v>5687</v>
      </c>
      <c r="E112" s="28" t="s">
        <v>43</v>
      </c>
      <c r="F112" s="28" t="s">
        <v>7368</v>
      </c>
      <c r="G112" s="30" t="s">
        <v>75</v>
      </c>
      <c r="H112" s="34">
        <v>50000000</v>
      </c>
    </row>
    <row r="113" spans="1:9" s="32" customFormat="1" ht="45">
      <c r="A113" s="25"/>
      <c r="B113" s="29" t="s">
        <v>5640</v>
      </c>
      <c r="C113" s="35" t="s">
        <v>5641</v>
      </c>
      <c r="D113" s="28" t="s">
        <v>5687</v>
      </c>
      <c r="E113" s="28" t="s">
        <v>43</v>
      </c>
      <c r="F113" s="28" t="s">
        <v>7368</v>
      </c>
      <c r="G113" s="30" t="s">
        <v>75</v>
      </c>
      <c r="H113" s="34">
        <v>50000000</v>
      </c>
    </row>
    <row r="114" spans="1:9" s="32" customFormat="1" ht="45">
      <c r="A114" s="25"/>
      <c r="B114" s="29" t="s">
        <v>5733</v>
      </c>
      <c r="C114" s="35" t="s">
        <v>5734</v>
      </c>
      <c r="D114" s="28" t="s">
        <v>5687</v>
      </c>
      <c r="E114" s="28" t="s">
        <v>43</v>
      </c>
      <c r="F114" s="28" t="s">
        <v>7368</v>
      </c>
      <c r="G114" s="30" t="s">
        <v>75</v>
      </c>
      <c r="H114" s="34">
        <v>50000000</v>
      </c>
    </row>
    <row r="115" spans="1:9" s="32" customFormat="1" ht="45">
      <c r="A115" s="25"/>
      <c r="B115" s="29" t="s">
        <v>5735</v>
      </c>
      <c r="C115" s="35" t="s">
        <v>5736</v>
      </c>
      <c r="D115" s="28" t="s">
        <v>5687</v>
      </c>
      <c r="E115" s="28" t="s">
        <v>43</v>
      </c>
      <c r="F115" s="28" t="s">
        <v>7368</v>
      </c>
      <c r="G115" s="30" t="s">
        <v>75</v>
      </c>
      <c r="H115" s="34">
        <v>50000000</v>
      </c>
    </row>
    <row r="116" spans="1:9" s="32" customFormat="1" ht="45">
      <c r="A116" s="25"/>
      <c r="B116" s="29" t="s">
        <v>5737</v>
      </c>
      <c r="C116" s="35" t="s">
        <v>5738</v>
      </c>
      <c r="D116" s="28" t="s">
        <v>5687</v>
      </c>
      <c r="E116" s="28" t="s">
        <v>43</v>
      </c>
      <c r="F116" s="28" t="s">
        <v>7368</v>
      </c>
      <c r="G116" s="30" t="s">
        <v>75</v>
      </c>
      <c r="H116" s="34">
        <v>50000000</v>
      </c>
    </row>
    <row r="117" spans="1:9" s="32" customFormat="1" ht="45">
      <c r="A117" s="25"/>
      <c r="B117" s="29" t="s">
        <v>5739</v>
      </c>
      <c r="C117" s="35" t="s">
        <v>5740</v>
      </c>
      <c r="D117" s="28" t="s">
        <v>5687</v>
      </c>
      <c r="E117" s="28" t="s">
        <v>43</v>
      </c>
      <c r="F117" s="28" t="s">
        <v>7368</v>
      </c>
      <c r="G117" s="30" t="s">
        <v>75</v>
      </c>
      <c r="H117" s="34">
        <v>50000000</v>
      </c>
    </row>
    <row r="118" spans="1:9" s="32" customFormat="1" ht="45">
      <c r="A118" s="25"/>
      <c r="B118" s="29" t="s">
        <v>5741</v>
      </c>
      <c r="C118" s="35" t="s">
        <v>5742</v>
      </c>
      <c r="D118" s="28" t="s">
        <v>5687</v>
      </c>
      <c r="E118" s="28" t="s">
        <v>43</v>
      </c>
      <c r="F118" s="28" t="s">
        <v>7368</v>
      </c>
      <c r="G118" s="30" t="s">
        <v>75</v>
      </c>
      <c r="H118" s="34">
        <v>50000000</v>
      </c>
    </row>
    <row r="119" spans="1:9" s="32" customFormat="1" ht="45">
      <c r="A119" s="25"/>
      <c r="B119" s="29" t="s">
        <v>5743</v>
      </c>
      <c r="C119" s="35" t="s">
        <v>5744</v>
      </c>
      <c r="D119" s="28" t="s">
        <v>5687</v>
      </c>
      <c r="E119" s="28" t="s">
        <v>43</v>
      </c>
      <c r="F119" s="28" t="s">
        <v>7368</v>
      </c>
      <c r="G119" s="30" t="s">
        <v>75</v>
      </c>
      <c r="H119" s="34">
        <v>50000000</v>
      </c>
    </row>
    <row r="120" spans="1:9" s="32" customFormat="1" ht="45">
      <c r="A120" s="25"/>
      <c r="B120" s="29" t="s">
        <v>5745</v>
      </c>
      <c r="C120" s="35" t="s">
        <v>5746</v>
      </c>
      <c r="D120" s="28" t="s">
        <v>5687</v>
      </c>
      <c r="E120" s="28" t="s">
        <v>43</v>
      </c>
      <c r="F120" s="28" t="s">
        <v>7368</v>
      </c>
      <c r="G120" s="30" t="s">
        <v>75</v>
      </c>
      <c r="H120" s="34">
        <v>50000000</v>
      </c>
    </row>
    <row r="121" spans="1:9" s="32" customFormat="1" ht="45">
      <c r="A121" s="25"/>
      <c r="B121" s="29" t="s">
        <v>5747</v>
      </c>
      <c r="C121" s="35" t="s">
        <v>5748</v>
      </c>
      <c r="D121" s="28" t="s">
        <v>5687</v>
      </c>
      <c r="E121" s="28" t="s">
        <v>43</v>
      </c>
      <c r="F121" s="28" t="s">
        <v>7368</v>
      </c>
      <c r="G121" s="30" t="s">
        <v>75</v>
      </c>
      <c r="H121" s="34">
        <v>50000000</v>
      </c>
    </row>
    <row r="122" spans="1:9" s="32" customFormat="1" ht="45">
      <c r="A122" s="25"/>
      <c r="B122" s="29" t="s">
        <v>5749</v>
      </c>
      <c r="C122" s="35" t="s">
        <v>5750</v>
      </c>
      <c r="D122" s="28" t="s">
        <v>5687</v>
      </c>
      <c r="E122" s="28" t="s">
        <v>43</v>
      </c>
      <c r="F122" s="28" t="s">
        <v>7368</v>
      </c>
      <c r="G122" s="30" t="s">
        <v>75</v>
      </c>
      <c r="H122" s="34">
        <v>50000000</v>
      </c>
    </row>
    <row r="123" spans="1:9" s="32" customFormat="1" ht="45">
      <c r="A123" s="25"/>
      <c r="B123" s="29" t="s">
        <v>5751</v>
      </c>
      <c r="C123" s="35" t="s">
        <v>5752</v>
      </c>
      <c r="D123" s="28" t="s">
        <v>5687</v>
      </c>
      <c r="E123" s="28" t="s">
        <v>43</v>
      </c>
      <c r="F123" s="28" t="s">
        <v>7368</v>
      </c>
      <c r="G123" s="30" t="s">
        <v>75</v>
      </c>
      <c r="H123" s="34">
        <v>50000000</v>
      </c>
    </row>
    <row r="124" spans="1:9" s="32" customFormat="1" ht="45">
      <c r="A124" s="25"/>
      <c r="B124" s="29" t="s">
        <v>5373</v>
      </c>
      <c r="C124" s="35" t="s">
        <v>5374</v>
      </c>
      <c r="D124" s="28" t="str">
        <f>VLOOKUP(C124,'Berbas Pantai'!$C$14:$D$95,2,)</f>
        <v>--Meningkatnya Kualitas Sarana dan Lingkungan RT</v>
      </c>
      <c r="E124" s="28" t="s">
        <v>43</v>
      </c>
      <c r="F124" s="28" t="s">
        <v>7403</v>
      </c>
      <c r="G124" s="30" t="s">
        <v>75</v>
      </c>
      <c r="H124" s="34">
        <f>1265960000-100000000-465000000</f>
        <v>700960000</v>
      </c>
    </row>
    <row r="125" spans="1:9" s="32" customFormat="1" ht="30">
      <c r="A125" s="25"/>
      <c r="B125" s="29" t="s">
        <v>7479</v>
      </c>
      <c r="C125" s="35" t="s">
        <v>5286</v>
      </c>
      <c r="D125" s="28" t="s">
        <v>5697</v>
      </c>
      <c r="E125" s="28" t="s">
        <v>5753</v>
      </c>
      <c r="F125" s="28" t="s">
        <v>594</v>
      </c>
      <c r="G125" s="30" t="s">
        <v>75</v>
      </c>
      <c r="H125" s="34">
        <f>60000000-35000000</f>
        <v>25000000</v>
      </c>
    </row>
    <row r="126" spans="1:9" s="44" customFormat="1">
      <c r="A126" s="458" t="s">
        <v>530</v>
      </c>
      <c r="B126" s="462"/>
      <c r="C126" s="462"/>
      <c r="D126" s="462"/>
      <c r="E126" s="462"/>
      <c r="F126" s="459"/>
      <c r="G126" s="18" t="s">
        <v>75</v>
      </c>
      <c r="H126" s="42">
        <f>H11</f>
        <v>5952914000</v>
      </c>
    </row>
    <row r="127" spans="1:9">
      <c r="B127" s="11"/>
      <c r="C127" s="11"/>
      <c r="D127" s="46"/>
      <c r="E127" s="11"/>
      <c r="F127" s="11" t="s">
        <v>6794</v>
      </c>
      <c r="H127" s="42">
        <v>6417913500</v>
      </c>
      <c r="I127" s="11"/>
    </row>
    <row r="128" spans="1:9">
      <c r="F128" s="14" t="s">
        <v>6787</v>
      </c>
      <c r="H128" s="13">
        <f>H127-H126</f>
        <v>464999500</v>
      </c>
    </row>
  </sheetData>
  <autoFilter ref="A10:WVQ128">
    <filterColumn colId="6" showButton="0"/>
  </autoFilter>
  <mergeCells count="11">
    <mergeCell ref="G9:H9"/>
    <mergeCell ref="G10:H10"/>
    <mergeCell ref="A126:F12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7.xml><?xml version="1.0" encoding="utf-8"?>
<worksheet xmlns="http://schemas.openxmlformats.org/spreadsheetml/2006/main" xmlns:r="http://schemas.openxmlformats.org/officeDocument/2006/relationships">
  <sheetPr>
    <tabColor rgb="FF92D050"/>
  </sheetPr>
  <dimension ref="A1:I82"/>
  <sheetViews>
    <sheetView topLeftCell="A70"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5754</v>
      </c>
      <c r="D5" s="15"/>
      <c r="E5" s="15"/>
      <c r="F5" s="15"/>
      <c r="G5" s="10"/>
      <c r="H5" s="10"/>
      <c r="I5" s="11"/>
    </row>
    <row r="6" spans="1:9">
      <c r="A6" s="455" t="s">
        <v>3</v>
      </c>
      <c r="B6" s="455"/>
      <c r="C6" s="16" t="s">
        <v>5755</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96"/>
      <c r="B11" s="26">
        <v>1</v>
      </c>
      <c r="C11" s="27" t="s">
        <v>74</v>
      </c>
      <c r="D11" s="28"/>
      <c r="E11" s="29"/>
      <c r="F11" s="29"/>
      <c r="G11" s="30" t="s">
        <v>75</v>
      </c>
      <c r="H11" s="31">
        <f>H12</f>
        <v>3246190000</v>
      </c>
    </row>
    <row r="12" spans="1:9" s="32" customFormat="1" ht="45">
      <c r="A12" s="296"/>
      <c r="B12" s="26">
        <v>1.2</v>
      </c>
      <c r="C12" s="27" t="s">
        <v>2144</v>
      </c>
      <c r="D12" s="28"/>
      <c r="E12" s="29"/>
      <c r="F12" s="29"/>
      <c r="G12" s="33" t="s">
        <v>75</v>
      </c>
      <c r="H12" s="31">
        <f>SUM(H13,H25,H32,H34,H41,H43,H49,H56,H58,H30)</f>
        <v>3246190000</v>
      </c>
    </row>
    <row r="13" spans="1:9" s="32" customFormat="1" ht="30">
      <c r="A13" s="296"/>
      <c r="B13" s="26" t="s">
        <v>4027</v>
      </c>
      <c r="C13" s="27" t="s">
        <v>79</v>
      </c>
      <c r="D13" s="28"/>
      <c r="E13" s="29"/>
      <c r="F13" s="29"/>
      <c r="G13" s="30" t="s">
        <v>75</v>
      </c>
      <c r="H13" s="31">
        <f>SUM(H14:H24)</f>
        <v>1201685000</v>
      </c>
    </row>
    <row r="14" spans="1:9" s="32" customFormat="1" ht="30">
      <c r="A14" s="296"/>
      <c r="B14" s="29" t="s">
        <v>4028</v>
      </c>
      <c r="C14" s="35" t="s">
        <v>81</v>
      </c>
      <c r="D14" s="28" t="s">
        <v>5756</v>
      </c>
      <c r="E14" s="28" t="s">
        <v>83</v>
      </c>
      <c r="F14" s="28" t="s">
        <v>5757</v>
      </c>
      <c r="G14" s="30" t="s">
        <v>75</v>
      </c>
      <c r="H14" s="34">
        <v>4800000</v>
      </c>
    </row>
    <row r="15" spans="1:9" s="32" customFormat="1" ht="30">
      <c r="A15" s="296"/>
      <c r="B15" s="29" t="s">
        <v>4029</v>
      </c>
      <c r="C15" s="35" t="s">
        <v>86</v>
      </c>
      <c r="D15" s="28" t="s">
        <v>5758</v>
      </c>
      <c r="E15" s="28" t="s">
        <v>83</v>
      </c>
      <c r="F15" s="28" t="s">
        <v>872</v>
      </c>
      <c r="G15" s="30" t="s">
        <v>75</v>
      </c>
      <c r="H15" s="34">
        <v>43800000</v>
      </c>
    </row>
    <row r="16" spans="1:9" s="32" customFormat="1" ht="30">
      <c r="A16" s="296"/>
      <c r="B16" s="29" t="s">
        <v>4030</v>
      </c>
      <c r="C16" s="35" t="s">
        <v>90</v>
      </c>
      <c r="D16" s="28" t="s">
        <v>5759</v>
      </c>
      <c r="E16" s="28" t="s">
        <v>83</v>
      </c>
      <c r="F16" s="28" t="s">
        <v>3862</v>
      </c>
      <c r="G16" s="30" t="s">
        <v>75</v>
      </c>
      <c r="H16" s="34">
        <v>6930000</v>
      </c>
    </row>
    <row r="17" spans="1:8" s="32" customFormat="1">
      <c r="A17" s="296"/>
      <c r="B17" s="29" t="s">
        <v>4034</v>
      </c>
      <c r="C17" s="35" t="s">
        <v>94</v>
      </c>
      <c r="D17" s="28" t="s">
        <v>5760</v>
      </c>
      <c r="E17" s="28" t="s">
        <v>83</v>
      </c>
      <c r="F17" s="28" t="s">
        <v>5761</v>
      </c>
      <c r="G17" s="30" t="s">
        <v>75</v>
      </c>
      <c r="H17" s="34">
        <f>41766000-3000000</f>
        <v>38766000</v>
      </c>
    </row>
    <row r="18" spans="1:8" s="32" customFormat="1" ht="30">
      <c r="A18" s="296"/>
      <c r="B18" s="29" t="s">
        <v>4035</v>
      </c>
      <c r="C18" s="35" t="s">
        <v>97</v>
      </c>
      <c r="D18" s="28" t="s">
        <v>5762</v>
      </c>
      <c r="E18" s="28" t="s">
        <v>83</v>
      </c>
      <c r="F18" s="28" t="s">
        <v>5763</v>
      </c>
      <c r="G18" s="30" t="s">
        <v>75</v>
      </c>
      <c r="H18" s="34">
        <v>28530000</v>
      </c>
    </row>
    <row r="19" spans="1:8" s="32" customFormat="1" ht="30">
      <c r="A19" s="296"/>
      <c r="B19" s="29" t="s">
        <v>4037</v>
      </c>
      <c r="C19" s="35" t="s">
        <v>100</v>
      </c>
      <c r="D19" s="28" t="s">
        <v>5396</v>
      </c>
      <c r="E19" s="28" t="s">
        <v>83</v>
      </c>
      <c r="F19" s="28" t="s">
        <v>496</v>
      </c>
      <c r="G19" s="30" t="s">
        <v>75</v>
      </c>
      <c r="H19" s="34">
        <v>3100000</v>
      </c>
    </row>
    <row r="20" spans="1:8" s="32" customFormat="1" ht="30">
      <c r="A20" s="296"/>
      <c r="B20" s="29" t="s">
        <v>4041</v>
      </c>
      <c r="C20" s="35" t="s">
        <v>110</v>
      </c>
      <c r="D20" s="28" t="s">
        <v>5764</v>
      </c>
      <c r="E20" s="28" t="s">
        <v>83</v>
      </c>
      <c r="F20" s="28" t="s">
        <v>5765</v>
      </c>
      <c r="G20" s="30" t="s">
        <v>75</v>
      </c>
      <c r="H20" s="34">
        <v>9600000</v>
      </c>
    </row>
    <row r="21" spans="1:8" s="32" customFormat="1" ht="45">
      <c r="A21" s="296"/>
      <c r="B21" s="29" t="s">
        <v>4043</v>
      </c>
      <c r="C21" s="35" t="s">
        <v>113</v>
      </c>
      <c r="D21" s="28" t="s">
        <v>5766</v>
      </c>
      <c r="E21" s="28" t="s">
        <v>83</v>
      </c>
      <c r="F21" s="28" t="s">
        <v>5767</v>
      </c>
      <c r="G21" s="30" t="s">
        <v>75</v>
      </c>
      <c r="H21" s="34">
        <v>7981000</v>
      </c>
    </row>
    <row r="22" spans="1:8" s="32" customFormat="1" ht="30">
      <c r="A22" s="296"/>
      <c r="B22" s="29" t="s">
        <v>4044</v>
      </c>
      <c r="C22" s="35" t="s">
        <v>116</v>
      </c>
      <c r="D22" s="28" t="s">
        <v>5768</v>
      </c>
      <c r="E22" s="28" t="s">
        <v>83</v>
      </c>
      <c r="F22" s="28" t="s">
        <v>5769</v>
      </c>
      <c r="G22" s="30" t="s">
        <v>75</v>
      </c>
      <c r="H22" s="34">
        <f>50820000-5000000</f>
        <v>45820000</v>
      </c>
    </row>
    <row r="23" spans="1:8" s="32" customFormat="1" ht="30">
      <c r="A23" s="296"/>
      <c r="B23" s="29" t="s">
        <v>4046</v>
      </c>
      <c r="C23" s="35" t="s">
        <v>120</v>
      </c>
      <c r="D23" s="28" t="s">
        <v>5474</v>
      </c>
      <c r="E23" s="28" t="s">
        <v>83</v>
      </c>
      <c r="F23" s="28" t="s">
        <v>496</v>
      </c>
      <c r="G23" s="30" t="s">
        <v>75</v>
      </c>
      <c r="H23" s="34">
        <f>375700000-60000000</f>
        <v>315700000</v>
      </c>
    </row>
    <row r="24" spans="1:8" s="32" customFormat="1" ht="30">
      <c r="A24" s="296"/>
      <c r="B24" s="29" t="s">
        <v>4048</v>
      </c>
      <c r="C24" s="35" t="s">
        <v>124</v>
      </c>
      <c r="D24" s="28" t="s">
        <v>5770</v>
      </c>
      <c r="E24" s="28" t="s">
        <v>83</v>
      </c>
      <c r="F24" s="28" t="s">
        <v>5771</v>
      </c>
      <c r="G24" s="30" t="s">
        <v>75</v>
      </c>
      <c r="H24" s="34">
        <v>696658000</v>
      </c>
    </row>
    <row r="25" spans="1:8" s="32" customFormat="1" ht="30">
      <c r="A25" s="296"/>
      <c r="B25" s="26" t="s">
        <v>4055</v>
      </c>
      <c r="C25" s="27" t="s">
        <v>127</v>
      </c>
      <c r="D25" s="28"/>
      <c r="E25" s="29"/>
      <c r="F25" s="29"/>
      <c r="G25" s="30" t="s">
        <v>75</v>
      </c>
      <c r="H25" s="31">
        <v>490910000</v>
      </c>
    </row>
    <row r="26" spans="1:8" s="32" customFormat="1" ht="30">
      <c r="A26" s="296"/>
      <c r="B26" s="29" t="s">
        <v>4921</v>
      </c>
      <c r="C26" s="35" t="s">
        <v>876</v>
      </c>
      <c r="D26" s="28" t="s">
        <v>5772</v>
      </c>
      <c r="E26" s="28" t="s">
        <v>83</v>
      </c>
      <c r="F26" s="28" t="s">
        <v>496</v>
      </c>
      <c r="G26" s="30" t="s">
        <v>75</v>
      </c>
      <c r="H26" s="34">
        <v>67820000</v>
      </c>
    </row>
    <row r="27" spans="1:8" s="32" customFormat="1">
      <c r="A27" s="296"/>
      <c r="B27" s="29" t="s">
        <v>4066</v>
      </c>
      <c r="C27" s="35" t="s">
        <v>573</v>
      </c>
      <c r="D27" s="28" t="s">
        <v>5773</v>
      </c>
      <c r="E27" s="28" t="s">
        <v>83</v>
      </c>
      <c r="F27" s="28" t="s">
        <v>5774</v>
      </c>
      <c r="G27" s="30" t="s">
        <v>75</v>
      </c>
      <c r="H27" s="34">
        <v>251320000</v>
      </c>
    </row>
    <row r="28" spans="1:8" s="32" customFormat="1" ht="30">
      <c r="A28" s="296"/>
      <c r="B28" s="29" t="s">
        <v>4071</v>
      </c>
      <c r="C28" s="35" t="s">
        <v>129</v>
      </c>
      <c r="D28" s="28" t="s">
        <v>5479</v>
      </c>
      <c r="E28" s="28" t="s">
        <v>83</v>
      </c>
      <c r="F28" s="28" t="s">
        <v>496</v>
      </c>
      <c r="G28" s="30" t="s">
        <v>75</v>
      </c>
      <c r="H28" s="34">
        <v>159720000</v>
      </c>
    </row>
    <row r="29" spans="1:8" s="32" customFormat="1" ht="30">
      <c r="A29" s="296"/>
      <c r="B29" s="29" t="s">
        <v>4077</v>
      </c>
      <c r="C29" s="35" t="s">
        <v>133</v>
      </c>
      <c r="D29" s="28" t="s">
        <v>5775</v>
      </c>
      <c r="E29" s="28" t="s">
        <v>83</v>
      </c>
      <c r="F29" s="28" t="s">
        <v>496</v>
      </c>
      <c r="G29" s="30" t="s">
        <v>75</v>
      </c>
      <c r="H29" s="34">
        <v>12050000</v>
      </c>
    </row>
    <row r="30" spans="1:8" s="32" customFormat="1" ht="30">
      <c r="A30" s="296"/>
      <c r="B30" s="26" t="s">
        <v>4099</v>
      </c>
      <c r="C30" s="27" t="s">
        <v>137</v>
      </c>
      <c r="D30" s="28"/>
      <c r="E30" s="28"/>
      <c r="F30" s="28"/>
      <c r="G30" s="30"/>
      <c r="H30" s="31">
        <f>H31</f>
        <v>20320000</v>
      </c>
    </row>
    <row r="31" spans="1:8" s="32" customFormat="1" ht="30">
      <c r="A31" s="296"/>
      <c r="B31" s="29" t="s">
        <v>4422</v>
      </c>
      <c r="C31" s="35" t="s">
        <v>139</v>
      </c>
      <c r="D31" s="28" t="s">
        <v>5776</v>
      </c>
      <c r="E31" s="28" t="s">
        <v>83</v>
      </c>
      <c r="F31" s="28" t="s">
        <v>5777</v>
      </c>
      <c r="G31" s="30" t="s">
        <v>75</v>
      </c>
      <c r="H31" s="34">
        <v>20320000</v>
      </c>
    </row>
    <row r="32" spans="1:8" s="32" customFormat="1" ht="30">
      <c r="A32" s="296"/>
      <c r="B32" s="26" t="s">
        <v>4104</v>
      </c>
      <c r="C32" s="27" t="s">
        <v>143</v>
      </c>
      <c r="D32" s="28"/>
      <c r="E32" s="29"/>
      <c r="F32" s="29"/>
      <c r="G32" s="30" t="s">
        <v>75</v>
      </c>
      <c r="H32" s="31">
        <f>H33</f>
        <v>75500000</v>
      </c>
    </row>
    <row r="33" spans="1:8" s="32" customFormat="1" ht="30">
      <c r="A33" s="296"/>
      <c r="B33" s="29" t="s">
        <v>4105</v>
      </c>
      <c r="C33" s="35" t="s">
        <v>145</v>
      </c>
      <c r="D33" s="28" t="s">
        <v>5778</v>
      </c>
      <c r="E33" s="28" t="s">
        <v>83</v>
      </c>
      <c r="F33" s="28" t="s">
        <v>953</v>
      </c>
      <c r="G33" s="30" t="s">
        <v>75</v>
      </c>
      <c r="H33" s="34">
        <f>82500000-7000000</f>
        <v>75500000</v>
      </c>
    </row>
    <row r="34" spans="1:8" s="32" customFormat="1" ht="45">
      <c r="A34" s="296"/>
      <c r="B34" s="26" t="s">
        <v>4111</v>
      </c>
      <c r="C34" s="27" t="s">
        <v>148</v>
      </c>
      <c r="D34" s="28"/>
      <c r="E34" s="29"/>
      <c r="F34" s="29"/>
      <c r="G34" s="30" t="s">
        <v>75</v>
      </c>
      <c r="H34" s="31">
        <f>SUM(H35:H40)</f>
        <v>6550000</v>
      </c>
    </row>
    <row r="35" spans="1:8" s="32" customFormat="1" ht="30">
      <c r="A35" s="296"/>
      <c r="B35" s="29" t="s">
        <v>4112</v>
      </c>
      <c r="C35" s="35" t="s">
        <v>149</v>
      </c>
      <c r="D35" s="28" t="s">
        <v>5661</v>
      </c>
      <c r="E35" s="28" t="s">
        <v>83</v>
      </c>
      <c r="F35" s="28" t="s">
        <v>151</v>
      </c>
      <c r="G35" s="30" t="s">
        <v>75</v>
      </c>
      <c r="H35" s="34">
        <v>400000</v>
      </c>
    </row>
    <row r="36" spans="1:8" s="32" customFormat="1" ht="45">
      <c r="A36" s="296"/>
      <c r="B36" s="29" t="s">
        <v>4114</v>
      </c>
      <c r="C36" s="35" t="s">
        <v>152</v>
      </c>
      <c r="D36" s="28" t="s">
        <v>5484</v>
      </c>
      <c r="E36" s="28" t="s">
        <v>83</v>
      </c>
      <c r="F36" s="28" t="s">
        <v>151</v>
      </c>
      <c r="G36" s="30" t="s">
        <v>75</v>
      </c>
      <c r="H36" s="34">
        <v>350000</v>
      </c>
    </row>
    <row r="37" spans="1:8" s="32" customFormat="1" ht="30">
      <c r="A37" s="296"/>
      <c r="B37" s="29" t="s">
        <v>4118</v>
      </c>
      <c r="C37" s="35" t="s">
        <v>154</v>
      </c>
      <c r="D37" s="28" t="s">
        <v>5485</v>
      </c>
      <c r="E37" s="28" t="s">
        <v>83</v>
      </c>
      <c r="F37" s="28" t="s">
        <v>151</v>
      </c>
      <c r="G37" s="30" t="s">
        <v>75</v>
      </c>
      <c r="H37" s="34">
        <v>250000</v>
      </c>
    </row>
    <row r="38" spans="1:8" s="32" customFormat="1">
      <c r="A38" s="296"/>
      <c r="B38" s="29" t="s">
        <v>4120</v>
      </c>
      <c r="C38" s="35" t="s">
        <v>156</v>
      </c>
      <c r="D38" s="28" t="s">
        <v>598</v>
      </c>
      <c r="E38" s="28" t="s">
        <v>5696</v>
      </c>
      <c r="F38" s="28" t="s">
        <v>594</v>
      </c>
      <c r="G38" s="30" t="s">
        <v>75</v>
      </c>
      <c r="H38" s="34">
        <v>5000000</v>
      </c>
    </row>
    <row r="39" spans="1:8" s="32" customFormat="1" ht="30">
      <c r="A39" s="296"/>
      <c r="B39" s="29" t="s">
        <v>4123</v>
      </c>
      <c r="C39" s="35" t="s">
        <v>1053</v>
      </c>
      <c r="D39" s="28" t="s">
        <v>5779</v>
      </c>
      <c r="E39" s="28" t="s">
        <v>83</v>
      </c>
      <c r="F39" s="28" t="s">
        <v>151</v>
      </c>
      <c r="G39" s="30" t="s">
        <v>75</v>
      </c>
      <c r="H39" s="34">
        <v>300000</v>
      </c>
    </row>
    <row r="40" spans="1:8" s="32" customFormat="1">
      <c r="A40" s="296"/>
      <c r="B40" s="29" t="s">
        <v>4534</v>
      </c>
      <c r="C40" s="35" t="s">
        <v>1057</v>
      </c>
      <c r="D40" s="28" t="s">
        <v>2849</v>
      </c>
      <c r="E40" s="28" t="s">
        <v>83</v>
      </c>
      <c r="F40" s="28" t="s">
        <v>151</v>
      </c>
      <c r="G40" s="30" t="s">
        <v>75</v>
      </c>
      <c r="H40" s="34">
        <v>250000</v>
      </c>
    </row>
    <row r="41" spans="1:8" s="32" customFormat="1" ht="30">
      <c r="A41" s="296"/>
      <c r="B41" s="26" t="s">
        <v>4134</v>
      </c>
      <c r="C41" s="27" t="s">
        <v>912</v>
      </c>
      <c r="D41" s="28"/>
      <c r="E41" s="29"/>
      <c r="F41" s="29"/>
      <c r="G41" s="30" t="s">
        <v>75</v>
      </c>
      <c r="H41" s="31">
        <f>H42</f>
        <v>44380000</v>
      </c>
    </row>
    <row r="42" spans="1:8" s="32" customFormat="1" ht="45">
      <c r="A42" s="296"/>
      <c r="B42" s="29" t="s">
        <v>4135</v>
      </c>
      <c r="C42" s="35" t="s">
        <v>914</v>
      </c>
      <c r="D42" s="28" t="s">
        <v>5780</v>
      </c>
      <c r="E42" s="28" t="s">
        <v>83</v>
      </c>
      <c r="F42" s="28" t="s">
        <v>5781</v>
      </c>
      <c r="G42" s="30" t="s">
        <v>75</v>
      </c>
      <c r="H42" s="34">
        <v>44380000</v>
      </c>
    </row>
    <row r="43" spans="1:8" s="32" customFormat="1" ht="30">
      <c r="A43" s="296"/>
      <c r="B43" s="26" t="s">
        <v>4304</v>
      </c>
      <c r="C43" s="27" t="s">
        <v>4305</v>
      </c>
      <c r="D43" s="28"/>
      <c r="E43" s="29"/>
      <c r="F43" s="29"/>
      <c r="G43" s="30" t="s">
        <v>75</v>
      </c>
      <c r="H43" s="31">
        <f>SUM(H44:H48)</f>
        <v>75550000</v>
      </c>
    </row>
    <row r="44" spans="1:8" s="32" customFormat="1" ht="45">
      <c r="A44" s="296"/>
      <c r="B44" s="29" t="s">
        <v>4932</v>
      </c>
      <c r="C44" s="35" t="s">
        <v>4933</v>
      </c>
      <c r="D44" s="28" t="s">
        <v>5782</v>
      </c>
      <c r="E44" s="28"/>
      <c r="F44" s="28" t="s">
        <v>5783</v>
      </c>
      <c r="G44" s="30" t="s">
        <v>75</v>
      </c>
      <c r="H44" s="34">
        <v>12950000</v>
      </c>
    </row>
    <row r="45" spans="1:8" s="32" customFormat="1" ht="45">
      <c r="A45" s="296"/>
      <c r="B45" s="29" t="s">
        <v>5274</v>
      </c>
      <c r="C45" s="35" t="s">
        <v>5275</v>
      </c>
      <c r="D45" s="28" t="s">
        <v>5784</v>
      </c>
      <c r="E45" s="28" t="s">
        <v>83</v>
      </c>
      <c r="F45" s="28" t="s">
        <v>5785</v>
      </c>
      <c r="G45" s="30" t="s">
        <v>75</v>
      </c>
      <c r="H45" s="34">
        <v>41300000</v>
      </c>
    </row>
    <row r="46" spans="1:8" s="32" customFormat="1" ht="45">
      <c r="A46" s="296"/>
      <c r="B46" s="29" t="s">
        <v>5027</v>
      </c>
      <c r="C46" s="35" t="s">
        <v>5028</v>
      </c>
      <c r="D46" s="28" t="s">
        <v>5786</v>
      </c>
      <c r="E46" s="28" t="s">
        <v>83</v>
      </c>
      <c r="F46" s="28" t="s">
        <v>5787</v>
      </c>
      <c r="G46" s="30" t="s">
        <v>75</v>
      </c>
      <c r="H46" s="34">
        <v>17000000</v>
      </c>
    </row>
    <row r="47" spans="1:8" s="32" customFormat="1" ht="30">
      <c r="A47" s="296"/>
      <c r="B47" s="29" t="s">
        <v>5426</v>
      </c>
      <c r="C47" s="35" t="s">
        <v>5427</v>
      </c>
      <c r="D47" s="28" t="s">
        <v>5788</v>
      </c>
      <c r="E47" s="28" t="s">
        <v>83</v>
      </c>
      <c r="F47" s="28" t="s">
        <v>594</v>
      </c>
      <c r="G47" s="30" t="s">
        <v>75</v>
      </c>
      <c r="H47" s="34">
        <v>420000</v>
      </c>
    </row>
    <row r="48" spans="1:8" s="32" customFormat="1" ht="30">
      <c r="A48" s="296"/>
      <c r="B48" s="29" t="s">
        <v>5429</v>
      </c>
      <c r="C48" s="35" t="s">
        <v>5430</v>
      </c>
      <c r="D48" s="28" t="s">
        <v>5789</v>
      </c>
      <c r="E48" s="28" t="s">
        <v>83</v>
      </c>
      <c r="F48" s="28" t="s">
        <v>318</v>
      </c>
      <c r="G48" s="30" t="s">
        <v>75</v>
      </c>
      <c r="H48" s="34">
        <v>3880000</v>
      </c>
    </row>
    <row r="49" spans="1:8" s="32" customFormat="1" ht="30">
      <c r="A49" s="296"/>
      <c r="B49" s="26" t="s">
        <v>3831</v>
      </c>
      <c r="C49" s="27" t="s">
        <v>3832</v>
      </c>
      <c r="D49" s="28"/>
      <c r="E49" s="29"/>
      <c r="F49" s="29"/>
      <c r="G49" s="30" t="s">
        <v>75</v>
      </c>
      <c r="H49" s="31">
        <f>SUM(H50:H55)</f>
        <v>146915000</v>
      </c>
    </row>
    <row r="50" spans="1:8" s="32" customFormat="1">
      <c r="A50" s="296"/>
      <c r="B50" s="29" t="s">
        <v>4956</v>
      </c>
      <c r="C50" s="35" t="s">
        <v>4957</v>
      </c>
      <c r="D50" s="28" t="s">
        <v>5790</v>
      </c>
      <c r="E50" s="28" t="s">
        <v>83</v>
      </c>
      <c r="F50" s="28" t="s">
        <v>5791</v>
      </c>
      <c r="G50" s="30" t="s">
        <v>75</v>
      </c>
      <c r="H50" s="34">
        <v>23215000</v>
      </c>
    </row>
    <row r="51" spans="1:8" s="32" customFormat="1" ht="60">
      <c r="A51" s="296"/>
      <c r="B51" s="29" t="s">
        <v>4961</v>
      </c>
      <c r="C51" s="35" t="s">
        <v>4962</v>
      </c>
      <c r="D51" s="28" t="s">
        <v>5792</v>
      </c>
      <c r="E51" s="28" t="s">
        <v>83</v>
      </c>
      <c r="F51" s="28" t="s">
        <v>5793</v>
      </c>
      <c r="G51" s="30" t="s">
        <v>75</v>
      </c>
      <c r="H51" s="34">
        <v>40000000</v>
      </c>
    </row>
    <row r="52" spans="1:8" s="32" customFormat="1" ht="45">
      <c r="A52" s="296"/>
      <c r="B52" s="29" t="s">
        <v>5441</v>
      </c>
      <c r="C52" s="35" t="s">
        <v>5442</v>
      </c>
      <c r="D52" s="28" t="s">
        <v>5794</v>
      </c>
      <c r="E52" s="28" t="s">
        <v>83</v>
      </c>
      <c r="F52" s="28" t="s">
        <v>1755</v>
      </c>
      <c r="G52" s="30" t="s">
        <v>75</v>
      </c>
      <c r="H52" s="34">
        <v>65300000</v>
      </c>
    </row>
    <row r="53" spans="1:8" s="32" customFormat="1" ht="30">
      <c r="A53" s="296"/>
      <c r="B53" s="29" t="s">
        <v>5278</v>
      </c>
      <c r="C53" s="35" t="s">
        <v>5279</v>
      </c>
      <c r="D53" s="28" t="s">
        <v>5795</v>
      </c>
      <c r="E53" s="28" t="s">
        <v>83</v>
      </c>
      <c r="F53" s="28" t="s">
        <v>1755</v>
      </c>
      <c r="G53" s="30" t="s">
        <v>75</v>
      </c>
      <c r="H53" s="34">
        <v>5000000</v>
      </c>
    </row>
    <row r="54" spans="1:8" s="32" customFormat="1" ht="30">
      <c r="A54" s="296"/>
      <c r="B54" s="29" t="s">
        <v>5280</v>
      </c>
      <c r="C54" s="35" t="s">
        <v>5281</v>
      </c>
      <c r="D54" s="28" t="s">
        <v>5796</v>
      </c>
      <c r="E54" s="28" t="s">
        <v>83</v>
      </c>
      <c r="F54" s="28" t="s">
        <v>1755</v>
      </c>
      <c r="G54" s="30" t="s">
        <v>75</v>
      </c>
      <c r="H54" s="34">
        <v>10300000</v>
      </c>
    </row>
    <row r="55" spans="1:8" s="32" customFormat="1" ht="30">
      <c r="A55" s="296"/>
      <c r="B55" s="29" t="s">
        <v>5445</v>
      </c>
      <c r="C55" s="35" t="s">
        <v>5446</v>
      </c>
      <c r="D55" s="28" t="s">
        <v>5797</v>
      </c>
      <c r="E55" s="28" t="s">
        <v>83</v>
      </c>
      <c r="F55" s="28" t="s">
        <v>1755</v>
      </c>
      <c r="G55" s="30" t="s">
        <v>75</v>
      </c>
      <c r="H55" s="34">
        <v>3100000</v>
      </c>
    </row>
    <row r="56" spans="1:8" s="32" customFormat="1" ht="30">
      <c r="A56" s="296"/>
      <c r="B56" s="26" t="s">
        <v>4993</v>
      </c>
      <c r="C56" s="27" t="s">
        <v>4994</v>
      </c>
      <c r="D56" s="28"/>
      <c r="E56" s="29"/>
      <c r="F56" s="29"/>
      <c r="G56" s="30" t="s">
        <v>75</v>
      </c>
      <c r="H56" s="31">
        <f>H57</f>
        <v>750000</v>
      </c>
    </row>
    <row r="57" spans="1:8" s="32" customFormat="1" ht="30">
      <c r="A57" s="296"/>
      <c r="B57" s="29" t="s">
        <v>4995</v>
      </c>
      <c r="C57" s="35" t="s">
        <v>4996</v>
      </c>
      <c r="D57" s="28" t="s">
        <v>5798</v>
      </c>
      <c r="E57" s="28" t="s">
        <v>83</v>
      </c>
      <c r="F57" s="28" t="s">
        <v>594</v>
      </c>
      <c r="G57" s="30" t="s">
        <v>75</v>
      </c>
      <c r="H57" s="34">
        <v>750000</v>
      </c>
    </row>
    <row r="58" spans="1:8" s="32" customFormat="1" ht="30">
      <c r="A58" s="296"/>
      <c r="B58" s="26" t="s">
        <v>5287</v>
      </c>
      <c r="C58" s="27" t="s">
        <v>5288</v>
      </c>
      <c r="D58" s="28"/>
      <c r="E58" s="29"/>
      <c r="F58" s="29"/>
      <c r="G58" s="30" t="s">
        <v>75</v>
      </c>
      <c r="H58" s="31">
        <f>SUM(H59:H79)</f>
        <v>1183630000</v>
      </c>
    </row>
    <row r="59" spans="1:8" s="32" customFormat="1" ht="45">
      <c r="A59" s="296"/>
      <c r="B59" s="29" t="s">
        <v>5289</v>
      </c>
      <c r="C59" s="35" t="s">
        <v>5290</v>
      </c>
      <c r="D59" s="28" t="s">
        <v>5799</v>
      </c>
      <c r="E59" s="28" t="s">
        <v>44</v>
      </c>
      <c r="F59" s="28" t="s">
        <v>7368</v>
      </c>
      <c r="G59" s="30" t="s">
        <v>75</v>
      </c>
      <c r="H59" s="34">
        <v>50000000</v>
      </c>
    </row>
    <row r="60" spans="1:8" s="32" customFormat="1" ht="45">
      <c r="A60" s="296"/>
      <c r="B60" s="29" t="s">
        <v>5291</v>
      </c>
      <c r="C60" s="35" t="s">
        <v>5292</v>
      </c>
      <c r="D60" s="28" t="s">
        <v>5512</v>
      </c>
      <c r="E60" s="28" t="s">
        <v>44</v>
      </c>
      <c r="F60" s="28" t="s">
        <v>7368</v>
      </c>
      <c r="G60" s="30" t="s">
        <v>75</v>
      </c>
      <c r="H60" s="34">
        <v>50000000</v>
      </c>
    </row>
    <row r="61" spans="1:8" s="32" customFormat="1" ht="45">
      <c r="A61" s="296"/>
      <c r="B61" s="29" t="s">
        <v>5293</v>
      </c>
      <c r="C61" s="35" t="s">
        <v>5294</v>
      </c>
      <c r="D61" s="28" t="s">
        <v>5512</v>
      </c>
      <c r="E61" s="28" t="s">
        <v>44</v>
      </c>
      <c r="F61" s="28" t="s">
        <v>7368</v>
      </c>
      <c r="G61" s="30" t="s">
        <v>75</v>
      </c>
      <c r="H61" s="34">
        <v>50000000</v>
      </c>
    </row>
    <row r="62" spans="1:8" s="32" customFormat="1" ht="45">
      <c r="A62" s="296"/>
      <c r="B62" s="29" t="s">
        <v>5295</v>
      </c>
      <c r="C62" s="35" t="s">
        <v>5296</v>
      </c>
      <c r="D62" s="28" t="s">
        <v>5512</v>
      </c>
      <c r="E62" s="28" t="s">
        <v>44</v>
      </c>
      <c r="F62" s="28" t="s">
        <v>7368</v>
      </c>
      <c r="G62" s="30" t="s">
        <v>75</v>
      </c>
      <c r="H62" s="34">
        <v>50000000</v>
      </c>
    </row>
    <row r="63" spans="1:8" s="32" customFormat="1" ht="45">
      <c r="A63" s="296"/>
      <c r="B63" s="29" t="s">
        <v>5297</v>
      </c>
      <c r="C63" s="35" t="s">
        <v>5298</v>
      </c>
      <c r="D63" s="28" t="s">
        <v>5512</v>
      </c>
      <c r="E63" s="28" t="s">
        <v>44</v>
      </c>
      <c r="F63" s="28" t="s">
        <v>7368</v>
      </c>
      <c r="G63" s="30" t="s">
        <v>75</v>
      </c>
      <c r="H63" s="34">
        <v>50000000</v>
      </c>
    </row>
    <row r="64" spans="1:8" s="32" customFormat="1" ht="45">
      <c r="A64" s="296"/>
      <c r="B64" s="29" t="s">
        <v>5299</v>
      </c>
      <c r="C64" s="35" t="s">
        <v>5300</v>
      </c>
      <c r="D64" s="28" t="s">
        <v>5512</v>
      </c>
      <c r="E64" s="28" t="s">
        <v>44</v>
      </c>
      <c r="F64" s="28" t="s">
        <v>7368</v>
      </c>
      <c r="G64" s="30" t="s">
        <v>75</v>
      </c>
      <c r="H64" s="34">
        <v>50000000</v>
      </c>
    </row>
    <row r="65" spans="1:8" s="32" customFormat="1" ht="45">
      <c r="A65" s="296"/>
      <c r="B65" s="29" t="s">
        <v>5301</v>
      </c>
      <c r="C65" s="35" t="s">
        <v>5302</v>
      </c>
      <c r="D65" s="28" t="s">
        <v>5512</v>
      </c>
      <c r="E65" s="28" t="s">
        <v>44</v>
      </c>
      <c r="F65" s="28" t="s">
        <v>7368</v>
      </c>
      <c r="G65" s="30" t="s">
        <v>75</v>
      </c>
      <c r="H65" s="34">
        <v>50000000</v>
      </c>
    </row>
    <row r="66" spans="1:8" s="32" customFormat="1" ht="45">
      <c r="A66" s="296"/>
      <c r="B66" s="29" t="s">
        <v>5303</v>
      </c>
      <c r="C66" s="35" t="s">
        <v>5304</v>
      </c>
      <c r="D66" s="28" t="s">
        <v>5512</v>
      </c>
      <c r="E66" s="28" t="s">
        <v>44</v>
      </c>
      <c r="F66" s="28" t="s">
        <v>7368</v>
      </c>
      <c r="G66" s="30" t="s">
        <v>75</v>
      </c>
      <c r="H66" s="34">
        <v>50000000</v>
      </c>
    </row>
    <row r="67" spans="1:8" s="32" customFormat="1" ht="45">
      <c r="A67" s="296"/>
      <c r="B67" s="29" t="s">
        <v>5305</v>
      </c>
      <c r="C67" s="35" t="s">
        <v>5306</v>
      </c>
      <c r="D67" s="28" t="s">
        <v>5512</v>
      </c>
      <c r="E67" s="28" t="s">
        <v>44</v>
      </c>
      <c r="F67" s="28" t="s">
        <v>7368</v>
      </c>
      <c r="G67" s="30" t="s">
        <v>75</v>
      </c>
      <c r="H67" s="34">
        <v>50000000</v>
      </c>
    </row>
    <row r="68" spans="1:8" s="32" customFormat="1" ht="45">
      <c r="A68" s="296"/>
      <c r="B68" s="29" t="s">
        <v>5307</v>
      </c>
      <c r="C68" s="35" t="s">
        <v>5308</v>
      </c>
      <c r="D68" s="28" t="s">
        <v>5512</v>
      </c>
      <c r="E68" s="28" t="s">
        <v>44</v>
      </c>
      <c r="F68" s="28" t="s">
        <v>7368</v>
      </c>
      <c r="G68" s="30" t="s">
        <v>75</v>
      </c>
      <c r="H68" s="34">
        <v>50000000</v>
      </c>
    </row>
    <row r="69" spans="1:8" s="32" customFormat="1" ht="45">
      <c r="A69" s="296"/>
      <c r="B69" s="29" t="s">
        <v>5309</v>
      </c>
      <c r="C69" s="35" t="s">
        <v>5310</v>
      </c>
      <c r="D69" s="28" t="s">
        <v>5512</v>
      </c>
      <c r="E69" s="28" t="s">
        <v>44</v>
      </c>
      <c r="F69" s="28" t="s">
        <v>7368</v>
      </c>
      <c r="G69" s="30" t="s">
        <v>75</v>
      </c>
      <c r="H69" s="34">
        <v>50000000</v>
      </c>
    </row>
    <row r="70" spans="1:8" s="32" customFormat="1" ht="45">
      <c r="A70" s="296"/>
      <c r="B70" s="29" t="s">
        <v>5311</v>
      </c>
      <c r="C70" s="35" t="s">
        <v>5312</v>
      </c>
      <c r="D70" s="28" t="s">
        <v>5512</v>
      </c>
      <c r="E70" s="28" t="s">
        <v>44</v>
      </c>
      <c r="F70" s="28" t="s">
        <v>7368</v>
      </c>
      <c r="G70" s="30" t="s">
        <v>75</v>
      </c>
      <c r="H70" s="34">
        <v>50000000</v>
      </c>
    </row>
    <row r="71" spans="1:8" s="32" customFormat="1" ht="45">
      <c r="A71" s="296"/>
      <c r="B71" s="29" t="s">
        <v>5313</v>
      </c>
      <c r="C71" s="35" t="s">
        <v>5314</v>
      </c>
      <c r="D71" s="28" t="s">
        <v>5512</v>
      </c>
      <c r="E71" s="28" t="s">
        <v>44</v>
      </c>
      <c r="F71" s="28" t="s">
        <v>7368</v>
      </c>
      <c r="G71" s="30" t="s">
        <v>75</v>
      </c>
      <c r="H71" s="34">
        <v>50000000</v>
      </c>
    </row>
    <row r="72" spans="1:8" s="32" customFormat="1" ht="45">
      <c r="A72" s="296"/>
      <c r="B72" s="29" t="s">
        <v>5315</v>
      </c>
      <c r="C72" s="35" t="s">
        <v>5316</v>
      </c>
      <c r="D72" s="28" t="s">
        <v>5512</v>
      </c>
      <c r="E72" s="28" t="s">
        <v>44</v>
      </c>
      <c r="F72" s="28" t="s">
        <v>7368</v>
      </c>
      <c r="G72" s="30" t="s">
        <v>75</v>
      </c>
      <c r="H72" s="34">
        <v>50000000</v>
      </c>
    </row>
    <row r="73" spans="1:8" s="32" customFormat="1" ht="45">
      <c r="A73" s="296"/>
      <c r="B73" s="29" t="s">
        <v>5317</v>
      </c>
      <c r="C73" s="35" t="s">
        <v>5318</v>
      </c>
      <c r="D73" s="28" t="s">
        <v>5512</v>
      </c>
      <c r="E73" s="28" t="s">
        <v>44</v>
      </c>
      <c r="F73" s="28" t="s">
        <v>7368</v>
      </c>
      <c r="G73" s="30" t="s">
        <v>75</v>
      </c>
      <c r="H73" s="34">
        <v>50000000</v>
      </c>
    </row>
    <row r="74" spans="1:8" s="32" customFormat="1" ht="45">
      <c r="A74" s="296"/>
      <c r="B74" s="29" t="s">
        <v>5319</v>
      </c>
      <c r="C74" s="35" t="s">
        <v>5320</v>
      </c>
      <c r="D74" s="28" t="s">
        <v>5512</v>
      </c>
      <c r="E74" s="28" t="s">
        <v>44</v>
      </c>
      <c r="F74" s="28" t="s">
        <v>7368</v>
      </c>
      <c r="G74" s="30" t="s">
        <v>75</v>
      </c>
      <c r="H74" s="34">
        <v>50000000</v>
      </c>
    </row>
    <row r="75" spans="1:8" s="32" customFormat="1" ht="45">
      <c r="A75" s="296"/>
      <c r="B75" s="29" t="s">
        <v>5321</v>
      </c>
      <c r="C75" s="35" t="s">
        <v>5322</v>
      </c>
      <c r="D75" s="28" t="s">
        <v>5512</v>
      </c>
      <c r="E75" s="28" t="s">
        <v>44</v>
      </c>
      <c r="F75" s="28" t="s">
        <v>7368</v>
      </c>
      <c r="G75" s="30" t="s">
        <v>75</v>
      </c>
      <c r="H75" s="34">
        <v>50000000</v>
      </c>
    </row>
    <row r="76" spans="1:8" s="32" customFormat="1" ht="45">
      <c r="A76" s="296"/>
      <c r="B76" s="29" t="s">
        <v>5323</v>
      </c>
      <c r="C76" s="35" t="s">
        <v>5324</v>
      </c>
      <c r="D76" s="28" t="s">
        <v>5512</v>
      </c>
      <c r="E76" s="28" t="s">
        <v>44</v>
      </c>
      <c r="F76" s="28" t="s">
        <v>7368</v>
      </c>
      <c r="G76" s="30" t="s">
        <v>75</v>
      </c>
      <c r="H76" s="34">
        <v>50000000</v>
      </c>
    </row>
    <row r="77" spans="1:8" s="32" customFormat="1" ht="45">
      <c r="A77" s="296"/>
      <c r="B77" s="29" t="s">
        <v>5325</v>
      </c>
      <c r="C77" s="35" t="s">
        <v>5326</v>
      </c>
      <c r="D77" s="28" t="s">
        <v>5512</v>
      </c>
      <c r="E77" s="28" t="s">
        <v>44</v>
      </c>
      <c r="F77" s="28" t="s">
        <v>7368</v>
      </c>
      <c r="G77" s="30" t="s">
        <v>75</v>
      </c>
      <c r="H77" s="34">
        <v>50000000</v>
      </c>
    </row>
    <row r="78" spans="1:8" s="32" customFormat="1" ht="30">
      <c r="A78" s="296"/>
      <c r="B78" s="29" t="s">
        <v>5373</v>
      </c>
      <c r="C78" s="35" t="s">
        <v>5374</v>
      </c>
      <c r="D78" s="28" t="s">
        <v>5800</v>
      </c>
      <c r="E78" s="28"/>
      <c r="F78" s="28" t="s">
        <v>1755</v>
      </c>
      <c r="G78" s="30" t="s">
        <v>75</v>
      </c>
      <c r="H78" s="34">
        <f>351130000-142500000</f>
        <v>208630000</v>
      </c>
    </row>
    <row r="79" spans="1:8" s="32" customFormat="1" ht="30">
      <c r="A79" s="296"/>
      <c r="B79" s="29" t="s">
        <v>7476</v>
      </c>
      <c r="C79" s="35" t="s">
        <v>5286</v>
      </c>
      <c r="D79" s="28" t="s">
        <v>5697</v>
      </c>
      <c r="E79" s="28" t="s">
        <v>5801</v>
      </c>
      <c r="F79" s="28" t="s">
        <v>594</v>
      </c>
      <c r="G79" s="30" t="s">
        <v>75</v>
      </c>
      <c r="H79" s="34">
        <f>60000000-35000000</f>
        <v>25000000</v>
      </c>
    </row>
    <row r="80" spans="1:8" s="44" customFormat="1">
      <c r="A80" s="458" t="s">
        <v>530</v>
      </c>
      <c r="B80" s="462"/>
      <c r="C80" s="462"/>
      <c r="D80" s="462"/>
      <c r="E80" s="462"/>
      <c r="F80" s="459"/>
      <c r="G80" s="18" t="s">
        <v>75</v>
      </c>
      <c r="H80" s="42">
        <f>H11</f>
        <v>3246190000</v>
      </c>
    </row>
    <row r="81" spans="2:9">
      <c r="B81" s="11"/>
      <c r="C81" s="11"/>
      <c r="D81" s="46"/>
      <c r="E81" s="11"/>
      <c r="F81" s="11" t="s">
        <v>6794</v>
      </c>
      <c r="H81" s="13">
        <v>3388689500</v>
      </c>
      <c r="I81" s="11"/>
    </row>
    <row r="82" spans="2:9">
      <c r="F82" s="14" t="s">
        <v>6787</v>
      </c>
      <c r="H82" s="13">
        <f>H81-H80</f>
        <v>142499500</v>
      </c>
    </row>
  </sheetData>
  <autoFilter ref="A10:I82">
    <filterColumn colId="6" showButton="0"/>
  </autoFilter>
  <mergeCells count="11">
    <mergeCell ref="G9:H9"/>
    <mergeCell ref="G10:H10"/>
    <mergeCell ref="A80:F8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38.xml><?xml version="1.0" encoding="utf-8"?>
<worksheet xmlns="http://schemas.openxmlformats.org/spreadsheetml/2006/main" xmlns:r="http://schemas.openxmlformats.org/officeDocument/2006/relationships">
  <sheetPr>
    <tabColor rgb="FF92D050"/>
  </sheetPr>
  <dimension ref="A1:I98"/>
  <sheetViews>
    <sheetView topLeftCell="A8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5802</v>
      </c>
      <c r="D5" s="15"/>
      <c r="E5" s="15"/>
      <c r="F5" s="15"/>
      <c r="G5" s="10"/>
      <c r="H5" s="10"/>
      <c r="I5" s="11"/>
    </row>
    <row r="6" spans="1:9">
      <c r="A6" s="455" t="s">
        <v>3</v>
      </c>
      <c r="B6" s="455"/>
      <c r="C6" s="16" t="s">
        <v>5803</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96"/>
      <c r="B11" s="26">
        <v>1</v>
      </c>
      <c r="C11" s="27" t="s">
        <v>74</v>
      </c>
      <c r="D11" s="28"/>
      <c r="E11" s="29"/>
      <c r="F11" s="29"/>
      <c r="G11" s="30" t="s">
        <v>75</v>
      </c>
      <c r="H11" s="31">
        <f>H12</f>
        <v>3744227000</v>
      </c>
    </row>
    <row r="12" spans="1:9" s="32" customFormat="1" ht="45">
      <c r="A12" s="296"/>
      <c r="B12" s="26">
        <v>1.2</v>
      </c>
      <c r="C12" s="27" t="s">
        <v>2144</v>
      </c>
      <c r="D12" s="28"/>
      <c r="E12" s="29"/>
      <c r="F12" s="29"/>
      <c r="G12" s="33" t="s">
        <v>75</v>
      </c>
      <c r="H12" s="31">
        <f>SUM(H13,H26,H31,H33,H35,H42,H44,H46,H53,H65,H69)</f>
        <v>3744227000</v>
      </c>
    </row>
    <row r="13" spans="1:9" s="32" customFormat="1" ht="30">
      <c r="A13" s="296"/>
      <c r="B13" s="26" t="s">
        <v>4027</v>
      </c>
      <c r="C13" s="27" t="s">
        <v>79</v>
      </c>
      <c r="D13" s="28"/>
      <c r="E13" s="29"/>
      <c r="F13" s="29"/>
      <c r="G13" s="30" t="s">
        <v>75</v>
      </c>
      <c r="H13" s="31">
        <f>SUM(H14:H25)</f>
        <v>1214627000</v>
      </c>
    </row>
    <row r="14" spans="1:9" s="32" customFormat="1" ht="30" customHeight="1">
      <c r="A14" s="306"/>
      <c r="B14" s="299" t="s">
        <v>4028</v>
      </c>
      <c r="C14" s="298" t="s">
        <v>81</v>
      </c>
      <c r="D14" s="298" t="s">
        <v>5804</v>
      </c>
      <c r="E14" s="39" t="s">
        <v>45</v>
      </c>
      <c r="F14" s="298" t="s">
        <v>1755</v>
      </c>
      <c r="G14" s="299" t="s">
        <v>75</v>
      </c>
      <c r="H14" s="293">
        <v>1905000</v>
      </c>
      <c r="I14" s="300"/>
    </row>
    <row r="15" spans="1:9" s="32" customFormat="1" ht="30" customHeight="1">
      <c r="A15" s="306"/>
      <c r="B15" s="299" t="s">
        <v>4029</v>
      </c>
      <c r="C15" s="298" t="s">
        <v>86</v>
      </c>
      <c r="D15" s="298" t="s">
        <v>5805</v>
      </c>
      <c r="E15" s="39" t="s">
        <v>45</v>
      </c>
      <c r="F15" s="298" t="s">
        <v>1755</v>
      </c>
      <c r="G15" s="299" t="s">
        <v>75</v>
      </c>
      <c r="H15" s="293">
        <v>30000000</v>
      </c>
      <c r="I15" s="300"/>
    </row>
    <row r="16" spans="1:9" s="32" customFormat="1" ht="30" customHeight="1">
      <c r="A16" s="306"/>
      <c r="B16" s="299" t="s">
        <v>4030</v>
      </c>
      <c r="C16" s="298" t="s">
        <v>90</v>
      </c>
      <c r="D16" s="298" t="s">
        <v>5806</v>
      </c>
      <c r="E16" s="39" t="s">
        <v>45</v>
      </c>
      <c r="F16" s="298" t="s">
        <v>1755</v>
      </c>
      <c r="G16" s="299" t="s">
        <v>75</v>
      </c>
      <c r="H16" s="293">
        <v>8100000</v>
      </c>
      <c r="I16" s="300"/>
    </row>
    <row r="17" spans="1:9" s="32" customFormat="1" ht="30" customHeight="1">
      <c r="A17" s="306"/>
      <c r="B17" s="299" t="s">
        <v>4034</v>
      </c>
      <c r="C17" s="298" t="s">
        <v>94</v>
      </c>
      <c r="D17" s="298" t="s">
        <v>5807</v>
      </c>
      <c r="E17" s="39" t="s">
        <v>45</v>
      </c>
      <c r="F17" s="298" t="s">
        <v>5808</v>
      </c>
      <c r="G17" s="299" t="s">
        <v>75</v>
      </c>
      <c r="H17" s="293">
        <v>26820000</v>
      </c>
      <c r="I17" s="300"/>
    </row>
    <row r="18" spans="1:9" s="32" customFormat="1" ht="30" customHeight="1">
      <c r="A18" s="306"/>
      <c r="B18" s="299" t="s">
        <v>4035</v>
      </c>
      <c r="C18" s="298" t="s">
        <v>97</v>
      </c>
      <c r="D18" s="298" t="s">
        <v>5809</v>
      </c>
      <c r="E18" s="39" t="s">
        <v>45</v>
      </c>
      <c r="F18" s="298" t="s">
        <v>5808</v>
      </c>
      <c r="G18" s="299" t="s">
        <v>75</v>
      </c>
      <c r="H18" s="293">
        <v>47320000</v>
      </c>
      <c r="I18" s="300"/>
    </row>
    <row r="19" spans="1:9" s="32" customFormat="1" ht="30" customHeight="1">
      <c r="A19" s="306"/>
      <c r="B19" s="299" t="s">
        <v>4037</v>
      </c>
      <c r="C19" s="298" t="s">
        <v>100</v>
      </c>
      <c r="D19" s="298" t="s">
        <v>5810</v>
      </c>
      <c r="E19" s="39" t="s">
        <v>45</v>
      </c>
      <c r="F19" s="298" t="s">
        <v>5808</v>
      </c>
      <c r="G19" s="299" t="s">
        <v>75</v>
      </c>
      <c r="H19" s="293">
        <v>2760000</v>
      </c>
      <c r="I19" s="300"/>
    </row>
    <row r="20" spans="1:9" s="32" customFormat="1" ht="30" customHeight="1">
      <c r="A20" s="306"/>
      <c r="B20" s="299" t="s">
        <v>4041</v>
      </c>
      <c r="C20" s="298" t="s">
        <v>110</v>
      </c>
      <c r="D20" s="298" t="s">
        <v>5811</v>
      </c>
      <c r="E20" s="39" t="s">
        <v>45</v>
      </c>
      <c r="F20" s="298" t="s">
        <v>5808</v>
      </c>
      <c r="G20" s="299" t="s">
        <v>75</v>
      </c>
      <c r="H20" s="293">
        <v>5184000</v>
      </c>
      <c r="I20" s="300"/>
    </row>
    <row r="21" spans="1:9" s="32" customFormat="1" ht="30" customHeight="1">
      <c r="A21" s="306"/>
      <c r="B21" s="299" t="s">
        <v>4043</v>
      </c>
      <c r="C21" s="298" t="s">
        <v>113</v>
      </c>
      <c r="D21" s="298" t="s">
        <v>5812</v>
      </c>
      <c r="E21" s="39" t="s">
        <v>45</v>
      </c>
      <c r="F21" s="298" t="s">
        <v>5808</v>
      </c>
      <c r="G21" s="299" t="s">
        <v>75</v>
      </c>
      <c r="H21" s="293">
        <v>5320000</v>
      </c>
      <c r="I21" s="300"/>
    </row>
    <row r="22" spans="1:9" s="32" customFormat="1" ht="30" customHeight="1">
      <c r="A22" s="306"/>
      <c r="B22" s="299" t="s">
        <v>4044</v>
      </c>
      <c r="C22" s="298" t="s">
        <v>116</v>
      </c>
      <c r="D22" s="298" t="s">
        <v>5813</v>
      </c>
      <c r="E22" s="39" t="s">
        <v>45</v>
      </c>
      <c r="F22" s="298" t="s">
        <v>5808</v>
      </c>
      <c r="G22" s="299" t="s">
        <v>75</v>
      </c>
      <c r="H22" s="293">
        <v>24820000</v>
      </c>
      <c r="I22" s="300"/>
    </row>
    <row r="23" spans="1:9" s="32" customFormat="1" ht="30" customHeight="1">
      <c r="A23" s="306"/>
      <c r="B23" s="299" t="s">
        <v>4046</v>
      </c>
      <c r="C23" s="298" t="s">
        <v>120</v>
      </c>
      <c r="D23" s="298" t="s">
        <v>5814</v>
      </c>
      <c r="E23" s="39" t="s">
        <v>45</v>
      </c>
      <c r="F23" s="298" t="s">
        <v>5808</v>
      </c>
      <c r="G23" s="299" t="s">
        <v>75</v>
      </c>
      <c r="H23" s="293">
        <v>301000000</v>
      </c>
      <c r="I23" s="300"/>
    </row>
    <row r="24" spans="1:9" s="32" customFormat="1" ht="30" customHeight="1">
      <c r="A24" s="306"/>
      <c r="B24" s="299" t="s">
        <v>4048</v>
      </c>
      <c r="C24" s="298" t="s">
        <v>124</v>
      </c>
      <c r="D24" s="298" t="s">
        <v>5815</v>
      </c>
      <c r="E24" s="39" t="s">
        <v>45</v>
      </c>
      <c r="F24" s="298" t="s">
        <v>5808</v>
      </c>
      <c r="G24" s="299" t="s">
        <v>75</v>
      </c>
      <c r="H24" s="293">
        <v>737078000</v>
      </c>
      <c r="I24" s="300"/>
    </row>
    <row r="25" spans="1:9" s="32" customFormat="1" ht="30" customHeight="1">
      <c r="A25" s="306"/>
      <c r="B25" s="299" t="s">
        <v>5267</v>
      </c>
      <c r="C25" s="298" t="s">
        <v>5268</v>
      </c>
      <c r="D25" s="298" t="s">
        <v>5816</v>
      </c>
      <c r="E25" s="39" t="s">
        <v>45</v>
      </c>
      <c r="F25" s="298" t="s">
        <v>5808</v>
      </c>
      <c r="G25" s="299" t="s">
        <v>75</v>
      </c>
      <c r="H25" s="293">
        <v>24320000</v>
      </c>
      <c r="I25" s="300"/>
    </row>
    <row r="26" spans="1:9" s="32" customFormat="1" ht="30">
      <c r="A26" s="296"/>
      <c r="B26" s="26" t="s">
        <v>4055</v>
      </c>
      <c r="C26" s="27" t="s">
        <v>127</v>
      </c>
      <c r="D26" s="28"/>
      <c r="E26" s="29"/>
      <c r="F26" s="29"/>
      <c r="G26" s="30" t="s">
        <v>75</v>
      </c>
      <c r="H26" s="31">
        <f>SUM(H27:H30)</f>
        <v>274920000</v>
      </c>
    </row>
    <row r="27" spans="1:9" s="32" customFormat="1" ht="30" customHeight="1">
      <c r="A27" s="306"/>
      <c r="B27" s="299" t="s">
        <v>4921</v>
      </c>
      <c r="C27" s="298" t="s">
        <v>876</v>
      </c>
      <c r="D27" s="298" t="s">
        <v>5817</v>
      </c>
      <c r="E27" s="39" t="s">
        <v>45</v>
      </c>
      <c r="F27" s="298" t="s">
        <v>5808</v>
      </c>
      <c r="G27" s="299" t="s">
        <v>75</v>
      </c>
      <c r="H27" s="293">
        <v>73820000</v>
      </c>
      <c r="I27" s="300"/>
    </row>
    <row r="28" spans="1:9" s="32" customFormat="1" ht="30" customHeight="1">
      <c r="A28" s="306"/>
      <c r="B28" s="299" t="s">
        <v>4066</v>
      </c>
      <c r="C28" s="298" t="s">
        <v>573</v>
      </c>
      <c r="D28" s="298" t="s">
        <v>2201</v>
      </c>
      <c r="E28" s="39" t="s">
        <v>45</v>
      </c>
      <c r="F28" s="298" t="s">
        <v>5808</v>
      </c>
      <c r="G28" s="299" t="s">
        <v>75</v>
      </c>
      <c r="H28" s="293">
        <v>7000000</v>
      </c>
      <c r="I28" s="300"/>
    </row>
    <row r="29" spans="1:9" s="32" customFormat="1" ht="30" customHeight="1">
      <c r="A29" s="306"/>
      <c r="B29" s="299" t="s">
        <v>4071</v>
      </c>
      <c r="C29" s="298" t="s">
        <v>129</v>
      </c>
      <c r="D29" s="298" t="s">
        <v>5818</v>
      </c>
      <c r="E29" s="39" t="s">
        <v>45</v>
      </c>
      <c r="F29" s="298" t="s">
        <v>5808</v>
      </c>
      <c r="G29" s="299" t="s">
        <v>75</v>
      </c>
      <c r="H29" s="293">
        <v>182020000</v>
      </c>
      <c r="I29" s="300"/>
    </row>
    <row r="30" spans="1:9" s="32" customFormat="1" ht="30" customHeight="1">
      <c r="A30" s="306"/>
      <c r="B30" s="299" t="s">
        <v>4077</v>
      </c>
      <c r="C30" s="298" t="s">
        <v>133</v>
      </c>
      <c r="D30" s="298" t="s">
        <v>5819</v>
      </c>
      <c r="E30" s="39" t="s">
        <v>45</v>
      </c>
      <c r="F30" s="298" t="s">
        <v>5808</v>
      </c>
      <c r="G30" s="299" t="s">
        <v>75</v>
      </c>
      <c r="H30" s="293">
        <v>12080000</v>
      </c>
      <c r="I30" s="300"/>
    </row>
    <row r="31" spans="1:9" s="32" customFormat="1" ht="30">
      <c r="A31" s="296"/>
      <c r="B31" s="26" t="s">
        <v>4099</v>
      </c>
      <c r="C31" s="27" t="s">
        <v>137</v>
      </c>
      <c r="D31" s="28"/>
      <c r="E31" s="29"/>
      <c r="F31" s="29"/>
      <c r="G31" s="30" t="s">
        <v>75</v>
      </c>
      <c r="H31" s="31">
        <f>H32</f>
        <v>33720000</v>
      </c>
    </row>
    <row r="32" spans="1:9" s="32" customFormat="1" ht="30" customHeight="1">
      <c r="A32" s="306"/>
      <c r="B32" s="299" t="s">
        <v>4422</v>
      </c>
      <c r="C32" s="298" t="s">
        <v>139</v>
      </c>
      <c r="D32" s="298" t="s">
        <v>5820</v>
      </c>
      <c r="E32" s="39" t="s">
        <v>45</v>
      </c>
      <c r="F32" s="298" t="s">
        <v>5808</v>
      </c>
      <c r="G32" s="299" t="s">
        <v>75</v>
      </c>
      <c r="H32" s="293">
        <v>33720000</v>
      </c>
      <c r="I32" s="300"/>
    </row>
    <row r="33" spans="1:9" s="32" customFormat="1" ht="30">
      <c r="A33" s="296"/>
      <c r="B33" s="26" t="s">
        <v>4104</v>
      </c>
      <c r="C33" s="27" t="s">
        <v>143</v>
      </c>
      <c r="D33" s="28"/>
      <c r="E33" s="29"/>
      <c r="F33" s="29"/>
      <c r="G33" s="30" t="s">
        <v>75</v>
      </c>
      <c r="H33" s="31">
        <f>H34</f>
        <v>80000000</v>
      </c>
    </row>
    <row r="34" spans="1:9" s="32" customFormat="1" ht="30" customHeight="1">
      <c r="A34" s="306"/>
      <c r="B34" s="299" t="s">
        <v>4105</v>
      </c>
      <c r="C34" s="298" t="s">
        <v>145</v>
      </c>
      <c r="D34" s="298" t="s">
        <v>5821</v>
      </c>
      <c r="E34" s="39" t="s">
        <v>45</v>
      </c>
      <c r="F34" s="298" t="s">
        <v>1755</v>
      </c>
      <c r="G34" s="299" t="s">
        <v>75</v>
      </c>
      <c r="H34" s="293">
        <v>80000000</v>
      </c>
      <c r="I34" s="300"/>
    </row>
    <row r="35" spans="1:9" s="32" customFormat="1" ht="45">
      <c r="A35" s="296"/>
      <c r="B35" s="26" t="s">
        <v>4111</v>
      </c>
      <c r="C35" s="27" t="s">
        <v>148</v>
      </c>
      <c r="D35" s="28"/>
      <c r="E35" s="29"/>
      <c r="F35" s="29"/>
      <c r="G35" s="30" t="s">
        <v>75</v>
      </c>
      <c r="H35" s="31">
        <f>SUM(H36:H41)</f>
        <v>6850000</v>
      </c>
    </row>
    <row r="36" spans="1:9" s="32" customFormat="1" ht="30" customHeight="1">
      <c r="A36" s="306"/>
      <c r="B36" s="299" t="s">
        <v>4112</v>
      </c>
      <c r="C36" s="298" t="s">
        <v>149</v>
      </c>
      <c r="D36" s="298" t="s">
        <v>5822</v>
      </c>
      <c r="E36" s="39" t="s">
        <v>45</v>
      </c>
      <c r="F36" s="298" t="s">
        <v>594</v>
      </c>
      <c r="G36" s="299" t="s">
        <v>75</v>
      </c>
      <c r="H36" s="293">
        <v>250000</v>
      </c>
      <c r="I36" s="300"/>
    </row>
    <row r="37" spans="1:9" s="32" customFormat="1" ht="30" customHeight="1">
      <c r="A37" s="306"/>
      <c r="B37" s="299" t="s">
        <v>4114</v>
      </c>
      <c r="C37" s="298" t="s">
        <v>152</v>
      </c>
      <c r="D37" s="298" t="s">
        <v>5823</v>
      </c>
      <c r="E37" s="39" t="s">
        <v>45</v>
      </c>
      <c r="F37" s="298" t="s">
        <v>594</v>
      </c>
      <c r="G37" s="299" t="s">
        <v>75</v>
      </c>
      <c r="H37" s="293">
        <v>250000</v>
      </c>
      <c r="I37" s="300"/>
    </row>
    <row r="38" spans="1:9" s="32" customFormat="1" ht="30" customHeight="1">
      <c r="A38" s="306"/>
      <c r="B38" s="299" t="s">
        <v>4118</v>
      </c>
      <c r="C38" s="298" t="s">
        <v>154</v>
      </c>
      <c r="D38" s="298" t="s">
        <v>5824</v>
      </c>
      <c r="E38" s="39" t="s">
        <v>45</v>
      </c>
      <c r="F38" s="298" t="s">
        <v>594</v>
      </c>
      <c r="G38" s="299" t="s">
        <v>75</v>
      </c>
      <c r="H38" s="293">
        <v>500000</v>
      </c>
      <c r="I38" s="300"/>
    </row>
    <row r="39" spans="1:9" s="32" customFormat="1">
      <c r="A39" s="296"/>
      <c r="B39" s="29" t="s">
        <v>4120</v>
      </c>
      <c r="C39" s="35" t="s">
        <v>156</v>
      </c>
      <c r="D39" s="28" t="s">
        <v>598</v>
      </c>
      <c r="E39" s="28" t="s">
        <v>5696</v>
      </c>
      <c r="F39" s="28" t="s">
        <v>594</v>
      </c>
      <c r="G39" s="30" t="s">
        <v>75</v>
      </c>
      <c r="H39" s="34">
        <v>5000000</v>
      </c>
    </row>
    <row r="40" spans="1:9" s="32" customFormat="1" ht="30" customHeight="1">
      <c r="A40" s="306"/>
      <c r="B40" s="299" t="s">
        <v>4123</v>
      </c>
      <c r="C40" s="298" t="s">
        <v>1053</v>
      </c>
      <c r="D40" s="298" t="s">
        <v>5825</v>
      </c>
      <c r="E40" s="39" t="s">
        <v>45</v>
      </c>
      <c r="F40" s="298" t="s">
        <v>594</v>
      </c>
      <c r="G40" s="299" t="s">
        <v>75</v>
      </c>
      <c r="H40" s="293">
        <v>600000</v>
      </c>
      <c r="I40" s="300"/>
    </row>
    <row r="41" spans="1:9" s="32" customFormat="1" ht="30" customHeight="1">
      <c r="A41" s="306"/>
      <c r="B41" s="299" t="s">
        <v>4534</v>
      </c>
      <c r="C41" s="298" t="s">
        <v>1057</v>
      </c>
      <c r="D41" s="298" t="s">
        <v>5706</v>
      </c>
      <c r="E41" s="39" t="s">
        <v>45</v>
      </c>
      <c r="F41" s="298" t="s">
        <v>594</v>
      </c>
      <c r="G41" s="299" t="s">
        <v>75</v>
      </c>
      <c r="H41" s="293">
        <v>250000</v>
      </c>
      <c r="I41" s="300"/>
    </row>
    <row r="42" spans="1:9" s="32" customFormat="1" ht="30">
      <c r="A42" s="296"/>
      <c r="B42" s="26" t="s">
        <v>4134</v>
      </c>
      <c r="C42" s="27" t="s">
        <v>912</v>
      </c>
      <c r="D42" s="28"/>
      <c r="E42" s="29"/>
      <c r="F42" s="29"/>
      <c r="G42" s="30" t="s">
        <v>75</v>
      </c>
      <c r="H42" s="31">
        <f>H43</f>
        <v>78170000</v>
      </c>
    </row>
    <row r="43" spans="1:9" s="32" customFormat="1" ht="30" customHeight="1">
      <c r="A43" s="306"/>
      <c r="B43" s="299" t="s">
        <v>4135</v>
      </c>
      <c r="C43" s="298" t="s">
        <v>914</v>
      </c>
      <c r="D43" s="298" t="s">
        <v>5826</v>
      </c>
      <c r="E43" s="39" t="s">
        <v>45</v>
      </c>
      <c r="F43" s="298" t="s">
        <v>5721</v>
      </c>
      <c r="G43" s="299" t="s">
        <v>75</v>
      </c>
      <c r="H43" s="293">
        <v>78170000</v>
      </c>
      <c r="I43" s="300"/>
    </row>
    <row r="44" spans="1:9" s="32" customFormat="1" ht="30">
      <c r="A44" s="296"/>
      <c r="B44" s="26" t="s">
        <v>5415</v>
      </c>
      <c r="C44" s="27" t="s">
        <v>714</v>
      </c>
      <c r="D44" s="28"/>
      <c r="E44" s="29"/>
      <c r="F44" s="29"/>
      <c r="G44" s="30" t="s">
        <v>75</v>
      </c>
      <c r="H44" s="31">
        <f>H45</f>
        <v>10050000</v>
      </c>
    </row>
    <row r="45" spans="1:9" s="32" customFormat="1" ht="30" customHeight="1">
      <c r="A45" s="306"/>
      <c r="B45" s="299" t="s">
        <v>5416</v>
      </c>
      <c r="C45" s="298" t="s">
        <v>5417</v>
      </c>
      <c r="D45" s="298" t="s">
        <v>5827</v>
      </c>
      <c r="E45" s="39" t="s">
        <v>45</v>
      </c>
      <c r="F45" s="298" t="s">
        <v>2113</v>
      </c>
      <c r="G45" s="299" t="s">
        <v>75</v>
      </c>
      <c r="H45" s="293">
        <v>10050000</v>
      </c>
      <c r="I45" s="300"/>
    </row>
    <row r="46" spans="1:9" s="32" customFormat="1" ht="30">
      <c r="A46" s="296"/>
      <c r="B46" s="26" t="s">
        <v>4304</v>
      </c>
      <c r="C46" s="27" t="s">
        <v>4305</v>
      </c>
      <c r="D46" s="28"/>
      <c r="E46" s="29"/>
      <c r="F46" s="29"/>
      <c r="G46" s="30" t="s">
        <v>75</v>
      </c>
      <c r="H46" s="31">
        <f>SUM(H47:H52)</f>
        <v>58400000</v>
      </c>
    </row>
    <row r="47" spans="1:9" s="32" customFormat="1" ht="30" customHeight="1">
      <c r="A47" s="306"/>
      <c r="B47" s="299" t="s">
        <v>5274</v>
      </c>
      <c r="C47" s="298" t="s">
        <v>5275</v>
      </c>
      <c r="D47" s="298" t="s">
        <v>5664</v>
      </c>
      <c r="E47" s="39" t="s">
        <v>45</v>
      </c>
      <c r="F47" s="298" t="s">
        <v>5828</v>
      </c>
      <c r="G47" s="299" t="s">
        <v>75</v>
      </c>
      <c r="H47" s="293">
        <v>14100000</v>
      </c>
      <c r="I47" s="300"/>
    </row>
    <row r="48" spans="1:9" s="32" customFormat="1" ht="30" customHeight="1">
      <c r="A48" s="306"/>
      <c r="B48" s="299" t="s">
        <v>5276</v>
      </c>
      <c r="C48" s="298" t="s">
        <v>5277</v>
      </c>
      <c r="D48" s="298" t="s">
        <v>5829</v>
      </c>
      <c r="E48" s="39" t="s">
        <v>45</v>
      </c>
      <c r="F48" s="298" t="s">
        <v>2113</v>
      </c>
      <c r="G48" s="299" t="s">
        <v>75</v>
      </c>
      <c r="H48" s="293">
        <v>12000000</v>
      </c>
      <c r="I48" s="300"/>
    </row>
    <row r="49" spans="1:9" s="32" customFormat="1" ht="30" customHeight="1">
      <c r="A49" s="306"/>
      <c r="B49" s="299" t="s">
        <v>5027</v>
      </c>
      <c r="C49" s="298" t="s">
        <v>5028</v>
      </c>
      <c r="D49" s="298" t="s">
        <v>5830</v>
      </c>
      <c r="E49" s="39" t="s">
        <v>45</v>
      </c>
      <c r="F49" s="298" t="s">
        <v>5831</v>
      </c>
      <c r="G49" s="299" t="s">
        <v>75</v>
      </c>
      <c r="H49" s="293">
        <v>19650000</v>
      </c>
      <c r="I49" s="300"/>
    </row>
    <row r="50" spans="1:9" s="32" customFormat="1" ht="30" customHeight="1">
      <c r="A50" s="306"/>
      <c r="B50" s="299" t="s">
        <v>5423</v>
      </c>
      <c r="C50" s="298" t="s">
        <v>5424</v>
      </c>
      <c r="D50" s="298" t="s">
        <v>5832</v>
      </c>
      <c r="E50" s="39" t="s">
        <v>45</v>
      </c>
      <c r="F50" s="298" t="s">
        <v>151</v>
      </c>
      <c r="G50" s="299" t="s">
        <v>75</v>
      </c>
      <c r="H50" s="293">
        <v>7500000</v>
      </c>
      <c r="I50" s="300"/>
    </row>
    <row r="51" spans="1:9" s="32" customFormat="1" ht="30" customHeight="1">
      <c r="A51" s="306"/>
      <c r="B51" s="299" t="s">
        <v>5426</v>
      </c>
      <c r="C51" s="298" t="s">
        <v>5427</v>
      </c>
      <c r="D51" s="298" t="s">
        <v>5833</v>
      </c>
      <c r="E51" s="39" t="s">
        <v>45</v>
      </c>
      <c r="F51" s="298" t="s">
        <v>151</v>
      </c>
      <c r="G51" s="299" t="s">
        <v>75</v>
      </c>
      <c r="H51" s="293">
        <v>3900000</v>
      </c>
      <c r="I51" s="300"/>
    </row>
    <row r="52" spans="1:9" s="32" customFormat="1" ht="30" customHeight="1">
      <c r="A52" s="306"/>
      <c r="B52" s="299" t="s">
        <v>5429</v>
      </c>
      <c r="C52" s="298" t="s">
        <v>5430</v>
      </c>
      <c r="D52" s="298" t="s">
        <v>5834</v>
      </c>
      <c r="E52" s="39" t="s">
        <v>45</v>
      </c>
      <c r="F52" s="298" t="s">
        <v>4243</v>
      </c>
      <c r="G52" s="299" t="s">
        <v>75</v>
      </c>
      <c r="H52" s="293">
        <v>1250000</v>
      </c>
      <c r="I52" s="300"/>
    </row>
    <row r="53" spans="1:9" s="32" customFormat="1" ht="30">
      <c r="A53" s="296"/>
      <c r="B53" s="26" t="s">
        <v>3831</v>
      </c>
      <c r="C53" s="27" t="s">
        <v>3832</v>
      </c>
      <c r="D53" s="28"/>
      <c r="E53" s="29"/>
      <c r="F53" s="29"/>
      <c r="G53" s="30" t="s">
        <v>75</v>
      </c>
      <c r="H53" s="31">
        <f>SUM(H54:H64)</f>
        <v>412020000</v>
      </c>
    </row>
    <row r="54" spans="1:9" s="32" customFormat="1" ht="30" customHeight="1">
      <c r="A54" s="306"/>
      <c r="B54" s="299" t="s">
        <v>4960</v>
      </c>
      <c r="C54" s="298" t="s">
        <v>3777</v>
      </c>
      <c r="D54" s="298" t="s">
        <v>5835</v>
      </c>
      <c r="E54" s="39" t="s">
        <v>45</v>
      </c>
      <c r="F54" s="298" t="s">
        <v>5808</v>
      </c>
      <c r="G54" s="299" t="s">
        <v>75</v>
      </c>
      <c r="H54" s="293">
        <v>3650000</v>
      </c>
      <c r="I54" s="300"/>
    </row>
    <row r="55" spans="1:9" s="32" customFormat="1" ht="30" customHeight="1">
      <c r="A55" s="306"/>
      <c r="B55" s="299" t="s">
        <v>4961</v>
      </c>
      <c r="C55" s="298" t="s">
        <v>4962</v>
      </c>
      <c r="D55" s="298" t="s">
        <v>5836</v>
      </c>
      <c r="E55" s="39" t="s">
        <v>45</v>
      </c>
      <c r="F55" s="298" t="s">
        <v>5837</v>
      </c>
      <c r="G55" s="299" t="s">
        <v>75</v>
      </c>
      <c r="H55" s="293">
        <v>189770000</v>
      </c>
      <c r="I55" s="300"/>
    </row>
    <row r="56" spans="1:9" s="32" customFormat="1" ht="30" customHeight="1">
      <c r="A56" s="306"/>
      <c r="B56" s="299" t="s">
        <v>4965</v>
      </c>
      <c r="C56" s="298" t="s">
        <v>4966</v>
      </c>
      <c r="D56" s="298" t="s">
        <v>5838</v>
      </c>
      <c r="E56" s="39" t="s">
        <v>45</v>
      </c>
      <c r="F56" s="298" t="s">
        <v>5839</v>
      </c>
      <c r="G56" s="299" t="s">
        <v>75</v>
      </c>
      <c r="H56" s="293">
        <v>34200000</v>
      </c>
      <c r="I56" s="300"/>
    </row>
    <row r="57" spans="1:9" s="32" customFormat="1" ht="30" customHeight="1">
      <c r="A57" s="306"/>
      <c r="B57" s="299" t="s">
        <v>4972</v>
      </c>
      <c r="C57" s="298" t="s">
        <v>4973</v>
      </c>
      <c r="D57" s="298" t="s">
        <v>5840</v>
      </c>
      <c r="E57" s="39" t="s">
        <v>45</v>
      </c>
      <c r="F57" s="298" t="s">
        <v>5808</v>
      </c>
      <c r="G57" s="299" t="s">
        <v>75</v>
      </c>
      <c r="H57" s="293">
        <v>3150000</v>
      </c>
      <c r="I57" s="300"/>
    </row>
    <row r="58" spans="1:9" s="32" customFormat="1" ht="30" customHeight="1">
      <c r="A58" s="306"/>
      <c r="B58" s="299" t="s">
        <v>4976</v>
      </c>
      <c r="C58" s="298" t="s">
        <v>4977</v>
      </c>
      <c r="D58" s="298" t="s">
        <v>5841</v>
      </c>
      <c r="E58" s="39" t="s">
        <v>45</v>
      </c>
      <c r="F58" s="298" t="s">
        <v>7480</v>
      </c>
      <c r="G58" s="299" t="s">
        <v>75</v>
      </c>
      <c r="H58" s="293">
        <v>16900000</v>
      </c>
      <c r="I58" s="300"/>
    </row>
    <row r="59" spans="1:9" s="32" customFormat="1" ht="30" customHeight="1">
      <c r="A59" s="306"/>
      <c r="B59" s="299" t="s">
        <v>5441</v>
      </c>
      <c r="C59" s="298" t="s">
        <v>5442</v>
      </c>
      <c r="D59" s="298" t="s">
        <v>5842</v>
      </c>
      <c r="E59" s="39" t="s">
        <v>45</v>
      </c>
      <c r="F59" s="298" t="s">
        <v>5808</v>
      </c>
      <c r="G59" s="299" t="s">
        <v>75</v>
      </c>
      <c r="H59" s="293">
        <v>80300000</v>
      </c>
      <c r="I59" s="300"/>
    </row>
    <row r="60" spans="1:9" s="32" customFormat="1" ht="30" customHeight="1">
      <c r="A60" s="306"/>
      <c r="B60" s="299" t="s">
        <v>5278</v>
      </c>
      <c r="C60" s="298" t="s">
        <v>5279</v>
      </c>
      <c r="D60" s="298" t="s">
        <v>5843</v>
      </c>
      <c r="E60" s="39" t="s">
        <v>45</v>
      </c>
      <c r="F60" s="298" t="s">
        <v>5808</v>
      </c>
      <c r="G60" s="299" t="s">
        <v>75</v>
      </c>
      <c r="H60" s="293">
        <v>4150000</v>
      </c>
      <c r="I60" s="300"/>
    </row>
    <row r="61" spans="1:9" s="32" customFormat="1" ht="30" customHeight="1">
      <c r="A61" s="306"/>
      <c r="B61" s="299" t="s">
        <v>5280</v>
      </c>
      <c r="C61" s="298" t="s">
        <v>5281</v>
      </c>
      <c r="D61" s="298" t="s">
        <v>5844</v>
      </c>
      <c r="E61" s="39" t="s">
        <v>45</v>
      </c>
      <c r="F61" s="298" t="s">
        <v>5808</v>
      </c>
      <c r="G61" s="299" t="s">
        <v>75</v>
      </c>
      <c r="H61" s="293">
        <v>20150000</v>
      </c>
      <c r="I61" s="300"/>
    </row>
    <row r="62" spans="1:9" s="32" customFormat="1" ht="30" customHeight="1">
      <c r="A62" s="306"/>
      <c r="B62" s="299" t="s">
        <v>5445</v>
      </c>
      <c r="C62" s="298" t="s">
        <v>5446</v>
      </c>
      <c r="D62" s="298" t="s">
        <v>5845</v>
      </c>
      <c r="E62" s="39" t="s">
        <v>45</v>
      </c>
      <c r="F62" s="298" t="s">
        <v>5808</v>
      </c>
      <c r="G62" s="299" t="s">
        <v>75</v>
      </c>
      <c r="H62" s="293">
        <v>17750000</v>
      </c>
      <c r="I62" s="300"/>
    </row>
    <row r="63" spans="1:9" s="32" customFormat="1" ht="30" customHeight="1">
      <c r="A63" s="306"/>
      <c r="B63" s="299" t="s">
        <v>5448</v>
      </c>
      <c r="C63" s="298" t="s">
        <v>5449</v>
      </c>
      <c r="D63" s="298" t="s">
        <v>5846</v>
      </c>
      <c r="E63" s="39" t="s">
        <v>45</v>
      </c>
      <c r="F63" s="298" t="s">
        <v>84</v>
      </c>
      <c r="G63" s="299" t="s">
        <v>75</v>
      </c>
      <c r="H63" s="293">
        <v>17000000</v>
      </c>
      <c r="I63" s="300"/>
    </row>
    <row r="64" spans="1:9" s="32" customFormat="1" ht="45">
      <c r="A64" s="296"/>
      <c r="B64" s="29" t="s">
        <v>7476</v>
      </c>
      <c r="C64" s="35" t="s">
        <v>5286</v>
      </c>
      <c r="D64" s="28" t="s">
        <v>5697</v>
      </c>
      <c r="E64" s="28" t="s">
        <v>47</v>
      </c>
      <c r="F64" s="28" t="s">
        <v>594</v>
      </c>
      <c r="G64" s="30" t="s">
        <v>75</v>
      </c>
      <c r="H64" s="34">
        <f>60000000-35000000</f>
        <v>25000000</v>
      </c>
    </row>
    <row r="65" spans="1:9" s="32" customFormat="1" ht="30">
      <c r="A65" s="296"/>
      <c r="B65" s="26" t="s">
        <v>4993</v>
      </c>
      <c r="C65" s="27" t="s">
        <v>4994</v>
      </c>
      <c r="D65" s="28"/>
      <c r="E65" s="29"/>
      <c r="F65" s="29"/>
      <c r="G65" s="30" t="s">
        <v>75</v>
      </c>
      <c r="H65" s="31">
        <f>SUM(H66:H68)</f>
        <v>33600000</v>
      </c>
    </row>
    <row r="66" spans="1:9" s="32" customFormat="1" ht="30" customHeight="1">
      <c r="A66" s="306"/>
      <c r="B66" s="299" t="s">
        <v>4995</v>
      </c>
      <c r="C66" s="298" t="s">
        <v>4996</v>
      </c>
      <c r="D66" s="298" t="s">
        <v>5847</v>
      </c>
      <c r="E66" s="39" t="s">
        <v>45</v>
      </c>
      <c r="F66" s="298" t="s">
        <v>4384</v>
      </c>
      <c r="G66" s="299" t="s">
        <v>75</v>
      </c>
      <c r="H66" s="293">
        <v>2400000</v>
      </c>
      <c r="I66" s="300"/>
    </row>
    <row r="67" spans="1:9" s="32" customFormat="1" ht="30" customHeight="1">
      <c r="A67" s="306"/>
      <c r="B67" s="299" t="s">
        <v>4999</v>
      </c>
      <c r="C67" s="298" t="s">
        <v>2358</v>
      </c>
      <c r="D67" s="298" t="s">
        <v>5848</v>
      </c>
      <c r="E67" s="39" t="s">
        <v>45</v>
      </c>
      <c r="F67" s="298" t="s">
        <v>5849</v>
      </c>
      <c r="G67" s="299" t="s">
        <v>75</v>
      </c>
      <c r="H67" s="293">
        <v>16200000</v>
      </c>
      <c r="I67" s="300"/>
    </row>
    <row r="68" spans="1:9" s="32" customFormat="1" ht="30" customHeight="1">
      <c r="A68" s="306"/>
      <c r="B68" s="299" t="s">
        <v>5454</v>
      </c>
      <c r="C68" s="298" t="s">
        <v>5455</v>
      </c>
      <c r="D68" s="298" t="s">
        <v>5850</v>
      </c>
      <c r="E68" s="39" t="s">
        <v>45</v>
      </c>
      <c r="F68" s="298" t="s">
        <v>5849</v>
      </c>
      <c r="G68" s="299" t="s">
        <v>75</v>
      </c>
      <c r="H68" s="293">
        <v>15000000</v>
      </c>
      <c r="I68" s="300"/>
    </row>
    <row r="69" spans="1:9" s="32" customFormat="1" ht="30">
      <c r="A69" s="296"/>
      <c r="B69" s="26" t="s">
        <v>5287</v>
      </c>
      <c r="C69" s="27" t="s">
        <v>5288</v>
      </c>
      <c r="D69" s="28"/>
      <c r="E69" s="29"/>
      <c r="F69" s="29"/>
      <c r="G69" s="30" t="s">
        <v>75</v>
      </c>
      <c r="H69" s="31">
        <f>SUM(H70:H95)</f>
        <v>1541870000</v>
      </c>
    </row>
    <row r="70" spans="1:9" s="32" customFormat="1" ht="45">
      <c r="A70" s="295"/>
      <c r="B70" s="294" t="s">
        <v>5289</v>
      </c>
      <c r="C70" s="297" t="s">
        <v>5290</v>
      </c>
      <c r="D70" s="298" t="s">
        <v>5851</v>
      </c>
      <c r="E70" s="39" t="s">
        <v>45</v>
      </c>
      <c r="F70" s="28" t="s">
        <v>7368</v>
      </c>
      <c r="G70" s="292" t="s">
        <v>75</v>
      </c>
      <c r="H70" s="293">
        <v>50000000</v>
      </c>
      <c r="I70" s="273"/>
    </row>
    <row r="71" spans="1:9" s="32" customFormat="1" ht="45">
      <c r="A71" s="295"/>
      <c r="B71" s="294" t="s">
        <v>5291</v>
      </c>
      <c r="C71" s="297" t="s">
        <v>5292</v>
      </c>
      <c r="D71" s="298" t="s">
        <v>5458</v>
      </c>
      <c r="E71" s="39" t="s">
        <v>45</v>
      </c>
      <c r="F71" s="28" t="s">
        <v>7368</v>
      </c>
      <c r="G71" s="292" t="s">
        <v>75</v>
      </c>
      <c r="H71" s="293">
        <v>50000000</v>
      </c>
      <c r="I71" s="273"/>
    </row>
    <row r="72" spans="1:9" s="32" customFormat="1" ht="45">
      <c r="A72" s="295"/>
      <c r="B72" s="294" t="s">
        <v>5293</v>
      </c>
      <c r="C72" s="297" t="s">
        <v>5294</v>
      </c>
      <c r="D72" s="298" t="s">
        <v>5458</v>
      </c>
      <c r="E72" s="39" t="s">
        <v>45</v>
      </c>
      <c r="F72" s="28" t="s">
        <v>7368</v>
      </c>
      <c r="G72" s="292" t="s">
        <v>75</v>
      </c>
      <c r="H72" s="293">
        <v>50000000</v>
      </c>
      <c r="I72" s="273"/>
    </row>
    <row r="73" spans="1:9" s="32" customFormat="1" ht="45">
      <c r="A73" s="295"/>
      <c r="B73" s="294" t="s">
        <v>5295</v>
      </c>
      <c r="C73" s="297" t="s">
        <v>5296</v>
      </c>
      <c r="D73" s="298" t="s">
        <v>5852</v>
      </c>
      <c r="E73" s="39" t="s">
        <v>45</v>
      </c>
      <c r="F73" s="28" t="s">
        <v>7368</v>
      </c>
      <c r="G73" s="292" t="s">
        <v>75</v>
      </c>
      <c r="H73" s="293">
        <v>50000000</v>
      </c>
      <c r="I73" s="273"/>
    </row>
    <row r="74" spans="1:9" s="32" customFormat="1" ht="45">
      <c r="A74" s="295"/>
      <c r="B74" s="294" t="s">
        <v>5297</v>
      </c>
      <c r="C74" s="297" t="s">
        <v>5298</v>
      </c>
      <c r="D74" s="298" t="s">
        <v>5853</v>
      </c>
      <c r="E74" s="39" t="s">
        <v>45</v>
      </c>
      <c r="F74" s="28" t="s">
        <v>7368</v>
      </c>
      <c r="G74" s="292" t="s">
        <v>75</v>
      </c>
      <c r="H74" s="293">
        <v>50000000</v>
      </c>
      <c r="I74" s="273"/>
    </row>
    <row r="75" spans="1:9" s="32" customFormat="1" ht="45">
      <c r="A75" s="295"/>
      <c r="B75" s="294" t="s">
        <v>5299</v>
      </c>
      <c r="C75" s="297" t="s">
        <v>5300</v>
      </c>
      <c r="D75" s="298" t="s">
        <v>5853</v>
      </c>
      <c r="E75" s="39" t="s">
        <v>45</v>
      </c>
      <c r="F75" s="28" t="s">
        <v>7368</v>
      </c>
      <c r="G75" s="292" t="s">
        <v>75</v>
      </c>
      <c r="H75" s="293">
        <v>50000000</v>
      </c>
      <c r="I75" s="273"/>
    </row>
    <row r="76" spans="1:9" s="32" customFormat="1" ht="45">
      <c r="A76" s="295"/>
      <c r="B76" s="294" t="s">
        <v>5301</v>
      </c>
      <c r="C76" s="297" t="s">
        <v>5302</v>
      </c>
      <c r="D76" s="298" t="s">
        <v>5853</v>
      </c>
      <c r="E76" s="39" t="s">
        <v>45</v>
      </c>
      <c r="F76" s="28" t="s">
        <v>7368</v>
      </c>
      <c r="G76" s="292" t="s">
        <v>75</v>
      </c>
      <c r="H76" s="293">
        <v>50000000</v>
      </c>
      <c r="I76" s="273"/>
    </row>
    <row r="77" spans="1:9" s="32" customFormat="1" ht="45">
      <c r="A77" s="295"/>
      <c r="B77" s="294" t="s">
        <v>5303</v>
      </c>
      <c r="C77" s="297" t="s">
        <v>5304</v>
      </c>
      <c r="D77" s="298" t="s">
        <v>5853</v>
      </c>
      <c r="E77" s="39" t="s">
        <v>45</v>
      </c>
      <c r="F77" s="28" t="s">
        <v>7368</v>
      </c>
      <c r="G77" s="292" t="s">
        <v>75</v>
      </c>
      <c r="H77" s="293">
        <v>50000000</v>
      </c>
      <c r="I77" s="273"/>
    </row>
    <row r="78" spans="1:9" s="32" customFormat="1" ht="45">
      <c r="A78" s="295"/>
      <c r="B78" s="294" t="s">
        <v>5305</v>
      </c>
      <c r="C78" s="297" t="s">
        <v>5306</v>
      </c>
      <c r="D78" s="298" t="s">
        <v>5853</v>
      </c>
      <c r="E78" s="39" t="s">
        <v>45</v>
      </c>
      <c r="F78" s="28" t="s">
        <v>7368</v>
      </c>
      <c r="G78" s="292" t="s">
        <v>75</v>
      </c>
      <c r="H78" s="293">
        <v>50000000</v>
      </c>
      <c r="I78" s="273"/>
    </row>
    <row r="79" spans="1:9" s="32" customFormat="1" ht="45">
      <c r="A79" s="295"/>
      <c r="B79" s="294" t="s">
        <v>5307</v>
      </c>
      <c r="C79" s="297" t="s">
        <v>5308</v>
      </c>
      <c r="D79" s="298" t="s">
        <v>5853</v>
      </c>
      <c r="E79" s="39" t="s">
        <v>45</v>
      </c>
      <c r="F79" s="28" t="s">
        <v>7368</v>
      </c>
      <c r="G79" s="292" t="s">
        <v>75</v>
      </c>
      <c r="H79" s="293">
        <v>50000000</v>
      </c>
      <c r="I79" s="273"/>
    </row>
    <row r="80" spans="1:9" s="32" customFormat="1" ht="45">
      <c r="A80" s="295"/>
      <c r="B80" s="294" t="s">
        <v>5309</v>
      </c>
      <c r="C80" s="297" t="s">
        <v>5310</v>
      </c>
      <c r="D80" s="298" t="s">
        <v>5458</v>
      </c>
      <c r="E80" s="39" t="s">
        <v>45</v>
      </c>
      <c r="F80" s="28" t="s">
        <v>7368</v>
      </c>
      <c r="G80" s="292" t="s">
        <v>75</v>
      </c>
      <c r="H80" s="293">
        <v>50000000</v>
      </c>
      <c r="I80" s="273"/>
    </row>
    <row r="81" spans="1:9" s="32" customFormat="1" ht="45">
      <c r="A81" s="295"/>
      <c r="B81" s="294" t="s">
        <v>5311</v>
      </c>
      <c r="C81" s="297" t="s">
        <v>5312</v>
      </c>
      <c r="D81" s="298" t="s">
        <v>5854</v>
      </c>
      <c r="E81" s="39" t="s">
        <v>45</v>
      </c>
      <c r="F81" s="28" t="s">
        <v>7368</v>
      </c>
      <c r="G81" s="292" t="s">
        <v>75</v>
      </c>
      <c r="H81" s="293">
        <v>50000000</v>
      </c>
      <c r="I81" s="273"/>
    </row>
    <row r="82" spans="1:9" s="32" customFormat="1" ht="45">
      <c r="A82" s="295"/>
      <c r="B82" s="294" t="s">
        <v>5313</v>
      </c>
      <c r="C82" s="297" t="s">
        <v>5314</v>
      </c>
      <c r="D82" s="298" t="s">
        <v>5458</v>
      </c>
      <c r="E82" s="39" t="s">
        <v>45</v>
      </c>
      <c r="F82" s="28" t="s">
        <v>7368</v>
      </c>
      <c r="G82" s="292" t="s">
        <v>75</v>
      </c>
      <c r="H82" s="293">
        <v>50000000</v>
      </c>
      <c r="I82" s="273"/>
    </row>
    <row r="83" spans="1:9" s="32" customFormat="1" ht="45">
      <c r="A83" s="295"/>
      <c r="B83" s="294" t="s">
        <v>5315</v>
      </c>
      <c r="C83" s="297" t="s">
        <v>5316</v>
      </c>
      <c r="D83" s="298" t="s">
        <v>5458</v>
      </c>
      <c r="E83" s="39" t="s">
        <v>45</v>
      </c>
      <c r="F83" s="28" t="s">
        <v>7368</v>
      </c>
      <c r="G83" s="292" t="s">
        <v>75</v>
      </c>
      <c r="H83" s="293">
        <v>50000000</v>
      </c>
      <c r="I83" s="273"/>
    </row>
    <row r="84" spans="1:9" s="32" customFormat="1" ht="45">
      <c r="A84" s="295"/>
      <c r="B84" s="294" t="s">
        <v>5317</v>
      </c>
      <c r="C84" s="297" t="s">
        <v>5318</v>
      </c>
      <c r="D84" s="298" t="s">
        <v>5458</v>
      </c>
      <c r="E84" s="39" t="s">
        <v>45</v>
      </c>
      <c r="F84" s="28" t="s">
        <v>7368</v>
      </c>
      <c r="G84" s="292" t="s">
        <v>75</v>
      </c>
      <c r="H84" s="293">
        <v>50000000</v>
      </c>
      <c r="I84" s="273"/>
    </row>
    <row r="85" spans="1:9" s="32" customFormat="1" ht="45">
      <c r="A85" s="295"/>
      <c r="B85" s="294" t="s">
        <v>5319</v>
      </c>
      <c r="C85" s="297" t="s">
        <v>5320</v>
      </c>
      <c r="D85" s="298" t="s">
        <v>5458</v>
      </c>
      <c r="E85" s="39" t="s">
        <v>45</v>
      </c>
      <c r="F85" s="28" t="s">
        <v>7368</v>
      </c>
      <c r="G85" s="292" t="s">
        <v>75</v>
      </c>
      <c r="H85" s="293">
        <v>50000000</v>
      </c>
      <c r="I85" s="273"/>
    </row>
    <row r="86" spans="1:9" s="32" customFormat="1" ht="45">
      <c r="A86" s="295"/>
      <c r="B86" s="294" t="s">
        <v>5321</v>
      </c>
      <c r="C86" s="297" t="s">
        <v>5322</v>
      </c>
      <c r="D86" s="298" t="s">
        <v>5458</v>
      </c>
      <c r="E86" s="39" t="s">
        <v>45</v>
      </c>
      <c r="F86" s="28" t="s">
        <v>7368</v>
      </c>
      <c r="G86" s="292" t="s">
        <v>75</v>
      </c>
      <c r="H86" s="293">
        <v>50000000</v>
      </c>
      <c r="I86" s="273"/>
    </row>
    <row r="87" spans="1:9" s="32" customFormat="1" ht="45">
      <c r="A87" s="295"/>
      <c r="B87" s="294" t="s">
        <v>5323</v>
      </c>
      <c r="C87" s="297" t="s">
        <v>5324</v>
      </c>
      <c r="D87" s="298" t="s">
        <v>5457</v>
      </c>
      <c r="E87" s="39" t="s">
        <v>45</v>
      </c>
      <c r="F87" s="28" t="s">
        <v>7368</v>
      </c>
      <c r="G87" s="292" t="s">
        <v>75</v>
      </c>
      <c r="H87" s="293">
        <v>50000000</v>
      </c>
      <c r="I87" s="273"/>
    </row>
    <row r="88" spans="1:9" s="32" customFormat="1" ht="45">
      <c r="A88" s="295"/>
      <c r="B88" s="294" t="s">
        <v>5325</v>
      </c>
      <c r="C88" s="297" t="s">
        <v>5326</v>
      </c>
      <c r="D88" s="298" t="s">
        <v>5457</v>
      </c>
      <c r="E88" s="39" t="s">
        <v>45</v>
      </c>
      <c r="F88" s="28" t="s">
        <v>7368</v>
      </c>
      <c r="G88" s="292" t="s">
        <v>75</v>
      </c>
      <c r="H88" s="293">
        <v>50000000</v>
      </c>
      <c r="I88" s="273"/>
    </row>
    <row r="89" spans="1:9" s="32" customFormat="1" ht="45">
      <c r="A89" s="295"/>
      <c r="B89" s="294" t="s">
        <v>5327</v>
      </c>
      <c r="C89" s="297" t="s">
        <v>5328</v>
      </c>
      <c r="D89" s="298" t="s">
        <v>5457</v>
      </c>
      <c r="E89" s="39" t="s">
        <v>45</v>
      </c>
      <c r="F89" s="28" t="s">
        <v>7368</v>
      </c>
      <c r="G89" s="292" t="s">
        <v>75</v>
      </c>
      <c r="H89" s="293">
        <v>50000000</v>
      </c>
      <c r="I89" s="273"/>
    </row>
    <row r="90" spans="1:9" s="32" customFormat="1" ht="45">
      <c r="A90" s="295"/>
      <c r="B90" s="294" t="s">
        <v>5329</v>
      </c>
      <c r="C90" s="297" t="s">
        <v>5330</v>
      </c>
      <c r="D90" s="298" t="s">
        <v>5457</v>
      </c>
      <c r="E90" s="39" t="s">
        <v>45</v>
      </c>
      <c r="F90" s="28" t="s">
        <v>7368</v>
      </c>
      <c r="G90" s="292" t="s">
        <v>75</v>
      </c>
      <c r="H90" s="293">
        <v>50000000</v>
      </c>
      <c r="I90" s="273"/>
    </row>
    <row r="91" spans="1:9" s="32" customFormat="1" ht="45">
      <c r="A91" s="295"/>
      <c r="B91" s="294" t="s">
        <v>5331</v>
      </c>
      <c r="C91" s="297" t="s">
        <v>5332</v>
      </c>
      <c r="D91" s="298" t="s">
        <v>5457</v>
      </c>
      <c r="E91" s="39" t="s">
        <v>45</v>
      </c>
      <c r="F91" s="28" t="s">
        <v>7368</v>
      </c>
      <c r="G91" s="292" t="s">
        <v>75</v>
      </c>
      <c r="H91" s="293">
        <v>50000000</v>
      </c>
      <c r="I91" s="273"/>
    </row>
    <row r="92" spans="1:9" s="32" customFormat="1" ht="45">
      <c r="A92" s="295"/>
      <c r="B92" s="294" t="s">
        <v>5333</v>
      </c>
      <c r="C92" s="297" t="s">
        <v>5334</v>
      </c>
      <c r="D92" s="298" t="s">
        <v>5457</v>
      </c>
      <c r="E92" s="39" t="s">
        <v>45</v>
      </c>
      <c r="F92" s="28" t="s">
        <v>7368</v>
      </c>
      <c r="G92" s="292" t="s">
        <v>75</v>
      </c>
      <c r="H92" s="293">
        <v>50000000</v>
      </c>
      <c r="I92" s="273"/>
    </row>
    <row r="93" spans="1:9" s="32" customFormat="1" ht="45">
      <c r="A93" s="295"/>
      <c r="B93" s="294" t="s">
        <v>5335</v>
      </c>
      <c r="C93" s="297" t="s">
        <v>5336</v>
      </c>
      <c r="D93" s="298" t="s">
        <v>5457</v>
      </c>
      <c r="E93" s="39" t="s">
        <v>45</v>
      </c>
      <c r="F93" s="28" t="s">
        <v>7368</v>
      </c>
      <c r="G93" s="292" t="s">
        <v>75</v>
      </c>
      <c r="H93" s="293">
        <v>50000000</v>
      </c>
      <c r="I93" s="273"/>
    </row>
    <row r="94" spans="1:9" s="32" customFormat="1" ht="45">
      <c r="A94" s="295"/>
      <c r="B94" s="294" t="s">
        <v>5337</v>
      </c>
      <c r="C94" s="297" t="s">
        <v>5338</v>
      </c>
      <c r="D94" s="298" t="s">
        <v>5457</v>
      </c>
      <c r="E94" s="39" t="s">
        <v>45</v>
      </c>
      <c r="F94" s="28" t="s">
        <v>7368</v>
      </c>
      <c r="G94" s="292" t="s">
        <v>75</v>
      </c>
      <c r="H94" s="293">
        <v>50000000</v>
      </c>
      <c r="I94" s="273"/>
    </row>
    <row r="95" spans="1:9" s="32" customFormat="1" ht="30" customHeight="1">
      <c r="A95" s="306"/>
      <c r="B95" s="299" t="s">
        <v>5373</v>
      </c>
      <c r="C95" s="298" t="s">
        <v>5374</v>
      </c>
      <c r="D95" s="298" t="s">
        <v>5855</v>
      </c>
      <c r="E95" s="39" t="s">
        <v>45</v>
      </c>
      <c r="F95" s="298" t="s">
        <v>7404</v>
      </c>
      <c r="G95" s="299" t="s">
        <v>75</v>
      </c>
      <c r="H95" s="293">
        <f>479370000-187500000</f>
        <v>291870000</v>
      </c>
      <c r="I95" s="300"/>
    </row>
    <row r="96" spans="1:9" s="44" customFormat="1">
      <c r="A96" s="458" t="s">
        <v>530</v>
      </c>
      <c r="B96" s="462"/>
      <c r="C96" s="462"/>
      <c r="D96" s="462"/>
      <c r="E96" s="462"/>
      <c r="F96" s="459"/>
      <c r="G96" s="18" t="s">
        <v>75</v>
      </c>
      <c r="H96" s="42">
        <f>H11</f>
        <v>3744227000</v>
      </c>
    </row>
    <row r="97" spans="2:9" hidden="1">
      <c r="B97" s="11"/>
      <c r="C97" s="11"/>
      <c r="D97" s="46"/>
      <c r="E97" s="11"/>
      <c r="F97" s="11" t="s">
        <v>6794</v>
      </c>
      <c r="H97" s="13">
        <v>3931727000</v>
      </c>
      <c r="I97" s="11"/>
    </row>
    <row r="98" spans="2:9" hidden="1">
      <c r="F98" s="14" t="s">
        <v>6787</v>
      </c>
      <c r="H98" s="13">
        <f>H97-H96</f>
        <v>187500000</v>
      </c>
    </row>
  </sheetData>
  <autoFilter ref="A10:H95">
    <filterColumn colId="6" showButton="0"/>
  </autoFilter>
  <mergeCells count="11">
    <mergeCell ref="G10:H10"/>
    <mergeCell ref="A96:F96"/>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39.xml><?xml version="1.0" encoding="utf-8"?>
<worksheet xmlns="http://schemas.openxmlformats.org/spreadsheetml/2006/main" xmlns:r="http://schemas.openxmlformats.org/officeDocument/2006/relationships">
  <sheetPr>
    <tabColor rgb="FF92D050"/>
  </sheetPr>
  <dimension ref="A1:I101"/>
  <sheetViews>
    <sheetView topLeftCell="A90"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5856</v>
      </c>
      <c r="D5" s="15"/>
      <c r="E5" s="15"/>
      <c r="F5" s="15"/>
      <c r="G5" s="10"/>
      <c r="H5" s="10"/>
      <c r="I5" s="11"/>
    </row>
    <row r="6" spans="1:9">
      <c r="A6" s="455" t="s">
        <v>3</v>
      </c>
      <c r="B6" s="455"/>
      <c r="C6" s="16" t="s">
        <v>5857</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f>
        <v>4277643000</v>
      </c>
    </row>
    <row r="12" spans="1:9" s="32" customFormat="1" ht="45">
      <c r="A12" s="25"/>
      <c r="B12" s="26">
        <v>1.2</v>
      </c>
      <c r="C12" s="27" t="s">
        <v>2144</v>
      </c>
      <c r="D12" s="28"/>
      <c r="E12" s="29"/>
      <c r="F12" s="29"/>
      <c r="G12" s="33" t="s">
        <v>75</v>
      </c>
      <c r="H12" s="31">
        <f>SUM(H13,H25,H31,H33,H35,H41,H43,H50,H62,H65)</f>
        <v>4277643000</v>
      </c>
    </row>
    <row r="13" spans="1:9" s="32" customFormat="1" ht="30">
      <c r="A13" s="25"/>
      <c r="B13" s="26" t="s">
        <v>4027</v>
      </c>
      <c r="C13" s="27" t="s">
        <v>79</v>
      </c>
      <c r="D13" s="28"/>
      <c r="E13" s="29"/>
      <c r="F13" s="29"/>
      <c r="G13" s="30" t="s">
        <v>75</v>
      </c>
      <c r="H13" s="31">
        <f>SUM(H14:H24)</f>
        <v>1275240000</v>
      </c>
    </row>
    <row r="14" spans="1:9" s="32" customFormat="1" ht="45">
      <c r="A14" s="25"/>
      <c r="B14" s="29" t="s">
        <v>4028</v>
      </c>
      <c r="C14" s="35" t="s">
        <v>81</v>
      </c>
      <c r="D14" s="28" t="s">
        <v>5858</v>
      </c>
      <c r="E14" s="28" t="s">
        <v>47</v>
      </c>
      <c r="F14" s="28" t="s">
        <v>5859</v>
      </c>
      <c r="G14" s="30" t="s">
        <v>75</v>
      </c>
      <c r="H14" s="34">
        <v>1950000</v>
      </c>
    </row>
    <row r="15" spans="1:9" s="32" customFormat="1" ht="45">
      <c r="A15" s="25"/>
      <c r="B15" s="29" t="s">
        <v>4029</v>
      </c>
      <c r="C15" s="35" t="s">
        <v>86</v>
      </c>
      <c r="D15" s="28" t="s">
        <v>5860</v>
      </c>
      <c r="E15" s="28" t="s">
        <v>47</v>
      </c>
      <c r="F15" s="28" t="s">
        <v>84</v>
      </c>
      <c r="G15" s="30" t="s">
        <v>75</v>
      </c>
      <c r="H15" s="34">
        <v>32100000</v>
      </c>
    </row>
    <row r="16" spans="1:9" s="32" customFormat="1" ht="45">
      <c r="A16" s="25"/>
      <c r="B16" s="29" t="s">
        <v>4030</v>
      </c>
      <c r="C16" s="35" t="s">
        <v>90</v>
      </c>
      <c r="D16" s="28" t="s">
        <v>5759</v>
      </c>
      <c r="E16" s="28" t="s">
        <v>47</v>
      </c>
      <c r="F16" s="28" t="s">
        <v>5861</v>
      </c>
      <c r="G16" s="30" t="s">
        <v>75</v>
      </c>
      <c r="H16" s="34">
        <v>7300000</v>
      </c>
    </row>
    <row r="17" spans="1:8" s="32" customFormat="1" ht="45">
      <c r="A17" s="25"/>
      <c r="B17" s="29" t="s">
        <v>4034</v>
      </c>
      <c r="C17" s="35" t="s">
        <v>94</v>
      </c>
      <c r="D17" s="28" t="s">
        <v>5862</v>
      </c>
      <c r="E17" s="28" t="s">
        <v>47</v>
      </c>
      <c r="F17" s="28" t="s">
        <v>84</v>
      </c>
      <c r="G17" s="30" t="s">
        <v>75</v>
      </c>
      <c r="H17" s="34">
        <v>31181000</v>
      </c>
    </row>
    <row r="18" spans="1:8" s="32" customFormat="1" ht="45">
      <c r="A18" s="25"/>
      <c r="B18" s="29" t="s">
        <v>4035</v>
      </c>
      <c r="C18" s="35" t="s">
        <v>97</v>
      </c>
      <c r="D18" s="28" t="s">
        <v>5649</v>
      </c>
      <c r="E18" s="28" t="s">
        <v>47</v>
      </c>
      <c r="F18" s="28" t="s">
        <v>5863</v>
      </c>
      <c r="G18" s="30" t="s">
        <v>75</v>
      </c>
      <c r="H18" s="34">
        <v>32540000</v>
      </c>
    </row>
    <row r="19" spans="1:8" s="32" customFormat="1" ht="45">
      <c r="A19" s="25"/>
      <c r="B19" s="29" t="s">
        <v>4037</v>
      </c>
      <c r="C19" s="35" t="s">
        <v>100</v>
      </c>
      <c r="D19" s="28" t="s">
        <v>5864</v>
      </c>
      <c r="E19" s="28" t="s">
        <v>47</v>
      </c>
      <c r="F19" s="28" t="s">
        <v>84</v>
      </c>
      <c r="G19" s="30" t="s">
        <v>75</v>
      </c>
      <c r="H19" s="34">
        <v>3275000</v>
      </c>
    </row>
    <row r="20" spans="1:8" s="32" customFormat="1" ht="45">
      <c r="A20" s="25"/>
      <c r="B20" s="29" t="s">
        <v>4041</v>
      </c>
      <c r="C20" s="35" t="s">
        <v>110</v>
      </c>
      <c r="D20" s="28" t="s">
        <v>5764</v>
      </c>
      <c r="E20" s="28" t="s">
        <v>47</v>
      </c>
      <c r="F20" s="28" t="s">
        <v>5865</v>
      </c>
      <c r="G20" s="30" t="s">
        <v>75</v>
      </c>
      <c r="H20" s="34">
        <v>3654000</v>
      </c>
    </row>
    <row r="21" spans="1:8" s="32" customFormat="1" ht="45">
      <c r="A21" s="25"/>
      <c r="B21" s="29" t="s">
        <v>4043</v>
      </c>
      <c r="C21" s="35" t="s">
        <v>113</v>
      </c>
      <c r="D21" s="28" t="s">
        <v>5766</v>
      </c>
      <c r="E21" s="28" t="s">
        <v>47</v>
      </c>
      <c r="F21" s="28" t="s">
        <v>84</v>
      </c>
      <c r="G21" s="30" t="s">
        <v>75</v>
      </c>
      <c r="H21" s="34">
        <v>5374000</v>
      </c>
    </row>
    <row r="22" spans="1:8" s="32" customFormat="1" ht="45">
      <c r="A22" s="25"/>
      <c r="B22" s="29" t="s">
        <v>4044</v>
      </c>
      <c r="C22" s="35" t="s">
        <v>116</v>
      </c>
      <c r="D22" s="28" t="s">
        <v>5768</v>
      </c>
      <c r="E22" s="28" t="s">
        <v>47</v>
      </c>
      <c r="F22" s="28" t="s">
        <v>493</v>
      </c>
      <c r="G22" s="30" t="s">
        <v>75</v>
      </c>
      <c r="H22" s="34">
        <v>20000000</v>
      </c>
    </row>
    <row r="23" spans="1:8" s="32" customFormat="1" ht="30">
      <c r="A23" s="25"/>
      <c r="B23" s="29" t="s">
        <v>4046</v>
      </c>
      <c r="C23" s="35" t="s">
        <v>120</v>
      </c>
      <c r="D23" s="28" t="s">
        <v>5474</v>
      </c>
      <c r="E23" s="28" t="s">
        <v>1016</v>
      </c>
      <c r="F23" s="28" t="s">
        <v>5866</v>
      </c>
      <c r="G23" s="30" t="s">
        <v>75</v>
      </c>
      <c r="H23" s="34">
        <v>283200000</v>
      </c>
    </row>
    <row r="24" spans="1:8" s="32" customFormat="1" ht="45">
      <c r="A24" s="25"/>
      <c r="B24" s="29" t="s">
        <v>4048</v>
      </c>
      <c r="C24" s="35" t="s">
        <v>124</v>
      </c>
      <c r="D24" s="28" t="s">
        <v>5867</v>
      </c>
      <c r="E24" s="28" t="s">
        <v>47</v>
      </c>
      <c r="F24" s="28" t="s">
        <v>84</v>
      </c>
      <c r="G24" s="30" t="s">
        <v>75</v>
      </c>
      <c r="H24" s="34">
        <v>854666000</v>
      </c>
    </row>
    <row r="25" spans="1:8" s="32" customFormat="1" ht="30">
      <c r="A25" s="25"/>
      <c r="B25" s="26" t="s">
        <v>4055</v>
      </c>
      <c r="C25" s="27" t="s">
        <v>127</v>
      </c>
      <c r="D25" s="28"/>
      <c r="E25" s="29"/>
      <c r="F25" s="29"/>
      <c r="G25" s="30" t="s">
        <v>75</v>
      </c>
      <c r="H25" s="31">
        <f>SUM(H26:H30)</f>
        <v>408043000</v>
      </c>
    </row>
    <row r="26" spans="1:8" s="32" customFormat="1" ht="45">
      <c r="A26" s="25"/>
      <c r="B26" s="29" t="s">
        <v>5011</v>
      </c>
      <c r="C26" s="35" t="s">
        <v>1028</v>
      </c>
      <c r="D26" s="28" t="s">
        <v>5868</v>
      </c>
      <c r="E26" s="28" t="s">
        <v>47</v>
      </c>
      <c r="F26" s="28" t="s">
        <v>1755</v>
      </c>
      <c r="G26" s="30" t="s">
        <v>75</v>
      </c>
      <c r="H26" s="34">
        <v>96320000</v>
      </c>
    </row>
    <row r="27" spans="1:8" s="32" customFormat="1" ht="45">
      <c r="A27" s="25"/>
      <c r="B27" s="29" t="s">
        <v>4066</v>
      </c>
      <c r="C27" s="35" t="s">
        <v>573</v>
      </c>
      <c r="D27" s="28" t="str">
        <f>VLOOKUP(C27,Satimpo!$C$14:$F$95,2,0)</f>
        <v>terlaksananya pemeliharaan gedung kantor</v>
      </c>
      <c r="E27" s="28" t="s">
        <v>47</v>
      </c>
      <c r="F27" s="28" t="str">
        <f>VLOOKUP(C27,Satimpo!$C$14:$F$95,4,0)</f>
        <v>--1 tahun</v>
      </c>
      <c r="G27" s="30" t="s">
        <v>75</v>
      </c>
      <c r="H27" s="34">
        <v>20000000</v>
      </c>
    </row>
    <row r="28" spans="1:8" s="32" customFormat="1" ht="45">
      <c r="A28" s="25"/>
      <c r="B28" s="29" t="s">
        <v>4071</v>
      </c>
      <c r="C28" s="35" t="s">
        <v>129</v>
      </c>
      <c r="D28" s="28" t="s">
        <v>5869</v>
      </c>
      <c r="E28" s="28" t="s">
        <v>47</v>
      </c>
      <c r="F28" s="28" t="str">
        <f>VLOOKUP(C28,Satimpo!$C$12:$F$95,4,0)</f>
        <v>--1 tahun</v>
      </c>
      <c r="G28" s="30" t="s">
        <v>75</v>
      </c>
      <c r="H28" s="34">
        <v>278723000</v>
      </c>
    </row>
    <row r="29" spans="1:8" s="32" customFormat="1" ht="45">
      <c r="A29" s="25"/>
      <c r="B29" s="29" t="s">
        <v>4073</v>
      </c>
      <c r="C29" s="35" t="s">
        <v>879</v>
      </c>
      <c r="D29" s="28" t="s">
        <v>5870</v>
      </c>
      <c r="E29" s="28" t="s">
        <v>47</v>
      </c>
      <c r="F29" s="28" t="s">
        <v>1755</v>
      </c>
      <c r="G29" s="30" t="s">
        <v>75</v>
      </c>
      <c r="H29" s="34">
        <v>4800000</v>
      </c>
    </row>
    <row r="30" spans="1:8" s="32" customFormat="1" ht="45">
      <c r="A30" s="25"/>
      <c r="B30" s="29" t="s">
        <v>4077</v>
      </c>
      <c r="C30" s="35" t="s">
        <v>133</v>
      </c>
      <c r="D30" s="28" t="s">
        <v>5871</v>
      </c>
      <c r="E30" s="28" t="s">
        <v>47</v>
      </c>
      <c r="F30" s="28" t="str">
        <f>VLOOKUP(C30,Satimpo!$C$12:$F$95,4,0)</f>
        <v>--1 tahun</v>
      </c>
      <c r="G30" s="30" t="s">
        <v>75</v>
      </c>
      <c r="H30" s="34">
        <v>8200000</v>
      </c>
    </row>
    <row r="31" spans="1:8" s="32" customFormat="1" ht="30">
      <c r="A31" s="25"/>
      <c r="B31" s="26" t="s">
        <v>4099</v>
      </c>
      <c r="C31" s="27" t="s">
        <v>137</v>
      </c>
      <c r="D31" s="28"/>
      <c r="E31" s="29"/>
      <c r="F31" s="29"/>
      <c r="G31" s="30" t="s">
        <v>75</v>
      </c>
      <c r="H31" s="31">
        <f>H32</f>
        <v>12520000</v>
      </c>
    </row>
    <row r="32" spans="1:8" s="32" customFormat="1" ht="45">
      <c r="A32" s="25"/>
      <c r="B32" s="29" t="s">
        <v>4422</v>
      </c>
      <c r="C32" s="35" t="s">
        <v>139</v>
      </c>
      <c r="D32" s="28" t="s">
        <v>5872</v>
      </c>
      <c r="E32" s="28" t="s">
        <v>47</v>
      </c>
      <c r="F32" s="28" t="s">
        <v>5873</v>
      </c>
      <c r="G32" s="30" t="s">
        <v>75</v>
      </c>
      <c r="H32" s="34">
        <v>12520000</v>
      </c>
    </row>
    <row r="33" spans="1:8" s="32" customFormat="1" ht="30">
      <c r="A33" s="25"/>
      <c r="B33" s="26" t="s">
        <v>4104</v>
      </c>
      <c r="C33" s="27" t="s">
        <v>143</v>
      </c>
      <c r="D33" s="28"/>
      <c r="E33" s="29"/>
      <c r="F33" s="29"/>
      <c r="G33" s="30" t="s">
        <v>75</v>
      </c>
      <c r="H33" s="31">
        <f>H34</f>
        <v>90000000</v>
      </c>
    </row>
    <row r="34" spans="1:8" s="32" customFormat="1" ht="45">
      <c r="A34" s="25"/>
      <c r="B34" s="29" t="s">
        <v>4105</v>
      </c>
      <c r="C34" s="35" t="s">
        <v>145</v>
      </c>
      <c r="D34" s="28" t="s">
        <v>5874</v>
      </c>
      <c r="E34" s="28" t="s">
        <v>47</v>
      </c>
      <c r="F34" s="28" t="str">
        <f>VLOOKUP(C34,Satimpo!$C$12:$F$95,4,0)</f>
        <v>1 tahun</v>
      </c>
      <c r="G34" s="30" t="s">
        <v>75</v>
      </c>
      <c r="H34" s="34">
        <v>90000000</v>
      </c>
    </row>
    <row r="35" spans="1:8" s="32" customFormat="1" ht="45">
      <c r="A35" s="25"/>
      <c r="B35" s="26" t="s">
        <v>4111</v>
      </c>
      <c r="C35" s="27" t="s">
        <v>148</v>
      </c>
      <c r="D35" s="28"/>
      <c r="E35" s="29"/>
      <c r="F35" s="29"/>
      <c r="G35" s="30" t="s">
        <v>75</v>
      </c>
      <c r="H35" s="31">
        <f>SUM(H36:H40)</f>
        <v>7340000</v>
      </c>
    </row>
    <row r="36" spans="1:8" s="32" customFormat="1" ht="45">
      <c r="A36" s="25"/>
      <c r="B36" s="29" t="s">
        <v>4112</v>
      </c>
      <c r="C36" s="35" t="s">
        <v>149</v>
      </c>
      <c r="D36" s="28" t="s">
        <v>5875</v>
      </c>
      <c r="E36" s="28" t="s">
        <v>47</v>
      </c>
      <c r="F36" s="28" t="str">
        <f>VLOOKUP(C36,Satimpo!$C$12:$F$95,4,0)</f>
        <v>1 dokumen</v>
      </c>
      <c r="G36" s="30" t="s">
        <v>75</v>
      </c>
      <c r="H36" s="34">
        <v>540000</v>
      </c>
    </row>
    <row r="37" spans="1:8" s="32" customFormat="1" ht="45">
      <c r="A37" s="25"/>
      <c r="B37" s="29" t="s">
        <v>4114</v>
      </c>
      <c r="C37" s="35" t="s">
        <v>152</v>
      </c>
      <c r="D37" s="28" t="s">
        <v>5484</v>
      </c>
      <c r="E37" s="28" t="s">
        <v>47</v>
      </c>
      <c r="F37" s="28" t="str">
        <f>VLOOKUP(C37,Satimpo!$C$12:$F$95,4,0)</f>
        <v>1 dokumen</v>
      </c>
      <c r="G37" s="30" t="s">
        <v>75</v>
      </c>
      <c r="H37" s="34">
        <v>540000</v>
      </c>
    </row>
    <row r="38" spans="1:8" s="32" customFormat="1" ht="45">
      <c r="A38" s="25"/>
      <c r="B38" s="29" t="s">
        <v>4118</v>
      </c>
      <c r="C38" s="35" t="s">
        <v>154</v>
      </c>
      <c r="D38" s="28" t="s">
        <v>5091</v>
      </c>
      <c r="E38" s="28" t="s">
        <v>47</v>
      </c>
      <c r="F38" s="28" t="str">
        <f>VLOOKUP(C38,Satimpo!$C$12:$F$95,4,0)</f>
        <v>1 dokumen</v>
      </c>
      <c r="G38" s="30" t="s">
        <v>75</v>
      </c>
      <c r="H38" s="34">
        <v>720000</v>
      </c>
    </row>
    <row r="39" spans="1:8" s="32" customFormat="1">
      <c r="A39" s="25"/>
      <c r="B39" s="29" t="s">
        <v>4120</v>
      </c>
      <c r="C39" s="35" t="s">
        <v>156</v>
      </c>
      <c r="D39" s="28" t="s">
        <v>598</v>
      </c>
      <c r="E39" s="28" t="s">
        <v>5696</v>
      </c>
      <c r="F39" s="28" t="s">
        <v>594</v>
      </c>
      <c r="G39" s="30" t="s">
        <v>75</v>
      </c>
      <c r="H39" s="34">
        <v>5000000</v>
      </c>
    </row>
    <row r="40" spans="1:8" s="32" customFormat="1" ht="45">
      <c r="A40" s="25"/>
      <c r="B40" s="29" t="s">
        <v>4534</v>
      </c>
      <c r="C40" s="35" t="s">
        <v>1057</v>
      </c>
      <c r="D40" s="28" t="s">
        <v>2849</v>
      </c>
      <c r="E40" s="28" t="s">
        <v>47</v>
      </c>
      <c r="F40" s="28" t="str">
        <f>VLOOKUP(C40,Satimpo!$C$12:$F$95,4,0)</f>
        <v>1 dokumen</v>
      </c>
      <c r="G40" s="30" t="s">
        <v>75</v>
      </c>
      <c r="H40" s="34">
        <v>540000</v>
      </c>
    </row>
    <row r="41" spans="1:8" s="32" customFormat="1" ht="30">
      <c r="A41" s="25"/>
      <c r="B41" s="26" t="s">
        <v>4134</v>
      </c>
      <c r="C41" s="27" t="s">
        <v>912</v>
      </c>
      <c r="D41" s="28"/>
      <c r="E41" s="29"/>
      <c r="F41" s="29"/>
      <c r="G41" s="30" t="s">
        <v>75</v>
      </c>
      <c r="H41" s="31">
        <f>H42</f>
        <v>45515000</v>
      </c>
    </row>
    <row r="42" spans="1:8" s="32" customFormat="1" ht="45">
      <c r="A42" s="25"/>
      <c r="B42" s="29" t="s">
        <v>4135</v>
      </c>
      <c r="C42" s="35" t="s">
        <v>914</v>
      </c>
      <c r="D42" s="28" t="s">
        <v>4931</v>
      </c>
      <c r="E42" s="28" t="s">
        <v>47</v>
      </c>
      <c r="F42" s="28" t="str">
        <f>VLOOKUP(C42,Satimpo!$C$12:$F$95,4,0)</f>
        <v>- 1 kali - 1 kali</v>
      </c>
      <c r="G42" s="30" t="s">
        <v>75</v>
      </c>
      <c r="H42" s="34">
        <v>45515000</v>
      </c>
    </row>
    <row r="43" spans="1:8" s="32" customFormat="1" ht="30">
      <c r="A43" s="25"/>
      <c r="B43" s="26" t="s">
        <v>4304</v>
      </c>
      <c r="C43" s="27" t="s">
        <v>4305</v>
      </c>
      <c r="D43" s="28"/>
      <c r="E43" s="29"/>
      <c r="F43" s="29"/>
      <c r="G43" s="30" t="s">
        <v>75</v>
      </c>
      <c r="H43" s="31">
        <f>SUM(H44:H49)</f>
        <v>117915000</v>
      </c>
    </row>
    <row r="44" spans="1:8" s="32" customFormat="1" ht="45">
      <c r="A44" s="25"/>
      <c r="B44" s="29" t="s">
        <v>5274</v>
      </c>
      <c r="C44" s="35" t="s">
        <v>5275</v>
      </c>
      <c r="D44" s="28" t="s">
        <v>5876</v>
      </c>
      <c r="E44" s="28" t="s">
        <v>47</v>
      </c>
      <c r="F44" s="28" t="str">
        <f>VLOOKUP(C44,Satimpo!$C$12:$F$95,4,0)</f>
        <v>1 kali sosialisasi</v>
      </c>
      <c r="G44" s="30" t="s">
        <v>75</v>
      </c>
      <c r="H44" s="34">
        <v>48150000</v>
      </c>
    </row>
    <row r="45" spans="1:8" s="32" customFormat="1" ht="45">
      <c r="A45" s="25"/>
      <c r="B45" s="29" t="s">
        <v>5276</v>
      </c>
      <c r="C45" s="35" t="s">
        <v>5277</v>
      </c>
      <c r="D45" s="28" t="s">
        <v>5782</v>
      </c>
      <c r="E45" s="28" t="s">
        <v>47</v>
      </c>
      <c r="F45" s="28" t="str">
        <f>VLOOKUP(C45,Satimpo!$C$12:$F$95,4,0)</f>
        <v>1 kali</v>
      </c>
      <c r="G45" s="30" t="s">
        <v>75</v>
      </c>
      <c r="H45" s="34">
        <v>11825000</v>
      </c>
    </row>
    <row r="46" spans="1:8" s="32" customFormat="1" ht="45">
      <c r="A46" s="25"/>
      <c r="B46" s="29" t="s">
        <v>5027</v>
      </c>
      <c r="C46" s="35" t="s">
        <v>5028</v>
      </c>
      <c r="D46" s="28" t="s">
        <v>5877</v>
      </c>
      <c r="E46" s="28" t="s">
        <v>47</v>
      </c>
      <c r="F46" s="28" t="s">
        <v>84</v>
      </c>
      <c r="G46" s="30" t="s">
        <v>75</v>
      </c>
      <c r="H46" s="34">
        <v>28800000</v>
      </c>
    </row>
    <row r="47" spans="1:8" s="32" customFormat="1" ht="45">
      <c r="A47" s="25"/>
      <c r="B47" s="29" t="s">
        <v>5423</v>
      </c>
      <c r="C47" s="35" t="s">
        <v>5424</v>
      </c>
      <c r="D47" s="28" t="s">
        <v>5878</v>
      </c>
      <c r="E47" s="28" t="s">
        <v>47</v>
      </c>
      <c r="F47" s="28" t="str">
        <f>VLOOKUP(C47,Satimpo!$C$12:$F$95,4,0)</f>
        <v>1 Dokumen</v>
      </c>
      <c r="G47" s="30" t="s">
        <v>75</v>
      </c>
      <c r="H47" s="34">
        <v>3375000</v>
      </c>
    </row>
    <row r="48" spans="1:8" s="32" customFormat="1" ht="45">
      <c r="A48" s="25"/>
      <c r="B48" s="29" t="s">
        <v>5426</v>
      </c>
      <c r="C48" s="35" t="s">
        <v>5427</v>
      </c>
      <c r="D48" s="28" t="s">
        <v>5669</v>
      </c>
      <c r="E48" s="28" t="s">
        <v>47</v>
      </c>
      <c r="F48" s="28" t="str">
        <f>VLOOKUP(C48,Satimpo!$C$12:$F$95,4,0)</f>
        <v>1 Dokumen</v>
      </c>
      <c r="G48" s="30" t="s">
        <v>75</v>
      </c>
      <c r="H48" s="34">
        <v>14225000</v>
      </c>
    </row>
    <row r="49" spans="1:8" s="32" customFormat="1" ht="45">
      <c r="A49" s="25"/>
      <c r="B49" s="29" t="s">
        <v>5429</v>
      </c>
      <c r="C49" s="35" t="s">
        <v>5430</v>
      </c>
      <c r="D49" s="28" t="s">
        <v>5879</v>
      </c>
      <c r="E49" s="28" t="s">
        <v>47</v>
      </c>
      <c r="F49" s="28" t="str">
        <f>VLOOKUP(C49,Satimpo!$C$12:$F$95,4,0)</f>
        <v>2 dokumen</v>
      </c>
      <c r="G49" s="30" t="s">
        <v>75</v>
      </c>
      <c r="H49" s="34">
        <v>11540000</v>
      </c>
    </row>
    <row r="50" spans="1:8" s="32" customFormat="1" ht="30">
      <c r="A50" s="25"/>
      <c r="B50" s="26" t="s">
        <v>3831</v>
      </c>
      <c r="C50" s="27" t="s">
        <v>3832</v>
      </c>
      <c r="D50" s="28"/>
      <c r="E50" s="29"/>
      <c r="F50" s="29"/>
      <c r="G50" s="30" t="s">
        <v>75</v>
      </c>
      <c r="H50" s="31">
        <f>SUM(H51:H61)</f>
        <v>282900000</v>
      </c>
    </row>
    <row r="51" spans="1:8" s="32" customFormat="1" ht="45">
      <c r="A51" s="25"/>
      <c r="B51" s="29" t="s">
        <v>4956</v>
      </c>
      <c r="C51" s="35" t="s">
        <v>4957</v>
      </c>
      <c r="D51" s="28" t="s">
        <v>5880</v>
      </c>
      <c r="E51" s="28" t="s">
        <v>47</v>
      </c>
      <c r="F51" s="28" t="s">
        <v>1755</v>
      </c>
      <c r="G51" s="30" t="s">
        <v>75</v>
      </c>
      <c r="H51" s="34">
        <v>8800000</v>
      </c>
    </row>
    <row r="52" spans="1:8" s="32" customFormat="1" ht="45">
      <c r="A52" s="25"/>
      <c r="B52" s="29" t="s">
        <v>4960</v>
      </c>
      <c r="C52" s="35" t="s">
        <v>3777</v>
      </c>
      <c r="D52" s="28" t="s">
        <v>5881</v>
      </c>
      <c r="E52" s="28" t="s">
        <v>47</v>
      </c>
      <c r="F52" s="28" t="str">
        <f>VLOOKUP(C52,Satimpo!$C$12:$F$95,4,0)</f>
        <v>--1 tahun</v>
      </c>
      <c r="G52" s="30" t="s">
        <v>75</v>
      </c>
      <c r="H52" s="34">
        <v>2500000</v>
      </c>
    </row>
    <row r="53" spans="1:8" s="32" customFormat="1" ht="45">
      <c r="A53" s="25"/>
      <c r="B53" s="29" t="s">
        <v>4961</v>
      </c>
      <c r="C53" s="35" t="s">
        <v>4962</v>
      </c>
      <c r="D53" s="28" t="s">
        <v>5882</v>
      </c>
      <c r="E53" s="28" t="s">
        <v>47</v>
      </c>
      <c r="F53" s="28" t="str">
        <f>VLOOKUP(C53,Satimpo!$C$12:$F$95,4,0)</f>
        <v>--3 kegiatan</v>
      </c>
      <c r="G53" s="30" t="s">
        <v>75</v>
      </c>
      <c r="H53" s="34">
        <v>75925000</v>
      </c>
    </row>
    <row r="54" spans="1:8" s="32" customFormat="1" ht="45">
      <c r="A54" s="25"/>
      <c r="B54" s="29" t="s">
        <v>4972</v>
      </c>
      <c r="C54" s="35" t="s">
        <v>4973</v>
      </c>
      <c r="D54" s="28" t="s">
        <v>5883</v>
      </c>
      <c r="E54" s="28" t="s">
        <v>47</v>
      </c>
      <c r="F54" s="28" t="str">
        <f>VLOOKUP(C54,Satimpo!$C$12:$F$95,4,0)</f>
        <v>--1 tahun</v>
      </c>
      <c r="G54" s="30" t="s">
        <v>75</v>
      </c>
      <c r="H54" s="34">
        <v>2500000</v>
      </c>
    </row>
    <row r="55" spans="1:8" s="32" customFormat="1" ht="45">
      <c r="A55" s="25"/>
      <c r="B55" s="29" t="s">
        <v>4976</v>
      </c>
      <c r="C55" s="35" t="s">
        <v>4977</v>
      </c>
      <c r="D55" s="28" t="str">
        <f>VLOOKUP(C55,Satimpo!$C$14:$F$95,2,0)</f>
        <v>terlaksananya kegiatan sosialisasi</v>
      </c>
      <c r="E55" s="28" t="s">
        <v>47</v>
      </c>
      <c r="F55" s="28" t="str">
        <f>VLOOKUP(C55,Satimpo!$C$14:$F$95,4,0)</f>
        <v>….. Lomba</v>
      </c>
      <c r="G55" s="30" t="s">
        <v>75</v>
      </c>
      <c r="H55" s="34">
        <v>13650000</v>
      </c>
    </row>
    <row r="56" spans="1:8" s="32" customFormat="1" ht="45">
      <c r="A56" s="25"/>
      <c r="B56" s="29" t="s">
        <v>5441</v>
      </c>
      <c r="C56" s="35" t="s">
        <v>5442</v>
      </c>
      <c r="D56" s="28" t="s">
        <v>5614</v>
      </c>
      <c r="E56" s="28" t="s">
        <v>47</v>
      </c>
      <c r="F56" s="28" t="str">
        <f>VLOOKUP(C56,Satimpo!$C$12:$F$95,4,0)</f>
        <v>--1 tahun</v>
      </c>
      <c r="G56" s="30" t="s">
        <v>75</v>
      </c>
      <c r="H56" s="34">
        <v>58075000</v>
      </c>
    </row>
    <row r="57" spans="1:8" s="32" customFormat="1" ht="45">
      <c r="A57" s="25"/>
      <c r="B57" s="29" t="s">
        <v>5278</v>
      </c>
      <c r="C57" s="35" t="s">
        <v>5279</v>
      </c>
      <c r="D57" s="28" t="str">
        <f>VLOOKUP(C57,Satimpo!$C$14:$F$95,2,0)</f>
        <v>fasilitasi LPM</v>
      </c>
      <c r="E57" s="28" t="s">
        <v>47</v>
      </c>
      <c r="F57" s="28" t="str">
        <f>VLOOKUP(C57,Satimpo!$C$14:$F$95,4,0)</f>
        <v>--1 tahun</v>
      </c>
      <c r="G57" s="30" t="s">
        <v>75</v>
      </c>
      <c r="H57" s="34">
        <v>8900000</v>
      </c>
    </row>
    <row r="58" spans="1:8" s="32" customFormat="1" ht="45">
      <c r="A58" s="25"/>
      <c r="B58" s="29" t="s">
        <v>5280</v>
      </c>
      <c r="C58" s="35" t="s">
        <v>5281</v>
      </c>
      <c r="D58" s="28" t="str">
        <f>VLOOKUP(C58,Satimpo!$C$14:$F$95,2,0)</f>
        <v>fasilitasi karang taruna</v>
      </c>
      <c r="E58" s="28" t="s">
        <v>47</v>
      </c>
      <c r="F58" s="28" t="str">
        <f>VLOOKUP(C58,Satimpo!$C$14:$F$95,4,0)</f>
        <v>--1 tahun</v>
      </c>
      <c r="G58" s="30" t="s">
        <v>75</v>
      </c>
      <c r="H58" s="34">
        <v>10650000</v>
      </c>
    </row>
    <row r="59" spans="1:8" s="32" customFormat="1" ht="45">
      <c r="A59" s="25"/>
      <c r="B59" s="29" t="s">
        <v>5445</v>
      </c>
      <c r="C59" s="35" t="s">
        <v>5446</v>
      </c>
      <c r="D59" s="28" t="s">
        <v>5884</v>
      </c>
      <c r="E59" s="28" t="s">
        <v>47</v>
      </c>
      <c r="F59" s="28" t="str">
        <f>VLOOKUP(C59,Satimpo!$C$12:$F$95,4,0)</f>
        <v>--1 tahun</v>
      </c>
      <c r="G59" s="30" t="s">
        <v>75</v>
      </c>
      <c r="H59" s="34">
        <v>30400000</v>
      </c>
    </row>
    <row r="60" spans="1:8" s="32" customFormat="1" ht="45">
      <c r="A60" s="25"/>
      <c r="B60" s="29" t="s">
        <v>5448</v>
      </c>
      <c r="C60" s="35" t="s">
        <v>5449</v>
      </c>
      <c r="D60" s="28" t="s">
        <v>5885</v>
      </c>
      <c r="E60" s="28" t="s">
        <v>47</v>
      </c>
      <c r="F60" s="28" t="str">
        <f>VLOOKUP(C60,Satimpo!$C$12:$F$95,4,0)</f>
        <v>1 Tahun</v>
      </c>
      <c r="G60" s="30" t="s">
        <v>75</v>
      </c>
      <c r="H60" s="34">
        <v>46500000</v>
      </c>
    </row>
    <row r="61" spans="1:8" s="32" customFormat="1" ht="45">
      <c r="A61" s="296"/>
      <c r="B61" s="29" t="s">
        <v>7476</v>
      </c>
      <c r="C61" s="35" t="s">
        <v>5286</v>
      </c>
      <c r="D61" s="28" t="s">
        <v>5697</v>
      </c>
      <c r="E61" s="28" t="s">
        <v>47</v>
      </c>
      <c r="F61" s="28" t="s">
        <v>594</v>
      </c>
      <c r="G61" s="30" t="s">
        <v>75</v>
      </c>
      <c r="H61" s="34">
        <f>60000000-35000000</f>
        <v>25000000</v>
      </c>
    </row>
    <row r="62" spans="1:8" s="32" customFormat="1" ht="30">
      <c r="A62" s="25"/>
      <c r="B62" s="26" t="s">
        <v>4993</v>
      </c>
      <c r="C62" s="27" t="s">
        <v>4994</v>
      </c>
      <c r="D62" s="28"/>
      <c r="E62" s="29"/>
      <c r="F62" s="29"/>
      <c r="G62" s="30" t="s">
        <v>75</v>
      </c>
      <c r="H62" s="31">
        <f>SUM(H63:H64)</f>
        <v>13350000</v>
      </c>
    </row>
    <row r="63" spans="1:8" s="32" customFormat="1" ht="45">
      <c r="A63" s="25"/>
      <c r="B63" s="29" t="s">
        <v>4995</v>
      </c>
      <c r="C63" s="35" t="s">
        <v>4996</v>
      </c>
      <c r="D63" s="28" t="s">
        <v>5886</v>
      </c>
      <c r="E63" s="28" t="s">
        <v>47</v>
      </c>
      <c r="F63" s="28" t="str">
        <f>VLOOKUP(C63,Satimpo!$C$12:$F$95,4,0)</f>
        <v>--1 dokumen</v>
      </c>
      <c r="G63" s="30" t="s">
        <v>75</v>
      </c>
      <c r="H63" s="34">
        <v>3150000</v>
      </c>
    </row>
    <row r="64" spans="1:8" s="32" customFormat="1" ht="45">
      <c r="A64" s="25"/>
      <c r="B64" s="29" t="s">
        <v>5454</v>
      </c>
      <c r="C64" s="35" t="s">
        <v>5455</v>
      </c>
      <c r="D64" s="28" t="s">
        <v>5887</v>
      </c>
      <c r="E64" s="28" t="s">
        <v>47</v>
      </c>
      <c r="F64" s="28" t="str">
        <f>VLOOKUP(C64,Satimpo!$C$12:$F$95,4,0)</f>
        <v>--1 lokasi</v>
      </c>
      <c r="G64" s="30" t="s">
        <v>75</v>
      </c>
      <c r="H64" s="34">
        <v>10200000</v>
      </c>
    </row>
    <row r="65" spans="1:8" s="32" customFormat="1" ht="30">
      <c r="A65" s="25"/>
      <c r="B65" s="26" t="s">
        <v>5287</v>
      </c>
      <c r="C65" s="27" t="s">
        <v>5288</v>
      </c>
      <c r="D65" s="28"/>
      <c r="E65" s="29"/>
      <c r="F65" s="29"/>
      <c r="G65" s="30" t="s">
        <v>75</v>
      </c>
      <c r="H65" s="31">
        <f>SUM(H66:H99)</f>
        <v>2024820000</v>
      </c>
    </row>
    <row r="66" spans="1:8" s="32" customFormat="1" ht="45">
      <c r="A66" s="25"/>
      <c r="B66" s="29" t="s">
        <v>5289</v>
      </c>
      <c r="C66" s="35" t="s">
        <v>5290</v>
      </c>
      <c r="D66" s="28" t="s">
        <v>5888</v>
      </c>
      <c r="E66" s="28" t="s">
        <v>47</v>
      </c>
      <c r="F66" s="28" t="s">
        <v>7368</v>
      </c>
      <c r="G66" s="30" t="s">
        <v>75</v>
      </c>
      <c r="H66" s="34">
        <v>50000000</v>
      </c>
    </row>
    <row r="67" spans="1:8" s="32" customFormat="1" ht="45">
      <c r="A67" s="25"/>
      <c r="B67" s="29" t="s">
        <v>5291</v>
      </c>
      <c r="C67" s="35" t="s">
        <v>5292</v>
      </c>
      <c r="D67" s="28" t="s">
        <v>5457</v>
      </c>
      <c r="E67" s="28" t="s">
        <v>47</v>
      </c>
      <c r="F67" s="28" t="s">
        <v>7368</v>
      </c>
      <c r="G67" s="30" t="s">
        <v>75</v>
      </c>
      <c r="H67" s="34">
        <v>50000000</v>
      </c>
    </row>
    <row r="68" spans="1:8" s="32" customFormat="1" ht="45">
      <c r="A68" s="25"/>
      <c r="B68" s="29" t="s">
        <v>5293</v>
      </c>
      <c r="C68" s="35" t="s">
        <v>5294</v>
      </c>
      <c r="D68" s="28" t="s">
        <v>5889</v>
      </c>
      <c r="E68" s="28" t="s">
        <v>47</v>
      </c>
      <c r="F68" s="28" t="s">
        <v>7368</v>
      </c>
      <c r="G68" s="30" t="s">
        <v>75</v>
      </c>
      <c r="H68" s="34">
        <v>50000000</v>
      </c>
    </row>
    <row r="69" spans="1:8" s="32" customFormat="1" ht="45">
      <c r="A69" s="25"/>
      <c r="B69" s="29" t="s">
        <v>5295</v>
      </c>
      <c r="C69" s="35" t="s">
        <v>5296</v>
      </c>
      <c r="D69" s="28" t="s">
        <v>5457</v>
      </c>
      <c r="E69" s="28" t="s">
        <v>47</v>
      </c>
      <c r="F69" s="28" t="s">
        <v>7368</v>
      </c>
      <c r="G69" s="30" t="s">
        <v>75</v>
      </c>
      <c r="H69" s="34">
        <v>50000000</v>
      </c>
    </row>
    <row r="70" spans="1:8" s="32" customFormat="1" ht="45">
      <c r="A70" s="25"/>
      <c r="B70" s="29" t="s">
        <v>5297</v>
      </c>
      <c r="C70" s="35" t="s">
        <v>5298</v>
      </c>
      <c r="D70" s="28" t="s">
        <v>5457</v>
      </c>
      <c r="E70" s="28" t="s">
        <v>47</v>
      </c>
      <c r="F70" s="28" t="s">
        <v>7368</v>
      </c>
      <c r="G70" s="30" t="s">
        <v>75</v>
      </c>
      <c r="H70" s="34">
        <v>50000000</v>
      </c>
    </row>
    <row r="71" spans="1:8" s="32" customFormat="1" ht="45">
      <c r="A71" s="25"/>
      <c r="B71" s="29" t="s">
        <v>5299</v>
      </c>
      <c r="C71" s="35" t="s">
        <v>5300</v>
      </c>
      <c r="D71" s="28" t="s">
        <v>5457</v>
      </c>
      <c r="E71" s="28" t="s">
        <v>47</v>
      </c>
      <c r="F71" s="28" t="s">
        <v>7368</v>
      </c>
      <c r="G71" s="30" t="s">
        <v>75</v>
      </c>
      <c r="H71" s="34">
        <v>50000000</v>
      </c>
    </row>
    <row r="72" spans="1:8" s="32" customFormat="1" ht="45">
      <c r="A72" s="25"/>
      <c r="B72" s="29" t="s">
        <v>5301</v>
      </c>
      <c r="C72" s="35" t="s">
        <v>5302</v>
      </c>
      <c r="D72" s="28" t="s">
        <v>5457</v>
      </c>
      <c r="E72" s="28" t="s">
        <v>47</v>
      </c>
      <c r="F72" s="28" t="s">
        <v>7368</v>
      </c>
      <c r="G72" s="30" t="s">
        <v>75</v>
      </c>
      <c r="H72" s="34">
        <v>50000000</v>
      </c>
    </row>
    <row r="73" spans="1:8" s="32" customFormat="1" ht="45">
      <c r="A73" s="25"/>
      <c r="B73" s="29" t="s">
        <v>5303</v>
      </c>
      <c r="C73" s="35" t="s">
        <v>5304</v>
      </c>
      <c r="D73" s="28" t="s">
        <v>5457</v>
      </c>
      <c r="E73" s="28" t="s">
        <v>47</v>
      </c>
      <c r="F73" s="28" t="s">
        <v>7368</v>
      </c>
      <c r="G73" s="30" t="s">
        <v>75</v>
      </c>
      <c r="H73" s="34">
        <v>50000000</v>
      </c>
    </row>
    <row r="74" spans="1:8" s="32" customFormat="1" ht="45">
      <c r="A74" s="25"/>
      <c r="B74" s="29" t="s">
        <v>5305</v>
      </c>
      <c r="C74" s="35" t="s">
        <v>5306</v>
      </c>
      <c r="D74" s="28" t="s">
        <v>5890</v>
      </c>
      <c r="E74" s="28" t="s">
        <v>47</v>
      </c>
      <c r="F74" s="28" t="s">
        <v>7368</v>
      </c>
      <c r="G74" s="30" t="s">
        <v>75</v>
      </c>
      <c r="H74" s="34">
        <v>50000000</v>
      </c>
    </row>
    <row r="75" spans="1:8" s="32" customFormat="1" ht="45">
      <c r="A75" s="25"/>
      <c r="B75" s="29" t="s">
        <v>5307</v>
      </c>
      <c r="C75" s="35" t="s">
        <v>5308</v>
      </c>
      <c r="D75" s="28" t="s">
        <v>5457</v>
      </c>
      <c r="E75" s="28" t="s">
        <v>47</v>
      </c>
      <c r="F75" s="28" t="s">
        <v>7368</v>
      </c>
      <c r="G75" s="30" t="s">
        <v>75</v>
      </c>
      <c r="H75" s="34">
        <v>50000000</v>
      </c>
    </row>
    <row r="76" spans="1:8" s="32" customFormat="1" ht="45">
      <c r="A76" s="25"/>
      <c r="B76" s="29" t="s">
        <v>5309</v>
      </c>
      <c r="C76" s="35" t="s">
        <v>5310</v>
      </c>
      <c r="D76" s="28" t="s">
        <v>5891</v>
      </c>
      <c r="E76" s="28" t="s">
        <v>47</v>
      </c>
      <c r="F76" s="28" t="s">
        <v>7368</v>
      </c>
      <c r="G76" s="30" t="s">
        <v>75</v>
      </c>
      <c r="H76" s="34">
        <v>50000000</v>
      </c>
    </row>
    <row r="77" spans="1:8" s="32" customFormat="1" ht="45">
      <c r="A77" s="25"/>
      <c r="B77" s="29" t="s">
        <v>5311</v>
      </c>
      <c r="C77" s="35" t="s">
        <v>5312</v>
      </c>
      <c r="D77" s="28" t="s">
        <v>5892</v>
      </c>
      <c r="E77" s="28" t="s">
        <v>47</v>
      </c>
      <c r="F77" s="28" t="s">
        <v>7368</v>
      </c>
      <c r="G77" s="30" t="s">
        <v>75</v>
      </c>
      <c r="H77" s="34">
        <v>50000000</v>
      </c>
    </row>
    <row r="78" spans="1:8" s="32" customFormat="1" ht="45">
      <c r="A78" s="25"/>
      <c r="B78" s="29" t="s">
        <v>5313</v>
      </c>
      <c r="C78" s="35" t="s">
        <v>5314</v>
      </c>
      <c r="D78" s="28" t="s">
        <v>5457</v>
      </c>
      <c r="E78" s="28" t="s">
        <v>47</v>
      </c>
      <c r="F78" s="28" t="s">
        <v>7368</v>
      </c>
      <c r="G78" s="30" t="s">
        <v>75</v>
      </c>
      <c r="H78" s="34">
        <v>50000000</v>
      </c>
    </row>
    <row r="79" spans="1:8" s="32" customFormat="1" ht="45">
      <c r="A79" s="25"/>
      <c r="B79" s="29" t="s">
        <v>5315</v>
      </c>
      <c r="C79" s="35" t="s">
        <v>5316</v>
      </c>
      <c r="D79" s="28" t="s">
        <v>5890</v>
      </c>
      <c r="E79" s="28" t="s">
        <v>47</v>
      </c>
      <c r="F79" s="28" t="s">
        <v>7368</v>
      </c>
      <c r="G79" s="30" t="s">
        <v>75</v>
      </c>
      <c r="H79" s="34">
        <v>50000000</v>
      </c>
    </row>
    <row r="80" spans="1:8" s="32" customFormat="1" ht="45">
      <c r="A80" s="25"/>
      <c r="B80" s="29" t="s">
        <v>5317</v>
      </c>
      <c r="C80" s="35" t="s">
        <v>5318</v>
      </c>
      <c r="D80" s="28" t="s">
        <v>5457</v>
      </c>
      <c r="E80" s="28" t="s">
        <v>47</v>
      </c>
      <c r="F80" s="28" t="s">
        <v>7368</v>
      </c>
      <c r="G80" s="30" t="s">
        <v>75</v>
      </c>
      <c r="H80" s="34">
        <v>50000000</v>
      </c>
    </row>
    <row r="81" spans="1:8" s="32" customFormat="1" ht="45">
      <c r="A81" s="25"/>
      <c r="B81" s="29" t="s">
        <v>5319</v>
      </c>
      <c r="C81" s="35" t="s">
        <v>5320</v>
      </c>
      <c r="D81" s="28" t="s">
        <v>5457</v>
      </c>
      <c r="E81" s="28" t="s">
        <v>47</v>
      </c>
      <c r="F81" s="28" t="s">
        <v>7368</v>
      </c>
      <c r="G81" s="30" t="s">
        <v>75</v>
      </c>
      <c r="H81" s="34">
        <v>50000000</v>
      </c>
    </row>
    <row r="82" spans="1:8" s="32" customFormat="1" ht="45">
      <c r="A82" s="25"/>
      <c r="B82" s="29" t="s">
        <v>5321</v>
      </c>
      <c r="C82" s="35" t="s">
        <v>5322</v>
      </c>
      <c r="D82" s="28" t="s">
        <v>5457</v>
      </c>
      <c r="E82" s="28" t="s">
        <v>47</v>
      </c>
      <c r="F82" s="28" t="s">
        <v>7368</v>
      </c>
      <c r="G82" s="30" t="s">
        <v>75</v>
      </c>
      <c r="H82" s="34">
        <v>50000000</v>
      </c>
    </row>
    <row r="83" spans="1:8" s="32" customFormat="1" ht="45">
      <c r="A83" s="25"/>
      <c r="B83" s="29" t="s">
        <v>5323</v>
      </c>
      <c r="C83" s="35" t="s">
        <v>5324</v>
      </c>
      <c r="D83" s="28" t="s">
        <v>5893</v>
      </c>
      <c r="E83" s="28" t="s">
        <v>47</v>
      </c>
      <c r="F83" s="28" t="s">
        <v>7368</v>
      </c>
      <c r="G83" s="30" t="s">
        <v>75</v>
      </c>
      <c r="H83" s="34">
        <v>50000000</v>
      </c>
    </row>
    <row r="84" spans="1:8" s="32" customFormat="1" ht="45">
      <c r="A84" s="25"/>
      <c r="B84" s="29" t="s">
        <v>5325</v>
      </c>
      <c r="C84" s="35" t="s">
        <v>5326</v>
      </c>
      <c r="D84" s="28" t="s">
        <v>5457</v>
      </c>
      <c r="E84" s="28" t="s">
        <v>47</v>
      </c>
      <c r="F84" s="28" t="s">
        <v>7368</v>
      </c>
      <c r="G84" s="30" t="s">
        <v>75</v>
      </c>
      <c r="H84" s="34">
        <v>50000000</v>
      </c>
    </row>
    <row r="85" spans="1:8" s="32" customFormat="1" ht="45">
      <c r="A85" s="25"/>
      <c r="B85" s="29" t="s">
        <v>5327</v>
      </c>
      <c r="C85" s="35" t="s">
        <v>5328</v>
      </c>
      <c r="D85" s="28" t="s">
        <v>5457</v>
      </c>
      <c r="E85" s="28" t="s">
        <v>47</v>
      </c>
      <c r="F85" s="28" t="s">
        <v>7368</v>
      </c>
      <c r="G85" s="30" t="s">
        <v>75</v>
      </c>
      <c r="H85" s="34">
        <v>50000000</v>
      </c>
    </row>
    <row r="86" spans="1:8" s="32" customFormat="1" ht="45">
      <c r="A86" s="25"/>
      <c r="B86" s="29" t="s">
        <v>5329</v>
      </c>
      <c r="C86" s="35" t="s">
        <v>5330</v>
      </c>
      <c r="D86" s="28" t="s">
        <v>5893</v>
      </c>
      <c r="E86" s="28" t="s">
        <v>47</v>
      </c>
      <c r="F86" s="28" t="s">
        <v>7368</v>
      </c>
      <c r="G86" s="30" t="s">
        <v>75</v>
      </c>
      <c r="H86" s="34">
        <v>50000000</v>
      </c>
    </row>
    <row r="87" spans="1:8" s="32" customFormat="1" ht="45">
      <c r="A87" s="25"/>
      <c r="B87" s="29" t="s">
        <v>5331</v>
      </c>
      <c r="C87" s="35" t="s">
        <v>5332</v>
      </c>
      <c r="D87" s="28" t="s">
        <v>5894</v>
      </c>
      <c r="E87" s="28" t="s">
        <v>47</v>
      </c>
      <c r="F87" s="28" t="s">
        <v>7368</v>
      </c>
      <c r="G87" s="30" t="s">
        <v>75</v>
      </c>
      <c r="H87" s="34">
        <v>50000000</v>
      </c>
    </row>
    <row r="88" spans="1:8" s="32" customFormat="1" ht="45">
      <c r="A88" s="25"/>
      <c r="B88" s="29" t="s">
        <v>5333</v>
      </c>
      <c r="C88" s="35" t="s">
        <v>5334</v>
      </c>
      <c r="D88" s="28" t="s">
        <v>5457</v>
      </c>
      <c r="E88" s="28" t="s">
        <v>47</v>
      </c>
      <c r="F88" s="28" t="s">
        <v>7368</v>
      </c>
      <c r="G88" s="30" t="s">
        <v>75</v>
      </c>
      <c r="H88" s="34">
        <v>50000000</v>
      </c>
    </row>
    <row r="89" spans="1:8" s="32" customFormat="1" ht="45">
      <c r="A89" s="25"/>
      <c r="B89" s="29" t="s">
        <v>5335</v>
      </c>
      <c r="C89" s="35" t="s">
        <v>5336</v>
      </c>
      <c r="D89" s="28" t="s">
        <v>5457</v>
      </c>
      <c r="E89" s="28" t="s">
        <v>47</v>
      </c>
      <c r="F89" s="28" t="s">
        <v>7368</v>
      </c>
      <c r="G89" s="30" t="s">
        <v>75</v>
      </c>
      <c r="H89" s="34">
        <v>50000000</v>
      </c>
    </row>
    <row r="90" spans="1:8" s="32" customFormat="1" ht="45">
      <c r="A90" s="25"/>
      <c r="B90" s="29" t="s">
        <v>5337</v>
      </c>
      <c r="C90" s="35" t="s">
        <v>5338</v>
      </c>
      <c r="D90" s="28" t="s">
        <v>5457</v>
      </c>
      <c r="E90" s="28" t="s">
        <v>47</v>
      </c>
      <c r="F90" s="28" t="s">
        <v>7368</v>
      </c>
      <c r="G90" s="30" t="s">
        <v>75</v>
      </c>
      <c r="H90" s="34">
        <v>50000000</v>
      </c>
    </row>
    <row r="91" spans="1:8" s="32" customFormat="1" ht="45">
      <c r="A91" s="25"/>
      <c r="B91" s="29" t="s">
        <v>5339</v>
      </c>
      <c r="C91" s="35" t="s">
        <v>5340</v>
      </c>
      <c r="D91" s="28" t="s">
        <v>5457</v>
      </c>
      <c r="E91" s="28" t="s">
        <v>47</v>
      </c>
      <c r="F91" s="28" t="s">
        <v>7368</v>
      </c>
      <c r="G91" s="30" t="s">
        <v>75</v>
      </c>
      <c r="H91" s="34">
        <v>50000000</v>
      </c>
    </row>
    <row r="92" spans="1:8" s="32" customFormat="1" ht="45">
      <c r="A92" s="25"/>
      <c r="B92" s="29" t="s">
        <v>5341</v>
      </c>
      <c r="C92" s="35" t="s">
        <v>5342</v>
      </c>
      <c r="D92" s="28" t="s">
        <v>5457</v>
      </c>
      <c r="E92" s="28" t="s">
        <v>47</v>
      </c>
      <c r="F92" s="28" t="s">
        <v>7368</v>
      </c>
      <c r="G92" s="30" t="s">
        <v>75</v>
      </c>
      <c r="H92" s="34">
        <v>50000000</v>
      </c>
    </row>
    <row r="93" spans="1:8" s="32" customFormat="1" ht="45">
      <c r="A93" s="25"/>
      <c r="B93" s="29" t="s">
        <v>5343</v>
      </c>
      <c r="C93" s="35" t="s">
        <v>5344</v>
      </c>
      <c r="D93" s="28" t="s">
        <v>5457</v>
      </c>
      <c r="E93" s="28" t="s">
        <v>47</v>
      </c>
      <c r="F93" s="28" t="s">
        <v>7368</v>
      </c>
      <c r="G93" s="30" t="s">
        <v>75</v>
      </c>
      <c r="H93" s="34">
        <v>50000000</v>
      </c>
    </row>
    <row r="94" spans="1:8" s="32" customFormat="1" ht="45">
      <c r="A94" s="25"/>
      <c r="B94" s="29" t="s">
        <v>5345</v>
      </c>
      <c r="C94" s="35" t="s">
        <v>5346</v>
      </c>
      <c r="D94" s="28" t="s">
        <v>5457</v>
      </c>
      <c r="E94" s="28" t="s">
        <v>47</v>
      </c>
      <c r="F94" s="28" t="s">
        <v>7368</v>
      </c>
      <c r="G94" s="30" t="s">
        <v>75</v>
      </c>
      <c r="H94" s="34">
        <v>50000000</v>
      </c>
    </row>
    <row r="95" spans="1:8" s="32" customFormat="1" ht="45">
      <c r="A95" s="25"/>
      <c r="B95" s="29" t="s">
        <v>5347</v>
      </c>
      <c r="C95" s="35" t="s">
        <v>5348</v>
      </c>
      <c r="D95" s="28" t="s">
        <v>5457</v>
      </c>
      <c r="E95" s="28" t="s">
        <v>47</v>
      </c>
      <c r="F95" s="28" t="s">
        <v>7368</v>
      </c>
      <c r="G95" s="30" t="s">
        <v>75</v>
      </c>
      <c r="H95" s="34">
        <v>50000000</v>
      </c>
    </row>
    <row r="96" spans="1:8" s="32" customFormat="1" ht="45">
      <c r="A96" s="25"/>
      <c r="B96" s="29" t="s">
        <v>5349</v>
      </c>
      <c r="C96" s="35" t="s">
        <v>5350</v>
      </c>
      <c r="D96" s="28" t="s">
        <v>5457</v>
      </c>
      <c r="E96" s="28" t="s">
        <v>47</v>
      </c>
      <c r="F96" s="28" t="s">
        <v>7368</v>
      </c>
      <c r="G96" s="30" t="s">
        <v>75</v>
      </c>
      <c r="H96" s="34">
        <v>50000000</v>
      </c>
    </row>
    <row r="97" spans="1:9" s="32" customFormat="1" ht="45">
      <c r="A97" s="25"/>
      <c r="B97" s="29" t="s">
        <v>5351</v>
      </c>
      <c r="C97" s="35" t="s">
        <v>5352</v>
      </c>
      <c r="D97" s="28" t="s">
        <v>5457</v>
      </c>
      <c r="E97" s="28" t="s">
        <v>47</v>
      </c>
      <c r="F97" s="28" t="s">
        <v>7368</v>
      </c>
      <c r="G97" s="30" t="s">
        <v>75</v>
      </c>
      <c r="H97" s="34">
        <v>50000000</v>
      </c>
    </row>
    <row r="98" spans="1:9" s="32" customFormat="1" ht="45">
      <c r="A98" s="25"/>
      <c r="B98" s="29" t="s">
        <v>5353</v>
      </c>
      <c r="C98" s="35" t="s">
        <v>5354</v>
      </c>
      <c r="D98" s="28" t="s">
        <v>5457</v>
      </c>
      <c r="E98" s="28" t="s">
        <v>47</v>
      </c>
      <c r="F98" s="28" t="s">
        <v>7368</v>
      </c>
      <c r="G98" s="30" t="s">
        <v>75</v>
      </c>
      <c r="H98" s="34">
        <v>50000000</v>
      </c>
    </row>
    <row r="99" spans="1:9" s="32" customFormat="1" ht="45">
      <c r="A99" s="25"/>
      <c r="B99" s="29" t="s">
        <v>5373</v>
      </c>
      <c r="C99" s="35" t="s">
        <v>5374</v>
      </c>
      <c r="D99" s="28" t="s">
        <v>5895</v>
      </c>
      <c r="E99" s="28" t="s">
        <v>47</v>
      </c>
      <c r="F99" s="28" t="s">
        <v>7404</v>
      </c>
      <c r="G99" s="30" t="s">
        <v>75</v>
      </c>
      <c r="H99" s="34">
        <v>374820000</v>
      </c>
    </row>
    <row r="100" spans="1:9" s="44" customFormat="1">
      <c r="A100" s="458" t="s">
        <v>530</v>
      </c>
      <c r="B100" s="462"/>
      <c r="C100" s="462"/>
      <c r="D100" s="462"/>
      <c r="E100" s="462"/>
      <c r="F100" s="459"/>
      <c r="G100" s="18" t="s">
        <v>75</v>
      </c>
      <c r="H100" s="42">
        <f>H11</f>
        <v>4277643000</v>
      </c>
    </row>
    <row r="101" spans="1:9">
      <c r="B101" s="11"/>
      <c r="C101" s="11"/>
      <c r="D101" s="46"/>
      <c r="E101" s="11"/>
      <c r="F101" s="11"/>
      <c r="I101" s="11"/>
    </row>
  </sheetData>
  <autoFilter ref="A10:H100">
    <filterColumn colId="6" showButton="0"/>
  </autoFilter>
  <mergeCells count="11">
    <mergeCell ref="G9:H9"/>
    <mergeCell ref="G10:H10"/>
    <mergeCell ref="A100:F100"/>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0.xml><?xml version="1.0" encoding="utf-8"?>
<worksheet xmlns="http://schemas.openxmlformats.org/spreadsheetml/2006/main" xmlns:r="http://schemas.openxmlformats.org/officeDocument/2006/relationships">
  <sheetPr>
    <tabColor rgb="FF92D050"/>
  </sheetPr>
  <dimension ref="A1:I114"/>
  <sheetViews>
    <sheetView topLeftCell="A99"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5896</v>
      </c>
      <c r="D5" s="15"/>
      <c r="E5" s="15"/>
      <c r="F5" s="15"/>
      <c r="G5" s="10"/>
      <c r="H5" s="10"/>
      <c r="I5" s="11"/>
    </row>
    <row r="6" spans="1:9">
      <c r="A6" s="455" t="s">
        <v>3</v>
      </c>
      <c r="B6" s="455"/>
      <c r="C6" s="16" t="s">
        <v>5897</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301"/>
      <c r="B11" s="26">
        <v>1</v>
      </c>
      <c r="C11" s="27" t="s">
        <v>74</v>
      </c>
      <c r="D11" s="28"/>
      <c r="E11" s="29"/>
      <c r="F11" s="29"/>
      <c r="G11" s="30" t="s">
        <v>75</v>
      </c>
      <c r="H11" s="31">
        <f>H12+H15</f>
        <v>4588364000</v>
      </c>
    </row>
    <row r="12" spans="1:9" s="32" customFormat="1">
      <c r="A12" s="301"/>
      <c r="B12" s="26">
        <v>1.2</v>
      </c>
      <c r="C12" s="27" t="s">
        <v>533</v>
      </c>
      <c r="D12" s="28"/>
      <c r="E12" s="29"/>
      <c r="F12" s="29"/>
      <c r="G12" s="33" t="s">
        <v>75</v>
      </c>
      <c r="H12" s="31">
        <f>H13</f>
        <v>17025000</v>
      </c>
    </row>
    <row r="13" spans="1:9" s="32" customFormat="1" ht="30">
      <c r="A13" s="301"/>
      <c r="B13" s="26" t="s">
        <v>713</v>
      </c>
      <c r="C13" s="27" t="s">
        <v>714</v>
      </c>
      <c r="D13" s="28"/>
      <c r="E13" s="29"/>
      <c r="F13" s="29"/>
      <c r="G13" s="30" t="s">
        <v>75</v>
      </c>
      <c r="H13" s="31">
        <f>H14</f>
        <v>17025000</v>
      </c>
    </row>
    <row r="14" spans="1:9" s="32" customFormat="1" ht="45" customHeight="1">
      <c r="A14" s="306"/>
      <c r="B14" s="304" t="s">
        <v>735</v>
      </c>
      <c r="C14" s="302" t="s">
        <v>736</v>
      </c>
      <c r="D14" s="302" t="s">
        <v>7405</v>
      </c>
      <c r="E14" s="39" t="s">
        <v>33</v>
      </c>
      <c r="F14" s="302" t="s">
        <v>1069</v>
      </c>
      <c r="G14" s="304" t="s">
        <v>75</v>
      </c>
      <c r="H14" s="303">
        <v>17025000</v>
      </c>
      <c r="I14" s="305"/>
    </row>
    <row r="15" spans="1:9" s="32" customFormat="1" ht="45">
      <c r="A15" s="301"/>
      <c r="B15" s="26">
        <v>1.2</v>
      </c>
      <c r="C15" s="27" t="s">
        <v>2144</v>
      </c>
      <c r="D15" s="28"/>
      <c r="E15" s="29"/>
      <c r="F15" s="29"/>
      <c r="G15" s="33" t="s">
        <v>75</v>
      </c>
      <c r="H15" s="31">
        <f>H16+H29+H35+H37+H39+H46+H49+H56+H69+H72</f>
        <v>4571339000</v>
      </c>
    </row>
    <row r="16" spans="1:9" s="32" customFormat="1" ht="30">
      <c r="A16" s="301"/>
      <c r="B16" s="26" t="s">
        <v>4027</v>
      </c>
      <c r="C16" s="27" t="s">
        <v>79</v>
      </c>
      <c r="D16" s="28"/>
      <c r="E16" s="29"/>
      <c r="F16" s="29"/>
      <c r="G16" s="30" t="s">
        <v>75</v>
      </c>
      <c r="H16" s="31">
        <f>SUM(H17:H28)</f>
        <v>1279841000</v>
      </c>
    </row>
    <row r="17" spans="1:9" s="32" customFormat="1" ht="30" customHeight="1">
      <c r="A17" s="306"/>
      <c r="B17" s="304" t="s">
        <v>4028</v>
      </c>
      <c r="C17" s="302" t="s">
        <v>81</v>
      </c>
      <c r="D17" s="302" t="s">
        <v>5898</v>
      </c>
      <c r="E17" s="39" t="s">
        <v>46</v>
      </c>
      <c r="F17" s="302" t="s">
        <v>872</v>
      </c>
      <c r="G17" s="304" t="s">
        <v>75</v>
      </c>
      <c r="H17" s="303">
        <v>2910000</v>
      </c>
      <c r="I17" s="305"/>
    </row>
    <row r="18" spans="1:9" s="32" customFormat="1" ht="30" customHeight="1">
      <c r="A18" s="306"/>
      <c r="B18" s="304" t="s">
        <v>4029</v>
      </c>
      <c r="C18" s="302" t="s">
        <v>86</v>
      </c>
      <c r="D18" s="302" t="s">
        <v>5899</v>
      </c>
      <c r="E18" s="39" t="s">
        <v>46</v>
      </c>
      <c r="F18" s="302" t="s">
        <v>872</v>
      </c>
      <c r="G18" s="304" t="s">
        <v>75</v>
      </c>
      <c r="H18" s="303">
        <v>49200000</v>
      </c>
      <c r="I18" s="305"/>
    </row>
    <row r="19" spans="1:9" s="32" customFormat="1" ht="30" customHeight="1">
      <c r="A19" s="306"/>
      <c r="B19" s="304" t="s">
        <v>4030</v>
      </c>
      <c r="C19" s="302" t="s">
        <v>90</v>
      </c>
      <c r="D19" s="302" t="str">
        <f>VLOOKUP(C19,'Tanjung Laut Indah'!$C$13:$F$99,2,0)</f>
        <v>Biaya Perpanjangan KIR dan STNK</v>
      </c>
      <c r="E19" s="39" t="s">
        <v>46</v>
      </c>
      <c r="F19" s="302" t="s">
        <v>872</v>
      </c>
      <c r="G19" s="304" t="s">
        <v>75</v>
      </c>
      <c r="H19" s="303">
        <v>3000000</v>
      </c>
      <c r="I19" s="305"/>
    </row>
    <row r="20" spans="1:9" s="32" customFormat="1" ht="30" customHeight="1">
      <c r="A20" s="306"/>
      <c r="B20" s="304" t="s">
        <v>4034</v>
      </c>
      <c r="C20" s="302" t="s">
        <v>94</v>
      </c>
      <c r="D20" s="302" t="s">
        <v>5900</v>
      </c>
      <c r="E20" s="39" t="s">
        <v>46</v>
      </c>
      <c r="F20" s="302" t="s">
        <v>872</v>
      </c>
      <c r="G20" s="304" t="s">
        <v>75</v>
      </c>
      <c r="H20" s="303">
        <f>48153000-15000000</f>
        <v>33153000</v>
      </c>
      <c r="I20" s="305"/>
    </row>
    <row r="21" spans="1:9" s="32" customFormat="1" ht="30" customHeight="1">
      <c r="A21" s="306"/>
      <c r="B21" s="304" t="s">
        <v>4035</v>
      </c>
      <c r="C21" s="302" t="s">
        <v>97</v>
      </c>
      <c r="D21" s="302" t="s">
        <v>5901</v>
      </c>
      <c r="E21" s="39" t="s">
        <v>46</v>
      </c>
      <c r="F21" s="302" t="s">
        <v>872</v>
      </c>
      <c r="G21" s="304" t="s">
        <v>75</v>
      </c>
      <c r="H21" s="303">
        <v>25750000</v>
      </c>
      <c r="I21" s="305"/>
    </row>
    <row r="22" spans="1:9" s="32" customFormat="1" ht="30" customHeight="1">
      <c r="A22" s="306"/>
      <c r="B22" s="304" t="s">
        <v>4037</v>
      </c>
      <c r="C22" s="302" t="s">
        <v>100</v>
      </c>
      <c r="D22" s="302" t="s">
        <v>5810</v>
      </c>
      <c r="E22" s="39" t="s">
        <v>46</v>
      </c>
      <c r="F22" s="302" t="s">
        <v>872</v>
      </c>
      <c r="G22" s="304" t="s">
        <v>75</v>
      </c>
      <c r="H22" s="303">
        <v>2230000</v>
      </c>
      <c r="I22" s="305"/>
    </row>
    <row r="23" spans="1:9" s="32" customFormat="1" ht="30" customHeight="1">
      <c r="A23" s="306"/>
      <c r="B23" s="304" t="s">
        <v>4041</v>
      </c>
      <c r="C23" s="302" t="s">
        <v>110</v>
      </c>
      <c r="D23" s="302" t="s">
        <v>5902</v>
      </c>
      <c r="E23" s="39" t="s">
        <v>46</v>
      </c>
      <c r="F23" s="302" t="s">
        <v>872</v>
      </c>
      <c r="G23" s="304" t="s">
        <v>75</v>
      </c>
      <c r="H23" s="303">
        <v>2592000</v>
      </c>
      <c r="I23" s="305"/>
    </row>
    <row r="24" spans="1:9" s="32" customFormat="1" ht="30" customHeight="1">
      <c r="A24" s="306"/>
      <c r="B24" s="304" t="s">
        <v>4043</v>
      </c>
      <c r="C24" s="302" t="s">
        <v>113</v>
      </c>
      <c r="D24" s="302" t="s">
        <v>5903</v>
      </c>
      <c r="E24" s="39" t="s">
        <v>46</v>
      </c>
      <c r="F24" s="302" t="s">
        <v>872</v>
      </c>
      <c r="G24" s="304" t="s">
        <v>75</v>
      </c>
      <c r="H24" s="303">
        <v>5966000</v>
      </c>
      <c r="I24" s="305"/>
    </row>
    <row r="25" spans="1:9" s="32" customFormat="1" ht="30" customHeight="1">
      <c r="A25" s="306"/>
      <c r="B25" s="304" t="s">
        <v>4044</v>
      </c>
      <c r="C25" s="302" t="s">
        <v>116</v>
      </c>
      <c r="D25" s="302" t="s">
        <v>5813</v>
      </c>
      <c r="E25" s="39" t="s">
        <v>46</v>
      </c>
      <c r="F25" s="302" t="s">
        <v>872</v>
      </c>
      <c r="G25" s="304" t="s">
        <v>75</v>
      </c>
      <c r="H25" s="303">
        <v>16300000</v>
      </c>
      <c r="I25" s="305"/>
    </row>
    <row r="26" spans="1:9" s="32" customFormat="1" ht="30" customHeight="1">
      <c r="A26" s="306"/>
      <c r="B26" s="304" t="s">
        <v>4046</v>
      </c>
      <c r="C26" s="302" t="s">
        <v>120</v>
      </c>
      <c r="D26" s="302" t="s">
        <v>5814</v>
      </c>
      <c r="E26" s="39" t="s">
        <v>46</v>
      </c>
      <c r="F26" s="302" t="s">
        <v>872</v>
      </c>
      <c r="G26" s="304" t="s">
        <v>75</v>
      </c>
      <c r="H26" s="303">
        <v>300180000</v>
      </c>
      <c r="I26" s="305"/>
    </row>
    <row r="27" spans="1:9" s="32" customFormat="1" ht="30" customHeight="1">
      <c r="A27" s="306"/>
      <c r="B27" s="304" t="s">
        <v>4048</v>
      </c>
      <c r="C27" s="302" t="s">
        <v>124</v>
      </c>
      <c r="D27" s="302" t="s">
        <v>5904</v>
      </c>
      <c r="E27" s="39" t="s">
        <v>46</v>
      </c>
      <c r="F27" s="302" t="s">
        <v>872</v>
      </c>
      <c r="G27" s="304" t="s">
        <v>75</v>
      </c>
      <c r="H27" s="303">
        <v>792240000</v>
      </c>
      <c r="I27" s="305"/>
    </row>
    <row r="28" spans="1:9" s="32" customFormat="1" ht="30">
      <c r="A28" s="301"/>
      <c r="B28" s="29" t="s">
        <v>5267</v>
      </c>
      <c r="C28" s="35" t="s">
        <v>5268</v>
      </c>
      <c r="D28" s="302" t="s">
        <v>7482</v>
      </c>
      <c r="E28" s="28" t="s">
        <v>46</v>
      </c>
      <c r="F28" s="28" t="s">
        <v>7359</v>
      </c>
      <c r="G28" s="30" t="s">
        <v>75</v>
      </c>
      <c r="H28" s="34">
        <v>46320000</v>
      </c>
    </row>
    <row r="29" spans="1:9" s="32" customFormat="1" ht="30">
      <c r="A29" s="301"/>
      <c r="B29" s="26" t="s">
        <v>4055</v>
      </c>
      <c r="C29" s="27" t="s">
        <v>127</v>
      </c>
      <c r="D29" s="28"/>
      <c r="E29" s="29"/>
      <c r="F29" s="29"/>
      <c r="G29" s="30" t="s">
        <v>75</v>
      </c>
      <c r="H29" s="31">
        <f>SUM(H30:H34)</f>
        <v>277560000</v>
      </c>
    </row>
    <row r="30" spans="1:9" s="32" customFormat="1" ht="30" customHeight="1">
      <c r="A30" s="306"/>
      <c r="B30" s="304" t="s">
        <v>4921</v>
      </c>
      <c r="C30" s="302" t="s">
        <v>876</v>
      </c>
      <c r="D30" s="302" t="s">
        <v>5817</v>
      </c>
      <c r="E30" s="39" t="s">
        <v>46</v>
      </c>
      <c r="F30" s="302" t="s">
        <v>496</v>
      </c>
      <c r="G30" s="304" t="s">
        <v>75</v>
      </c>
      <c r="H30" s="303">
        <v>29320000</v>
      </c>
      <c r="I30" s="305"/>
    </row>
    <row r="31" spans="1:9" s="32" customFormat="1" ht="30" customHeight="1">
      <c r="A31" s="306"/>
      <c r="B31" s="304" t="s">
        <v>5011</v>
      </c>
      <c r="C31" s="302" t="s">
        <v>1028</v>
      </c>
      <c r="D31" s="302" t="str">
        <f>VLOOKUP(C31,'Tanjung Laut Indah'!$C$13:$F$99,2,0)</f>
        <v>Tercapainya Pengadaan Peralatan Gedung Kantor</v>
      </c>
      <c r="E31" s="39" t="s">
        <v>46</v>
      </c>
      <c r="F31" s="302" t="s">
        <v>7483</v>
      </c>
      <c r="G31" s="304" t="s">
        <v>75</v>
      </c>
      <c r="H31" s="303">
        <v>28320000</v>
      </c>
      <c r="I31" s="305"/>
    </row>
    <row r="32" spans="1:9" s="32" customFormat="1" ht="30" customHeight="1">
      <c r="A32" s="306"/>
      <c r="B32" s="304" t="s">
        <v>4056</v>
      </c>
      <c r="C32" s="302" t="s">
        <v>494</v>
      </c>
      <c r="D32" s="302" t="s">
        <v>7481</v>
      </c>
      <c r="E32" s="39" t="s">
        <v>46</v>
      </c>
      <c r="F32" s="302" t="s">
        <v>7483</v>
      </c>
      <c r="G32" s="304" t="s">
        <v>75</v>
      </c>
      <c r="H32" s="303">
        <v>36200000</v>
      </c>
      <c r="I32" s="305"/>
    </row>
    <row r="33" spans="1:9" s="32" customFormat="1" ht="30" customHeight="1">
      <c r="A33" s="306"/>
      <c r="B33" s="304" t="s">
        <v>4071</v>
      </c>
      <c r="C33" s="302" t="s">
        <v>129</v>
      </c>
      <c r="D33" s="302" t="s">
        <v>5818</v>
      </c>
      <c r="E33" s="39" t="s">
        <v>46</v>
      </c>
      <c r="F33" s="302" t="s">
        <v>1755</v>
      </c>
      <c r="G33" s="304" t="s">
        <v>75</v>
      </c>
      <c r="H33" s="303">
        <v>155720000</v>
      </c>
      <c r="I33" s="305"/>
    </row>
    <row r="34" spans="1:9" s="32" customFormat="1" ht="30" customHeight="1">
      <c r="A34" s="306"/>
      <c r="B34" s="304" t="s">
        <v>4077</v>
      </c>
      <c r="C34" s="302" t="s">
        <v>133</v>
      </c>
      <c r="D34" s="302" t="s">
        <v>5819</v>
      </c>
      <c r="E34" s="39" t="s">
        <v>46</v>
      </c>
      <c r="F34" s="302" t="s">
        <v>84</v>
      </c>
      <c r="G34" s="304" t="s">
        <v>75</v>
      </c>
      <c r="H34" s="303">
        <v>28000000</v>
      </c>
      <c r="I34" s="305"/>
    </row>
    <row r="35" spans="1:9" s="32" customFormat="1" ht="30">
      <c r="A35" s="301"/>
      <c r="B35" s="26" t="s">
        <v>4099</v>
      </c>
      <c r="C35" s="27" t="s">
        <v>137</v>
      </c>
      <c r="D35" s="28"/>
      <c r="E35" s="29"/>
      <c r="F35" s="29"/>
      <c r="G35" s="30" t="s">
        <v>75</v>
      </c>
      <c r="H35" s="31">
        <f>SUM(H36)</f>
        <v>20020000</v>
      </c>
    </row>
    <row r="36" spans="1:9" s="32" customFormat="1" ht="30" customHeight="1">
      <c r="A36" s="306"/>
      <c r="B36" s="304" t="s">
        <v>4422</v>
      </c>
      <c r="C36" s="302" t="s">
        <v>139</v>
      </c>
      <c r="D36" s="302" t="s">
        <v>5905</v>
      </c>
      <c r="E36" s="39" t="s">
        <v>46</v>
      </c>
      <c r="F36" s="302" t="s">
        <v>496</v>
      </c>
      <c r="G36" s="304" t="s">
        <v>75</v>
      </c>
      <c r="H36" s="303">
        <v>20020000</v>
      </c>
      <c r="I36" s="305"/>
    </row>
    <row r="37" spans="1:9" s="32" customFormat="1" ht="30">
      <c r="A37" s="301"/>
      <c r="B37" s="26" t="s">
        <v>4104</v>
      </c>
      <c r="C37" s="27" t="s">
        <v>143</v>
      </c>
      <c r="D37" s="28"/>
      <c r="E37" s="29"/>
      <c r="F37" s="29"/>
      <c r="G37" s="30" t="s">
        <v>75</v>
      </c>
      <c r="H37" s="31">
        <f>H38</f>
        <v>153500000</v>
      </c>
    </row>
    <row r="38" spans="1:9" s="32" customFormat="1" ht="30" customHeight="1">
      <c r="A38" s="306"/>
      <c r="B38" s="304" t="s">
        <v>4105</v>
      </c>
      <c r="C38" s="302" t="s">
        <v>145</v>
      </c>
      <c r="D38" s="302" t="s">
        <v>5906</v>
      </c>
      <c r="E38" s="39" t="s">
        <v>46</v>
      </c>
      <c r="F38" s="302" t="s">
        <v>84</v>
      </c>
      <c r="G38" s="304" t="s">
        <v>75</v>
      </c>
      <c r="H38" s="303">
        <v>153500000</v>
      </c>
      <c r="I38" s="305"/>
    </row>
    <row r="39" spans="1:9" s="32" customFormat="1" ht="45">
      <c r="A39" s="301"/>
      <c r="B39" s="26" t="s">
        <v>4111</v>
      </c>
      <c r="C39" s="27" t="s">
        <v>148</v>
      </c>
      <c r="D39" s="28"/>
      <c r="E39" s="29"/>
      <c r="F39" s="29"/>
      <c r="G39" s="30" t="s">
        <v>75</v>
      </c>
      <c r="H39" s="31">
        <f>SUM(H40:H45)</f>
        <v>5625000</v>
      </c>
    </row>
    <row r="40" spans="1:9" s="32" customFormat="1" ht="30" customHeight="1">
      <c r="A40" s="306"/>
      <c r="B40" s="304" t="s">
        <v>4112</v>
      </c>
      <c r="C40" s="302" t="s">
        <v>149</v>
      </c>
      <c r="D40" s="302" t="s">
        <v>5907</v>
      </c>
      <c r="E40" s="39" t="s">
        <v>46</v>
      </c>
      <c r="F40" s="302" t="s">
        <v>594</v>
      </c>
      <c r="G40" s="304" t="s">
        <v>75</v>
      </c>
      <c r="H40" s="303">
        <v>125000</v>
      </c>
      <c r="I40" s="305"/>
    </row>
    <row r="41" spans="1:9" s="32" customFormat="1" ht="30" customHeight="1">
      <c r="A41" s="306"/>
      <c r="B41" s="304" t="s">
        <v>4114</v>
      </c>
      <c r="C41" s="302" t="s">
        <v>152</v>
      </c>
      <c r="D41" s="302" t="s">
        <v>5705</v>
      </c>
      <c r="E41" s="39" t="s">
        <v>46</v>
      </c>
      <c r="F41" s="302" t="s">
        <v>594</v>
      </c>
      <c r="G41" s="304" t="s">
        <v>75</v>
      </c>
      <c r="H41" s="303">
        <v>125000</v>
      </c>
      <c r="I41" s="305"/>
    </row>
    <row r="42" spans="1:9" s="32" customFormat="1" ht="30" customHeight="1">
      <c r="A42" s="306"/>
      <c r="B42" s="304" t="s">
        <v>4118</v>
      </c>
      <c r="C42" s="302" t="s">
        <v>154</v>
      </c>
      <c r="D42" s="302" t="s">
        <v>5707</v>
      </c>
      <c r="E42" s="39" t="s">
        <v>46</v>
      </c>
      <c r="F42" s="302" t="s">
        <v>594</v>
      </c>
      <c r="G42" s="304" t="s">
        <v>75</v>
      </c>
      <c r="H42" s="303">
        <v>125000</v>
      </c>
      <c r="I42" s="305"/>
    </row>
    <row r="43" spans="1:9" s="32" customFormat="1">
      <c r="A43" s="301"/>
      <c r="B43" s="29" t="s">
        <v>4120</v>
      </c>
      <c r="C43" s="35" t="s">
        <v>156</v>
      </c>
      <c r="D43" s="28" t="s">
        <v>598</v>
      </c>
      <c r="E43" s="28" t="s">
        <v>5696</v>
      </c>
      <c r="F43" s="28" t="s">
        <v>594</v>
      </c>
      <c r="G43" s="30" t="s">
        <v>75</v>
      </c>
      <c r="H43" s="34">
        <v>5000000</v>
      </c>
    </row>
    <row r="44" spans="1:9" s="32" customFormat="1" ht="30" customHeight="1">
      <c r="A44" s="306"/>
      <c r="B44" s="304" t="s">
        <v>4123</v>
      </c>
      <c r="C44" s="302" t="s">
        <v>1053</v>
      </c>
      <c r="D44" s="302" t="s">
        <v>5908</v>
      </c>
      <c r="E44" s="39" t="s">
        <v>46</v>
      </c>
      <c r="F44" s="302" t="s">
        <v>594</v>
      </c>
      <c r="G44" s="304" t="s">
        <v>75</v>
      </c>
      <c r="H44" s="303">
        <v>125000</v>
      </c>
      <c r="I44" s="305"/>
    </row>
    <row r="45" spans="1:9" s="32" customFormat="1" ht="30" customHeight="1">
      <c r="A45" s="306"/>
      <c r="B45" s="304" t="s">
        <v>4534</v>
      </c>
      <c r="C45" s="302" t="s">
        <v>1057</v>
      </c>
      <c r="D45" s="302" t="s">
        <v>5706</v>
      </c>
      <c r="E45" s="39" t="s">
        <v>46</v>
      </c>
      <c r="F45" s="302" t="s">
        <v>594</v>
      </c>
      <c r="G45" s="304" t="s">
        <v>75</v>
      </c>
      <c r="H45" s="303">
        <v>125000</v>
      </c>
      <c r="I45" s="305"/>
    </row>
    <row r="46" spans="1:9" s="32" customFormat="1" ht="30">
      <c r="A46" s="301"/>
      <c r="B46" s="26" t="s">
        <v>4134</v>
      </c>
      <c r="C46" s="27" t="s">
        <v>912</v>
      </c>
      <c r="D46" s="28"/>
      <c r="E46" s="29"/>
      <c r="F46" s="29"/>
      <c r="G46" s="30" t="s">
        <v>75</v>
      </c>
      <c r="H46" s="31">
        <f>SUM(H47:H48)</f>
        <v>54720000</v>
      </c>
    </row>
    <row r="47" spans="1:9" s="32" customFormat="1" ht="30" customHeight="1">
      <c r="A47" s="306"/>
      <c r="B47" s="304" t="s">
        <v>4135</v>
      </c>
      <c r="C47" s="302" t="s">
        <v>914</v>
      </c>
      <c r="D47" s="302" t="s">
        <v>5909</v>
      </c>
      <c r="E47" s="39" t="s">
        <v>46</v>
      </c>
      <c r="F47" s="302" t="s">
        <v>2113</v>
      </c>
      <c r="G47" s="304" t="s">
        <v>75</v>
      </c>
      <c r="H47" s="303">
        <v>44120000</v>
      </c>
      <c r="I47" s="305"/>
    </row>
    <row r="48" spans="1:9" s="32" customFormat="1" ht="30" customHeight="1">
      <c r="A48" s="306"/>
      <c r="B48" s="304" t="s">
        <v>4873</v>
      </c>
      <c r="C48" s="302" t="s">
        <v>4874</v>
      </c>
      <c r="D48" s="302" t="s">
        <v>5910</v>
      </c>
      <c r="E48" s="39" t="s">
        <v>46</v>
      </c>
      <c r="F48" s="302" t="s">
        <v>2113</v>
      </c>
      <c r="G48" s="304" t="s">
        <v>75</v>
      </c>
      <c r="H48" s="303">
        <v>10600000</v>
      </c>
      <c r="I48" s="305"/>
    </row>
    <row r="49" spans="1:9" s="32" customFormat="1" ht="30">
      <c r="A49" s="301"/>
      <c r="B49" s="26" t="s">
        <v>4304</v>
      </c>
      <c r="C49" s="27" t="s">
        <v>4305</v>
      </c>
      <c r="D49" s="28"/>
      <c r="E49" s="29"/>
      <c r="F49" s="29"/>
      <c r="G49" s="30" t="s">
        <v>75</v>
      </c>
      <c r="H49" s="31">
        <f>SUM(H50:H55)</f>
        <v>69675000</v>
      </c>
    </row>
    <row r="50" spans="1:9" s="32" customFormat="1" ht="30" customHeight="1">
      <c r="A50" s="306"/>
      <c r="B50" s="304" t="s">
        <v>4932</v>
      </c>
      <c r="C50" s="302" t="s">
        <v>4933</v>
      </c>
      <c r="D50" s="302" t="s">
        <v>5911</v>
      </c>
      <c r="E50" s="39" t="s">
        <v>46</v>
      </c>
      <c r="F50" s="302" t="s">
        <v>2113</v>
      </c>
      <c r="G50" s="304" t="s">
        <v>75</v>
      </c>
      <c r="H50" s="303">
        <v>8075000</v>
      </c>
      <c r="I50" s="305"/>
    </row>
    <row r="51" spans="1:9" s="32" customFormat="1" ht="30" customHeight="1">
      <c r="A51" s="306"/>
      <c r="B51" s="304" t="s">
        <v>4939</v>
      </c>
      <c r="C51" s="302" t="s">
        <v>4940</v>
      </c>
      <c r="D51" s="302" t="s">
        <v>5912</v>
      </c>
      <c r="E51" s="39" t="s">
        <v>46</v>
      </c>
      <c r="F51" s="302" t="s">
        <v>5831</v>
      </c>
      <c r="G51" s="304" t="s">
        <v>75</v>
      </c>
      <c r="H51" s="303">
        <v>31875000</v>
      </c>
      <c r="I51" s="305"/>
    </row>
    <row r="52" spans="1:9" s="32" customFormat="1" ht="30" customHeight="1">
      <c r="A52" s="306"/>
      <c r="B52" s="304" t="s">
        <v>5274</v>
      </c>
      <c r="C52" s="302" t="s">
        <v>5275</v>
      </c>
      <c r="D52" s="302" t="s">
        <v>5913</v>
      </c>
      <c r="E52" s="39" t="s">
        <v>46</v>
      </c>
      <c r="F52" s="302" t="s">
        <v>2113</v>
      </c>
      <c r="G52" s="304" t="s">
        <v>75</v>
      </c>
      <c r="H52" s="303">
        <v>28625000</v>
      </c>
      <c r="I52" s="305"/>
    </row>
    <row r="53" spans="1:9" s="32" customFormat="1" ht="30" customHeight="1">
      <c r="A53" s="306"/>
      <c r="B53" s="304" t="s">
        <v>5423</v>
      </c>
      <c r="C53" s="302" t="s">
        <v>5424</v>
      </c>
      <c r="D53" s="302" t="s">
        <v>5914</v>
      </c>
      <c r="E53" s="39" t="s">
        <v>46</v>
      </c>
      <c r="F53" s="302" t="s">
        <v>594</v>
      </c>
      <c r="G53" s="304" t="s">
        <v>75</v>
      </c>
      <c r="H53" s="303">
        <v>250000</v>
      </c>
      <c r="I53" s="305"/>
    </row>
    <row r="54" spans="1:9" s="32" customFormat="1" ht="30" customHeight="1">
      <c r="A54" s="306"/>
      <c r="B54" s="304" t="s">
        <v>5426</v>
      </c>
      <c r="C54" s="302" t="s">
        <v>5427</v>
      </c>
      <c r="D54" s="302" t="s">
        <v>5915</v>
      </c>
      <c r="E54" s="39" t="s">
        <v>46</v>
      </c>
      <c r="F54" s="302" t="s">
        <v>594</v>
      </c>
      <c r="G54" s="304" t="s">
        <v>75</v>
      </c>
      <c r="H54" s="303">
        <v>600000</v>
      </c>
      <c r="I54" s="305"/>
    </row>
    <row r="55" spans="1:9" s="32" customFormat="1" ht="30" customHeight="1">
      <c r="A55" s="306"/>
      <c r="B55" s="304" t="s">
        <v>5429</v>
      </c>
      <c r="C55" s="302" t="s">
        <v>5430</v>
      </c>
      <c r="D55" s="302" t="s">
        <v>5916</v>
      </c>
      <c r="E55" s="39" t="s">
        <v>46</v>
      </c>
      <c r="F55" s="302" t="s">
        <v>5917</v>
      </c>
      <c r="G55" s="304" t="s">
        <v>75</v>
      </c>
      <c r="H55" s="303">
        <v>250000</v>
      </c>
      <c r="I55" s="305"/>
    </row>
    <row r="56" spans="1:9" s="32" customFormat="1" ht="30">
      <c r="A56" s="301"/>
      <c r="B56" s="26" t="s">
        <v>3831</v>
      </c>
      <c r="C56" s="27" t="s">
        <v>3832</v>
      </c>
      <c r="D56" s="28"/>
      <c r="E56" s="29"/>
      <c r="F56" s="29"/>
      <c r="G56" s="30" t="s">
        <v>75</v>
      </c>
      <c r="H56" s="31">
        <f>SUM(H57:H68)</f>
        <v>350570000</v>
      </c>
    </row>
    <row r="57" spans="1:9" s="32" customFormat="1" ht="30" customHeight="1">
      <c r="A57" s="306"/>
      <c r="B57" s="304" t="s">
        <v>3833</v>
      </c>
      <c r="C57" s="302" t="s">
        <v>3834</v>
      </c>
      <c r="D57" s="302" t="s">
        <v>5918</v>
      </c>
      <c r="E57" s="39" t="s">
        <v>46</v>
      </c>
      <c r="F57" s="302" t="s">
        <v>2113</v>
      </c>
      <c r="G57" s="304" t="s">
        <v>75</v>
      </c>
      <c r="H57" s="303">
        <v>13450000</v>
      </c>
      <c r="I57" s="305"/>
    </row>
    <row r="58" spans="1:9" s="32" customFormat="1" ht="30" customHeight="1">
      <c r="A58" s="306"/>
      <c r="B58" s="304" t="s">
        <v>4956</v>
      </c>
      <c r="C58" s="302" t="s">
        <v>4957</v>
      </c>
      <c r="D58" s="302" t="s">
        <v>5919</v>
      </c>
      <c r="E58" s="39" t="s">
        <v>46</v>
      </c>
      <c r="F58" s="302" t="s">
        <v>2113</v>
      </c>
      <c r="G58" s="304" t="s">
        <v>75</v>
      </c>
      <c r="H58" s="303">
        <v>12125000</v>
      </c>
      <c r="I58" s="305"/>
    </row>
    <row r="59" spans="1:9" s="32" customFormat="1" ht="30" customHeight="1">
      <c r="A59" s="306"/>
      <c r="B59" s="304" t="s">
        <v>4960</v>
      </c>
      <c r="C59" s="302" t="s">
        <v>3777</v>
      </c>
      <c r="D59" s="302" t="s">
        <v>5920</v>
      </c>
      <c r="E59" s="39" t="s">
        <v>46</v>
      </c>
      <c r="F59" s="302" t="s">
        <v>1755</v>
      </c>
      <c r="G59" s="304" t="s">
        <v>75</v>
      </c>
      <c r="H59" s="303">
        <v>5975000</v>
      </c>
      <c r="I59" s="305"/>
    </row>
    <row r="60" spans="1:9" s="32" customFormat="1" ht="30" customHeight="1">
      <c r="A60" s="306"/>
      <c r="B60" s="304" t="s">
        <v>4961</v>
      </c>
      <c r="C60" s="302" t="s">
        <v>4962</v>
      </c>
      <c r="D60" s="302" t="s">
        <v>5921</v>
      </c>
      <c r="E60" s="39" t="s">
        <v>46</v>
      </c>
      <c r="F60" s="302" t="s">
        <v>5922</v>
      </c>
      <c r="G60" s="304" t="s">
        <v>75</v>
      </c>
      <c r="H60" s="303">
        <v>90545000</v>
      </c>
      <c r="I60" s="305"/>
    </row>
    <row r="61" spans="1:9" s="32" customFormat="1" ht="30" customHeight="1">
      <c r="A61" s="306"/>
      <c r="B61" s="304" t="s">
        <v>4965</v>
      </c>
      <c r="C61" s="302" t="s">
        <v>4966</v>
      </c>
      <c r="D61" s="302" t="s">
        <v>5923</v>
      </c>
      <c r="E61" s="39" t="s">
        <v>46</v>
      </c>
      <c r="F61" s="302" t="s">
        <v>1069</v>
      </c>
      <c r="G61" s="304" t="s">
        <v>75</v>
      </c>
      <c r="H61" s="303">
        <v>30725000</v>
      </c>
      <c r="I61" s="305"/>
    </row>
    <row r="62" spans="1:9" s="32" customFormat="1" ht="30" customHeight="1">
      <c r="A62" s="306"/>
      <c r="B62" s="304" t="s">
        <v>4972</v>
      </c>
      <c r="C62" s="302" t="s">
        <v>4973</v>
      </c>
      <c r="D62" s="302" t="s">
        <v>5924</v>
      </c>
      <c r="E62" s="39" t="s">
        <v>46</v>
      </c>
      <c r="F62" s="302" t="s">
        <v>2113</v>
      </c>
      <c r="G62" s="304" t="s">
        <v>75</v>
      </c>
      <c r="H62" s="303">
        <v>5325000</v>
      </c>
      <c r="I62" s="305"/>
    </row>
    <row r="63" spans="1:9" s="32" customFormat="1" ht="30" customHeight="1">
      <c r="A63" s="306"/>
      <c r="B63" s="304" t="s">
        <v>4976</v>
      </c>
      <c r="C63" s="302" t="s">
        <v>4977</v>
      </c>
      <c r="D63" s="302" t="s">
        <v>5925</v>
      </c>
      <c r="E63" s="39" t="s">
        <v>46</v>
      </c>
      <c r="F63" s="302" t="s">
        <v>5926</v>
      </c>
      <c r="G63" s="304" t="s">
        <v>75</v>
      </c>
      <c r="H63" s="303">
        <v>20975000</v>
      </c>
      <c r="I63" s="305"/>
    </row>
    <row r="64" spans="1:9" s="32" customFormat="1" ht="30" customHeight="1">
      <c r="A64" s="306"/>
      <c r="B64" s="304" t="s">
        <v>5441</v>
      </c>
      <c r="C64" s="302" t="s">
        <v>5442</v>
      </c>
      <c r="D64" s="302" t="s">
        <v>5927</v>
      </c>
      <c r="E64" s="39" t="s">
        <v>46</v>
      </c>
      <c r="F64" s="302" t="s">
        <v>1755</v>
      </c>
      <c r="G64" s="304" t="s">
        <v>75</v>
      </c>
      <c r="H64" s="303">
        <v>93000000</v>
      </c>
      <c r="I64" s="305"/>
    </row>
    <row r="65" spans="1:9" s="32" customFormat="1" ht="30" customHeight="1">
      <c r="A65" s="306"/>
      <c r="B65" s="304" t="s">
        <v>5278</v>
      </c>
      <c r="C65" s="302" t="s">
        <v>5279</v>
      </c>
      <c r="D65" s="302" t="s">
        <v>5928</v>
      </c>
      <c r="E65" s="39" t="s">
        <v>46</v>
      </c>
      <c r="F65" s="302" t="s">
        <v>1755</v>
      </c>
      <c r="G65" s="304" t="s">
        <v>75</v>
      </c>
      <c r="H65" s="303">
        <v>11075000</v>
      </c>
      <c r="I65" s="305"/>
    </row>
    <row r="66" spans="1:9" s="32" customFormat="1" ht="30" customHeight="1">
      <c r="A66" s="306"/>
      <c r="B66" s="304" t="s">
        <v>5280</v>
      </c>
      <c r="C66" s="302" t="s">
        <v>5281</v>
      </c>
      <c r="D66" s="302" t="s">
        <v>5929</v>
      </c>
      <c r="E66" s="39" t="s">
        <v>46</v>
      </c>
      <c r="F66" s="302" t="s">
        <v>1755</v>
      </c>
      <c r="G66" s="304" t="s">
        <v>75</v>
      </c>
      <c r="H66" s="303">
        <v>14075000</v>
      </c>
      <c r="I66" s="305"/>
    </row>
    <row r="67" spans="1:9" s="32" customFormat="1" ht="30" customHeight="1">
      <c r="A67" s="306"/>
      <c r="B67" s="304" t="s">
        <v>5445</v>
      </c>
      <c r="C67" s="302" t="s">
        <v>5446</v>
      </c>
      <c r="D67" s="302" t="s">
        <v>5930</v>
      </c>
      <c r="E67" s="39" t="s">
        <v>46</v>
      </c>
      <c r="F67" s="302" t="s">
        <v>1755</v>
      </c>
      <c r="G67" s="304" t="s">
        <v>75</v>
      </c>
      <c r="H67" s="303">
        <v>25825000</v>
      </c>
      <c r="I67" s="305"/>
    </row>
    <row r="68" spans="1:9" s="32" customFormat="1" ht="30" customHeight="1">
      <c r="A68" s="306"/>
      <c r="B68" s="304" t="s">
        <v>5448</v>
      </c>
      <c r="C68" s="302" t="s">
        <v>5449</v>
      </c>
      <c r="D68" s="302" t="s">
        <v>5931</v>
      </c>
      <c r="E68" s="39" t="s">
        <v>46</v>
      </c>
      <c r="F68" s="302" t="s">
        <v>5932</v>
      </c>
      <c r="G68" s="304" t="s">
        <v>75</v>
      </c>
      <c r="H68" s="303">
        <v>27475000</v>
      </c>
      <c r="I68" s="305"/>
    </row>
    <row r="69" spans="1:9" s="32" customFormat="1" ht="30">
      <c r="A69" s="301"/>
      <c r="B69" s="26" t="s">
        <v>4993</v>
      </c>
      <c r="C69" s="27" t="s">
        <v>4994</v>
      </c>
      <c r="D69" s="28"/>
      <c r="E69" s="29"/>
      <c r="F69" s="29"/>
      <c r="G69" s="30" t="s">
        <v>75</v>
      </c>
      <c r="H69" s="31">
        <f>SUM(H70:H71)</f>
        <v>26520000</v>
      </c>
    </row>
    <row r="70" spans="1:9" s="32" customFormat="1" ht="30" customHeight="1">
      <c r="A70" s="306"/>
      <c r="B70" s="304" t="s">
        <v>4999</v>
      </c>
      <c r="C70" s="302" t="s">
        <v>2358</v>
      </c>
      <c r="D70" s="302" t="s">
        <v>5933</v>
      </c>
      <c r="E70" s="39" t="s">
        <v>46</v>
      </c>
      <c r="F70" s="302" t="s">
        <v>5934</v>
      </c>
      <c r="G70" s="304" t="s">
        <v>75</v>
      </c>
      <c r="H70" s="303">
        <v>7875000</v>
      </c>
      <c r="I70" s="305"/>
    </row>
    <row r="71" spans="1:9" s="32" customFormat="1" ht="30" customHeight="1">
      <c r="A71" s="306"/>
      <c r="B71" s="304" t="s">
        <v>5454</v>
      </c>
      <c r="C71" s="302" t="s">
        <v>5455</v>
      </c>
      <c r="D71" s="302" t="s">
        <v>5935</v>
      </c>
      <c r="E71" s="39" t="s">
        <v>46</v>
      </c>
      <c r="F71" s="302" t="s">
        <v>5936</v>
      </c>
      <c r="G71" s="304" t="s">
        <v>75</v>
      </c>
      <c r="H71" s="303">
        <v>18645000</v>
      </c>
      <c r="I71" s="305"/>
    </row>
    <row r="72" spans="1:9" s="32" customFormat="1" ht="30">
      <c r="A72" s="301"/>
      <c r="B72" s="26" t="s">
        <v>5287</v>
      </c>
      <c r="C72" s="27" t="s">
        <v>5288</v>
      </c>
      <c r="D72" s="28"/>
      <c r="E72" s="29"/>
      <c r="F72" s="29"/>
      <c r="G72" s="30" t="s">
        <v>75</v>
      </c>
      <c r="H72" s="31">
        <f>SUM(H73:H112)</f>
        <v>2333308000</v>
      </c>
    </row>
    <row r="73" spans="1:9" s="32" customFormat="1" ht="30" customHeight="1">
      <c r="A73" s="306"/>
      <c r="B73" s="304" t="s">
        <v>5289</v>
      </c>
      <c r="C73" s="302" t="s">
        <v>5290</v>
      </c>
      <c r="D73" s="302" t="s">
        <v>5937</v>
      </c>
      <c r="E73" s="39" t="s">
        <v>46</v>
      </c>
      <c r="F73" s="302" t="s">
        <v>7368</v>
      </c>
      <c r="G73" s="304" t="s">
        <v>75</v>
      </c>
      <c r="H73" s="303">
        <v>50000000</v>
      </c>
      <c r="I73" s="305"/>
    </row>
    <row r="74" spans="1:9" s="32" customFormat="1" ht="30" customHeight="1">
      <c r="A74" s="306"/>
      <c r="B74" s="304" t="s">
        <v>5291</v>
      </c>
      <c r="C74" s="302" t="s">
        <v>5292</v>
      </c>
      <c r="D74" s="302" t="s">
        <v>5938</v>
      </c>
      <c r="E74" s="39" t="s">
        <v>46</v>
      </c>
      <c r="F74" s="302" t="s">
        <v>7368</v>
      </c>
      <c r="G74" s="304" t="s">
        <v>75</v>
      </c>
      <c r="H74" s="303">
        <v>50000000</v>
      </c>
      <c r="I74" s="305"/>
    </row>
    <row r="75" spans="1:9" s="32" customFormat="1" ht="30" customHeight="1">
      <c r="A75" s="306"/>
      <c r="B75" s="304" t="s">
        <v>5293</v>
      </c>
      <c r="C75" s="302" t="s">
        <v>5294</v>
      </c>
      <c r="D75" s="302" t="s">
        <v>5939</v>
      </c>
      <c r="E75" s="39" t="s">
        <v>46</v>
      </c>
      <c r="F75" s="302" t="s">
        <v>7368</v>
      </c>
      <c r="G75" s="304" t="s">
        <v>75</v>
      </c>
      <c r="H75" s="303">
        <v>50000000</v>
      </c>
      <c r="I75" s="305"/>
    </row>
    <row r="76" spans="1:9" s="32" customFormat="1" ht="30" customHeight="1">
      <c r="A76" s="306"/>
      <c r="B76" s="304" t="s">
        <v>5295</v>
      </c>
      <c r="C76" s="302" t="s">
        <v>5296</v>
      </c>
      <c r="D76" s="302" t="s">
        <v>5940</v>
      </c>
      <c r="E76" s="39" t="s">
        <v>46</v>
      </c>
      <c r="F76" s="302" t="s">
        <v>7368</v>
      </c>
      <c r="G76" s="304" t="s">
        <v>75</v>
      </c>
      <c r="H76" s="303">
        <v>50000000</v>
      </c>
      <c r="I76" s="305"/>
    </row>
    <row r="77" spans="1:9" s="32" customFormat="1" ht="30" customHeight="1">
      <c r="A77" s="306"/>
      <c r="B77" s="304" t="s">
        <v>5297</v>
      </c>
      <c r="C77" s="302" t="s">
        <v>5298</v>
      </c>
      <c r="D77" s="302" t="s">
        <v>5799</v>
      </c>
      <c r="E77" s="39" t="s">
        <v>46</v>
      </c>
      <c r="F77" s="302" t="s">
        <v>7368</v>
      </c>
      <c r="G77" s="304" t="s">
        <v>75</v>
      </c>
      <c r="H77" s="303">
        <v>50000000</v>
      </c>
      <c r="I77" s="305"/>
    </row>
    <row r="78" spans="1:9" s="32" customFormat="1" ht="30" customHeight="1">
      <c r="A78" s="306"/>
      <c r="B78" s="304" t="s">
        <v>5299</v>
      </c>
      <c r="C78" s="302" t="s">
        <v>5300</v>
      </c>
      <c r="D78" s="302" t="str">
        <f>VLOOKUP(C78,'Tanjung Laut Indah'!$C$13:$F$99,2,0)</f>
        <v>Meningkatnya kualitas sarana dan lingkungan RT</v>
      </c>
      <c r="E78" s="39" t="s">
        <v>46</v>
      </c>
      <c r="F78" s="302" t="s">
        <v>7368</v>
      </c>
      <c r="G78" s="304" t="s">
        <v>75</v>
      </c>
      <c r="H78" s="303">
        <v>50000000</v>
      </c>
      <c r="I78" s="305"/>
    </row>
    <row r="79" spans="1:9" s="32" customFormat="1" ht="30" customHeight="1">
      <c r="A79" s="306"/>
      <c r="B79" s="304" t="s">
        <v>5301</v>
      </c>
      <c r="C79" s="302" t="s">
        <v>5302</v>
      </c>
      <c r="D79" s="302" t="s">
        <v>5940</v>
      </c>
      <c r="E79" s="39" t="s">
        <v>46</v>
      </c>
      <c r="F79" s="302" t="s">
        <v>7368</v>
      </c>
      <c r="G79" s="304" t="s">
        <v>75</v>
      </c>
      <c r="H79" s="303">
        <v>50000000</v>
      </c>
      <c r="I79" s="305"/>
    </row>
    <row r="80" spans="1:9" s="32" customFormat="1" ht="30" customHeight="1">
      <c r="A80" s="306"/>
      <c r="B80" s="304" t="s">
        <v>5303</v>
      </c>
      <c r="C80" s="302" t="s">
        <v>5304</v>
      </c>
      <c r="D80" s="302" t="s">
        <v>5799</v>
      </c>
      <c r="E80" s="39" t="s">
        <v>46</v>
      </c>
      <c r="F80" s="302" t="s">
        <v>7368</v>
      </c>
      <c r="G80" s="304" t="s">
        <v>75</v>
      </c>
      <c r="H80" s="303">
        <v>50000000</v>
      </c>
      <c r="I80" s="305"/>
    </row>
    <row r="81" spans="1:9" s="32" customFormat="1" ht="30" customHeight="1">
      <c r="A81" s="306"/>
      <c r="B81" s="304" t="s">
        <v>5305</v>
      </c>
      <c r="C81" s="302" t="s">
        <v>5306</v>
      </c>
      <c r="D81" s="302" t="s">
        <v>5799</v>
      </c>
      <c r="E81" s="39" t="s">
        <v>46</v>
      </c>
      <c r="F81" s="302" t="s">
        <v>7368</v>
      </c>
      <c r="G81" s="304" t="s">
        <v>75</v>
      </c>
      <c r="H81" s="303">
        <v>50000000</v>
      </c>
      <c r="I81" s="305"/>
    </row>
    <row r="82" spans="1:9" s="32" customFormat="1" ht="30" customHeight="1">
      <c r="A82" s="306"/>
      <c r="B82" s="304" t="s">
        <v>5307</v>
      </c>
      <c r="C82" s="302" t="s">
        <v>5308</v>
      </c>
      <c r="D82" s="302" t="s">
        <v>5799</v>
      </c>
      <c r="E82" s="39" t="s">
        <v>46</v>
      </c>
      <c r="F82" s="302" t="s">
        <v>7368</v>
      </c>
      <c r="G82" s="304" t="s">
        <v>75</v>
      </c>
      <c r="H82" s="303">
        <v>50000000</v>
      </c>
      <c r="I82" s="305"/>
    </row>
    <row r="83" spans="1:9" s="32" customFormat="1" ht="30" customHeight="1">
      <c r="A83" s="306"/>
      <c r="B83" s="304" t="s">
        <v>5309</v>
      </c>
      <c r="C83" s="302" t="s">
        <v>5310</v>
      </c>
      <c r="D83" s="302" t="s">
        <v>5941</v>
      </c>
      <c r="E83" s="39" t="s">
        <v>46</v>
      </c>
      <c r="F83" s="302" t="s">
        <v>7368</v>
      </c>
      <c r="G83" s="304" t="s">
        <v>75</v>
      </c>
      <c r="H83" s="303">
        <v>50000000</v>
      </c>
      <c r="I83" s="305"/>
    </row>
    <row r="84" spans="1:9" s="32" customFormat="1" ht="30" customHeight="1">
      <c r="A84" s="306"/>
      <c r="B84" s="304" t="s">
        <v>5311</v>
      </c>
      <c r="C84" s="302" t="s">
        <v>5312</v>
      </c>
      <c r="D84" s="302" t="s">
        <v>5941</v>
      </c>
      <c r="E84" s="39" t="s">
        <v>46</v>
      </c>
      <c r="F84" s="302" t="s">
        <v>7368</v>
      </c>
      <c r="G84" s="304" t="s">
        <v>75</v>
      </c>
      <c r="H84" s="303">
        <v>50000000</v>
      </c>
      <c r="I84" s="305"/>
    </row>
    <row r="85" spans="1:9" s="32" customFormat="1" ht="30" customHeight="1">
      <c r="A85" s="306"/>
      <c r="B85" s="304" t="s">
        <v>5313</v>
      </c>
      <c r="C85" s="302" t="s">
        <v>5314</v>
      </c>
      <c r="D85" s="302" t="str">
        <f>VLOOKUP(C85,'Tanjung Laut Indah'!$C$13:$F$99,2,0)</f>
        <v>Meningkatnya kualitas sarana dan lingkungan RT</v>
      </c>
      <c r="E85" s="39" t="s">
        <v>46</v>
      </c>
      <c r="F85" s="302" t="s">
        <v>7368</v>
      </c>
      <c r="G85" s="304" t="s">
        <v>75</v>
      </c>
      <c r="H85" s="303">
        <v>50000000</v>
      </c>
      <c r="I85" s="305"/>
    </row>
    <row r="86" spans="1:9" s="32" customFormat="1" ht="30" customHeight="1">
      <c r="A86" s="306"/>
      <c r="B86" s="304" t="s">
        <v>5315</v>
      </c>
      <c r="C86" s="302" t="s">
        <v>5316</v>
      </c>
      <c r="D86" s="302" t="s">
        <v>5941</v>
      </c>
      <c r="E86" s="39" t="s">
        <v>46</v>
      </c>
      <c r="F86" s="302" t="s">
        <v>7368</v>
      </c>
      <c r="G86" s="304" t="s">
        <v>75</v>
      </c>
      <c r="H86" s="303">
        <v>50000000</v>
      </c>
      <c r="I86" s="305"/>
    </row>
    <row r="87" spans="1:9" s="32" customFormat="1" ht="30" customHeight="1">
      <c r="A87" s="306"/>
      <c r="B87" s="304" t="s">
        <v>5317</v>
      </c>
      <c r="C87" s="302" t="s">
        <v>5318</v>
      </c>
      <c r="D87" s="302" t="str">
        <f>VLOOKUP(C87,'Tanjung Laut Indah'!$C$13:$F$99,2,0)</f>
        <v>Meningkatnya kualitas sarana dan lingkungan RT</v>
      </c>
      <c r="E87" s="39" t="s">
        <v>46</v>
      </c>
      <c r="F87" s="302" t="s">
        <v>7368</v>
      </c>
      <c r="G87" s="304" t="s">
        <v>75</v>
      </c>
      <c r="H87" s="303">
        <v>50000000</v>
      </c>
      <c r="I87" s="305"/>
    </row>
    <row r="88" spans="1:9" s="32" customFormat="1" ht="30" customHeight="1">
      <c r="A88" s="306"/>
      <c r="B88" s="304" t="s">
        <v>5319</v>
      </c>
      <c r="C88" s="302" t="s">
        <v>5320</v>
      </c>
      <c r="D88" s="302" t="s">
        <v>5799</v>
      </c>
      <c r="E88" s="39" t="s">
        <v>46</v>
      </c>
      <c r="F88" s="302" t="s">
        <v>7368</v>
      </c>
      <c r="G88" s="304" t="s">
        <v>75</v>
      </c>
      <c r="H88" s="303">
        <v>50000000</v>
      </c>
      <c r="I88" s="305"/>
    </row>
    <row r="89" spans="1:9" s="32" customFormat="1" ht="30" customHeight="1">
      <c r="A89" s="306"/>
      <c r="B89" s="304" t="s">
        <v>5321</v>
      </c>
      <c r="C89" s="302" t="s">
        <v>5322</v>
      </c>
      <c r="D89" s="302" t="str">
        <f>VLOOKUP(C89,'Tanjung Laut Indah'!$C$13:$F$99,2,0)</f>
        <v>Meningkatnya kualitas sarana dan lingkungan RT</v>
      </c>
      <c r="E89" s="39" t="s">
        <v>46</v>
      </c>
      <c r="F89" s="302" t="s">
        <v>7368</v>
      </c>
      <c r="G89" s="304" t="s">
        <v>75</v>
      </c>
      <c r="H89" s="303">
        <v>50000000</v>
      </c>
      <c r="I89" s="305"/>
    </row>
    <row r="90" spans="1:9" s="32" customFormat="1" ht="30" customHeight="1">
      <c r="A90" s="306"/>
      <c r="B90" s="304" t="s">
        <v>5323</v>
      </c>
      <c r="C90" s="302" t="s">
        <v>5324</v>
      </c>
      <c r="D90" s="302" t="s">
        <v>5799</v>
      </c>
      <c r="E90" s="39" t="s">
        <v>46</v>
      </c>
      <c r="F90" s="302" t="s">
        <v>7368</v>
      </c>
      <c r="G90" s="304" t="s">
        <v>75</v>
      </c>
      <c r="H90" s="303">
        <v>50000000</v>
      </c>
      <c r="I90" s="305"/>
    </row>
    <row r="91" spans="1:9" s="32" customFormat="1" ht="30" customHeight="1">
      <c r="A91" s="306"/>
      <c r="B91" s="304" t="s">
        <v>5325</v>
      </c>
      <c r="C91" s="302" t="s">
        <v>5326</v>
      </c>
      <c r="D91" s="302" t="s">
        <v>5799</v>
      </c>
      <c r="E91" s="39" t="s">
        <v>46</v>
      </c>
      <c r="F91" s="302" t="s">
        <v>7368</v>
      </c>
      <c r="G91" s="304" t="s">
        <v>75</v>
      </c>
      <c r="H91" s="303">
        <v>50000000</v>
      </c>
      <c r="I91" s="305"/>
    </row>
    <row r="92" spans="1:9" s="32" customFormat="1" ht="30" customHeight="1">
      <c r="A92" s="306"/>
      <c r="B92" s="304" t="s">
        <v>5327</v>
      </c>
      <c r="C92" s="302" t="s">
        <v>5328</v>
      </c>
      <c r="D92" s="302" t="s">
        <v>5799</v>
      </c>
      <c r="E92" s="39" t="s">
        <v>46</v>
      </c>
      <c r="F92" s="302" t="s">
        <v>7368</v>
      </c>
      <c r="G92" s="304" t="s">
        <v>75</v>
      </c>
      <c r="H92" s="303">
        <v>50000000</v>
      </c>
      <c r="I92" s="305"/>
    </row>
    <row r="93" spans="1:9" s="32" customFormat="1" ht="30" customHeight="1">
      <c r="A93" s="306"/>
      <c r="B93" s="304" t="s">
        <v>5329</v>
      </c>
      <c r="C93" s="302" t="s">
        <v>5330</v>
      </c>
      <c r="D93" s="302" t="s">
        <v>5799</v>
      </c>
      <c r="E93" s="39" t="s">
        <v>46</v>
      </c>
      <c r="F93" s="302" t="s">
        <v>7368</v>
      </c>
      <c r="G93" s="304" t="s">
        <v>75</v>
      </c>
      <c r="H93" s="303">
        <v>50000000</v>
      </c>
      <c r="I93" s="305"/>
    </row>
    <row r="94" spans="1:9" s="32" customFormat="1" ht="30" customHeight="1">
      <c r="A94" s="306"/>
      <c r="B94" s="304" t="s">
        <v>5331</v>
      </c>
      <c r="C94" s="302" t="s">
        <v>5332</v>
      </c>
      <c r="D94" s="302" t="s">
        <v>5799</v>
      </c>
      <c r="E94" s="39" t="s">
        <v>46</v>
      </c>
      <c r="F94" s="302" t="s">
        <v>7368</v>
      </c>
      <c r="G94" s="304" t="s">
        <v>75</v>
      </c>
      <c r="H94" s="303">
        <v>50000000</v>
      </c>
      <c r="I94" s="305"/>
    </row>
    <row r="95" spans="1:9" s="32" customFormat="1" ht="30" customHeight="1">
      <c r="A95" s="306"/>
      <c r="B95" s="304" t="s">
        <v>5333</v>
      </c>
      <c r="C95" s="302" t="s">
        <v>5334</v>
      </c>
      <c r="D95" s="302" t="s">
        <v>5799</v>
      </c>
      <c r="E95" s="39" t="s">
        <v>46</v>
      </c>
      <c r="F95" s="302" t="s">
        <v>7368</v>
      </c>
      <c r="G95" s="304" t="s">
        <v>75</v>
      </c>
      <c r="H95" s="303">
        <v>50000000</v>
      </c>
      <c r="I95" s="305"/>
    </row>
    <row r="96" spans="1:9" s="32" customFormat="1" ht="30" customHeight="1">
      <c r="A96" s="306"/>
      <c r="B96" s="304" t="s">
        <v>5335</v>
      </c>
      <c r="C96" s="302" t="s">
        <v>5336</v>
      </c>
      <c r="D96" s="302" t="s">
        <v>5799</v>
      </c>
      <c r="E96" s="39" t="s">
        <v>46</v>
      </c>
      <c r="F96" s="302" t="s">
        <v>7368</v>
      </c>
      <c r="G96" s="304" t="s">
        <v>75</v>
      </c>
      <c r="H96" s="303">
        <v>50000000</v>
      </c>
      <c r="I96" s="305"/>
    </row>
    <row r="97" spans="1:9" s="32" customFormat="1" ht="30" customHeight="1">
      <c r="A97" s="306"/>
      <c r="B97" s="304" t="s">
        <v>5337</v>
      </c>
      <c r="C97" s="302" t="s">
        <v>5338</v>
      </c>
      <c r="D97" s="302" t="s">
        <v>5799</v>
      </c>
      <c r="E97" s="39" t="s">
        <v>46</v>
      </c>
      <c r="F97" s="302" t="s">
        <v>7368</v>
      </c>
      <c r="G97" s="304" t="s">
        <v>75</v>
      </c>
      <c r="H97" s="303">
        <v>50000000</v>
      </c>
      <c r="I97" s="305"/>
    </row>
    <row r="98" spans="1:9" s="32" customFormat="1" ht="30" customHeight="1">
      <c r="A98" s="306"/>
      <c r="B98" s="304" t="s">
        <v>5339</v>
      </c>
      <c r="C98" s="302" t="s">
        <v>5340</v>
      </c>
      <c r="D98" s="302" t="s">
        <v>5799</v>
      </c>
      <c r="E98" s="39" t="s">
        <v>46</v>
      </c>
      <c r="F98" s="302" t="s">
        <v>7368</v>
      </c>
      <c r="G98" s="304" t="s">
        <v>75</v>
      </c>
      <c r="H98" s="303">
        <v>50000000</v>
      </c>
      <c r="I98" s="305"/>
    </row>
    <row r="99" spans="1:9" s="32" customFormat="1" ht="30" customHeight="1">
      <c r="A99" s="306"/>
      <c r="B99" s="304" t="s">
        <v>5341</v>
      </c>
      <c r="C99" s="302" t="s">
        <v>5342</v>
      </c>
      <c r="D99" s="302" t="s">
        <v>5799</v>
      </c>
      <c r="E99" s="39" t="s">
        <v>46</v>
      </c>
      <c r="F99" s="302" t="s">
        <v>7368</v>
      </c>
      <c r="G99" s="304" t="s">
        <v>75</v>
      </c>
      <c r="H99" s="303">
        <v>50000000</v>
      </c>
      <c r="I99" s="305"/>
    </row>
    <row r="100" spans="1:9" s="32" customFormat="1" ht="30" customHeight="1">
      <c r="A100" s="306"/>
      <c r="B100" s="304" t="s">
        <v>5343</v>
      </c>
      <c r="C100" s="302" t="s">
        <v>5344</v>
      </c>
      <c r="D100" s="302" t="s">
        <v>5799</v>
      </c>
      <c r="E100" s="39" t="s">
        <v>46</v>
      </c>
      <c r="F100" s="302" t="s">
        <v>7368</v>
      </c>
      <c r="G100" s="304" t="s">
        <v>75</v>
      </c>
      <c r="H100" s="303">
        <v>50000000</v>
      </c>
      <c r="I100" s="305"/>
    </row>
    <row r="101" spans="1:9" s="32" customFormat="1" ht="30" customHeight="1">
      <c r="A101" s="306"/>
      <c r="B101" s="304" t="s">
        <v>5345</v>
      </c>
      <c r="C101" s="302" t="s">
        <v>5346</v>
      </c>
      <c r="D101" s="302" t="s">
        <v>5799</v>
      </c>
      <c r="E101" s="39" t="s">
        <v>46</v>
      </c>
      <c r="F101" s="302" t="s">
        <v>7368</v>
      </c>
      <c r="G101" s="304" t="s">
        <v>75</v>
      </c>
      <c r="H101" s="303">
        <v>50000000</v>
      </c>
      <c r="I101" s="305"/>
    </row>
    <row r="102" spans="1:9" s="32" customFormat="1" ht="30" customHeight="1">
      <c r="A102" s="306"/>
      <c r="B102" s="304" t="s">
        <v>5347</v>
      </c>
      <c r="C102" s="302" t="s">
        <v>5348</v>
      </c>
      <c r="D102" s="302" t="s">
        <v>5799</v>
      </c>
      <c r="E102" s="39" t="s">
        <v>46</v>
      </c>
      <c r="F102" s="302" t="s">
        <v>7368</v>
      </c>
      <c r="G102" s="304" t="s">
        <v>75</v>
      </c>
      <c r="H102" s="303">
        <v>50000000</v>
      </c>
      <c r="I102" s="305"/>
    </row>
    <row r="103" spans="1:9" s="32" customFormat="1" ht="30" customHeight="1">
      <c r="A103" s="306"/>
      <c r="B103" s="304" t="s">
        <v>5349</v>
      </c>
      <c r="C103" s="302" t="s">
        <v>5350</v>
      </c>
      <c r="D103" s="302" t="s">
        <v>5799</v>
      </c>
      <c r="E103" s="39" t="s">
        <v>46</v>
      </c>
      <c r="F103" s="302" t="s">
        <v>7368</v>
      </c>
      <c r="G103" s="304" t="s">
        <v>75</v>
      </c>
      <c r="H103" s="303">
        <v>50000000</v>
      </c>
      <c r="I103" s="305"/>
    </row>
    <row r="104" spans="1:9" s="32" customFormat="1" ht="30" customHeight="1">
      <c r="A104" s="306"/>
      <c r="B104" s="304" t="s">
        <v>5351</v>
      </c>
      <c r="C104" s="302" t="s">
        <v>5352</v>
      </c>
      <c r="D104" s="302" t="s">
        <v>5799</v>
      </c>
      <c r="E104" s="39" t="s">
        <v>46</v>
      </c>
      <c r="F104" s="302" t="s">
        <v>7368</v>
      </c>
      <c r="G104" s="304" t="s">
        <v>75</v>
      </c>
      <c r="H104" s="303">
        <v>50000000</v>
      </c>
      <c r="I104" s="305"/>
    </row>
    <row r="105" spans="1:9" s="32" customFormat="1" ht="30" customHeight="1">
      <c r="A105" s="306"/>
      <c r="B105" s="304" t="s">
        <v>5353</v>
      </c>
      <c r="C105" s="302" t="s">
        <v>5354</v>
      </c>
      <c r="D105" s="302" t="str">
        <f>VLOOKUP(C105,'Tanjung Laut Indah'!$C$13:$F$99,2,0)</f>
        <v>Meningkatnya kualitas sarana dan lingkungan RT</v>
      </c>
      <c r="E105" s="39" t="s">
        <v>46</v>
      </c>
      <c r="F105" s="302" t="s">
        <v>7368</v>
      </c>
      <c r="G105" s="304" t="s">
        <v>75</v>
      </c>
      <c r="H105" s="303">
        <v>50000000</v>
      </c>
      <c r="I105" s="305"/>
    </row>
    <row r="106" spans="1:9" s="32" customFormat="1" ht="30" customHeight="1">
      <c r="A106" s="306"/>
      <c r="B106" s="304" t="s">
        <v>5355</v>
      </c>
      <c r="C106" s="302" t="s">
        <v>5356</v>
      </c>
      <c r="D106" s="302" t="s">
        <v>5799</v>
      </c>
      <c r="E106" s="39" t="s">
        <v>46</v>
      </c>
      <c r="F106" s="302" t="s">
        <v>7368</v>
      </c>
      <c r="G106" s="304" t="s">
        <v>75</v>
      </c>
      <c r="H106" s="303">
        <v>50000000</v>
      </c>
      <c r="I106" s="305"/>
    </row>
    <row r="107" spans="1:9" s="32" customFormat="1" ht="30" customHeight="1">
      <c r="A107" s="306"/>
      <c r="B107" s="304" t="s">
        <v>5357</v>
      </c>
      <c r="C107" s="302" t="s">
        <v>5358</v>
      </c>
      <c r="D107" s="302" t="s">
        <v>5799</v>
      </c>
      <c r="E107" s="39" t="s">
        <v>46</v>
      </c>
      <c r="F107" s="302" t="s">
        <v>7368</v>
      </c>
      <c r="G107" s="304" t="s">
        <v>75</v>
      </c>
      <c r="H107" s="303">
        <v>50000000</v>
      </c>
      <c r="I107" s="305"/>
    </row>
    <row r="108" spans="1:9" s="32" customFormat="1" ht="30" customHeight="1">
      <c r="A108" s="306"/>
      <c r="B108" s="304" t="s">
        <v>5359</v>
      </c>
      <c r="C108" s="302" t="s">
        <v>5360</v>
      </c>
      <c r="D108" s="302" t="s">
        <v>5799</v>
      </c>
      <c r="E108" s="39" t="s">
        <v>46</v>
      </c>
      <c r="F108" s="302" t="s">
        <v>7368</v>
      </c>
      <c r="G108" s="304" t="s">
        <v>75</v>
      </c>
      <c r="H108" s="303">
        <v>50000000</v>
      </c>
      <c r="I108" s="305"/>
    </row>
    <row r="109" spans="1:9" s="32" customFormat="1" ht="30" customHeight="1">
      <c r="A109" s="306"/>
      <c r="B109" s="304" t="s">
        <v>5361</v>
      </c>
      <c r="C109" s="302" t="s">
        <v>5362</v>
      </c>
      <c r="D109" s="302" t="s">
        <v>5799</v>
      </c>
      <c r="E109" s="39" t="s">
        <v>46</v>
      </c>
      <c r="F109" s="302" t="s">
        <v>7368</v>
      </c>
      <c r="G109" s="304" t="s">
        <v>75</v>
      </c>
      <c r="H109" s="303">
        <v>50000000</v>
      </c>
      <c r="I109" s="305"/>
    </row>
    <row r="110" spans="1:9" s="32" customFormat="1" ht="30" customHeight="1">
      <c r="A110" s="306"/>
      <c r="B110" s="304" t="s">
        <v>5363</v>
      </c>
      <c r="C110" s="302" t="s">
        <v>5364</v>
      </c>
      <c r="D110" s="302" t="s">
        <v>5942</v>
      </c>
      <c r="E110" s="39" t="s">
        <v>46</v>
      </c>
      <c r="F110" s="302" t="s">
        <v>7368</v>
      </c>
      <c r="G110" s="304" t="s">
        <v>75</v>
      </c>
      <c r="H110" s="303">
        <v>50000000</v>
      </c>
      <c r="I110" s="305"/>
    </row>
    <row r="111" spans="1:9" s="32" customFormat="1" ht="30" customHeight="1">
      <c r="A111" s="306"/>
      <c r="B111" s="304" t="s">
        <v>5373</v>
      </c>
      <c r="C111" s="302" t="s">
        <v>5374</v>
      </c>
      <c r="D111" s="302" t="s">
        <v>5943</v>
      </c>
      <c r="E111" s="39" t="s">
        <v>46</v>
      </c>
      <c r="F111" s="302" t="s">
        <v>1755</v>
      </c>
      <c r="G111" s="304" t="s">
        <v>75</v>
      </c>
      <c r="H111" s="303">
        <v>408308000</v>
      </c>
      <c r="I111" s="305"/>
    </row>
    <row r="112" spans="1:9" s="32" customFormat="1" ht="45">
      <c r="A112" s="301"/>
      <c r="B112" s="29" t="s">
        <v>5622</v>
      </c>
      <c r="C112" s="35" t="s">
        <v>5286</v>
      </c>
      <c r="D112" s="28" t="s">
        <v>5697</v>
      </c>
      <c r="E112" s="28" t="s">
        <v>47</v>
      </c>
      <c r="F112" s="28" t="s">
        <v>594</v>
      </c>
      <c r="G112" s="30" t="s">
        <v>75</v>
      </c>
      <c r="H112" s="34">
        <f>60000000-35000000</f>
        <v>25000000</v>
      </c>
    </row>
    <row r="113" spans="1:9" s="44" customFormat="1">
      <c r="A113" s="458" t="s">
        <v>530</v>
      </c>
      <c r="B113" s="462"/>
      <c r="C113" s="462"/>
      <c r="D113" s="462"/>
      <c r="E113" s="462"/>
      <c r="F113" s="459"/>
      <c r="G113" s="18" t="s">
        <v>75</v>
      </c>
      <c r="H113" s="42">
        <f>H11</f>
        <v>4588364000</v>
      </c>
    </row>
    <row r="114" spans="1:9">
      <c r="B114" s="11"/>
      <c r="C114" s="11"/>
      <c r="D114" s="46"/>
      <c r="E114" s="11"/>
      <c r="F114" s="11"/>
      <c r="I114" s="11"/>
    </row>
  </sheetData>
  <autoFilter ref="A10:H113">
    <filterColumn colId="6" showButton="0"/>
  </autoFilter>
  <mergeCells count="11">
    <mergeCell ref="A113:F113"/>
    <mergeCell ref="G10:H10"/>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41.xml><?xml version="1.0" encoding="utf-8"?>
<worksheet xmlns="http://schemas.openxmlformats.org/spreadsheetml/2006/main" xmlns:r="http://schemas.openxmlformats.org/officeDocument/2006/relationships">
  <sheetPr>
    <tabColor rgb="FF92D050"/>
  </sheetPr>
  <dimension ref="A1:I120"/>
  <sheetViews>
    <sheetView topLeftCell="A109"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5944</v>
      </c>
      <c r="D5" s="15"/>
      <c r="E5" s="15"/>
      <c r="F5" s="15"/>
      <c r="G5" s="10"/>
      <c r="H5" s="10"/>
      <c r="I5" s="11"/>
    </row>
    <row r="6" spans="1:9">
      <c r="A6" s="455" t="s">
        <v>3</v>
      </c>
      <c r="B6" s="455"/>
      <c r="C6" s="16" t="s">
        <v>5945</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f>
        <v>5316076000</v>
      </c>
    </row>
    <row r="12" spans="1:9" s="32" customFormat="1" ht="45">
      <c r="A12" s="25"/>
      <c r="B12" s="26">
        <v>1.2</v>
      </c>
      <c r="C12" s="27" t="s">
        <v>2144</v>
      </c>
      <c r="D12" s="28"/>
      <c r="E12" s="29"/>
      <c r="F12" s="29"/>
      <c r="G12" s="33" t="s">
        <v>75</v>
      </c>
      <c r="H12" s="31">
        <f>H13+H25+H30+H32+H34+H41+H43+H45+H51+H63+H65</f>
        <v>5316076000</v>
      </c>
    </row>
    <row r="13" spans="1:9" s="32" customFormat="1" ht="30">
      <c r="A13" s="25"/>
      <c r="B13" s="26" t="s">
        <v>4027</v>
      </c>
      <c r="C13" s="27" t="s">
        <v>79</v>
      </c>
      <c r="D13" s="28"/>
      <c r="E13" s="29"/>
      <c r="F13" s="29"/>
      <c r="G13" s="30" t="s">
        <v>75</v>
      </c>
      <c r="H13" s="31">
        <f>SUM(H14:H24)</f>
        <v>1287038000</v>
      </c>
    </row>
    <row r="14" spans="1:9" s="32" customFormat="1">
      <c r="A14" s="25"/>
      <c r="B14" s="29" t="s">
        <v>4028</v>
      </c>
      <c r="C14" s="35" t="s">
        <v>81</v>
      </c>
      <c r="D14" s="28" t="s">
        <v>5946</v>
      </c>
      <c r="E14" s="28" t="s">
        <v>83</v>
      </c>
      <c r="F14" s="28" t="s">
        <v>1755</v>
      </c>
      <c r="G14" s="30" t="s">
        <v>75</v>
      </c>
      <c r="H14" s="34">
        <v>4998000</v>
      </c>
    </row>
    <row r="15" spans="1:9" s="32" customFormat="1" ht="45">
      <c r="A15" s="25"/>
      <c r="B15" s="29" t="s">
        <v>4029</v>
      </c>
      <c r="C15" s="35" t="s">
        <v>86</v>
      </c>
      <c r="D15" s="28" t="s">
        <v>5947</v>
      </c>
      <c r="E15" s="28" t="s">
        <v>83</v>
      </c>
      <c r="F15" s="28" t="s">
        <v>1755</v>
      </c>
      <c r="G15" s="30" t="s">
        <v>75</v>
      </c>
      <c r="H15" s="34">
        <v>40800000</v>
      </c>
    </row>
    <row r="16" spans="1:9" s="32" customFormat="1" ht="30">
      <c r="A16" s="25"/>
      <c r="B16" s="29" t="s">
        <v>4030</v>
      </c>
      <c r="C16" s="35" t="s">
        <v>90</v>
      </c>
      <c r="D16" s="28" t="s">
        <v>7485</v>
      </c>
      <c r="E16" s="28" t="s">
        <v>83</v>
      </c>
      <c r="F16" s="28" t="s">
        <v>1755</v>
      </c>
      <c r="G16" s="30" t="s">
        <v>75</v>
      </c>
      <c r="H16" s="34">
        <v>4000000</v>
      </c>
    </row>
    <row r="17" spans="1:8" s="32" customFormat="1">
      <c r="A17" s="25"/>
      <c r="B17" s="29" t="s">
        <v>4034</v>
      </c>
      <c r="C17" s="35" t="s">
        <v>94</v>
      </c>
      <c r="D17" s="28" t="s">
        <v>5948</v>
      </c>
      <c r="E17" s="28" t="s">
        <v>83</v>
      </c>
      <c r="F17" s="28" t="s">
        <v>1755</v>
      </c>
      <c r="G17" s="30" t="s">
        <v>75</v>
      </c>
      <c r="H17" s="34">
        <v>48133000</v>
      </c>
    </row>
    <row r="18" spans="1:8" s="32" customFormat="1" ht="30">
      <c r="A18" s="25"/>
      <c r="B18" s="29" t="s">
        <v>4035</v>
      </c>
      <c r="C18" s="35" t="s">
        <v>97</v>
      </c>
      <c r="D18" s="28" t="s">
        <v>5949</v>
      </c>
      <c r="E18" s="28" t="s">
        <v>83</v>
      </c>
      <c r="F18" s="28" t="s">
        <v>1755</v>
      </c>
      <c r="G18" s="30" t="s">
        <v>75</v>
      </c>
      <c r="H18" s="34">
        <v>30425000</v>
      </c>
    </row>
    <row r="19" spans="1:8" s="32" customFormat="1" ht="30">
      <c r="A19" s="25"/>
      <c r="B19" s="29" t="s">
        <v>4037</v>
      </c>
      <c r="C19" s="35" t="s">
        <v>100</v>
      </c>
      <c r="D19" s="28" t="s">
        <v>5950</v>
      </c>
      <c r="E19" s="28" t="s">
        <v>83</v>
      </c>
      <c r="F19" s="28" t="s">
        <v>1755</v>
      </c>
      <c r="G19" s="30" t="s">
        <v>75</v>
      </c>
      <c r="H19" s="34">
        <v>2300000</v>
      </c>
    </row>
    <row r="20" spans="1:8" s="32" customFormat="1" ht="30">
      <c r="A20" s="25"/>
      <c r="B20" s="29" t="s">
        <v>4041</v>
      </c>
      <c r="C20" s="35" t="s">
        <v>110</v>
      </c>
      <c r="D20" s="28" t="s">
        <v>5951</v>
      </c>
      <c r="E20" s="28" t="s">
        <v>83</v>
      </c>
      <c r="F20" s="28" t="s">
        <v>1755</v>
      </c>
      <c r="G20" s="30" t="s">
        <v>75</v>
      </c>
      <c r="H20" s="34">
        <v>3744000</v>
      </c>
    </row>
    <row r="21" spans="1:8" s="32" customFormat="1" ht="45">
      <c r="A21" s="25"/>
      <c r="B21" s="29" t="s">
        <v>4043</v>
      </c>
      <c r="C21" s="35" t="s">
        <v>113</v>
      </c>
      <c r="D21" s="28" t="s">
        <v>5766</v>
      </c>
      <c r="E21" s="28" t="s">
        <v>83</v>
      </c>
      <c r="F21" s="28" t="s">
        <v>1755</v>
      </c>
      <c r="G21" s="30" t="s">
        <v>75</v>
      </c>
      <c r="H21" s="34">
        <v>3100000</v>
      </c>
    </row>
    <row r="22" spans="1:8" s="32" customFormat="1" ht="30">
      <c r="A22" s="25"/>
      <c r="B22" s="29" t="s">
        <v>4044</v>
      </c>
      <c r="C22" s="35" t="s">
        <v>116</v>
      </c>
      <c r="D22" s="28" t="s">
        <v>5768</v>
      </c>
      <c r="E22" s="28" t="s">
        <v>83</v>
      </c>
      <c r="F22" s="28" t="s">
        <v>1755</v>
      </c>
      <c r="G22" s="30" t="s">
        <v>75</v>
      </c>
      <c r="H22" s="34">
        <v>41320000</v>
      </c>
    </row>
    <row r="23" spans="1:8" s="32" customFormat="1" ht="30">
      <c r="A23" s="25"/>
      <c r="B23" s="29" t="s">
        <v>4046</v>
      </c>
      <c r="C23" s="35" t="s">
        <v>120</v>
      </c>
      <c r="D23" s="28" t="s">
        <v>5474</v>
      </c>
      <c r="E23" s="28" t="s">
        <v>83</v>
      </c>
      <c r="F23" s="28" t="s">
        <v>1755</v>
      </c>
      <c r="G23" s="30" t="s">
        <v>75</v>
      </c>
      <c r="H23" s="34">
        <v>340040000</v>
      </c>
    </row>
    <row r="24" spans="1:8" s="32" customFormat="1" ht="30">
      <c r="A24" s="25"/>
      <c r="B24" s="29" t="s">
        <v>4048</v>
      </c>
      <c r="C24" s="35" t="s">
        <v>124</v>
      </c>
      <c r="D24" s="28" t="s">
        <v>5952</v>
      </c>
      <c r="E24" s="28" t="s">
        <v>83</v>
      </c>
      <c r="F24" s="28" t="s">
        <v>1755</v>
      </c>
      <c r="G24" s="30" t="s">
        <v>75</v>
      </c>
      <c r="H24" s="72">
        <v>768178000</v>
      </c>
    </row>
    <row r="25" spans="1:8" s="32" customFormat="1" ht="30">
      <c r="A25" s="25"/>
      <c r="B25" s="26" t="s">
        <v>4055</v>
      </c>
      <c r="C25" s="27" t="s">
        <v>127</v>
      </c>
      <c r="D25" s="28"/>
      <c r="E25" s="29"/>
      <c r="F25" s="29"/>
      <c r="G25" s="30" t="s">
        <v>75</v>
      </c>
      <c r="H25" s="31">
        <f>SUM(H26:H29)</f>
        <v>231940000</v>
      </c>
    </row>
    <row r="26" spans="1:8" s="32" customFormat="1" ht="30">
      <c r="A26" s="25"/>
      <c r="B26" s="29" t="s">
        <v>4921</v>
      </c>
      <c r="C26" s="35" t="s">
        <v>876</v>
      </c>
      <c r="D26" s="28" t="s">
        <v>5953</v>
      </c>
      <c r="E26" s="28" t="s">
        <v>83</v>
      </c>
      <c r="F26" s="28" t="s">
        <v>496</v>
      </c>
      <c r="G26" s="30" t="s">
        <v>75</v>
      </c>
      <c r="H26" s="34">
        <v>58320000</v>
      </c>
    </row>
    <row r="27" spans="1:8" s="32" customFormat="1" ht="30">
      <c r="A27" s="25"/>
      <c r="B27" s="29" t="s">
        <v>4066</v>
      </c>
      <c r="C27" s="35" t="s">
        <v>573</v>
      </c>
      <c r="D27" s="28" t="s">
        <v>5478</v>
      </c>
      <c r="E27" s="28" t="s">
        <v>83</v>
      </c>
      <c r="F27" s="28" t="s">
        <v>1755</v>
      </c>
      <c r="G27" s="30" t="s">
        <v>75</v>
      </c>
      <c r="H27" s="34">
        <v>25500000</v>
      </c>
    </row>
    <row r="28" spans="1:8" s="32" customFormat="1" ht="30">
      <c r="A28" s="25"/>
      <c r="B28" s="29" t="s">
        <v>4071</v>
      </c>
      <c r="C28" s="35" t="s">
        <v>129</v>
      </c>
      <c r="D28" s="28" t="s">
        <v>5479</v>
      </c>
      <c r="E28" s="28" t="s">
        <v>83</v>
      </c>
      <c r="F28" s="28" t="s">
        <v>1755</v>
      </c>
      <c r="G28" s="30" t="s">
        <v>75</v>
      </c>
      <c r="H28" s="34">
        <v>129820000</v>
      </c>
    </row>
    <row r="29" spans="1:8" s="32" customFormat="1" ht="30">
      <c r="A29" s="25"/>
      <c r="B29" s="29" t="s">
        <v>4077</v>
      </c>
      <c r="C29" s="35" t="s">
        <v>133</v>
      </c>
      <c r="D29" s="28" t="s">
        <v>7486</v>
      </c>
      <c r="E29" s="28" t="s">
        <v>83</v>
      </c>
      <c r="F29" s="28" t="s">
        <v>1755</v>
      </c>
      <c r="G29" s="30" t="s">
        <v>75</v>
      </c>
      <c r="H29" s="34">
        <v>18300000</v>
      </c>
    </row>
    <row r="30" spans="1:8" s="32" customFormat="1" ht="30">
      <c r="A30" s="25"/>
      <c r="B30" s="26" t="s">
        <v>4099</v>
      </c>
      <c r="C30" s="27" t="s">
        <v>137</v>
      </c>
      <c r="D30" s="28"/>
      <c r="E30" s="29"/>
      <c r="F30" s="29"/>
      <c r="G30" s="30" t="s">
        <v>75</v>
      </c>
      <c r="H30" s="31">
        <f>H31</f>
        <v>27700000</v>
      </c>
    </row>
    <row r="31" spans="1:8" s="32" customFormat="1" ht="30">
      <c r="A31" s="25"/>
      <c r="B31" s="29" t="s">
        <v>4422</v>
      </c>
      <c r="C31" s="35" t="s">
        <v>139</v>
      </c>
      <c r="D31" s="28" t="s">
        <v>5954</v>
      </c>
      <c r="E31" s="28" t="s">
        <v>83</v>
      </c>
      <c r="F31" s="28" t="s">
        <v>496</v>
      </c>
      <c r="G31" s="30" t="s">
        <v>75</v>
      </c>
      <c r="H31" s="34">
        <v>27700000</v>
      </c>
    </row>
    <row r="32" spans="1:8" s="32" customFormat="1" ht="30">
      <c r="A32" s="25"/>
      <c r="B32" s="26" t="s">
        <v>4104</v>
      </c>
      <c r="C32" s="27" t="s">
        <v>143</v>
      </c>
      <c r="D32" s="28"/>
      <c r="E32" s="29"/>
      <c r="F32" s="29"/>
      <c r="G32" s="30" t="s">
        <v>75</v>
      </c>
      <c r="H32" s="31">
        <f>H33</f>
        <v>75000000</v>
      </c>
    </row>
    <row r="33" spans="1:8" s="32" customFormat="1" ht="45">
      <c r="A33" s="25"/>
      <c r="B33" s="29" t="s">
        <v>4105</v>
      </c>
      <c r="C33" s="35" t="s">
        <v>145</v>
      </c>
      <c r="D33" s="28" t="s">
        <v>5955</v>
      </c>
      <c r="E33" s="28" t="s">
        <v>83</v>
      </c>
      <c r="F33" s="28" t="s">
        <v>1755</v>
      </c>
      <c r="G33" s="30" t="s">
        <v>75</v>
      </c>
      <c r="H33" s="34">
        <v>75000000</v>
      </c>
    </row>
    <row r="34" spans="1:8" s="32" customFormat="1" ht="45">
      <c r="A34" s="25"/>
      <c r="B34" s="26" t="s">
        <v>4111</v>
      </c>
      <c r="C34" s="27" t="s">
        <v>148</v>
      </c>
      <c r="D34" s="28"/>
      <c r="E34" s="29"/>
      <c r="F34" s="29"/>
      <c r="G34" s="30" t="s">
        <v>75</v>
      </c>
      <c r="H34" s="31">
        <f>SUM(H35:H40)</f>
        <v>5500000</v>
      </c>
    </row>
    <row r="35" spans="1:8" s="32" customFormat="1" ht="30">
      <c r="A35" s="25"/>
      <c r="B35" s="29" t="s">
        <v>4112</v>
      </c>
      <c r="C35" s="35" t="s">
        <v>149</v>
      </c>
      <c r="D35" s="28" t="s">
        <v>5956</v>
      </c>
      <c r="E35" s="28" t="s">
        <v>83</v>
      </c>
      <c r="F35" s="28" t="s">
        <v>594</v>
      </c>
      <c r="G35" s="30" t="s">
        <v>75</v>
      </c>
      <c r="H35" s="34">
        <v>100000</v>
      </c>
    </row>
    <row r="36" spans="1:8" s="32" customFormat="1" ht="30">
      <c r="A36" s="25"/>
      <c r="B36" s="29" t="s">
        <v>4114</v>
      </c>
      <c r="C36" s="35" t="s">
        <v>152</v>
      </c>
      <c r="D36" s="28" t="s">
        <v>5957</v>
      </c>
      <c r="E36" s="28" t="s">
        <v>83</v>
      </c>
      <c r="F36" s="28" t="s">
        <v>1978</v>
      </c>
      <c r="G36" s="30" t="s">
        <v>75</v>
      </c>
      <c r="H36" s="34">
        <v>100000</v>
      </c>
    </row>
    <row r="37" spans="1:8" s="32" customFormat="1" ht="30">
      <c r="A37" s="25"/>
      <c r="B37" s="29" t="s">
        <v>4116</v>
      </c>
      <c r="C37" s="35" t="s">
        <v>1976</v>
      </c>
      <c r="D37" s="28" t="s">
        <v>2849</v>
      </c>
      <c r="E37" s="28" t="s">
        <v>83</v>
      </c>
      <c r="F37" s="28" t="s">
        <v>1978</v>
      </c>
      <c r="G37" s="30" t="s">
        <v>75</v>
      </c>
      <c r="H37" s="34">
        <v>100000</v>
      </c>
    </row>
    <row r="38" spans="1:8" s="32" customFormat="1" ht="30">
      <c r="A38" s="25"/>
      <c r="B38" s="29" t="s">
        <v>4118</v>
      </c>
      <c r="C38" s="35" t="s">
        <v>154</v>
      </c>
      <c r="D38" s="28" t="s">
        <v>5485</v>
      </c>
      <c r="E38" s="28" t="s">
        <v>83</v>
      </c>
      <c r="F38" s="28" t="s">
        <v>4668</v>
      </c>
      <c r="G38" s="30" t="s">
        <v>75</v>
      </c>
      <c r="H38" s="34">
        <v>100000</v>
      </c>
    </row>
    <row r="39" spans="1:8" s="32" customFormat="1" ht="30">
      <c r="A39" s="25"/>
      <c r="B39" s="29" t="s">
        <v>4123</v>
      </c>
      <c r="C39" s="35" t="s">
        <v>1053</v>
      </c>
      <c r="D39" s="28" t="s">
        <v>5958</v>
      </c>
      <c r="E39" s="28" t="s">
        <v>83</v>
      </c>
      <c r="F39" s="28" t="s">
        <v>4668</v>
      </c>
      <c r="G39" s="30" t="s">
        <v>75</v>
      </c>
      <c r="H39" s="34">
        <v>100000</v>
      </c>
    </row>
    <row r="40" spans="1:8" s="32" customFormat="1">
      <c r="A40" s="25"/>
      <c r="B40" s="29" t="s">
        <v>4125</v>
      </c>
      <c r="C40" s="35" t="s">
        <v>156</v>
      </c>
      <c r="D40" s="28" t="s">
        <v>598</v>
      </c>
      <c r="E40" s="28" t="s">
        <v>5696</v>
      </c>
      <c r="F40" s="28" t="s">
        <v>594</v>
      </c>
      <c r="G40" s="30" t="s">
        <v>75</v>
      </c>
      <c r="H40" s="34">
        <v>5000000</v>
      </c>
    </row>
    <row r="41" spans="1:8" s="32" customFormat="1" ht="30">
      <c r="A41" s="25"/>
      <c r="B41" s="26" t="s">
        <v>4134</v>
      </c>
      <c r="C41" s="27" t="s">
        <v>912</v>
      </c>
      <c r="D41" s="28"/>
      <c r="E41" s="29"/>
      <c r="F41" s="29"/>
      <c r="G41" s="30" t="s">
        <v>75</v>
      </c>
      <c r="H41" s="31">
        <f>H42</f>
        <v>59225000</v>
      </c>
    </row>
    <row r="42" spans="1:8" s="32" customFormat="1" ht="30">
      <c r="A42" s="25"/>
      <c r="B42" s="29" t="s">
        <v>4135</v>
      </c>
      <c r="C42" s="35" t="s">
        <v>914</v>
      </c>
      <c r="D42" s="28" t="s">
        <v>4931</v>
      </c>
      <c r="E42" s="28" t="s">
        <v>83</v>
      </c>
      <c r="F42" s="28" t="s">
        <v>1969</v>
      </c>
      <c r="G42" s="30" t="s">
        <v>75</v>
      </c>
      <c r="H42" s="34">
        <v>59225000</v>
      </c>
    </row>
    <row r="43" spans="1:8" s="32" customFormat="1" ht="30">
      <c r="A43" s="25"/>
      <c r="B43" s="26" t="s">
        <v>5415</v>
      </c>
      <c r="C43" s="27" t="s">
        <v>714</v>
      </c>
      <c r="D43" s="28"/>
      <c r="E43" s="29"/>
      <c r="F43" s="29"/>
      <c r="G43" s="30" t="s">
        <v>75</v>
      </c>
      <c r="H43" s="31">
        <f>H44</f>
        <v>13200000</v>
      </c>
    </row>
    <row r="44" spans="1:8" s="32" customFormat="1" ht="45">
      <c r="A44" s="25"/>
      <c r="B44" s="29" t="s">
        <v>5416</v>
      </c>
      <c r="C44" s="35" t="s">
        <v>5417</v>
      </c>
      <c r="D44" s="28" t="s">
        <v>5959</v>
      </c>
      <c r="E44" s="28" t="s">
        <v>83</v>
      </c>
      <c r="F44" s="28" t="s">
        <v>5960</v>
      </c>
      <c r="G44" s="30" t="s">
        <v>75</v>
      </c>
      <c r="H44" s="34">
        <v>13200000</v>
      </c>
    </row>
    <row r="45" spans="1:8" s="32" customFormat="1" ht="30">
      <c r="A45" s="25"/>
      <c r="B45" s="26" t="s">
        <v>4304</v>
      </c>
      <c r="C45" s="27" t="s">
        <v>4305</v>
      </c>
      <c r="D45" s="28"/>
      <c r="E45" s="29"/>
      <c r="F45" s="29"/>
      <c r="G45" s="30" t="s">
        <v>75</v>
      </c>
      <c r="H45" s="31">
        <f>SUM(H46:H50)</f>
        <v>112380000</v>
      </c>
    </row>
    <row r="46" spans="1:8" s="32" customFormat="1" ht="45">
      <c r="A46" s="25"/>
      <c r="B46" s="29" t="s">
        <v>4932</v>
      </c>
      <c r="C46" s="35" t="s">
        <v>4933</v>
      </c>
      <c r="D46" s="28" t="s">
        <v>5709</v>
      </c>
      <c r="E46" s="28" t="s">
        <v>83</v>
      </c>
      <c r="F46" s="28" t="s">
        <v>2113</v>
      </c>
      <c r="G46" s="30" t="s">
        <v>75</v>
      </c>
      <c r="H46" s="34">
        <v>14050000</v>
      </c>
    </row>
    <row r="47" spans="1:8" s="32" customFormat="1" ht="30">
      <c r="A47" s="25"/>
      <c r="B47" s="29" t="s">
        <v>5274</v>
      </c>
      <c r="C47" s="35" t="s">
        <v>5275</v>
      </c>
      <c r="D47" s="28" t="s">
        <v>5961</v>
      </c>
      <c r="E47" s="28" t="s">
        <v>83</v>
      </c>
      <c r="F47" s="28" t="s">
        <v>5960</v>
      </c>
      <c r="G47" s="30" t="s">
        <v>75</v>
      </c>
      <c r="H47" s="34">
        <v>25430000</v>
      </c>
    </row>
    <row r="48" spans="1:8" s="32" customFormat="1" ht="30">
      <c r="A48" s="25"/>
      <c r="B48" s="29" t="s">
        <v>5027</v>
      </c>
      <c r="C48" s="35" t="s">
        <v>5028</v>
      </c>
      <c r="D48" s="28" t="s">
        <v>5962</v>
      </c>
      <c r="E48" s="28" t="s">
        <v>83</v>
      </c>
      <c r="F48" s="28" t="s">
        <v>5960</v>
      </c>
      <c r="G48" s="30" t="s">
        <v>75</v>
      </c>
      <c r="H48" s="34">
        <v>71500000</v>
      </c>
    </row>
    <row r="49" spans="1:8" s="32" customFormat="1" ht="30">
      <c r="A49" s="25"/>
      <c r="B49" s="29" t="s">
        <v>5426</v>
      </c>
      <c r="C49" s="35" t="s">
        <v>5427</v>
      </c>
      <c r="D49" s="28" t="s">
        <v>5963</v>
      </c>
      <c r="E49" s="28" t="s">
        <v>83</v>
      </c>
      <c r="F49" s="28" t="s">
        <v>1755</v>
      </c>
      <c r="G49" s="30" t="s">
        <v>75</v>
      </c>
      <c r="H49" s="34">
        <v>300000</v>
      </c>
    </row>
    <row r="50" spans="1:8" s="32" customFormat="1" ht="45">
      <c r="A50" s="25"/>
      <c r="B50" s="29" t="s">
        <v>5429</v>
      </c>
      <c r="C50" s="35" t="s">
        <v>5430</v>
      </c>
      <c r="D50" s="28" t="s">
        <v>5964</v>
      </c>
      <c r="E50" s="28" t="s">
        <v>83</v>
      </c>
      <c r="F50" s="28" t="s">
        <v>5960</v>
      </c>
      <c r="G50" s="30" t="s">
        <v>75</v>
      </c>
      <c r="H50" s="34">
        <v>1100000</v>
      </c>
    </row>
    <row r="51" spans="1:8" s="32" customFormat="1" ht="30">
      <c r="A51" s="25"/>
      <c r="B51" s="26" t="s">
        <v>3831</v>
      </c>
      <c r="C51" s="27" t="s">
        <v>3832</v>
      </c>
      <c r="D51" s="28"/>
      <c r="E51" s="29"/>
      <c r="F51" s="29"/>
      <c r="G51" s="30" t="s">
        <v>75</v>
      </c>
      <c r="H51" s="31">
        <f>SUM(H52:H62)</f>
        <v>365375000</v>
      </c>
    </row>
    <row r="52" spans="1:8" s="32" customFormat="1" ht="30">
      <c r="A52" s="25"/>
      <c r="B52" s="29" t="s">
        <v>4956</v>
      </c>
      <c r="C52" s="35" t="s">
        <v>4957</v>
      </c>
      <c r="D52" s="28" t="s">
        <v>5965</v>
      </c>
      <c r="E52" s="28" t="s">
        <v>83</v>
      </c>
      <c r="F52" s="28" t="s">
        <v>2113</v>
      </c>
      <c r="G52" s="30" t="s">
        <v>75</v>
      </c>
      <c r="H52" s="34">
        <v>12050000</v>
      </c>
    </row>
    <row r="53" spans="1:8" s="32" customFormat="1" ht="30">
      <c r="A53" s="25"/>
      <c r="B53" s="29" t="s">
        <v>4960</v>
      </c>
      <c r="C53" s="35" t="s">
        <v>3777</v>
      </c>
      <c r="D53" s="28" t="s">
        <v>5966</v>
      </c>
      <c r="E53" s="28" t="s">
        <v>83</v>
      </c>
      <c r="F53" s="28" t="s">
        <v>2113</v>
      </c>
      <c r="G53" s="30" t="s">
        <v>75</v>
      </c>
      <c r="H53" s="34">
        <v>12425000</v>
      </c>
    </row>
    <row r="54" spans="1:8" s="32" customFormat="1" ht="30">
      <c r="A54" s="25"/>
      <c r="B54" s="29" t="s">
        <v>4961</v>
      </c>
      <c r="C54" s="35" t="s">
        <v>4962</v>
      </c>
      <c r="D54" s="28" t="s">
        <v>5499</v>
      </c>
      <c r="E54" s="28" t="s">
        <v>83</v>
      </c>
      <c r="F54" s="28" t="s">
        <v>1755</v>
      </c>
      <c r="G54" s="30" t="s">
        <v>75</v>
      </c>
      <c r="H54" s="34">
        <v>60050000</v>
      </c>
    </row>
    <row r="55" spans="1:8" s="32" customFormat="1" ht="45">
      <c r="A55" s="25"/>
      <c r="B55" s="29" t="s">
        <v>4972</v>
      </c>
      <c r="C55" s="35" t="s">
        <v>4973</v>
      </c>
      <c r="D55" s="28" t="s">
        <v>5967</v>
      </c>
      <c r="E55" s="28" t="s">
        <v>83</v>
      </c>
      <c r="F55" s="28" t="s">
        <v>5960</v>
      </c>
      <c r="G55" s="30" t="s">
        <v>75</v>
      </c>
      <c r="H55" s="34">
        <v>11300000</v>
      </c>
    </row>
    <row r="56" spans="1:8" s="32" customFormat="1" ht="30">
      <c r="A56" s="25"/>
      <c r="B56" s="29" t="s">
        <v>4976</v>
      </c>
      <c r="C56" s="35" t="s">
        <v>4977</v>
      </c>
      <c r="D56" s="28" t="s">
        <v>5968</v>
      </c>
      <c r="E56" s="28" t="s">
        <v>83</v>
      </c>
      <c r="F56" s="28" t="s">
        <v>5960</v>
      </c>
      <c r="G56" s="30" t="s">
        <v>75</v>
      </c>
      <c r="H56" s="34">
        <v>40350000</v>
      </c>
    </row>
    <row r="57" spans="1:8" s="32" customFormat="1" ht="30">
      <c r="A57" s="25"/>
      <c r="B57" s="29" t="s">
        <v>5441</v>
      </c>
      <c r="C57" s="35" t="s">
        <v>5442</v>
      </c>
      <c r="D57" s="28" t="s">
        <v>5969</v>
      </c>
      <c r="E57" s="28" t="s">
        <v>83</v>
      </c>
      <c r="F57" s="28" t="s">
        <v>5970</v>
      </c>
      <c r="G57" s="30" t="s">
        <v>75</v>
      </c>
      <c r="H57" s="34">
        <v>128100000</v>
      </c>
    </row>
    <row r="58" spans="1:8" s="32" customFormat="1" ht="30">
      <c r="A58" s="25"/>
      <c r="B58" s="29" t="s">
        <v>5278</v>
      </c>
      <c r="C58" s="35" t="s">
        <v>5279</v>
      </c>
      <c r="D58" s="28" t="s">
        <v>5615</v>
      </c>
      <c r="E58" s="28" t="s">
        <v>83</v>
      </c>
      <c r="F58" s="28" t="s">
        <v>5960</v>
      </c>
      <c r="G58" s="30" t="s">
        <v>75</v>
      </c>
      <c r="H58" s="34">
        <v>7200000</v>
      </c>
    </row>
    <row r="59" spans="1:8" s="32" customFormat="1" ht="30">
      <c r="A59" s="25"/>
      <c r="B59" s="29" t="s">
        <v>5280</v>
      </c>
      <c r="C59" s="35" t="s">
        <v>5281</v>
      </c>
      <c r="D59" s="28" t="s">
        <v>5971</v>
      </c>
      <c r="E59" s="28" t="s">
        <v>83</v>
      </c>
      <c r="F59" s="28" t="s">
        <v>5960</v>
      </c>
      <c r="G59" s="30" t="s">
        <v>75</v>
      </c>
      <c r="H59" s="34">
        <v>11150000</v>
      </c>
    </row>
    <row r="60" spans="1:8" s="32" customFormat="1" ht="30">
      <c r="A60" s="25"/>
      <c r="B60" s="29" t="s">
        <v>4987</v>
      </c>
      <c r="C60" s="35" t="s">
        <v>4988</v>
      </c>
      <c r="D60" s="28" t="s">
        <v>5972</v>
      </c>
      <c r="E60" s="28" t="s">
        <v>83</v>
      </c>
      <c r="F60" s="28" t="s">
        <v>5960</v>
      </c>
      <c r="G60" s="30" t="s">
        <v>75</v>
      </c>
      <c r="H60" s="34">
        <v>9300000</v>
      </c>
    </row>
    <row r="61" spans="1:8" s="32" customFormat="1" ht="30">
      <c r="A61" s="25"/>
      <c r="B61" s="29" t="s">
        <v>5448</v>
      </c>
      <c r="C61" s="35" t="s">
        <v>5449</v>
      </c>
      <c r="D61" s="28" t="s">
        <v>5973</v>
      </c>
      <c r="E61" s="28" t="s">
        <v>83</v>
      </c>
      <c r="F61" s="28" t="s">
        <v>5960</v>
      </c>
      <c r="G61" s="30" t="s">
        <v>75</v>
      </c>
      <c r="H61" s="34">
        <v>48450000</v>
      </c>
    </row>
    <row r="62" spans="1:8" s="32" customFormat="1" ht="30">
      <c r="A62" s="25"/>
      <c r="B62" s="29" t="s">
        <v>7476</v>
      </c>
      <c r="C62" s="35" t="s">
        <v>5286</v>
      </c>
      <c r="D62" s="28" t="s">
        <v>7484</v>
      </c>
      <c r="E62" s="28" t="s">
        <v>36</v>
      </c>
      <c r="F62" s="28" t="s">
        <v>594</v>
      </c>
      <c r="G62" s="30" t="s">
        <v>75</v>
      </c>
      <c r="H62" s="34">
        <f>60000000-35000000</f>
        <v>25000000</v>
      </c>
    </row>
    <row r="63" spans="1:8" s="32" customFormat="1" ht="30">
      <c r="A63" s="25"/>
      <c r="B63" s="26" t="s">
        <v>4993</v>
      </c>
      <c r="C63" s="27" t="s">
        <v>4994</v>
      </c>
      <c r="D63" s="28"/>
      <c r="E63" s="29"/>
      <c r="F63" s="29"/>
      <c r="G63" s="30" t="s">
        <v>75</v>
      </c>
      <c r="H63" s="31">
        <f>H64</f>
        <v>19850000</v>
      </c>
    </row>
    <row r="64" spans="1:8" s="32" customFormat="1" ht="30">
      <c r="A64" s="25"/>
      <c r="B64" s="29" t="s">
        <v>5454</v>
      </c>
      <c r="C64" s="35" t="s">
        <v>5455</v>
      </c>
      <c r="D64" s="28" t="s">
        <v>5573</v>
      </c>
      <c r="E64" s="28" t="s">
        <v>83</v>
      </c>
      <c r="F64" s="28" t="s">
        <v>2113</v>
      </c>
      <c r="G64" s="30" t="s">
        <v>75</v>
      </c>
      <c r="H64" s="34">
        <v>19850000</v>
      </c>
    </row>
    <row r="65" spans="1:8" s="32" customFormat="1" ht="30">
      <c r="A65" s="25"/>
      <c r="B65" s="26" t="s">
        <v>5287</v>
      </c>
      <c r="C65" s="27" t="s">
        <v>5288</v>
      </c>
      <c r="D65" s="28"/>
      <c r="E65" s="29"/>
      <c r="F65" s="29"/>
      <c r="G65" s="30" t="s">
        <v>75</v>
      </c>
      <c r="H65" s="31">
        <f>SUM(H66:H117)</f>
        <v>3118868000</v>
      </c>
    </row>
    <row r="66" spans="1:8" s="32" customFormat="1" ht="30" customHeight="1">
      <c r="A66" s="25"/>
      <c r="B66" s="29" t="s">
        <v>5289</v>
      </c>
      <c r="C66" s="35" t="s">
        <v>5290</v>
      </c>
      <c r="D66" s="28" t="s">
        <v>5974</v>
      </c>
      <c r="E66" s="28" t="s">
        <v>83</v>
      </c>
      <c r="F66" s="28" t="s">
        <v>7368</v>
      </c>
      <c r="G66" s="30" t="s">
        <v>75</v>
      </c>
      <c r="H66" s="34">
        <v>50000000</v>
      </c>
    </row>
    <row r="67" spans="1:8" s="32" customFormat="1" ht="45">
      <c r="A67" s="25"/>
      <c r="B67" s="29" t="s">
        <v>5291</v>
      </c>
      <c r="C67" s="35" t="s">
        <v>5292</v>
      </c>
      <c r="D67" s="28" t="s">
        <v>5974</v>
      </c>
      <c r="E67" s="28" t="s">
        <v>83</v>
      </c>
      <c r="F67" s="28" t="s">
        <v>7368</v>
      </c>
      <c r="G67" s="30" t="s">
        <v>75</v>
      </c>
      <c r="H67" s="34">
        <v>50000000</v>
      </c>
    </row>
    <row r="68" spans="1:8" s="32" customFormat="1" ht="45">
      <c r="A68" s="25"/>
      <c r="B68" s="29" t="s">
        <v>5293</v>
      </c>
      <c r="C68" s="35" t="s">
        <v>5294</v>
      </c>
      <c r="D68" s="28" t="s">
        <v>5512</v>
      </c>
      <c r="E68" s="28" t="s">
        <v>83</v>
      </c>
      <c r="F68" s="28" t="s">
        <v>7368</v>
      </c>
      <c r="G68" s="30" t="s">
        <v>75</v>
      </c>
      <c r="H68" s="34">
        <v>50000000</v>
      </c>
    </row>
    <row r="69" spans="1:8" s="32" customFormat="1" ht="45">
      <c r="A69" s="25"/>
      <c r="B69" s="29" t="s">
        <v>5295</v>
      </c>
      <c r="C69" s="35" t="s">
        <v>5296</v>
      </c>
      <c r="D69" s="28" t="s">
        <v>5975</v>
      </c>
      <c r="E69" s="28" t="s">
        <v>83</v>
      </c>
      <c r="F69" s="28" t="s">
        <v>7368</v>
      </c>
      <c r="G69" s="30" t="s">
        <v>75</v>
      </c>
      <c r="H69" s="34">
        <v>50000000</v>
      </c>
    </row>
    <row r="70" spans="1:8" s="32" customFormat="1" ht="45">
      <c r="A70" s="25"/>
      <c r="B70" s="29" t="s">
        <v>5297</v>
      </c>
      <c r="C70" s="35" t="s">
        <v>5298</v>
      </c>
      <c r="D70" s="28" t="s">
        <v>5974</v>
      </c>
      <c r="E70" s="28" t="s">
        <v>83</v>
      </c>
      <c r="F70" s="28" t="s">
        <v>7368</v>
      </c>
      <c r="G70" s="30" t="s">
        <v>75</v>
      </c>
      <c r="H70" s="34">
        <v>50000000</v>
      </c>
    </row>
    <row r="71" spans="1:8" s="32" customFormat="1" ht="45">
      <c r="A71" s="25"/>
      <c r="B71" s="29" t="s">
        <v>5299</v>
      </c>
      <c r="C71" s="35" t="s">
        <v>5300</v>
      </c>
      <c r="D71" s="28" t="s">
        <v>5976</v>
      </c>
      <c r="E71" s="28" t="s">
        <v>83</v>
      </c>
      <c r="F71" s="28" t="s">
        <v>7368</v>
      </c>
      <c r="G71" s="30" t="s">
        <v>75</v>
      </c>
      <c r="H71" s="34">
        <v>50000000</v>
      </c>
    </row>
    <row r="72" spans="1:8" s="32" customFormat="1" ht="45">
      <c r="A72" s="25"/>
      <c r="B72" s="29" t="s">
        <v>5301</v>
      </c>
      <c r="C72" s="35" t="s">
        <v>5302</v>
      </c>
      <c r="D72" s="28" t="s">
        <v>5976</v>
      </c>
      <c r="E72" s="28" t="s">
        <v>83</v>
      </c>
      <c r="F72" s="28" t="s">
        <v>7368</v>
      </c>
      <c r="G72" s="30" t="s">
        <v>75</v>
      </c>
      <c r="H72" s="34">
        <v>50000000</v>
      </c>
    </row>
    <row r="73" spans="1:8" s="32" customFormat="1" ht="45">
      <c r="A73" s="25"/>
      <c r="B73" s="29" t="s">
        <v>5303</v>
      </c>
      <c r="C73" s="35" t="s">
        <v>5304</v>
      </c>
      <c r="D73" s="28" t="s">
        <v>5976</v>
      </c>
      <c r="E73" s="28" t="s">
        <v>83</v>
      </c>
      <c r="F73" s="28" t="s">
        <v>7368</v>
      </c>
      <c r="G73" s="30" t="s">
        <v>75</v>
      </c>
      <c r="H73" s="34">
        <v>50000000</v>
      </c>
    </row>
    <row r="74" spans="1:8" s="32" customFormat="1" ht="45">
      <c r="A74" s="25"/>
      <c r="B74" s="29" t="s">
        <v>5305</v>
      </c>
      <c r="C74" s="35" t="s">
        <v>5306</v>
      </c>
      <c r="D74" s="28" t="s">
        <v>5974</v>
      </c>
      <c r="E74" s="28" t="s">
        <v>83</v>
      </c>
      <c r="F74" s="28" t="s">
        <v>7368</v>
      </c>
      <c r="G74" s="30" t="s">
        <v>75</v>
      </c>
      <c r="H74" s="34">
        <v>50000000</v>
      </c>
    </row>
    <row r="75" spans="1:8" s="32" customFormat="1" ht="45">
      <c r="A75" s="25"/>
      <c r="B75" s="29" t="s">
        <v>5307</v>
      </c>
      <c r="C75" s="35" t="s">
        <v>5308</v>
      </c>
      <c r="D75" s="28" t="s">
        <v>5976</v>
      </c>
      <c r="E75" s="28" t="s">
        <v>83</v>
      </c>
      <c r="F75" s="28" t="s">
        <v>7368</v>
      </c>
      <c r="G75" s="30" t="s">
        <v>75</v>
      </c>
      <c r="H75" s="34">
        <v>50000000</v>
      </c>
    </row>
    <row r="76" spans="1:8" s="32" customFormat="1" ht="45">
      <c r="A76" s="25"/>
      <c r="B76" s="29" t="s">
        <v>5309</v>
      </c>
      <c r="C76" s="35" t="s">
        <v>5310</v>
      </c>
      <c r="D76" s="28" t="s">
        <v>5976</v>
      </c>
      <c r="E76" s="28" t="s">
        <v>83</v>
      </c>
      <c r="F76" s="28" t="s">
        <v>7368</v>
      </c>
      <c r="G76" s="30" t="s">
        <v>75</v>
      </c>
      <c r="H76" s="34">
        <v>50000000</v>
      </c>
    </row>
    <row r="77" spans="1:8" s="32" customFormat="1" ht="45">
      <c r="A77" s="25"/>
      <c r="B77" s="29" t="s">
        <v>5311</v>
      </c>
      <c r="C77" s="35" t="s">
        <v>5312</v>
      </c>
      <c r="D77" s="28" t="s">
        <v>5976</v>
      </c>
      <c r="E77" s="28" t="s">
        <v>83</v>
      </c>
      <c r="F77" s="28" t="s">
        <v>7368</v>
      </c>
      <c r="G77" s="30" t="s">
        <v>75</v>
      </c>
      <c r="H77" s="34">
        <v>50000000</v>
      </c>
    </row>
    <row r="78" spans="1:8" s="32" customFormat="1" ht="45">
      <c r="A78" s="25"/>
      <c r="B78" s="29" t="s">
        <v>5313</v>
      </c>
      <c r="C78" s="35" t="s">
        <v>5314</v>
      </c>
      <c r="D78" s="28" t="s">
        <v>5976</v>
      </c>
      <c r="E78" s="28" t="s">
        <v>83</v>
      </c>
      <c r="F78" s="28" t="s">
        <v>7368</v>
      </c>
      <c r="G78" s="30" t="s">
        <v>75</v>
      </c>
      <c r="H78" s="34">
        <v>50000000</v>
      </c>
    </row>
    <row r="79" spans="1:8" s="32" customFormat="1" ht="45">
      <c r="A79" s="25"/>
      <c r="B79" s="29" t="s">
        <v>5315</v>
      </c>
      <c r="C79" s="35" t="s">
        <v>5316</v>
      </c>
      <c r="D79" s="28" t="s">
        <v>5976</v>
      </c>
      <c r="E79" s="28" t="s">
        <v>83</v>
      </c>
      <c r="F79" s="28" t="s">
        <v>7368</v>
      </c>
      <c r="G79" s="30" t="s">
        <v>75</v>
      </c>
      <c r="H79" s="34">
        <v>50000000</v>
      </c>
    </row>
    <row r="80" spans="1:8" s="32" customFormat="1" ht="45">
      <c r="A80" s="25"/>
      <c r="B80" s="29" t="s">
        <v>5317</v>
      </c>
      <c r="C80" s="35" t="s">
        <v>5318</v>
      </c>
      <c r="D80" s="28" t="s">
        <v>5976</v>
      </c>
      <c r="E80" s="28" t="s">
        <v>83</v>
      </c>
      <c r="F80" s="28" t="s">
        <v>7368</v>
      </c>
      <c r="G80" s="30" t="s">
        <v>75</v>
      </c>
      <c r="H80" s="34">
        <v>50000000</v>
      </c>
    </row>
    <row r="81" spans="1:8" s="32" customFormat="1" ht="45">
      <c r="A81" s="25"/>
      <c r="B81" s="29" t="s">
        <v>5319</v>
      </c>
      <c r="C81" s="35" t="s">
        <v>5320</v>
      </c>
      <c r="D81" s="28" t="s">
        <v>5976</v>
      </c>
      <c r="E81" s="28" t="s">
        <v>83</v>
      </c>
      <c r="F81" s="28" t="s">
        <v>7368</v>
      </c>
      <c r="G81" s="30" t="s">
        <v>75</v>
      </c>
      <c r="H81" s="34">
        <v>50000000</v>
      </c>
    </row>
    <row r="82" spans="1:8" s="32" customFormat="1" ht="45">
      <c r="A82" s="25"/>
      <c r="B82" s="29" t="s">
        <v>5321</v>
      </c>
      <c r="C82" s="35" t="s">
        <v>5322</v>
      </c>
      <c r="D82" s="28" t="s">
        <v>5976</v>
      </c>
      <c r="E82" s="28" t="s">
        <v>83</v>
      </c>
      <c r="F82" s="28" t="s">
        <v>7368</v>
      </c>
      <c r="G82" s="30" t="s">
        <v>75</v>
      </c>
      <c r="H82" s="34">
        <v>50000000</v>
      </c>
    </row>
    <row r="83" spans="1:8" s="32" customFormat="1" ht="45">
      <c r="A83" s="25"/>
      <c r="B83" s="29" t="s">
        <v>5323</v>
      </c>
      <c r="C83" s="35" t="s">
        <v>5324</v>
      </c>
      <c r="D83" s="28" t="s">
        <v>5974</v>
      </c>
      <c r="E83" s="28" t="s">
        <v>83</v>
      </c>
      <c r="F83" s="28" t="s">
        <v>7368</v>
      </c>
      <c r="G83" s="30" t="s">
        <v>75</v>
      </c>
      <c r="H83" s="34">
        <v>50000000</v>
      </c>
    </row>
    <row r="84" spans="1:8" s="32" customFormat="1" ht="45">
      <c r="A84" s="25"/>
      <c r="B84" s="29" t="s">
        <v>5325</v>
      </c>
      <c r="C84" s="35" t="s">
        <v>5326</v>
      </c>
      <c r="D84" s="28" t="s">
        <v>5974</v>
      </c>
      <c r="E84" s="28" t="s">
        <v>83</v>
      </c>
      <c r="F84" s="28" t="s">
        <v>7368</v>
      </c>
      <c r="G84" s="30" t="s">
        <v>75</v>
      </c>
      <c r="H84" s="34">
        <v>50000000</v>
      </c>
    </row>
    <row r="85" spans="1:8" s="32" customFormat="1" ht="45">
      <c r="A85" s="25"/>
      <c r="B85" s="29" t="s">
        <v>5327</v>
      </c>
      <c r="C85" s="35" t="s">
        <v>5328</v>
      </c>
      <c r="D85" s="28" t="s">
        <v>5974</v>
      </c>
      <c r="E85" s="28" t="s">
        <v>83</v>
      </c>
      <c r="F85" s="28" t="s">
        <v>7368</v>
      </c>
      <c r="G85" s="30" t="s">
        <v>75</v>
      </c>
      <c r="H85" s="34">
        <v>50000000</v>
      </c>
    </row>
    <row r="86" spans="1:8" s="32" customFormat="1" ht="45">
      <c r="A86" s="25"/>
      <c r="B86" s="29" t="s">
        <v>5329</v>
      </c>
      <c r="C86" s="35" t="s">
        <v>5330</v>
      </c>
      <c r="D86" s="28" t="s">
        <v>5974</v>
      </c>
      <c r="E86" s="28" t="s">
        <v>83</v>
      </c>
      <c r="F86" s="28" t="s">
        <v>7368</v>
      </c>
      <c r="G86" s="30" t="s">
        <v>75</v>
      </c>
      <c r="H86" s="34">
        <v>50000000</v>
      </c>
    </row>
    <row r="87" spans="1:8" s="32" customFormat="1" ht="45">
      <c r="A87" s="25"/>
      <c r="B87" s="29" t="s">
        <v>5331</v>
      </c>
      <c r="C87" s="35" t="s">
        <v>5332</v>
      </c>
      <c r="D87" s="28" t="s">
        <v>5977</v>
      </c>
      <c r="E87" s="28" t="s">
        <v>83</v>
      </c>
      <c r="F87" s="28" t="s">
        <v>7368</v>
      </c>
      <c r="G87" s="30" t="s">
        <v>75</v>
      </c>
      <c r="H87" s="34">
        <v>50000000</v>
      </c>
    </row>
    <row r="88" spans="1:8" s="32" customFormat="1" ht="45">
      <c r="A88" s="25"/>
      <c r="B88" s="29" t="s">
        <v>5333</v>
      </c>
      <c r="C88" s="35" t="s">
        <v>5334</v>
      </c>
      <c r="D88" s="28" t="s">
        <v>5974</v>
      </c>
      <c r="E88" s="28" t="s">
        <v>83</v>
      </c>
      <c r="F88" s="28" t="s">
        <v>7368</v>
      </c>
      <c r="G88" s="30" t="s">
        <v>75</v>
      </c>
      <c r="H88" s="34">
        <v>50000000</v>
      </c>
    </row>
    <row r="89" spans="1:8" s="32" customFormat="1" ht="45">
      <c r="A89" s="25"/>
      <c r="B89" s="29" t="s">
        <v>5335</v>
      </c>
      <c r="C89" s="35" t="s">
        <v>5336</v>
      </c>
      <c r="D89" s="28" t="s">
        <v>5974</v>
      </c>
      <c r="E89" s="28" t="s">
        <v>83</v>
      </c>
      <c r="F89" s="28" t="s">
        <v>7368</v>
      </c>
      <c r="G89" s="30" t="s">
        <v>75</v>
      </c>
      <c r="H89" s="34">
        <v>50000000</v>
      </c>
    </row>
    <row r="90" spans="1:8" s="32" customFormat="1" ht="45">
      <c r="A90" s="25"/>
      <c r="B90" s="29" t="s">
        <v>5337</v>
      </c>
      <c r="C90" s="35" t="s">
        <v>5338</v>
      </c>
      <c r="D90" s="28" t="s">
        <v>5974</v>
      </c>
      <c r="E90" s="28" t="s">
        <v>83</v>
      </c>
      <c r="F90" s="28" t="s">
        <v>7368</v>
      </c>
      <c r="G90" s="30" t="s">
        <v>75</v>
      </c>
      <c r="H90" s="34">
        <v>50000000</v>
      </c>
    </row>
    <row r="91" spans="1:8" s="32" customFormat="1" ht="45">
      <c r="A91" s="25"/>
      <c r="B91" s="29" t="s">
        <v>5339</v>
      </c>
      <c r="C91" s="35" t="s">
        <v>5340</v>
      </c>
      <c r="D91" s="28" t="s">
        <v>5974</v>
      </c>
      <c r="E91" s="28" t="s">
        <v>83</v>
      </c>
      <c r="F91" s="28" t="s">
        <v>7368</v>
      </c>
      <c r="G91" s="30" t="s">
        <v>75</v>
      </c>
      <c r="H91" s="34">
        <v>50000000</v>
      </c>
    </row>
    <row r="92" spans="1:8" s="32" customFormat="1" ht="45">
      <c r="A92" s="25"/>
      <c r="B92" s="29" t="s">
        <v>5341</v>
      </c>
      <c r="C92" s="35" t="s">
        <v>5342</v>
      </c>
      <c r="D92" s="28" t="s">
        <v>5974</v>
      </c>
      <c r="E92" s="28" t="s">
        <v>83</v>
      </c>
      <c r="F92" s="28" t="s">
        <v>7368</v>
      </c>
      <c r="G92" s="30" t="s">
        <v>75</v>
      </c>
      <c r="H92" s="34">
        <v>50000000</v>
      </c>
    </row>
    <row r="93" spans="1:8" s="32" customFormat="1" ht="45">
      <c r="A93" s="25"/>
      <c r="B93" s="29" t="s">
        <v>5343</v>
      </c>
      <c r="C93" s="35" t="s">
        <v>5344</v>
      </c>
      <c r="D93" s="28" t="s">
        <v>5974</v>
      </c>
      <c r="E93" s="28" t="s">
        <v>83</v>
      </c>
      <c r="F93" s="28" t="s">
        <v>7368</v>
      </c>
      <c r="G93" s="30" t="s">
        <v>75</v>
      </c>
      <c r="H93" s="34">
        <v>50000000</v>
      </c>
    </row>
    <row r="94" spans="1:8" s="32" customFormat="1" ht="45">
      <c r="A94" s="25"/>
      <c r="B94" s="29" t="s">
        <v>5345</v>
      </c>
      <c r="C94" s="35" t="s">
        <v>5346</v>
      </c>
      <c r="D94" s="28" t="s">
        <v>5974</v>
      </c>
      <c r="E94" s="28" t="s">
        <v>83</v>
      </c>
      <c r="F94" s="28" t="s">
        <v>7368</v>
      </c>
      <c r="G94" s="30" t="s">
        <v>75</v>
      </c>
      <c r="H94" s="34">
        <v>50000000</v>
      </c>
    </row>
    <row r="95" spans="1:8" s="32" customFormat="1" ht="45">
      <c r="A95" s="25"/>
      <c r="B95" s="29" t="s">
        <v>5347</v>
      </c>
      <c r="C95" s="35" t="s">
        <v>5348</v>
      </c>
      <c r="D95" s="28" t="s">
        <v>5974</v>
      </c>
      <c r="E95" s="28" t="s">
        <v>83</v>
      </c>
      <c r="F95" s="28" t="s">
        <v>7368</v>
      </c>
      <c r="G95" s="30" t="s">
        <v>75</v>
      </c>
      <c r="H95" s="34">
        <v>50000000</v>
      </c>
    </row>
    <row r="96" spans="1:8" s="32" customFormat="1" ht="45">
      <c r="A96" s="25"/>
      <c r="B96" s="29" t="s">
        <v>5349</v>
      </c>
      <c r="C96" s="35" t="s">
        <v>5350</v>
      </c>
      <c r="D96" s="28" t="s">
        <v>5974</v>
      </c>
      <c r="E96" s="28" t="s">
        <v>83</v>
      </c>
      <c r="F96" s="28" t="s">
        <v>7368</v>
      </c>
      <c r="G96" s="30" t="s">
        <v>75</v>
      </c>
      <c r="H96" s="34">
        <v>50000000</v>
      </c>
    </row>
    <row r="97" spans="1:8" s="32" customFormat="1" ht="45">
      <c r="A97" s="25"/>
      <c r="B97" s="29" t="s">
        <v>5351</v>
      </c>
      <c r="C97" s="35" t="s">
        <v>5352</v>
      </c>
      <c r="D97" s="28" t="s">
        <v>5974</v>
      </c>
      <c r="E97" s="28" t="s">
        <v>83</v>
      </c>
      <c r="F97" s="28" t="s">
        <v>7368</v>
      </c>
      <c r="G97" s="30" t="s">
        <v>75</v>
      </c>
      <c r="H97" s="34">
        <v>50000000</v>
      </c>
    </row>
    <row r="98" spans="1:8" s="32" customFormat="1" ht="45">
      <c r="A98" s="25"/>
      <c r="B98" s="29" t="s">
        <v>5353</v>
      </c>
      <c r="C98" s="35" t="s">
        <v>5354</v>
      </c>
      <c r="D98" s="28" t="s">
        <v>5974</v>
      </c>
      <c r="E98" s="28" t="s">
        <v>83</v>
      </c>
      <c r="F98" s="28" t="s">
        <v>7368</v>
      </c>
      <c r="G98" s="30" t="s">
        <v>75</v>
      </c>
      <c r="H98" s="34">
        <v>50000000</v>
      </c>
    </row>
    <row r="99" spans="1:8" s="32" customFormat="1" ht="45">
      <c r="A99" s="25"/>
      <c r="B99" s="29" t="s">
        <v>5355</v>
      </c>
      <c r="C99" s="35" t="s">
        <v>5356</v>
      </c>
      <c r="D99" s="28" t="s">
        <v>5974</v>
      </c>
      <c r="E99" s="28" t="s">
        <v>83</v>
      </c>
      <c r="F99" s="28" t="s">
        <v>7368</v>
      </c>
      <c r="G99" s="30" t="s">
        <v>75</v>
      </c>
      <c r="H99" s="34">
        <v>50000000</v>
      </c>
    </row>
    <row r="100" spans="1:8" s="32" customFormat="1" ht="45">
      <c r="A100" s="25"/>
      <c r="B100" s="29" t="s">
        <v>5357</v>
      </c>
      <c r="C100" s="35" t="s">
        <v>5358</v>
      </c>
      <c r="D100" s="28" t="s">
        <v>5974</v>
      </c>
      <c r="E100" s="28" t="s">
        <v>83</v>
      </c>
      <c r="F100" s="28" t="s">
        <v>7368</v>
      </c>
      <c r="G100" s="30" t="s">
        <v>75</v>
      </c>
      <c r="H100" s="34">
        <v>50000000</v>
      </c>
    </row>
    <row r="101" spans="1:8" s="32" customFormat="1" ht="45">
      <c r="A101" s="25"/>
      <c r="B101" s="29" t="s">
        <v>5359</v>
      </c>
      <c r="C101" s="35" t="s">
        <v>5360</v>
      </c>
      <c r="D101" s="28" t="s">
        <v>5974</v>
      </c>
      <c r="E101" s="28" t="s">
        <v>83</v>
      </c>
      <c r="F101" s="28" t="s">
        <v>7368</v>
      </c>
      <c r="G101" s="30" t="s">
        <v>75</v>
      </c>
      <c r="H101" s="34">
        <v>50000000</v>
      </c>
    </row>
    <row r="102" spans="1:8" s="32" customFormat="1" ht="45">
      <c r="A102" s="25"/>
      <c r="B102" s="29" t="s">
        <v>5361</v>
      </c>
      <c r="C102" s="35" t="s">
        <v>5362</v>
      </c>
      <c r="D102" s="28" t="s">
        <v>5974</v>
      </c>
      <c r="E102" s="28" t="s">
        <v>83</v>
      </c>
      <c r="F102" s="28" t="s">
        <v>7368</v>
      </c>
      <c r="G102" s="30" t="s">
        <v>75</v>
      </c>
      <c r="H102" s="34">
        <v>50000000</v>
      </c>
    </row>
    <row r="103" spans="1:8" s="32" customFormat="1" ht="45">
      <c r="A103" s="25"/>
      <c r="B103" s="29" t="s">
        <v>5363</v>
      </c>
      <c r="C103" s="35" t="s">
        <v>5364</v>
      </c>
      <c r="D103" s="28" t="s">
        <v>5974</v>
      </c>
      <c r="E103" s="28" t="s">
        <v>83</v>
      </c>
      <c r="F103" s="28" t="s">
        <v>7368</v>
      </c>
      <c r="G103" s="30" t="s">
        <v>75</v>
      </c>
      <c r="H103" s="34">
        <v>50000000</v>
      </c>
    </row>
    <row r="104" spans="1:8" s="32" customFormat="1" ht="45">
      <c r="A104" s="25"/>
      <c r="B104" s="29" t="s">
        <v>5365</v>
      </c>
      <c r="C104" s="35" t="s">
        <v>5366</v>
      </c>
      <c r="D104" s="28" t="s">
        <v>5974</v>
      </c>
      <c r="E104" s="28" t="s">
        <v>83</v>
      </c>
      <c r="F104" s="28" t="s">
        <v>7368</v>
      </c>
      <c r="G104" s="30" t="s">
        <v>75</v>
      </c>
      <c r="H104" s="34">
        <v>50000000</v>
      </c>
    </row>
    <row r="105" spans="1:8" s="32" customFormat="1" ht="45">
      <c r="A105" s="25"/>
      <c r="B105" s="29" t="s">
        <v>5367</v>
      </c>
      <c r="C105" s="35" t="s">
        <v>5368</v>
      </c>
      <c r="D105" s="28" t="s">
        <v>5974</v>
      </c>
      <c r="E105" s="28" t="s">
        <v>83</v>
      </c>
      <c r="F105" s="28" t="s">
        <v>7368</v>
      </c>
      <c r="G105" s="30" t="s">
        <v>75</v>
      </c>
      <c r="H105" s="34">
        <v>50000000</v>
      </c>
    </row>
    <row r="106" spans="1:8" s="32" customFormat="1" ht="45">
      <c r="A106" s="25"/>
      <c r="B106" s="29" t="s">
        <v>5369</v>
      </c>
      <c r="C106" s="35" t="s">
        <v>5370</v>
      </c>
      <c r="D106" s="28" t="s">
        <v>5974</v>
      </c>
      <c r="E106" s="28" t="s">
        <v>83</v>
      </c>
      <c r="F106" s="28" t="s">
        <v>7368</v>
      </c>
      <c r="G106" s="30" t="s">
        <v>75</v>
      </c>
      <c r="H106" s="34">
        <v>50000000</v>
      </c>
    </row>
    <row r="107" spans="1:8" s="32" customFormat="1" ht="45">
      <c r="A107" s="25"/>
      <c r="B107" s="29" t="s">
        <v>5371</v>
      </c>
      <c r="C107" s="35" t="s">
        <v>5372</v>
      </c>
      <c r="D107" s="28" t="s">
        <v>5974</v>
      </c>
      <c r="E107" s="28" t="s">
        <v>83</v>
      </c>
      <c r="F107" s="28" t="s">
        <v>7368</v>
      </c>
      <c r="G107" s="30" t="s">
        <v>75</v>
      </c>
      <c r="H107" s="34">
        <v>50000000</v>
      </c>
    </row>
    <row r="108" spans="1:8" s="32" customFormat="1" ht="45">
      <c r="A108" s="25"/>
      <c r="B108" s="29" t="s">
        <v>5622</v>
      </c>
      <c r="C108" s="35" t="s">
        <v>5623</v>
      </c>
      <c r="D108" s="28" t="s">
        <v>5974</v>
      </c>
      <c r="E108" s="28" t="s">
        <v>83</v>
      </c>
      <c r="F108" s="28" t="s">
        <v>7368</v>
      </c>
      <c r="G108" s="30" t="s">
        <v>75</v>
      </c>
      <c r="H108" s="34">
        <v>50000000</v>
      </c>
    </row>
    <row r="109" spans="1:8" s="32" customFormat="1" ht="45">
      <c r="A109" s="25"/>
      <c r="B109" s="29" t="s">
        <v>5624</v>
      </c>
      <c r="C109" s="35" t="s">
        <v>5625</v>
      </c>
      <c r="D109" s="28" t="s">
        <v>5974</v>
      </c>
      <c r="E109" s="28" t="s">
        <v>83</v>
      </c>
      <c r="F109" s="28" t="s">
        <v>7368</v>
      </c>
      <c r="G109" s="30" t="s">
        <v>75</v>
      </c>
      <c r="H109" s="34">
        <v>50000000</v>
      </c>
    </row>
    <row r="110" spans="1:8" s="32" customFormat="1" ht="45">
      <c r="A110" s="25"/>
      <c r="B110" s="29" t="s">
        <v>5626</v>
      </c>
      <c r="C110" s="35" t="s">
        <v>5627</v>
      </c>
      <c r="D110" s="28" t="s">
        <v>5974</v>
      </c>
      <c r="E110" s="28" t="s">
        <v>83</v>
      </c>
      <c r="F110" s="28" t="s">
        <v>7368</v>
      </c>
      <c r="G110" s="30" t="s">
        <v>75</v>
      </c>
      <c r="H110" s="34">
        <v>50000000</v>
      </c>
    </row>
    <row r="111" spans="1:8" s="32" customFormat="1" ht="45">
      <c r="A111" s="25"/>
      <c r="B111" s="29" t="s">
        <v>5628</v>
      </c>
      <c r="C111" s="35" t="s">
        <v>5629</v>
      </c>
      <c r="D111" s="28" t="s">
        <v>5974</v>
      </c>
      <c r="E111" s="28" t="s">
        <v>83</v>
      </c>
      <c r="F111" s="28" t="s">
        <v>7368</v>
      </c>
      <c r="G111" s="30" t="s">
        <v>75</v>
      </c>
      <c r="H111" s="34">
        <v>50000000</v>
      </c>
    </row>
    <row r="112" spans="1:8" s="32" customFormat="1" ht="45">
      <c r="A112" s="25"/>
      <c r="B112" s="29" t="s">
        <v>5630</v>
      </c>
      <c r="C112" s="35" t="s">
        <v>5631</v>
      </c>
      <c r="D112" s="28" t="s">
        <v>5974</v>
      </c>
      <c r="E112" s="28" t="s">
        <v>83</v>
      </c>
      <c r="F112" s="28" t="s">
        <v>7368</v>
      </c>
      <c r="G112" s="30" t="s">
        <v>75</v>
      </c>
      <c r="H112" s="34">
        <v>50000000</v>
      </c>
    </row>
    <row r="113" spans="1:9" s="32" customFormat="1" ht="45">
      <c r="A113" s="25"/>
      <c r="B113" s="29" t="s">
        <v>5632</v>
      </c>
      <c r="C113" s="35" t="s">
        <v>5633</v>
      </c>
      <c r="D113" s="28" t="s">
        <v>5974</v>
      </c>
      <c r="E113" s="28" t="s">
        <v>83</v>
      </c>
      <c r="F113" s="28" t="s">
        <v>7368</v>
      </c>
      <c r="G113" s="30" t="s">
        <v>75</v>
      </c>
      <c r="H113" s="34">
        <v>50000000</v>
      </c>
    </row>
    <row r="114" spans="1:9" s="32" customFormat="1" ht="45">
      <c r="A114" s="25"/>
      <c r="B114" s="29" t="s">
        <v>5634</v>
      </c>
      <c r="C114" s="35" t="s">
        <v>5635</v>
      </c>
      <c r="D114" s="28" t="s">
        <v>5974</v>
      </c>
      <c r="E114" s="28" t="s">
        <v>83</v>
      </c>
      <c r="F114" s="28" t="s">
        <v>7368</v>
      </c>
      <c r="G114" s="30" t="s">
        <v>75</v>
      </c>
      <c r="H114" s="34">
        <v>50000000</v>
      </c>
    </row>
    <row r="115" spans="1:9" s="32" customFormat="1" ht="45">
      <c r="A115" s="25"/>
      <c r="B115" s="29" t="s">
        <v>5636</v>
      </c>
      <c r="C115" s="35" t="s">
        <v>5637</v>
      </c>
      <c r="D115" s="28" t="s">
        <v>5974</v>
      </c>
      <c r="E115" s="28" t="s">
        <v>83</v>
      </c>
      <c r="F115" s="28" t="s">
        <v>7368</v>
      </c>
      <c r="G115" s="30" t="s">
        <v>75</v>
      </c>
      <c r="H115" s="34">
        <v>50000000</v>
      </c>
    </row>
    <row r="116" spans="1:9" s="32" customFormat="1" ht="45">
      <c r="A116" s="25"/>
      <c r="B116" s="29" t="s">
        <v>5638</v>
      </c>
      <c r="C116" s="35" t="s">
        <v>5639</v>
      </c>
      <c r="D116" s="28" t="s">
        <v>5974</v>
      </c>
      <c r="E116" s="28" t="s">
        <v>83</v>
      </c>
      <c r="F116" s="28" t="s">
        <v>7368</v>
      </c>
      <c r="G116" s="30" t="s">
        <v>75</v>
      </c>
      <c r="H116" s="34">
        <v>50000000</v>
      </c>
    </row>
    <row r="117" spans="1:9" s="32" customFormat="1" ht="45">
      <c r="A117" s="25"/>
      <c r="B117" s="29" t="s">
        <v>5373</v>
      </c>
      <c r="C117" s="35" t="s">
        <v>5374</v>
      </c>
      <c r="D117" s="28" t="s">
        <v>5978</v>
      </c>
      <c r="E117" s="28" t="s">
        <v>83</v>
      </c>
      <c r="F117" s="28" t="s">
        <v>5960</v>
      </c>
      <c r="G117" s="30" t="s">
        <v>75</v>
      </c>
      <c r="H117" s="34">
        <f>951368000-382500000</f>
        <v>568868000</v>
      </c>
    </row>
    <row r="118" spans="1:9" s="44" customFormat="1">
      <c r="A118" s="458" t="s">
        <v>530</v>
      </c>
      <c r="B118" s="462"/>
      <c r="C118" s="462"/>
      <c r="D118" s="462"/>
      <c r="E118" s="462"/>
      <c r="F118" s="459"/>
      <c r="G118" s="18" t="s">
        <v>75</v>
      </c>
      <c r="H118" s="42">
        <f>H11</f>
        <v>5316076000</v>
      </c>
    </row>
    <row r="119" spans="1:9">
      <c r="B119" s="11"/>
      <c r="C119" s="11"/>
      <c r="D119" s="46"/>
      <c r="E119" s="11"/>
      <c r="F119" s="11" t="s">
        <v>6794</v>
      </c>
      <c r="H119" s="13">
        <v>5698575500</v>
      </c>
      <c r="I119" s="11"/>
    </row>
    <row r="120" spans="1:9">
      <c r="F120" s="14" t="s">
        <v>6787</v>
      </c>
      <c r="H120" s="13">
        <f>H119-H118</f>
        <v>382499500</v>
      </c>
    </row>
  </sheetData>
  <autoFilter ref="A10:H120">
    <filterColumn colId="6" showButton="0"/>
  </autoFilter>
  <mergeCells count="11">
    <mergeCell ref="G9:H9"/>
    <mergeCell ref="G10:H10"/>
    <mergeCell ref="A118:F118"/>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2.xml><?xml version="1.0" encoding="utf-8"?>
<worksheet xmlns="http://schemas.openxmlformats.org/spreadsheetml/2006/main" xmlns:r="http://schemas.openxmlformats.org/officeDocument/2006/relationships">
  <sheetPr>
    <tabColor rgb="FF92D050"/>
  </sheetPr>
  <dimension ref="A1:I87"/>
  <sheetViews>
    <sheetView topLeftCell="A76"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5979</v>
      </c>
      <c r="D5" s="15"/>
      <c r="E5" s="15"/>
      <c r="F5" s="15"/>
      <c r="G5" s="10"/>
      <c r="H5" s="10"/>
      <c r="I5" s="11"/>
    </row>
    <row r="6" spans="1:9">
      <c r="A6" s="455" t="s">
        <v>3</v>
      </c>
      <c r="B6" s="455"/>
      <c r="C6" s="16" t="s">
        <v>5980</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f>
        <v>3607545000</v>
      </c>
    </row>
    <row r="12" spans="1:9" s="32" customFormat="1" ht="45">
      <c r="A12" s="25"/>
      <c r="B12" s="26">
        <v>1.2</v>
      </c>
      <c r="C12" s="27" t="s">
        <v>2144</v>
      </c>
      <c r="D12" s="28"/>
      <c r="E12" s="29"/>
      <c r="F12" s="29"/>
      <c r="G12" s="33" t="s">
        <v>75</v>
      </c>
      <c r="H12" s="31">
        <f>H13+H27+H31+H33+H35+H42+H45+H47+H54+H68+H72</f>
        <v>3607545000</v>
      </c>
    </row>
    <row r="13" spans="1:9" s="32" customFormat="1" ht="30">
      <c r="A13" s="25"/>
      <c r="B13" s="26" t="s">
        <v>4027</v>
      </c>
      <c r="C13" s="27" t="s">
        <v>79</v>
      </c>
      <c r="D13" s="28"/>
      <c r="E13" s="29"/>
      <c r="F13" s="29"/>
      <c r="G13" s="30" t="s">
        <v>75</v>
      </c>
      <c r="H13" s="31">
        <f>SUM(H14:H26)</f>
        <v>1606893000</v>
      </c>
    </row>
    <row r="14" spans="1:9" s="32" customFormat="1" ht="30">
      <c r="A14" s="25"/>
      <c r="B14" s="29" t="s">
        <v>4028</v>
      </c>
      <c r="C14" s="35" t="s">
        <v>81</v>
      </c>
      <c r="D14" s="28" t="s">
        <v>5898</v>
      </c>
      <c r="E14" s="28" t="s">
        <v>49</v>
      </c>
      <c r="F14" s="28" t="str">
        <f>VLOOKUP(C14,Bellimbing!$C$13:$F$117,4,0)</f>
        <v>1 tahun</v>
      </c>
      <c r="G14" s="30" t="s">
        <v>75</v>
      </c>
      <c r="H14" s="34">
        <v>4998000</v>
      </c>
    </row>
    <row r="15" spans="1:9" s="32" customFormat="1" ht="45">
      <c r="A15" s="25"/>
      <c r="B15" s="29" t="s">
        <v>4029</v>
      </c>
      <c r="C15" s="35" t="s">
        <v>86</v>
      </c>
      <c r="D15" s="28" t="s">
        <v>5981</v>
      </c>
      <c r="E15" s="28" t="s">
        <v>49</v>
      </c>
      <c r="F15" s="28" t="str">
        <f>VLOOKUP(C15,Bellimbing!$C$13:$F$117,4,0)</f>
        <v>1 tahun</v>
      </c>
      <c r="G15" s="30" t="s">
        <v>75</v>
      </c>
      <c r="H15" s="34">
        <v>35400000</v>
      </c>
    </row>
    <row r="16" spans="1:9" s="32" customFormat="1" ht="30">
      <c r="A16" s="25"/>
      <c r="B16" s="29" t="s">
        <v>5982</v>
      </c>
      <c r="C16" s="35" t="s">
        <v>5983</v>
      </c>
      <c r="D16" s="28" t="s">
        <v>5406</v>
      </c>
      <c r="E16" s="28" t="s">
        <v>49</v>
      </c>
      <c r="F16" s="28" t="s">
        <v>953</v>
      </c>
      <c r="G16" s="30" t="s">
        <v>75</v>
      </c>
      <c r="H16" s="34">
        <v>92560000</v>
      </c>
    </row>
    <row r="17" spans="1:8" s="32" customFormat="1" ht="30">
      <c r="A17" s="25"/>
      <c r="B17" s="29" t="s">
        <v>4030</v>
      </c>
      <c r="C17" s="35" t="s">
        <v>90</v>
      </c>
      <c r="D17" s="28" t="s">
        <v>5984</v>
      </c>
      <c r="E17" s="28" t="s">
        <v>49</v>
      </c>
      <c r="F17" s="28" t="str">
        <f>VLOOKUP(C17,Bellimbing!$C$13:$F$117,4,0)</f>
        <v>1 tahun</v>
      </c>
      <c r="G17" s="30" t="s">
        <v>75</v>
      </c>
      <c r="H17" s="34">
        <v>4680000</v>
      </c>
    </row>
    <row r="18" spans="1:8" s="32" customFormat="1" ht="30">
      <c r="A18" s="25"/>
      <c r="B18" s="29" t="s">
        <v>4034</v>
      </c>
      <c r="C18" s="35" t="s">
        <v>94</v>
      </c>
      <c r="D18" s="28" t="s">
        <v>5948</v>
      </c>
      <c r="E18" s="28" t="s">
        <v>49</v>
      </c>
      <c r="F18" s="28" t="str">
        <f>VLOOKUP(C18,Bellimbing!$C$13:$F$117,4,0)</f>
        <v>1 tahun</v>
      </c>
      <c r="G18" s="30" t="s">
        <v>75</v>
      </c>
      <c r="H18" s="34">
        <v>56652000</v>
      </c>
    </row>
    <row r="19" spans="1:8" s="32" customFormat="1" ht="30">
      <c r="A19" s="25"/>
      <c r="B19" s="29" t="s">
        <v>4035</v>
      </c>
      <c r="C19" s="35" t="s">
        <v>97</v>
      </c>
      <c r="D19" s="28" t="s">
        <v>5985</v>
      </c>
      <c r="E19" s="28" t="s">
        <v>49</v>
      </c>
      <c r="F19" s="28" t="str">
        <f>VLOOKUP(C19,Bellimbing!$C$13:$F$117,4,0)</f>
        <v>1 tahun</v>
      </c>
      <c r="G19" s="30" t="s">
        <v>75</v>
      </c>
      <c r="H19" s="34">
        <v>70120000</v>
      </c>
    </row>
    <row r="20" spans="1:8" s="32" customFormat="1" ht="30">
      <c r="A20" s="25"/>
      <c r="B20" s="29" t="s">
        <v>4037</v>
      </c>
      <c r="C20" s="35" t="s">
        <v>100</v>
      </c>
      <c r="D20" s="28" t="s">
        <v>5585</v>
      </c>
      <c r="E20" s="28" t="s">
        <v>49</v>
      </c>
      <c r="F20" s="28" t="str">
        <f>VLOOKUP(C20,Bellimbing!$C$13:$F$117,4,0)</f>
        <v>1 tahun</v>
      </c>
      <c r="G20" s="30" t="s">
        <v>75</v>
      </c>
      <c r="H20" s="34">
        <v>4450000</v>
      </c>
    </row>
    <row r="21" spans="1:8" s="32" customFormat="1" ht="30">
      <c r="A21" s="25"/>
      <c r="B21" s="29" t="s">
        <v>4041</v>
      </c>
      <c r="C21" s="35" t="s">
        <v>110</v>
      </c>
      <c r="D21" s="28" t="s">
        <v>5986</v>
      </c>
      <c r="E21" s="28" t="s">
        <v>49</v>
      </c>
      <c r="F21" s="28" t="str">
        <f>VLOOKUP(C21,Bellimbing!$C$13:$F$117,4,0)</f>
        <v>1 tahun</v>
      </c>
      <c r="G21" s="30" t="s">
        <v>75</v>
      </c>
      <c r="H21" s="34">
        <v>6184000</v>
      </c>
    </row>
    <row r="22" spans="1:8" s="32" customFormat="1" ht="45">
      <c r="A22" s="25"/>
      <c r="B22" s="29" t="s">
        <v>4043</v>
      </c>
      <c r="C22" s="35" t="s">
        <v>113</v>
      </c>
      <c r="D22" s="28" t="s">
        <v>5399</v>
      </c>
      <c r="E22" s="28" t="s">
        <v>49</v>
      </c>
      <c r="F22" s="28" t="str">
        <f>VLOOKUP(C22,Bellimbing!$C$13:$F$117,4,0)</f>
        <v>1 tahun</v>
      </c>
      <c r="G22" s="30" t="s">
        <v>75</v>
      </c>
      <c r="H22" s="34">
        <v>5135000</v>
      </c>
    </row>
    <row r="23" spans="1:8" s="32" customFormat="1" ht="30">
      <c r="A23" s="25"/>
      <c r="B23" s="29" t="s">
        <v>4044</v>
      </c>
      <c r="C23" s="35" t="s">
        <v>116</v>
      </c>
      <c r="D23" s="28" t="s">
        <v>5987</v>
      </c>
      <c r="E23" s="28" t="s">
        <v>49</v>
      </c>
      <c r="F23" s="28" t="str">
        <f>VLOOKUP(C23,Bellimbing!$C$13:$F$117,4,0)</f>
        <v>1 tahun</v>
      </c>
      <c r="G23" s="30" t="s">
        <v>75</v>
      </c>
      <c r="H23" s="34">
        <v>35820000</v>
      </c>
    </row>
    <row r="24" spans="1:8" s="32" customFormat="1" ht="30">
      <c r="A24" s="25"/>
      <c r="B24" s="29" t="s">
        <v>4046</v>
      </c>
      <c r="C24" s="35" t="s">
        <v>120</v>
      </c>
      <c r="D24" s="28" t="s">
        <v>5653</v>
      </c>
      <c r="E24" s="28" t="s">
        <v>49</v>
      </c>
      <c r="F24" s="28" t="str">
        <f>VLOOKUP(C24,Bellimbing!$C$13:$F$117,4,0)</f>
        <v>1 tahun</v>
      </c>
      <c r="G24" s="30" t="s">
        <v>75</v>
      </c>
      <c r="H24" s="34">
        <v>342190000</v>
      </c>
    </row>
    <row r="25" spans="1:8" s="32" customFormat="1" ht="30">
      <c r="A25" s="25"/>
      <c r="B25" s="29" t="s">
        <v>4048</v>
      </c>
      <c r="C25" s="35" t="s">
        <v>124</v>
      </c>
      <c r="D25" s="28" t="s">
        <v>5988</v>
      </c>
      <c r="E25" s="28" t="s">
        <v>49</v>
      </c>
      <c r="F25" s="28" t="str">
        <f>VLOOKUP(C25,Bellimbing!$C$13:$F$117,4,0)</f>
        <v>1 tahun</v>
      </c>
      <c r="G25" s="30" t="s">
        <v>75</v>
      </c>
      <c r="H25" s="34">
        <v>916184000</v>
      </c>
    </row>
    <row r="26" spans="1:8" s="32" customFormat="1" ht="30">
      <c r="A26" s="25"/>
      <c r="B26" s="29" t="s">
        <v>5267</v>
      </c>
      <c r="C26" s="35" t="s">
        <v>5268</v>
      </c>
      <c r="D26" s="28" t="s">
        <v>5989</v>
      </c>
      <c r="E26" s="28" t="s">
        <v>49</v>
      </c>
      <c r="F26" s="28" t="s">
        <v>7487</v>
      </c>
      <c r="G26" s="30" t="s">
        <v>75</v>
      </c>
      <c r="H26" s="34">
        <v>32520000</v>
      </c>
    </row>
    <row r="27" spans="1:8" s="32" customFormat="1" ht="30">
      <c r="A27" s="25"/>
      <c r="B27" s="26" t="s">
        <v>4055</v>
      </c>
      <c r="C27" s="27" t="s">
        <v>127</v>
      </c>
      <c r="D27" s="28"/>
      <c r="E27" s="29"/>
      <c r="F27" s="29"/>
      <c r="G27" s="30" t="s">
        <v>75</v>
      </c>
      <c r="H27" s="31">
        <f>SUM(H28:H30)</f>
        <v>271712000</v>
      </c>
    </row>
    <row r="28" spans="1:8" s="32" customFormat="1" ht="30">
      <c r="A28" s="25"/>
      <c r="B28" s="29" t="s">
        <v>4611</v>
      </c>
      <c r="C28" s="35" t="s">
        <v>566</v>
      </c>
      <c r="D28" s="28" t="s">
        <v>5990</v>
      </c>
      <c r="E28" s="28" t="s">
        <v>49</v>
      </c>
      <c r="F28" s="28" t="s">
        <v>7488</v>
      </c>
      <c r="G28" s="30" t="s">
        <v>75</v>
      </c>
      <c r="H28" s="34">
        <v>38952000</v>
      </c>
    </row>
    <row r="29" spans="1:8" s="32" customFormat="1" ht="30">
      <c r="A29" s="25"/>
      <c r="B29" s="29" t="s">
        <v>4066</v>
      </c>
      <c r="C29" s="35" t="s">
        <v>573</v>
      </c>
      <c r="D29" s="28" t="s">
        <v>5594</v>
      </c>
      <c r="E29" s="28" t="s">
        <v>49</v>
      </c>
      <c r="F29" s="28" t="str">
        <f>VLOOKUP(C29,Bellimbing!$C$13:$F$117,4,0)</f>
        <v>1 tahun</v>
      </c>
      <c r="G29" s="30" t="s">
        <v>75</v>
      </c>
      <c r="H29" s="34">
        <v>16800000</v>
      </c>
    </row>
    <row r="30" spans="1:8" s="32" customFormat="1" ht="30">
      <c r="A30" s="25"/>
      <c r="B30" s="29" t="s">
        <v>4071</v>
      </c>
      <c r="C30" s="35" t="s">
        <v>129</v>
      </c>
      <c r="D30" s="28" t="s">
        <v>4928</v>
      </c>
      <c r="E30" s="28" t="s">
        <v>49</v>
      </c>
      <c r="F30" s="28" t="str">
        <f>VLOOKUP(C30,Bellimbing!$C$13:$F$117,4,0)</f>
        <v>1 tahun</v>
      </c>
      <c r="G30" s="30" t="s">
        <v>75</v>
      </c>
      <c r="H30" s="34">
        <v>215960000</v>
      </c>
    </row>
    <row r="31" spans="1:8" s="32" customFormat="1" ht="30">
      <c r="A31" s="25"/>
      <c r="B31" s="26" t="s">
        <v>4099</v>
      </c>
      <c r="C31" s="27" t="s">
        <v>137</v>
      </c>
      <c r="D31" s="28"/>
      <c r="E31" s="29"/>
      <c r="F31" s="29"/>
      <c r="G31" s="30" t="s">
        <v>75</v>
      </c>
      <c r="H31" s="31">
        <f>H32</f>
        <v>26320000</v>
      </c>
    </row>
    <row r="32" spans="1:8" s="32" customFormat="1" ht="30">
      <c r="A32" s="25"/>
      <c r="B32" s="29" t="s">
        <v>4422</v>
      </c>
      <c r="C32" s="35" t="s">
        <v>139</v>
      </c>
      <c r="D32" s="28" t="s">
        <v>5595</v>
      </c>
      <c r="E32" s="28" t="s">
        <v>49</v>
      </c>
      <c r="F32" s="28" t="str">
        <f>VLOOKUP(C32,Bellimbing!$C$13:$F$117,4,0)</f>
        <v>1 Paket</v>
      </c>
      <c r="G32" s="30" t="s">
        <v>75</v>
      </c>
      <c r="H32" s="34">
        <v>26320000</v>
      </c>
    </row>
    <row r="33" spans="1:8" s="32" customFormat="1" ht="30">
      <c r="A33" s="25"/>
      <c r="B33" s="26" t="s">
        <v>4104</v>
      </c>
      <c r="C33" s="27" t="s">
        <v>143</v>
      </c>
      <c r="D33" s="28"/>
      <c r="E33" s="29"/>
      <c r="F33" s="29"/>
      <c r="G33" s="30" t="s">
        <v>75</v>
      </c>
      <c r="H33" s="31">
        <f>H34</f>
        <v>200000000</v>
      </c>
    </row>
    <row r="34" spans="1:8" s="32" customFormat="1" ht="30">
      <c r="A34" s="25"/>
      <c r="B34" s="29" t="s">
        <v>4105</v>
      </c>
      <c r="C34" s="35" t="s">
        <v>145</v>
      </c>
      <c r="D34" s="28" t="s">
        <v>5991</v>
      </c>
      <c r="E34" s="28" t="s">
        <v>49</v>
      </c>
      <c r="F34" s="28" t="str">
        <f>VLOOKUP(C34,Bellimbing!$C$13:$F$117,4,0)</f>
        <v>1 tahun</v>
      </c>
      <c r="G34" s="30" t="s">
        <v>75</v>
      </c>
      <c r="H34" s="34">
        <v>200000000</v>
      </c>
    </row>
    <row r="35" spans="1:8" s="32" customFormat="1" ht="45">
      <c r="A35" s="25"/>
      <c r="B35" s="26" t="s">
        <v>4111</v>
      </c>
      <c r="C35" s="27" t="s">
        <v>148</v>
      </c>
      <c r="D35" s="28"/>
      <c r="E35" s="29"/>
      <c r="F35" s="29"/>
      <c r="G35" s="30" t="s">
        <v>75</v>
      </c>
      <c r="H35" s="31">
        <f>SUM(H36:H41)</f>
        <v>7700000</v>
      </c>
    </row>
    <row r="36" spans="1:8" s="32" customFormat="1" ht="30">
      <c r="A36" s="25"/>
      <c r="B36" s="29" t="s">
        <v>4112</v>
      </c>
      <c r="C36" s="35" t="s">
        <v>149</v>
      </c>
      <c r="D36" s="28" t="s">
        <v>5409</v>
      </c>
      <c r="E36" s="28" t="s">
        <v>49</v>
      </c>
      <c r="F36" s="28" t="str">
        <f>VLOOKUP(C36,Bellimbing!$C$13:$F$117,4,0)</f>
        <v>1 dokumen</v>
      </c>
      <c r="G36" s="30" t="s">
        <v>75</v>
      </c>
      <c r="H36" s="34">
        <v>600000</v>
      </c>
    </row>
    <row r="37" spans="1:8" s="32" customFormat="1" ht="30">
      <c r="A37" s="25"/>
      <c r="B37" s="29" t="s">
        <v>4114</v>
      </c>
      <c r="C37" s="35" t="s">
        <v>152</v>
      </c>
      <c r="D37" s="28" t="s">
        <v>5485</v>
      </c>
      <c r="E37" s="28" t="s">
        <v>49</v>
      </c>
      <c r="F37" s="28" t="str">
        <f>VLOOKUP(C37,Bellimbing!$C$13:$F$117,4,0)</f>
        <v>5 buku</v>
      </c>
      <c r="G37" s="30" t="s">
        <v>75</v>
      </c>
      <c r="H37" s="34">
        <v>600000</v>
      </c>
    </row>
    <row r="38" spans="1:8" s="32" customFormat="1" ht="30">
      <c r="A38" s="25"/>
      <c r="B38" s="29" t="s">
        <v>4118</v>
      </c>
      <c r="C38" s="35" t="s">
        <v>154</v>
      </c>
      <c r="D38" s="28" t="s">
        <v>5992</v>
      </c>
      <c r="E38" s="28" t="s">
        <v>49</v>
      </c>
      <c r="F38" s="28" t="str">
        <f>VLOOKUP(C38,Bellimbing!$C$13:$F$117,4,0)</f>
        <v>5 Buku</v>
      </c>
      <c r="G38" s="30" t="s">
        <v>75</v>
      </c>
      <c r="H38" s="34">
        <v>300000</v>
      </c>
    </row>
    <row r="39" spans="1:8" s="32" customFormat="1" ht="30">
      <c r="A39" s="25"/>
      <c r="B39" s="29" t="s">
        <v>4123</v>
      </c>
      <c r="C39" s="35" t="s">
        <v>1053</v>
      </c>
      <c r="D39" s="28" t="s">
        <v>5993</v>
      </c>
      <c r="E39" s="28" t="s">
        <v>49</v>
      </c>
      <c r="F39" s="28" t="str">
        <f>VLOOKUP(C39,Bellimbing!$C$13:$F$117,4,0)</f>
        <v>5 Buku</v>
      </c>
      <c r="G39" s="30" t="s">
        <v>75</v>
      </c>
      <c r="H39" s="34">
        <v>600000</v>
      </c>
    </row>
    <row r="40" spans="1:8" s="32" customFormat="1" ht="30">
      <c r="A40" s="25"/>
      <c r="B40" s="29" t="s">
        <v>4534</v>
      </c>
      <c r="C40" s="35" t="s">
        <v>1057</v>
      </c>
      <c r="D40" s="28" t="s">
        <v>1058</v>
      </c>
      <c r="E40" s="28" t="s">
        <v>49</v>
      </c>
      <c r="F40" s="28" t="s">
        <v>151</v>
      </c>
      <c r="G40" s="30" t="s">
        <v>75</v>
      </c>
      <c r="H40" s="34">
        <v>600000</v>
      </c>
    </row>
    <row r="41" spans="1:8" s="32" customFormat="1" ht="30">
      <c r="A41" s="25"/>
      <c r="B41" s="29" t="s">
        <v>4125</v>
      </c>
      <c r="C41" s="35" t="s">
        <v>156</v>
      </c>
      <c r="D41" s="28" t="s">
        <v>5994</v>
      </c>
      <c r="E41" s="28" t="s">
        <v>49</v>
      </c>
      <c r="F41" s="28" t="str">
        <f>VLOOKUP(C41,Bellimbing!$C$13:$F$117,4,0)</f>
        <v>1 dokumen</v>
      </c>
      <c r="G41" s="30" t="s">
        <v>75</v>
      </c>
      <c r="H41" s="34">
        <v>5000000</v>
      </c>
    </row>
    <row r="42" spans="1:8" s="32" customFormat="1" ht="30">
      <c r="A42" s="25"/>
      <c r="B42" s="26" t="s">
        <v>4134</v>
      </c>
      <c r="C42" s="27" t="s">
        <v>912</v>
      </c>
      <c r="D42" s="28"/>
      <c r="E42" s="29"/>
      <c r="F42" s="29"/>
      <c r="G42" s="30" t="s">
        <v>75</v>
      </c>
      <c r="H42" s="31">
        <f>SUM(H43:H44)</f>
        <v>99420000</v>
      </c>
    </row>
    <row r="43" spans="1:8" s="32" customFormat="1" ht="30">
      <c r="A43" s="25"/>
      <c r="B43" s="29" t="s">
        <v>4135</v>
      </c>
      <c r="C43" s="35" t="s">
        <v>914</v>
      </c>
      <c r="D43" s="28" t="s">
        <v>4931</v>
      </c>
      <c r="E43" s="28" t="s">
        <v>49</v>
      </c>
      <c r="F43" s="28" t="str">
        <f>VLOOKUP(C43,Bellimbing!$C$13:$F$117,4,0)</f>
        <v>2 paket</v>
      </c>
      <c r="G43" s="30" t="s">
        <v>75</v>
      </c>
      <c r="H43" s="34">
        <v>63070000</v>
      </c>
    </row>
    <row r="44" spans="1:8" s="32" customFormat="1" ht="30">
      <c r="A44" s="25"/>
      <c r="B44" s="29" t="s">
        <v>5995</v>
      </c>
      <c r="C44" s="35" t="s">
        <v>5996</v>
      </c>
      <c r="D44" s="28" t="s">
        <v>5997</v>
      </c>
      <c r="E44" s="28" t="s">
        <v>49</v>
      </c>
      <c r="F44" s="28" t="s">
        <v>5998</v>
      </c>
      <c r="G44" s="30" t="s">
        <v>75</v>
      </c>
      <c r="H44" s="34">
        <v>36350000</v>
      </c>
    </row>
    <row r="45" spans="1:8" s="32" customFormat="1" ht="30">
      <c r="A45" s="25"/>
      <c r="B45" s="26" t="s">
        <v>5415</v>
      </c>
      <c r="C45" s="27" t="s">
        <v>714</v>
      </c>
      <c r="D45" s="28"/>
      <c r="E45" s="29"/>
      <c r="F45" s="29"/>
      <c r="G45" s="30" t="s">
        <v>75</v>
      </c>
      <c r="H45" s="31">
        <f>SUM(H46)</f>
        <v>11250000</v>
      </c>
    </row>
    <row r="46" spans="1:8" s="32" customFormat="1" ht="30">
      <c r="A46" s="25"/>
      <c r="B46" s="29" t="s">
        <v>5416</v>
      </c>
      <c r="C46" s="35" t="s">
        <v>5417</v>
      </c>
      <c r="D46" s="28" t="s">
        <v>5999</v>
      </c>
      <c r="E46" s="28" t="s">
        <v>49</v>
      </c>
      <c r="F46" s="28" t="s">
        <v>5998</v>
      </c>
      <c r="G46" s="30" t="s">
        <v>75</v>
      </c>
      <c r="H46" s="34">
        <v>11250000</v>
      </c>
    </row>
    <row r="47" spans="1:8" s="32" customFormat="1" ht="30">
      <c r="A47" s="25"/>
      <c r="B47" s="26" t="s">
        <v>4304</v>
      </c>
      <c r="C47" s="27" t="s">
        <v>4305</v>
      </c>
      <c r="D47" s="28"/>
      <c r="E47" s="29"/>
      <c r="F47" s="29"/>
      <c r="G47" s="30" t="s">
        <v>75</v>
      </c>
      <c r="H47" s="31">
        <f>SUM(H48:H53)</f>
        <v>217165000</v>
      </c>
    </row>
    <row r="48" spans="1:8" s="32" customFormat="1" ht="45">
      <c r="A48" s="25"/>
      <c r="B48" s="29" t="s">
        <v>5274</v>
      </c>
      <c r="C48" s="35" t="s">
        <v>5275</v>
      </c>
      <c r="D48" s="28" t="s">
        <v>6000</v>
      </c>
      <c r="E48" s="28" t="s">
        <v>49</v>
      </c>
      <c r="F48" s="28" t="s">
        <v>6001</v>
      </c>
      <c r="G48" s="30" t="s">
        <v>75</v>
      </c>
      <c r="H48" s="34">
        <v>118695000</v>
      </c>
    </row>
    <row r="49" spans="1:8" s="32" customFormat="1" ht="45">
      <c r="A49" s="25"/>
      <c r="B49" s="29" t="s">
        <v>5276</v>
      </c>
      <c r="C49" s="35" t="s">
        <v>5277</v>
      </c>
      <c r="D49" s="28" t="s">
        <v>6002</v>
      </c>
      <c r="E49" s="28" t="s">
        <v>49</v>
      </c>
      <c r="F49" s="28" t="s">
        <v>5998</v>
      </c>
      <c r="G49" s="30" t="s">
        <v>75</v>
      </c>
      <c r="H49" s="34">
        <v>13300000</v>
      </c>
    </row>
    <row r="50" spans="1:8" s="32" customFormat="1" ht="30">
      <c r="A50" s="25"/>
      <c r="B50" s="29" t="s">
        <v>5423</v>
      </c>
      <c r="C50" s="35" t="s">
        <v>5424</v>
      </c>
      <c r="D50" s="28" t="s">
        <v>6003</v>
      </c>
      <c r="E50" s="28" t="s">
        <v>49</v>
      </c>
      <c r="F50" s="28" t="s">
        <v>5998</v>
      </c>
      <c r="G50" s="30" t="s">
        <v>75</v>
      </c>
      <c r="H50" s="34">
        <v>250000</v>
      </c>
    </row>
    <row r="51" spans="1:8" s="32" customFormat="1" ht="30">
      <c r="A51" s="25"/>
      <c r="B51" s="29" t="s">
        <v>5426</v>
      </c>
      <c r="C51" s="35" t="s">
        <v>5427</v>
      </c>
      <c r="D51" s="28" t="s">
        <v>6004</v>
      </c>
      <c r="E51" s="28" t="s">
        <v>49</v>
      </c>
      <c r="F51" s="28" t="s">
        <v>5998</v>
      </c>
      <c r="G51" s="30" t="s">
        <v>75</v>
      </c>
      <c r="H51" s="34">
        <v>18720000</v>
      </c>
    </row>
    <row r="52" spans="1:8" s="32" customFormat="1" ht="45">
      <c r="A52" s="25"/>
      <c r="B52" s="29" t="s">
        <v>5429</v>
      </c>
      <c r="C52" s="35" t="s">
        <v>5430</v>
      </c>
      <c r="D52" s="28" t="s">
        <v>6005</v>
      </c>
      <c r="E52" s="28" t="s">
        <v>49</v>
      </c>
      <c r="F52" s="28" t="s">
        <v>5998</v>
      </c>
      <c r="G52" s="30" t="s">
        <v>75</v>
      </c>
      <c r="H52" s="34">
        <v>5300000</v>
      </c>
    </row>
    <row r="53" spans="1:8" s="32" customFormat="1" ht="45">
      <c r="A53" s="25"/>
      <c r="B53" s="29" t="s">
        <v>5431</v>
      </c>
      <c r="C53" s="35" t="s">
        <v>5432</v>
      </c>
      <c r="D53" s="28" t="s">
        <v>6006</v>
      </c>
      <c r="E53" s="28" t="s">
        <v>83</v>
      </c>
      <c r="F53" s="28" t="s">
        <v>5998</v>
      </c>
      <c r="G53" s="30" t="s">
        <v>75</v>
      </c>
      <c r="H53" s="34">
        <v>60900000</v>
      </c>
    </row>
    <row r="54" spans="1:8" s="32" customFormat="1" ht="30">
      <c r="A54" s="25"/>
      <c r="B54" s="26" t="s">
        <v>3831</v>
      </c>
      <c r="C54" s="27" t="s">
        <v>3832</v>
      </c>
      <c r="D54" s="28"/>
      <c r="E54" s="29"/>
      <c r="F54" s="29"/>
      <c r="G54" s="30" t="s">
        <v>75</v>
      </c>
      <c r="H54" s="31">
        <f>SUM(H55:H67)</f>
        <v>380415000</v>
      </c>
    </row>
    <row r="55" spans="1:8" s="32" customFormat="1" ht="30">
      <c r="A55" s="25"/>
      <c r="B55" s="29" t="s">
        <v>4956</v>
      </c>
      <c r="C55" s="35" t="s">
        <v>4957</v>
      </c>
      <c r="D55" s="28" t="s">
        <v>6007</v>
      </c>
      <c r="E55" s="28" t="s">
        <v>49</v>
      </c>
      <c r="F55" s="28" t="s">
        <v>5998</v>
      </c>
      <c r="G55" s="30" t="s">
        <v>75</v>
      </c>
      <c r="H55" s="34">
        <v>8500000</v>
      </c>
    </row>
    <row r="56" spans="1:8" s="32" customFormat="1" ht="30">
      <c r="A56" s="25"/>
      <c r="B56" s="29" t="s">
        <v>4960</v>
      </c>
      <c r="C56" s="35" t="s">
        <v>3777</v>
      </c>
      <c r="D56" s="28" t="s">
        <v>6008</v>
      </c>
      <c r="E56" s="28" t="s">
        <v>49</v>
      </c>
      <c r="F56" s="28" t="s">
        <v>5998</v>
      </c>
      <c r="G56" s="30" t="s">
        <v>75</v>
      </c>
      <c r="H56" s="34">
        <v>4250000</v>
      </c>
    </row>
    <row r="57" spans="1:8" s="32" customFormat="1" ht="30">
      <c r="A57" s="25"/>
      <c r="B57" s="29" t="s">
        <v>4961</v>
      </c>
      <c r="C57" s="35" t="s">
        <v>4962</v>
      </c>
      <c r="D57" s="28" t="s">
        <v>6009</v>
      </c>
      <c r="E57" s="28" t="s">
        <v>49</v>
      </c>
      <c r="F57" s="28" t="str">
        <f>VLOOKUP(C57,Bellimbing!$C$13:$F$117,4,0)</f>
        <v>1 tahun</v>
      </c>
      <c r="G57" s="30" t="s">
        <v>75</v>
      </c>
      <c r="H57" s="34">
        <v>90000000</v>
      </c>
    </row>
    <row r="58" spans="1:8" s="32" customFormat="1" ht="30">
      <c r="A58" s="25"/>
      <c r="B58" s="29" t="s">
        <v>4965</v>
      </c>
      <c r="C58" s="35" t="s">
        <v>4966</v>
      </c>
      <c r="D58" s="28" t="s">
        <v>6010</v>
      </c>
      <c r="E58" s="28" t="s">
        <v>49</v>
      </c>
      <c r="F58" s="28" t="s">
        <v>5998</v>
      </c>
      <c r="G58" s="30" t="s">
        <v>75</v>
      </c>
      <c r="H58" s="34">
        <v>50000000</v>
      </c>
    </row>
    <row r="59" spans="1:8" s="32" customFormat="1" ht="60">
      <c r="A59" s="25"/>
      <c r="B59" s="29" t="s">
        <v>4972</v>
      </c>
      <c r="C59" s="35" t="s">
        <v>4973</v>
      </c>
      <c r="D59" s="28" t="s">
        <v>6011</v>
      </c>
      <c r="E59" s="28" t="s">
        <v>49</v>
      </c>
      <c r="F59" s="28" t="s">
        <v>5998</v>
      </c>
      <c r="G59" s="30" t="s">
        <v>75</v>
      </c>
      <c r="H59" s="34">
        <v>12150000</v>
      </c>
    </row>
    <row r="60" spans="1:8" s="32" customFormat="1" ht="30">
      <c r="A60" s="25"/>
      <c r="B60" s="29" t="s">
        <v>4976</v>
      </c>
      <c r="C60" s="35" t="s">
        <v>4977</v>
      </c>
      <c r="D60" s="28" t="s">
        <v>5502</v>
      </c>
      <c r="E60" s="28" t="s">
        <v>49</v>
      </c>
      <c r="F60" s="28" t="s">
        <v>5998</v>
      </c>
      <c r="G60" s="30" t="s">
        <v>75</v>
      </c>
      <c r="H60" s="34">
        <v>6650000</v>
      </c>
    </row>
    <row r="61" spans="1:8" s="32" customFormat="1" ht="30">
      <c r="A61" s="25"/>
      <c r="B61" s="29" t="s">
        <v>5441</v>
      </c>
      <c r="C61" s="35" t="s">
        <v>5442</v>
      </c>
      <c r="D61" s="28" t="s">
        <v>6012</v>
      </c>
      <c r="E61" s="28" t="s">
        <v>49</v>
      </c>
      <c r="F61" s="28" t="str">
        <f>VLOOKUP(C61,Bellimbing!$C$13:$F$117,4,0)</f>
        <v>3 Kegiatan</v>
      </c>
      <c r="G61" s="30" t="s">
        <v>75</v>
      </c>
      <c r="H61" s="34">
        <v>105150000</v>
      </c>
    </row>
    <row r="62" spans="1:8" s="32" customFormat="1" ht="30">
      <c r="A62" s="25"/>
      <c r="B62" s="29" t="s">
        <v>5278</v>
      </c>
      <c r="C62" s="35" t="s">
        <v>5279</v>
      </c>
      <c r="D62" s="28" t="s">
        <v>5504</v>
      </c>
      <c r="E62" s="28" t="s">
        <v>49</v>
      </c>
      <c r="F62" s="28" t="s">
        <v>5998</v>
      </c>
      <c r="G62" s="30" t="s">
        <v>75</v>
      </c>
      <c r="H62" s="34">
        <v>14250000</v>
      </c>
    </row>
    <row r="63" spans="1:8" s="32" customFormat="1" ht="30">
      <c r="A63" s="25"/>
      <c r="B63" s="29" t="s">
        <v>5280</v>
      </c>
      <c r="C63" s="35" t="s">
        <v>5281</v>
      </c>
      <c r="D63" s="28" t="s">
        <v>6013</v>
      </c>
      <c r="E63" s="28" t="s">
        <v>49</v>
      </c>
      <c r="F63" s="28" t="s">
        <v>5998</v>
      </c>
      <c r="G63" s="30" t="s">
        <v>75</v>
      </c>
      <c r="H63" s="34">
        <v>18650000</v>
      </c>
    </row>
    <row r="64" spans="1:8" s="32" customFormat="1" ht="45">
      <c r="A64" s="25"/>
      <c r="B64" s="29" t="s">
        <v>5445</v>
      </c>
      <c r="C64" s="35" t="s">
        <v>5446</v>
      </c>
      <c r="D64" s="28" t="s">
        <v>6014</v>
      </c>
      <c r="E64" s="28" t="s">
        <v>83</v>
      </c>
      <c r="F64" s="28" t="s">
        <v>5998</v>
      </c>
      <c r="G64" s="30" t="s">
        <v>75</v>
      </c>
      <c r="H64" s="34">
        <v>11400000</v>
      </c>
    </row>
    <row r="65" spans="1:8" s="32" customFormat="1" ht="45">
      <c r="A65" s="25"/>
      <c r="B65" s="29" t="s">
        <v>5448</v>
      </c>
      <c r="C65" s="35" t="s">
        <v>5449</v>
      </c>
      <c r="D65" s="28" t="s">
        <v>6015</v>
      </c>
      <c r="E65" s="28" t="s">
        <v>49</v>
      </c>
      <c r="F65" s="28" t="s">
        <v>5998</v>
      </c>
      <c r="G65" s="30" t="s">
        <v>75</v>
      </c>
      <c r="H65" s="34">
        <v>31910000</v>
      </c>
    </row>
    <row r="66" spans="1:8" s="32" customFormat="1" ht="30">
      <c r="A66" s="25"/>
      <c r="B66" s="29" t="s">
        <v>6016</v>
      </c>
      <c r="C66" s="35" t="s">
        <v>6017</v>
      </c>
      <c r="D66" s="28" t="s">
        <v>6018</v>
      </c>
      <c r="E66" s="28" t="s">
        <v>49</v>
      </c>
      <c r="F66" s="28" t="s">
        <v>5998</v>
      </c>
      <c r="G66" s="30" t="s">
        <v>75</v>
      </c>
      <c r="H66" s="34">
        <v>2505000</v>
      </c>
    </row>
    <row r="67" spans="1:8" s="32" customFormat="1" ht="30">
      <c r="A67" s="25"/>
      <c r="B67" s="29" t="s">
        <v>7476</v>
      </c>
      <c r="C67" s="35" t="s">
        <v>5286</v>
      </c>
      <c r="D67" s="28" t="s">
        <v>7484</v>
      </c>
      <c r="E67" s="28" t="s">
        <v>49</v>
      </c>
      <c r="F67" s="28" t="s">
        <v>1859</v>
      </c>
      <c r="G67" s="30" t="s">
        <v>75</v>
      </c>
      <c r="H67" s="34">
        <f>60000000-35000000</f>
        <v>25000000</v>
      </c>
    </row>
    <row r="68" spans="1:8" s="32" customFormat="1" ht="30">
      <c r="A68" s="25"/>
      <c r="B68" s="26" t="s">
        <v>4993</v>
      </c>
      <c r="C68" s="27" t="s">
        <v>4994</v>
      </c>
      <c r="D68" s="28"/>
      <c r="E68" s="29"/>
      <c r="F68" s="29"/>
      <c r="G68" s="30" t="s">
        <v>75</v>
      </c>
      <c r="H68" s="31">
        <f>SUM(H69:H71)</f>
        <v>49920000</v>
      </c>
    </row>
    <row r="69" spans="1:8" s="32" customFormat="1" ht="30">
      <c r="A69" s="25"/>
      <c r="B69" s="29" t="s">
        <v>4995</v>
      </c>
      <c r="C69" s="35" t="s">
        <v>4996</v>
      </c>
      <c r="D69" s="28" t="s">
        <v>6019</v>
      </c>
      <c r="E69" s="28" t="s">
        <v>49</v>
      </c>
      <c r="F69" s="28" t="s">
        <v>151</v>
      </c>
      <c r="G69" s="30" t="s">
        <v>75</v>
      </c>
      <c r="H69" s="34">
        <v>120000</v>
      </c>
    </row>
    <row r="70" spans="1:8" s="32" customFormat="1" ht="45">
      <c r="A70" s="25"/>
      <c r="B70" s="29" t="s">
        <v>5058</v>
      </c>
      <c r="C70" s="35" t="s">
        <v>5059</v>
      </c>
      <c r="D70" s="28" t="s">
        <v>6020</v>
      </c>
      <c r="E70" s="28" t="s">
        <v>49</v>
      </c>
      <c r="F70" s="28" t="s">
        <v>2113</v>
      </c>
      <c r="G70" s="30" t="s">
        <v>75</v>
      </c>
      <c r="H70" s="34">
        <v>9800000</v>
      </c>
    </row>
    <row r="71" spans="1:8" s="32" customFormat="1" ht="30">
      <c r="A71" s="25"/>
      <c r="B71" s="29" t="s">
        <v>5454</v>
      </c>
      <c r="C71" s="35" t="s">
        <v>5455</v>
      </c>
      <c r="D71" s="28" t="s">
        <v>6021</v>
      </c>
      <c r="E71" s="28" t="s">
        <v>49</v>
      </c>
      <c r="F71" s="28" t="str">
        <f>VLOOKUP(C71,Bellimbing!$C$13:$F$117,4,0)</f>
        <v>1 kali</v>
      </c>
      <c r="G71" s="30" t="s">
        <v>75</v>
      </c>
      <c r="H71" s="34">
        <v>40000000</v>
      </c>
    </row>
    <row r="72" spans="1:8" s="32" customFormat="1" ht="30">
      <c r="A72" s="25"/>
      <c r="B72" s="26" t="s">
        <v>5287</v>
      </c>
      <c r="C72" s="27" t="s">
        <v>5288</v>
      </c>
      <c r="D72" s="28"/>
      <c r="E72" s="29"/>
      <c r="F72" s="29"/>
      <c r="G72" s="30" t="s">
        <v>75</v>
      </c>
      <c r="H72" s="31">
        <f>SUM(H73:H85)</f>
        <v>736750000</v>
      </c>
    </row>
    <row r="73" spans="1:8" s="32" customFormat="1" ht="45">
      <c r="A73" s="25"/>
      <c r="B73" s="29" t="s">
        <v>5289</v>
      </c>
      <c r="C73" s="35" t="s">
        <v>5290</v>
      </c>
      <c r="D73" s="28" t="s">
        <v>5457</v>
      </c>
      <c r="E73" s="28" t="s">
        <v>49</v>
      </c>
      <c r="F73" s="28" t="s">
        <v>7368</v>
      </c>
      <c r="G73" s="30" t="s">
        <v>75</v>
      </c>
      <c r="H73" s="34">
        <v>50000000</v>
      </c>
    </row>
    <row r="74" spans="1:8" s="32" customFormat="1" ht="45">
      <c r="A74" s="25"/>
      <c r="B74" s="29" t="s">
        <v>5291</v>
      </c>
      <c r="C74" s="35" t="s">
        <v>5292</v>
      </c>
      <c r="D74" s="28" t="s">
        <v>5457</v>
      </c>
      <c r="E74" s="28" t="s">
        <v>49</v>
      </c>
      <c r="F74" s="28" t="s">
        <v>7368</v>
      </c>
      <c r="G74" s="30" t="s">
        <v>75</v>
      </c>
      <c r="H74" s="34">
        <v>50000000</v>
      </c>
    </row>
    <row r="75" spans="1:8" s="32" customFormat="1" ht="45">
      <c r="A75" s="25"/>
      <c r="B75" s="29" t="s">
        <v>5293</v>
      </c>
      <c r="C75" s="35" t="s">
        <v>5294</v>
      </c>
      <c r="D75" s="28" t="s">
        <v>5457</v>
      </c>
      <c r="E75" s="28" t="s">
        <v>49</v>
      </c>
      <c r="F75" s="28" t="s">
        <v>7368</v>
      </c>
      <c r="G75" s="30" t="s">
        <v>75</v>
      </c>
      <c r="H75" s="34">
        <v>50000000</v>
      </c>
    </row>
    <row r="76" spans="1:8" s="32" customFormat="1" ht="45">
      <c r="A76" s="25"/>
      <c r="B76" s="29" t="s">
        <v>5295</v>
      </c>
      <c r="C76" s="35" t="s">
        <v>5296</v>
      </c>
      <c r="D76" s="28" t="s">
        <v>5457</v>
      </c>
      <c r="E76" s="28" t="s">
        <v>49</v>
      </c>
      <c r="F76" s="28" t="s">
        <v>7368</v>
      </c>
      <c r="G76" s="30" t="s">
        <v>75</v>
      </c>
      <c r="H76" s="34">
        <v>50000000</v>
      </c>
    </row>
    <row r="77" spans="1:8" s="32" customFormat="1" ht="45">
      <c r="A77" s="25"/>
      <c r="B77" s="29" t="s">
        <v>5297</v>
      </c>
      <c r="C77" s="35" t="s">
        <v>5298</v>
      </c>
      <c r="D77" s="28" t="s">
        <v>5457</v>
      </c>
      <c r="E77" s="28" t="s">
        <v>49</v>
      </c>
      <c r="F77" s="28" t="s">
        <v>7368</v>
      </c>
      <c r="G77" s="30" t="s">
        <v>75</v>
      </c>
      <c r="H77" s="34">
        <v>50000000</v>
      </c>
    </row>
    <row r="78" spans="1:8" s="32" customFormat="1" ht="45">
      <c r="A78" s="25"/>
      <c r="B78" s="29" t="s">
        <v>5299</v>
      </c>
      <c r="C78" s="35" t="s">
        <v>5300</v>
      </c>
      <c r="D78" s="28" t="s">
        <v>5457</v>
      </c>
      <c r="E78" s="28" t="s">
        <v>49</v>
      </c>
      <c r="F78" s="28" t="s">
        <v>7368</v>
      </c>
      <c r="G78" s="30" t="s">
        <v>75</v>
      </c>
      <c r="H78" s="34">
        <v>50000000</v>
      </c>
    </row>
    <row r="79" spans="1:8" s="32" customFormat="1" ht="45">
      <c r="A79" s="25"/>
      <c r="B79" s="29" t="s">
        <v>5301</v>
      </c>
      <c r="C79" s="35" t="s">
        <v>5302</v>
      </c>
      <c r="D79" s="28" t="s">
        <v>5457</v>
      </c>
      <c r="E79" s="28" t="s">
        <v>49</v>
      </c>
      <c r="F79" s="28" t="s">
        <v>7368</v>
      </c>
      <c r="G79" s="30" t="s">
        <v>75</v>
      </c>
      <c r="H79" s="34">
        <v>50000000</v>
      </c>
    </row>
    <row r="80" spans="1:8" s="32" customFormat="1" ht="45">
      <c r="A80" s="25"/>
      <c r="B80" s="29" t="s">
        <v>5303</v>
      </c>
      <c r="C80" s="35" t="s">
        <v>5304</v>
      </c>
      <c r="D80" s="28" t="s">
        <v>5457</v>
      </c>
      <c r="E80" s="28" t="s">
        <v>49</v>
      </c>
      <c r="F80" s="28" t="s">
        <v>7368</v>
      </c>
      <c r="G80" s="30" t="s">
        <v>75</v>
      </c>
      <c r="H80" s="34">
        <v>50000000</v>
      </c>
    </row>
    <row r="81" spans="1:9" s="32" customFormat="1" ht="45">
      <c r="A81" s="25"/>
      <c r="B81" s="29" t="s">
        <v>5305</v>
      </c>
      <c r="C81" s="35" t="s">
        <v>5306</v>
      </c>
      <c r="D81" s="28" t="s">
        <v>5457</v>
      </c>
      <c r="E81" s="28" t="s">
        <v>49</v>
      </c>
      <c r="F81" s="28" t="s">
        <v>7368</v>
      </c>
      <c r="G81" s="30" t="s">
        <v>75</v>
      </c>
      <c r="H81" s="34">
        <v>50000000</v>
      </c>
    </row>
    <row r="82" spans="1:9" s="32" customFormat="1" ht="45">
      <c r="A82" s="25"/>
      <c r="B82" s="29" t="s">
        <v>5307</v>
      </c>
      <c r="C82" s="35" t="s">
        <v>5308</v>
      </c>
      <c r="D82" s="28" t="s">
        <v>5457</v>
      </c>
      <c r="E82" s="28" t="s">
        <v>49</v>
      </c>
      <c r="F82" s="28" t="s">
        <v>7368</v>
      </c>
      <c r="G82" s="30" t="s">
        <v>75</v>
      </c>
      <c r="H82" s="34">
        <v>50000000</v>
      </c>
    </row>
    <row r="83" spans="1:9" s="32" customFormat="1" ht="45">
      <c r="A83" s="25"/>
      <c r="B83" s="29" t="s">
        <v>5309</v>
      </c>
      <c r="C83" s="35" t="s">
        <v>5310</v>
      </c>
      <c r="D83" s="28" t="s">
        <v>5457</v>
      </c>
      <c r="E83" s="28" t="s">
        <v>49</v>
      </c>
      <c r="F83" s="28" t="s">
        <v>7368</v>
      </c>
      <c r="G83" s="30" t="s">
        <v>75</v>
      </c>
      <c r="H83" s="34">
        <v>50000000</v>
      </c>
    </row>
    <row r="84" spans="1:9" s="32" customFormat="1" ht="45">
      <c r="A84" s="25"/>
      <c r="B84" s="29" t="s">
        <v>5311</v>
      </c>
      <c r="C84" s="35" t="s">
        <v>5312</v>
      </c>
      <c r="D84" s="28" t="s">
        <v>5457</v>
      </c>
      <c r="E84" s="28" t="s">
        <v>49</v>
      </c>
      <c r="F84" s="28" t="s">
        <v>7368</v>
      </c>
      <c r="G84" s="30" t="s">
        <v>75</v>
      </c>
      <c r="H84" s="34">
        <v>50000000</v>
      </c>
    </row>
    <row r="85" spans="1:9" s="32" customFormat="1" ht="45">
      <c r="A85" s="25"/>
      <c r="B85" s="29" t="s">
        <v>5373</v>
      </c>
      <c r="C85" s="35" t="s">
        <v>5374</v>
      </c>
      <c r="D85" s="28" t="s">
        <v>6022</v>
      </c>
      <c r="E85" s="28" t="s">
        <v>49</v>
      </c>
      <c r="F85" s="28" t="s">
        <v>5998</v>
      </c>
      <c r="G85" s="30" t="s">
        <v>75</v>
      </c>
      <c r="H85" s="34">
        <v>136750000</v>
      </c>
    </row>
    <row r="86" spans="1:9" s="44" customFormat="1">
      <c r="A86" s="458" t="s">
        <v>530</v>
      </c>
      <c r="B86" s="462"/>
      <c r="C86" s="462"/>
      <c r="D86" s="462"/>
      <c r="E86" s="462"/>
      <c r="F86" s="459"/>
      <c r="G86" s="18" t="s">
        <v>75</v>
      </c>
      <c r="H86" s="42">
        <f>H11</f>
        <v>3607545000</v>
      </c>
    </row>
    <row r="87" spans="1:9">
      <c r="B87" s="11"/>
      <c r="C87" s="11"/>
      <c r="D87" s="46"/>
      <c r="E87" s="11"/>
      <c r="F87" s="11"/>
      <c r="I87" s="11"/>
    </row>
  </sheetData>
  <autoFilter ref="A10:H86">
    <filterColumn colId="6" showButton="0"/>
  </autoFilter>
  <mergeCells count="11">
    <mergeCell ref="G9:H9"/>
    <mergeCell ref="G10:H10"/>
    <mergeCell ref="A86:F86"/>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3.xml><?xml version="1.0" encoding="utf-8"?>
<worksheet xmlns="http://schemas.openxmlformats.org/spreadsheetml/2006/main" xmlns:r="http://schemas.openxmlformats.org/officeDocument/2006/relationships">
  <sheetPr>
    <tabColor rgb="FF92D050"/>
  </sheetPr>
  <dimension ref="A1:I116"/>
  <sheetViews>
    <sheetView topLeftCell="A10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6023</v>
      </c>
      <c r="D5" s="15"/>
      <c r="E5" s="15"/>
      <c r="F5" s="15"/>
      <c r="G5" s="10"/>
      <c r="H5" s="10"/>
      <c r="I5" s="11"/>
    </row>
    <row r="6" spans="1:9">
      <c r="A6" s="455" t="s">
        <v>3</v>
      </c>
      <c r="B6" s="455"/>
      <c r="C6" s="16" t="s">
        <v>6024</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H12+H15+H18+H21+H25</f>
        <v>4567880000</v>
      </c>
    </row>
    <row r="12" spans="1:9" s="32" customFormat="1">
      <c r="A12" s="25"/>
      <c r="B12" s="26">
        <v>1.1000000000000001</v>
      </c>
      <c r="C12" s="27" t="s">
        <v>76</v>
      </c>
      <c r="D12" s="28"/>
      <c r="E12" s="29"/>
      <c r="F12" s="29"/>
      <c r="G12" s="33" t="s">
        <v>75</v>
      </c>
      <c r="H12" s="31">
        <f>H13</f>
        <v>101320000</v>
      </c>
    </row>
    <row r="13" spans="1:9" s="32" customFormat="1">
      <c r="A13" s="25"/>
      <c r="B13" s="26" t="s">
        <v>158</v>
      </c>
      <c r="C13" s="27" t="s">
        <v>159</v>
      </c>
      <c r="D13" s="28"/>
      <c r="E13" s="29"/>
      <c r="F13" s="29"/>
      <c r="G13" s="30" t="s">
        <v>75</v>
      </c>
      <c r="H13" s="31">
        <f>H14</f>
        <v>101320000</v>
      </c>
    </row>
    <row r="14" spans="1:9" s="32" customFormat="1" ht="45">
      <c r="A14" s="25"/>
      <c r="B14" s="29" t="s">
        <v>6025</v>
      </c>
      <c r="C14" s="35" t="s">
        <v>224</v>
      </c>
      <c r="D14" s="28" t="s">
        <v>7490</v>
      </c>
      <c r="E14" s="28" t="s">
        <v>50</v>
      </c>
      <c r="F14" s="28" t="s">
        <v>953</v>
      </c>
      <c r="G14" s="30" t="s">
        <v>75</v>
      </c>
      <c r="H14" s="34">
        <v>101320000</v>
      </c>
    </row>
    <row r="15" spans="1:9" s="32" customFormat="1">
      <c r="A15" s="25"/>
      <c r="B15" s="26">
        <v>1.8</v>
      </c>
      <c r="C15" s="27" t="s">
        <v>1595</v>
      </c>
      <c r="D15" s="28"/>
      <c r="E15" s="29"/>
      <c r="F15" s="29"/>
      <c r="G15" s="33" t="s">
        <v>75</v>
      </c>
      <c r="H15" s="31">
        <f>H16</f>
        <v>9000000</v>
      </c>
    </row>
    <row r="16" spans="1:9" s="32" customFormat="1" ht="30">
      <c r="A16" s="25"/>
      <c r="B16" s="26" t="s">
        <v>2347</v>
      </c>
      <c r="C16" s="27" t="s">
        <v>2348</v>
      </c>
      <c r="D16" s="28"/>
      <c r="E16" s="29"/>
      <c r="F16" s="29"/>
      <c r="G16" s="30" t="s">
        <v>75</v>
      </c>
      <c r="H16" s="31">
        <f>H17</f>
        <v>9000000</v>
      </c>
    </row>
    <row r="17" spans="1:8" s="32" customFormat="1" ht="45">
      <c r="A17" s="25"/>
      <c r="B17" s="29" t="s">
        <v>2357</v>
      </c>
      <c r="C17" s="35" t="s">
        <v>2358</v>
      </c>
      <c r="D17" s="28" t="s">
        <v>6026</v>
      </c>
      <c r="E17" s="28" t="s">
        <v>50</v>
      </c>
      <c r="F17" s="28" t="s">
        <v>6027</v>
      </c>
      <c r="G17" s="30" t="s">
        <v>75</v>
      </c>
      <c r="H17" s="34">
        <v>9000000</v>
      </c>
    </row>
    <row r="18" spans="1:8" s="32" customFormat="1">
      <c r="A18" s="25"/>
      <c r="B18" s="26">
        <v>1.1200000000000001</v>
      </c>
      <c r="C18" s="27" t="s">
        <v>2619</v>
      </c>
      <c r="D18" s="28"/>
      <c r="E18" s="29"/>
      <c r="F18" s="29"/>
      <c r="G18" s="33" t="s">
        <v>75</v>
      </c>
      <c r="H18" s="31">
        <f>H19</f>
        <v>7200000</v>
      </c>
    </row>
    <row r="19" spans="1:8" s="32" customFormat="1" ht="45">
      <c r="A19" s="25"/>
      <c r="B19" s="26" t="s">
        <v>2743</v>
      </c>
      <c r="C19" s="27" t="s">
        <v>2744</v>
      </c>
      <c r="D19" s="28"/>
      <c r="E19" s="29"/>
      <c r="F19" s="29"/>
      <c r="G19" s="30" t="s">
        <v>75</v>
      </c>
      <c r="H19" s="31">
        <f>H20</f>
        <v>7200000</v>
      </c>
    </row>
    <row r="20" spans="1:8" s="32" customFormat="1" ht="45">
      <c r="A20" s="25"/>
      <c r="B20" s="29" t="s">
        <v>5386</v>
      </c>
      <c r="C20" s="35" t="s">
        <v>4977</v>
      </c>
      <c r="D20" s="28" t="s">
        <v>6028</v>
      </c>
      <c r="E20" s="28" t="s">
        <v>50</v>
      </c>
      <c r="F20" s="28" t="s">
        <v>6027</v>
      </c>
      <c r="G20" s="30" t="s">
        <v>75</v>
      </c>
      <c r="H20" s="34">
        <v>7200000</v>
      </c>
    </row>
    <row r="21" spans="1:8" s="32" customFormat="1">
      <c r="A21" s="25"/>
      <c r="B21" s="26">
        <v>1.19</v>
      </c>
      <c r="C21" s="27" t="s">
        <v>3666</v>
      </c>
      <c r="D21" s="28"/>
      <c r="E21" s="29"/>
      <c r="F21" s="29"/>
      <c r="G21" s="33" t="s">
        <v>75</v>
      </c>
      <c r="H21" s="31">
        <f>H22</f>
        <v>20375000</v>
      </c>
    </row>
    <row r="22" spans="1:8" s="32" customFormat="1" ht="30">
      <c r="A22" s="25"/>
      <c r="B22" s="26" t="s">
        <v>3758</v>
      </c>
      <c r="C22" s="27" t="s">
        <v>3759</v>
      </c>
      <c r="D22" s="28"/>
      <c r="E22" s="29"/>
      <c r="F22" s="29"/>
      <c r="G22" s="30" t="s">
        <v>75</v>
      </c>
      <c r="H22" s="31">
        <f>SUM(H23:H24)</f>
        <v>20375000</v>
      </c>
    </row>
    <row r="23" spans="1:8" s="32" customFormat="1" ht="45">
      <c r="A23" s="25"/>
      <c r="B23" s="29" t="s">
        <v>3776</v>
      </c>
      <c r="C23" s="35" t="s">
        <v>3777</v>
      </c>
      <c r="D23" s="28" t="s">
        <v>7491</v>
      </c>
      <c r="E23" s="28" t="s">
        <v>50</v>
      </c>
      <c r="F23" s="28" t="s">
        <v>1755</v>
      </c>
      <c r="G23" s="30" t="s">
        <v>75</v>
      </c>
      <c r="H23" s="34">
        <v>9875000</v>
      </c>
    </row>
    <row r="24" spans="1:8" s="32" customFormat="1" ht="45">
      <c r="A24" s="25"/>
      <c r="B24" s="29" t="s">
        <v>3780</v>
      </c>
      <c r="C24" s="35" t="s">
        <v>3781</v>
      </c>
      <c r="D24" s="28" t="s">
        <v>7492</v>
      </c>
      <c r="E24" s="28" t="s">
        <v>50</v>
      </c>
      <c r="F24" s="28" t="s">
        <v>1755</v>
      </c>
      <c r="G24" s="30" t="s">
        <v>75</v>
      </c>
      <c r="H24" s="34">
        <v>10500000</v>
      </c>
    </row>
    <row r="25" spans="1:8" s="32" customFormat="1" ht="45">
      <c r="A25" s="25"/>
      <c r="B25" s="26">
        <v>1.2</v>
      </c>
      <c r="C25" s="27" t="s">
        <v>2144</v>
      </c>
      <c r="D25" s="28"/>
      <c r="E25" s="29"/>
      <c r="F25" s="29"/>
      <c r="G25" s="33" t="s">
        <v>75</v>
      </c>
      <c r="H25" s="31">
        <f>H26+H40+H45+H47+H49+H56+H58+H60+H62+H69+H81+H83</f>
        <v>4429985000</v>
      </c>
    </row>
    <row r="26" spans="1:8" s="32" customFormat="1" ht="30">
      <c r="A26" s="25"/>
      <c r="B26" s="26" t="s">
        <v>4027</v>
      </c>
      <c r="C26" s="27" t="s">
        <v>79</v>
      </c>
      <c r="D26" s="28"/>
      <c r="E26" s="29"/>
      <c r="F26" s="29"/>
      <c r="G26" s="30" t="s">
        <v>75</v>
      </c>
      <c r="H26" s="31">
        <f>SUM(H27:H39)</f>
        <v>1652305000</v>
      </c>
    </row>
    <row r="27" spans="1:8" s="32" customFormat="1" ht="45">
      <c r="A27" s="25"/>
      <c r="B27" s="29" t="s">
        <v>4028</v>
      </c>
      <c r="C27" s="35" t="s">
        <v>81</v>
      </c>
      <c r="D27" s="28" t="s">
        <v>6029</v>
      </c>
      <c r="E27" s="28" t="s">
        <v>50</v>
      </c>
      <c r="F27" s="28" t="s">
        <v>77</v>
      </c>
      <c r="G27" s="30" t="s">
        <v>75</v>
      </c>
      <c r="H27" s="34">
        <v>3000000</v>
      </c>
    </row>
    <row r="28" spans="1:8" s="32" customFormat="1" ht="45">
      <c r="A28" s="25"/>
      <c r="B28" s="29" t="s">
        <v>4029</v>
      </c>
      <c r="C28" s="35" t="s">
        <v>86</v>
      </c>
      <c r="D28" s="28" t="s">
        <v>5981</v>
      </c>
      <c r="E28" s="28" t="s">
        <v>50</v>
      </c>
      <c r="F28" s="28" t="s">
        <v>77</v>
      </c>
      <c r="G28" s="30" t="s">
        <v>75</v>
      </c>
      <c r="H28" s="34">
        <v>32160000</v>
      </c>
    </row>
    <row r="29" spans="1:8" s="32" customFormat="1" ht="45">
      <c r="A29" s="25"/>
      <c r="B29" s="29" t="s">
        <v>4030</v>
      </c>
      <c r="C29" s="35" t="s">
        <v>90</v>
      </c>
      <c r="D29" s="28" t="s">
        <v>6030</v>
      </c>
      <c r="E29" s="28" t="s">
        <v>50</v>
      </c>
      <c r="F29" s="28" t="s">
        <v>77</v>
      </c>
      <c r="G29" s="30" t="s">
        <v>75</v>
      </c>
      <c r="H29" s="34">
        <v>2400000</v>
      </c>
    </row>
    <row r="30" spans="1:8" s="32" customFormat="1" ht="45">
      <c r="A30" s="25"/>
      <c r="B30" s="29" t="s">
        <v>4034</v>
      </c>
      <c r="C30" s="35" t="s">
        <v>94</v>
      </c>
      <c r="D30" s="28" t="s">
        <v>6031</v>
      </c>
      <c r="E30" s="28" t="s">
        <v>50</v>
      </c>
      <c r="F30" s="28" t="s">
        <v>77</v>
      </c>
      <c r="G30" s="30" t="s">
        <v>75</v>
      </c>
      <c r="H30" s="34">
        <v>30000000</v>
      </c>
    </row>
    <row r="31" spans="1:8" s="32" customFormat="1" ht="45">
      <c r="A31" s="25"/>
      <c r="B31" s="29" t="s">
        <v>4035</v>
      </c>
      <c r="C31" s="35" t="s">
        <v>97</v>
      </c>
      <c r="D31" s="28" t="s">
        <v>5985</v>
      </c>
      <c r="E31" s="28" t="s">
        <v>50</v>
      </c>
      <c r="F31" s="28" t="s">
        <v>77</v>
      </c>
      <c r="G31" s="30" t="s">
        <v>75</v>
      </c>
      <c r="H31" s="34">
        <v>32253000</v>
      </c>
    </row>
    <row r="32" spans="1:8" s="32" customFormat="1" ht="45">
      <c r="A32" s="25"/>
      <c r="B32" s="29" t="s">
        <v>4037</v>
      </c>
      <c r="C32" s="35" t="s">
        <v>100</v>
      </c>
      <c r="D32" s="28" t="s">
        <v>5585</v>
      </c>
      <c r="E32" s="28" t="s">
        <v>50</v>
      </c>
      <c r="F32" s="28" t="s">
        <v>77</v>
      </c>
      <c r="G32" s="30" t="s">
        <v>75</v>
      </c>
      <c r="H32" s="34">
        <v>2700000</v>
      </c>
    </row>
    <row r="33" spans="1:8" s="32" customFormat="1" ht="45">
      <c r="A33" s="25"/>
      <c r="B33" s="29" t="s">
        <v>4039</v>
      </c>
      <c r="C33" s="35" t="s">
        <v>103</v>
      </c>
      <c r="D33" s="28" t="s">
        <v>5406</v>
      </c>
      <c r="E33" s="28" t="s">
        <v>50</v>
      </c>
      <c r="F33" s="28" t="s">
        <v>77</v>
      </c>
      <c r="G33" s="30" t="s">
        <v>75</v>
      </c>
      <c r="H33" s="34">
        <v>282274000</v>
      </c>
    </row>
    <row r="34" spans="1:8" s="32" customFormat="1" ht="45">
      <c r="A34" s="25"/>
      <c r="B34" s="29" t="s">
        <v>4041</v>
      </c>
      <c r="C34" s="35" t="s">
        <v>110</v>
      </c>
      <c r="D34" s="28" t="s">
        <v>5902</v>
      </c>
      <c r="E34" s="28" t="s">
        <v>50</v>
      </c>
      <c r="F34" s="28" t="s">
        <v>77</v>
      </c>
      <c r="G34" s="30" t="s">
        <v>75</v>
      </c>
      <c r="H34" s="34">
        <v>3744000</v>
      </c>
    </row>
    <row r="35" spans="1:8" s="32" customFormat="1" ht="45">
      <c r="A35" s="25"/>
      <c r="B35" s="29" t="s">
        <v>4043</v>
      </c>
      <c r="C35" s="35" t="s">
        <v>113</v>
      </c>
      <c r="D35" s="28" t="s">
        <v>5812</v>
      </c>
      <c r="E35" s="28" t="s">
        <v>50</v>
      </c>
      <c r="F35" s="28" t="s">
        <v>77</v>
      </c>
      <c r="G35" s="30" t="s">
        <v>75</v>
      </c>
      <c r="H35" s="34">
        <v>8799000</v>
      </c>
    </row>
    <row r="36" spans="1:8" s="32" customFormat="1" ht="45">
      <c r="A36" s="25"/>
      <c r="B36" s="29" t="s">
        <v>4044</v>
      </c>
      <c r="C36" s="35" t="s">
        <v>116</v>
      </c>
      <c r="D36" s="28" t="s">
        <v>5987</v>
      </c>
      <c r="E36" s="28" t="s">
        <v>50</v>
      </c>
      <c r="F36" s="28" t="s">
        <v>77</v>
      </c>
      <c r="G36" s="30" t="s">
        <v>75</v>
      </c>
      <c r="H36" s="34">
        <v>27800000</v>
      </c>
    </row>
    <row r="37" spans="1:8" s="32" customFormat="1" ht="45">
      <c r="A37" s="25"/>
      <c r="B37" s="29" t="s">
        <v>4046</v>
      </c>
      <c r="C37" s="35" t="s">
        <v>120</v>
      </c>
      <c r="D37" s="28" t="s">
        <v>5653</v>
      </c>
      <c r="E37" s="28" t="s">
        <v>50</v>
      </c>
      <c r="F37" s="28" t="s">
        <v>77</v>
      </c>
      <c r="G37" s="30" t="s">
        <v>75</v>
      </c>
      <c r="H37" s="34">
        <v>330000000</v>
      </c>
    </row>
    <row r="38" spans="1:8" s="32" customFormat="1" ht="45">
      <c r="A38" s="25"/>
      <c r="B38" s="29" t="s">
        <v>4048</v>
      </c>
      <c r="C38" s="35" t="s">
        <v>124</v>
      </c>
      <c r="D38" s="28" t="s">
        <v>5988</v>
      </c>
      <c r="E38" s="28" t="s">
        <v>50</v>
      </c>
      <c r="F38" s="28" t="s">
        <v>77</v>
      </c>
      <c r="G38" s="30" t="s">
        <v>75</v>
      </c>
      <c r="H38" s="34">
        <v>847175000</v>
      </c>
    </row>
    <row r="39" spans="1:8" s="32" customFormat="1" ht="45">
      <c r="A39" s="25"/>
      <c r="B39" s="29" t="s">
        <v>5267</v>
      </c>
      <c r="C39" s="35" t="s">
        <v>5268</v>
      </c>
      <c r="D39" s="28" t="s">
        <v>6032</v>
      </c>
      <c r="E39" s="28" t="s">
        <v>50</v>
      </c>
      <c r="F39" s="28" t="s">
        <v>953</v>
      </c>
      <c r="G39" s="30" t="s">
        <v>75</v>
      </c>
      <c r="H39" s="34">
        <v>50000000</v>
      </c>
    </row>
    <row r="40" spans="1:8" s="32" customFormat="1" ht="30">
      <c r="A40" s="25"/>
      <c r="B40" s="26" t="s">
        <v>4055</v>
      </c>
      <c r="C40" s="27" t="s">
        <v>127</v>
      </c>
      <c r="D40" s="28"/>
      <c r="E40" s="29"/>
      <c r="F40" s="29"/>
      <c r="G40" s="30" t="s">
        <v>75</v>
      </c>
      <c r="H40" s="31">
        <f>SUM(H41:H44)</f>
        <v>213340000</v>
      </c>
    </row>
    <row r="41" spans="1:8" s="32" customFormat="1" ht="45">
      <c r="A41" s="25"/>
      <c r="B41" s="29" t="s">
        <v>4611</v>
      </c>
      <c r="C41" s="35" t="s">
        <v>566</v>
      </c>
      <c r="D41" s="28" t="s">
        <v>6033</v>
      </c>
      <c r="E41" s="28" t="s">
        <v>50</v>
      </c>
      <c r="F41" s="28" t="s">
        <v>77</v>
      </c>
      <c r="G41" s="30" t="s">
        <v>75</v>
      </c>
      <c r="H41" s="34">
        <v>41440000</v>
      </c>
    </row>
    <row r="42" spans="1:8" s="32" customFormat="1" ht="45">
      <c r="A42" s="25"/>
      <c r="B42" s="29" t="s">
        <v>4066</v>
      </c>
      <c r="C42" s="35" t="s">
        <v>573</v>
      </c>
      <c r="D42" s="28" t="s">
        <v>6034</v>
      </c>
      <c r="E42" s="28" t="s">
        <v>50</v>
      </c>
      <c r="F42" s="28" t="s">
        <v>77</v>
      </c>
      <c r="G42" s="30" t="s">
        <v>75</v>
      </c>
      <c r="H42" s="34">
        <v>6000000</v>
      </c>
    </row>
    <row r="43" spans="1:8" s="32" customFormat="1" ht="45">
      <c r="A43" s="25"/>
      <c r="B43" s="29" t="s">
        <v>4071</v>
      </c>
      <c r="C43" s="35" t="s">
        <v>129</v>
      </c>
      <c r="D43" s="28" t="s">
        <v>4928</v>
      </c>
      <c r="E43" s="28" t="s">
        <v>50</v>
      </c>
      <c r="F43" s="28" t="s">
        <v>77</v>
      </c>
      <c r="G43" s="30" t="s">
        <v>75</v>
      </c>
      <c r="H43" s="34">
        <v>157200000</v>
      </c>
    </row>
    <row r="44" spans="1:8" s="32" customFormat="1" ht="45">
      <c r="A44" s="25"/>
      <c r="B44" s="29" t="s">
        <v>4077</v>
      </c>
      <c r="C44" s="35" t="s">
        <v>133</v>
      </c>
      <c r="D44" s="28" t="s">
        <v>5594</v>
      </c>
      <c r="E44" s="28" t="s">
        <v>50</v>
      </c>
      <c r="F44" s="28" t="s">
        <v>77</v>
      </c>
      <c r="G44" s="30" t="s">
        <v>75</v>
      </c>
      <c r="H44" s="34">
        <v>8700000</v>
      </c>
    </row>
    <row r="45" spans="1:8" s="32" customFormat="1" ht="30">
      <c r="A45" s="25"/>
      <c r="B45" s="26" t="s">
        <v>4099</v>
      </c>
      <c r="C45" s="27" t="s">
        <v>137</v>
      </c>
      <c r="D45" s="28"/>
      <c r="E45" s="29"/>
      <c r="F45" s="29"/>
      <c r="G45" s="30" t="s">
        <v>75</v>
      </c>
      <c r="H45" s="31">
        <f>H46</f>
        <v>28420000</v>
      </c>
    </row>
    <row r="46" spans="1:8" s="32" customFormat="1" ht="45">
      <c r="A46" s="25"/>
      <c r="B46" s="29" t="s">
        <v>4422</v>
      </c>
      <c r="C46" s="35" t="s">
        <v>139</v>
      </c>
      <c r="D46" s="28" t="s">
        <v>6035</v>
      </c>
      <c r="E46" s="28" t="s">
        <v>50</v>
      </c>
      <c r="F46" s="28" t="s">
        <v>77</v>
      </c>
      <c r="G46" s="30" t="s">
        <v>75</v>
      </c>
      <c r="H46" s="34">
        <v>28420000</v>
      </c>
    </row>
    <row r="47" spans="1:8" s="32" customFormat="1" ht="30">
      <c r="A47" s="25"/>
      <c r="B47" s="26" t="s">
        <v>4104</v>
      </c>
      <c r="C47" s="27" t="s">
        <v>143</v>
      </c>
      <c r="D47" s="28"/>
      <c r="E47" s="29"/>
      <c r="F47" s="29"/>
      <c r="G47" s="30" t="s">
        <v>75</v>
      </c>
      <c r="H47" s="31">
        <f>H48</f>
        <v>75000000</v>
      </c>
    </row>
    <row r="48" spans="1:8" s="32" customFormat="1" ht="45">
      <c r="A48" s="25"/>
      <c r="B48" s="29" t="s">
        <v>4105</v>
      </c>
      <c r="C48" s="35" t="s">
        <v>145</v>
      </c>
      <c r="D48" s="28" t="s">
        <v>6036</v>
      </c>
      <c r="E48" s="28" t="s">
        <v>50</v>
      </c>
      <c r="F48" s="28" t="s">
        <v>77</v>
      </c>
      <c r="G48" s="30" t="s">
        <v>75</v>
      </c>
      <c r="H48" s="34">
        <v>75000000</v>
      </c>
    </row>
    <row r="49" spans="1:8" s="32" customFormat="1" ht="45">
      <c r="A49" s="25"/>
      <c r="B49" s="26" t="s">
        <v>4111</v>
      </c>
      <c r="C49" s="27" t="s">
        <v>148</v>
      </c>
      <c r="D49" s="28"/>
      <c r="E49" s="29"/>
      <c r="F49" s="29"/>
      <c r="G49" s="30" t="s">
        <v>75</v>
      </c>
      <c r="H49" s="31">
        <f>SUM(H50:H55)</f>
        <v>8900000</v>
      </c>
    </row>
    <row r="50" spans="1:8" s="32" customFormat="1" ht="45">
      <c r="A50" s="25"/>
      <c r="B50" s="29" t="s">
        <v>4112</v>
      </c>
      <c r="C50" s="35" t="s">
        <v>149</v>
      </c>
      <c r="D50" s="28" t="s">
        <v>6037</v>
      </c>
      <c r="E50" s="28" t="s">
        <v>50</v>
      </c>
      <c r="F50" s="28" t="s">
        <v>77</v>
      </c>
      <c r="G50" s="30" t="s">
        <v>75</v>
      </c>
      <c r="H50" s="34">
        <v>300000</v>
      </c>
    </row>
    <row r="51" spans="1:8" s="32" customFormat="1" ht="45">
      <c r="A51" s="25"/>
      <c r="B51" s="29" t="s">
        <v>4114</v>
      </c>
      <c r="C51" s="35" t="s">
        <v>152</v>
      </c>
      <c r="D51" s="28" t="s">
        <v>5411</v>
      </c>
      <c r="E51" s="28" t="s">
        <v>50</v>
      </c>
      <c r="F51" s="28" t="s">
        <v>77</v>
      </c>
      <c r="G51" s="30" t="s">
        <v>75</v>
      </c>
      <c r="H51" s="34">
        <v>300000</v>
      </c>
    </row>
    <row r="52" spans="1:8" s="32" customFormat="1" ht="45">
      <c r="A52" s="25"/>
      <c r="B52" s="29" t="s">
        <v>4118</v>
      </c>
      <c r="C52" s="35" t="s">
        <v>154</v>
      </c>
      <c r="D52" s="28" t="s">
        <v>6038</v>
      </c>
      <c r="E52" s="28" t="s">
        <v>50</v>
      </c>
      <c r="F52" s="28" t="s">
        <v>77</v>
      </c>
      <c r="G52" s="30" t="s">
        <v>75</v>
      </c>
      <c r="H52" s="34">
        <v>700000</v>
      </c>
    </row>
    <row r="53" spans="1:8" s="32" customFormat="1" ht="45">
      <c r="A53" s="25"/>
      <c r="B53" s="29" t="s">
        <v>4123</v>
      </c>
      <c r="C53" s="35" t="s">
        <v>1053</v>
      </c>
      <c r="D53" s="28" t="s">
        <v>6039</v>
      </c>
      <c r="E53" s="28" t="s">
        <v>50</v>
      </c>
      <c r="F53" s="28" t="s">
        <v>77</v>
      </c>
      <c r="G53" s="30" t="s">
        <v>75</v>
      </c>
      <c r="H53" s="34">
        <v>1600000</v>
      </c>
    </row>
    <row r="54" spans="1:8" s="32" customFormat="1" ht="45">
      <c r="A54" s="25"/>
      <c r="B54" s="29" t="s">
        <v>4534</v>
      </c>
      <c r="C54" s="35" t="s">
        <v>1057</v>
      </c>
      <c r="D54" s="28" t="s">
        <v>1058</v>
      </c>
      <c r="E54" s="28" t="s">
        <v>50</v>
      </c>
      <c r="F54" s="28" t="s">
        <v>77</v>
      </c>
      <c r="G54" s="30" t="s">
        <v>75</v>
      </c>
      <c r="H54" s="34">
        <v>1000000</v>
      </c>
    </row>
    <row r="55" spans="1:8" s="32" customFormat="1" ht="30">
      <c r="A55" s="25"/>
      <c r="B55" s="29" t="s">
        <v>7476</v>
      </c>
      <c r="C55" s="35" t="s">
        <v>156</v>
      </c>
      <c r="D55" s="28" t="s">
        <v>5994</v>
      </c>
      <c r="E55" s="28" t="s">
        <v>49</v>
      </c>
      <c r="F55" s="28" t="s">
        <v>7489</v>
      </c>
      <c r="G55" s="30" t="s">
        <v>75</v>
      </c>
      <c r="H55" s="34">
        <v>5000000</v>
      </c>
    </row>
    <row r="56" spans="1:8" s="32" customFormat="1" ht="30">
      <c r="A56" s="25"/>
      <c r="B56" s="26" t="s">
        <v>4134</v>
      </c>
      <c r="C56" s="27" t="s">
        <v>912</v>
      </c>
      <c r="D56" s="28"/>
      <c r="E56" s="29"/>
      <c r="F56" s="29"/>
      <c r="G56" s="30" t="s">
        <v>75</v>
      </c>
      <c r="H56" s="31">
        <f>H57</f>
        <v>50500000</v>
      </c>
    </row>
    <row r="57" spans="1:8" s="32" customFormat="1" ht="45">
      <c r="A57" s="25"/>
      <c r="B57" s="29" t="s">
        <v>4135</v>
      </c>
      <c r="C57" s="35" t="s">
        <v>914</v>
      </c>
      <c r="D57" s="28" t="s">
        <v>4136</v>
      </c>
      <c r="E57" s="28" t="s">
        <v>50</v>
      </c>
      <c r="F57" s="28" t="s">
        <v>77</v>
      </c>
      <c r="G57" s="30" t="s">
        <v>75</v>
      </c>
      <c r="H57" s="34">
        <v>50500000</v>
      </c>
    </row>
    <row r="58" spans="1:8" s="32" customFormat="1" ht="30">
      <c r="A58" s="25"/>
      <c r="B58" s="26" t="s">
        <v>5415</v>
      </c>
      <c r="C58" s="27" t="s">
        <v>714</v>
      </c>
      <c r="D58" s="28"/>
      <c r="E58" s="29"/>
      <c r="F58" s="29"/>
      <c r="G58" s="30" t="s">
        <v>75</v>
      </c>
      <c r="H58" s="31">
        <f>H59</f>
        <v>10400000</v>
      </c>
    </row>
    <row r="59" spans="1:8" s="32" customFormat="1" ht="45">
      <c r="A59" s="25"/>
      <c r="B59" s="29" t="s">
        <v>5416</v>
      </c>
      <c r="C59" s="35" t="s">
        <v>5417</v>
      </c>
      <c r="D59" s="28" t="s">
        <v>5827</v>
      </c>
      <c r="E59" s="28" t="s">
        <v>50</v>
      </c>
      <c r="F59" s="28" t="s">
        <v>77</v>
      </c>
      <c r="G59" s="30" t="s">
        <v>75</v>
      </c>
      <c r="H59" s="34">
        <v>10400000</v>
      </c>
    </row>
    <row r="60" spans="1:8" s="32" customFormat="1" ht="30">
      <c r="A60" s="25"/>
      <c r="B60" s="26" t="s">
        <v>4280</v>
      </c>
      <c r="C60" s="27" t="s">
        <v>4281</v>
      </c>
      <c r="D60" s="28"/>
      <c r="E60" s="29"/>
      <c r="F60" s="29"/>
      <c r="G60" s="30" t="s">
        <v>75</v>
      </c>
      <c r="H60" s="31">
        <f>H61</f>
        <v>2500000</v>
      </c>
    </row>
    <row r="61" spans="1:8" s="32" customFormat="1" ht="45">
      <c r="A61" s="25"/>
      <c r="B61" s="29" t="s">
        <v>4286</v>
      </c>
      <c r="C61" s="35" t="s">
        <v>4287</v>
      </c>
      <c r="D61" s="28" t="s">
        <v>6040</v>
      </c>
      <c r="E61" s="28" t="s">
        <v>50</v>
      </c>
      <c r="F61" s="28" t="s">
        <v>6027</v>
      </c>
      <c r="G61" s="30" t="s">
        <v>75</v>
      </c>
      <c r="H61" s="34">
        <v>2500000</v>
      </c>
    </row>
    <row r="62" spans="1:8" s="32" customFormat="1" ht="30">
      <c r="A62" s="25"/>
      <c r="B62" s="26" t="s">
        <v>4304</v>
      </c>
      <c r="C62" s="27" t="s">
        <v>4305</v>
      </c>
      <c r="D62" s="28"/>
      <c r="E62" s="29"/>
      <c r="F62" s="29"/>
      <c r="G62" s="30" t="s">
        <v>75</v>
      </c>
      <c r="H62" s="31">
        <f>SUM(H63:H68)</f>
        <v>114745000</v>
      </c>
    </row>
    <row r="63" spans="1:8" s="32" customFormat="1" ht="45">
      <c r="A63" s="25"/>
      <c r="B63" s="29" t="s">
        <v>4932</v>
      </c>
      <c r="C63" s="35" t="s">
        <v>4933</v>
      </c>
      <c r="D63" s="28" t="s">
        <v>6041</v>
      </c>
      <c r="E63" s="28" t="s">
        <v>50</v>
      </c>
      <c r="F63" s="28" t="s">
        <v>6027</v>
      </c>
      <c r="G63" s="30" t="s">
        <v>75</v>
      </c>
      <c r="H63" s="34">
        <v>13550000</v>
      </c>
    </row>
    <row r="64" spans="1:8" s="32" customFormat="1" ht="45">
      <c r="A64" s="25"/>
      <c r="B64" s="29" t="s">
        <v>5274</v>
      </c>
      <c r="C64" s="35" t="s">
        <v>5275</v>
      </c>
      <c r="D64" s="28" t="s">
        <v>6042</v>
      </c>
      <c r="E64" s="28" t="s">
        <v>50</v>
      </c>
      <c r="F64" s="28" t="s">
        <v>6027</v>
      </c>
      <c r="G64" s="30" t="s">
        <v>75</v>
      </c>
      <c r="H64" s="34">
        <v>60245000</v>
      </c>
    </row>
    <row r="65" spans="1:8" s="32" customFormat="1" ht="45">
      <c r="A65" s="25"/>
      <c r="B65" s="29" t="s">
        <v>5027</v>
      </c>
      <c r="C65" s="35" t="s">
        <v>5028</v>
      </c>
      <c r="D65" s="28" t="s">
        <v>6043</v>
      </c>
      <c r="E65" s="28" t="s">
        <v>50</v>
      </c>
      <c r="F65" s="28" t="s">
        <v>6027</v>
      </c>
      <c r="G65" s="30" t="s">
        <v>75</v>
      </c>
      <c r="H65" s="34">
        <v>36000000</v>
      </c>
    </row>
    <row r="66" spans="1:8" s="32" customFormat="1" ht="45">
      <c r="A66" s="25"/>
      <c r="B66" s="29" t="s">
        <v>5423</v>
      </c>
      <c r="C66" s="35" t="s">
        <v>5424</v>
      </c>
      <c r="D66" s="28" t="s">
        <v>6044</v>
      </c>
      <c r="E66" s="28" t="s">
        <v>50</v>
      </c>
      <c r="F66" s="28" t="s">
        <v>6027</v>
      </c>
      <c r="G66" s="30" t="s">
        <v>75</v>
      </c>
      <c r="H66" s="34">
        <v>1300000</v>
      </c>
    </row>
    <row r="67" spans="1:8" s="32" customFormat="1" ht="45">
      <c r="A67" s="25"/>
      <c r="B67" s="29" t="s">
        <v>5426</v>
      </c>
      <c r="C67" s="35" t="s">
        <v>5427</v>
      </c>
      <c r="D67" s="28" t="s">
        <v>5551</v>
      </c>
      <c r="E67" s="28" t="s">
        <v>50</v>
      </c>
      <c r="F67" s="28" t="s">
        <v>6027</v>
      </c>
      <c r="G67" s="30" t="s">
        <v>75</v>
      </c>
      <c r="H67" s="34">
        <v>450000</v>
      </c>
    </row>
    <row r="68" spans="1:8" s="32" customFormat="1" ht="45">
      <c r="A68" s="25"/>
      <c r="B68" s="29" t="s">
        <v>5429</v>
      </c>
      <c r="C68" s="35" t="s">
        <v>5430</v>
      </c>
      <c r="D68" s="28" t="s">
        <v>6045</v>
      </c>
      <c r="E68" s="28" t="s">
        <v>50</v>
      </c>
      <c r="F68" s="28" t="s">
        <v>6027</v>
      </c>
      <c r="G68" s="30" t="s">
        <v>75</v>
      </c>
      <c r="H68" s="34">
        <v>3200000</v>
      </c>
    </row>
    <row r="69" spans="1:8" s="32" customFormat="1" ht="30">
      <c r="A69" s="25"/>
      <c r="B69" s="26" t="s">
        <v>3831</v>
      </c>
      <c r="C69" s="27" t="s">
        <v>3832</v>
      </c>
      <c r="D69" s="28"/>
      <c r="E69" s="29"/>
      <c r="F69" s="29"/>
      <c r="G69" s="30" t="s">
        <v>75</v>
      </c>
      <c r="H69" s="31">
        <f>SUM(H70:H80)</f>
        <v>423815000</v>
      </c>
    </row>
    <row r="70" spans="1:8" s="32" customFormat="1" ht="45">
      <c r="A70" s="25"/>
      <c r="B70" s="29" t="s">
        <v>4956</v>
      </c>
      <c r="C70" s="35" t="s">
        <v>4957</v>
      </c>
      <c r="D70" s="28" t="s">
        <v>6046</v>
      </c>
      <c r="E70" s="28" t="s">
        <v>50</v>
      </c>
      <c r="F70" s="28" t="s">
        <v>6027</v>
      </c>
      <c r="G70" s="30" t="s">
        <v>75</v>
      </c>
      <c r="H70" s="34">
        <v>7500000</v>
      </c>
    </row>
    <row r="71" spans="1:8" s="32" customFormat="1" ht="45">
      <c r="A71" s="25"/>
      <c r="B71" s="29" t="s">
        <v>4961</v>
      </c>
      <c r="C71" s="35" t="s">
        <v>4962</v>
      </c>
      <c r="D71" s="28" t="s">
        <v>6047</v>
      </c>
      <c r="E71" s="28" t="s">
        <v>50</v>
      </c>
      <c r="F71" s="28" t="s">
        <v>6027</v>
      </c>
      <c r="G71" s="30" t="s">
        <v>75</v>
      </c>
      <c r="H71" s="34">
        <v>157870000</v>
      </c>
    </row>
    <row r="72" spans="1:8" s="32" customFormat="1" ht="45">
      <c r="A72" s="25"/>
      <c r="B72" s="29" t="s">
        <v>4965</v>
      </c>
      <c r="C72" s="35" t="s">
        <v>4966</v>
      </c>
      <c r="D72" s="28" t="s">
        <v>5674</v>
      </c>
      <c r="E72" s="28" t="s">
        <v>50</v>
      </c>
      <c r="F72" s="28" t="s">
        <v>6027</v>
      </c>
      <c r="G72" s="30" t="s">
        <v>75</v>
      </c>
      <c r="H72" s="34">
        <v>15000000</v>
      </c>
    </row>
    <row r="73" spans="1:8" s="32" customFormat="1" ht="45">
      <c r="A73" s="25"/>
      <c r="B73" s="29" t="s">
        <v>5441</v>
      </c>
      <c r="C73" s="35" t="s">
        <v>5442</v>
      </c>
      <c r="D73" s="28" t="s">
        <v>6048</v>
      </c>
      <c r="E73" s="28" t="s">
        <v>50</v>
      </c>
      <c r="F73" s="28" t="s">
        <v>6027</v>
      </c>
      <c r="G73" s="30" t="s">
        <v>75</v>
      </c>
      <c r="H73" s="34">
        <v>99950000</v>
      </c>
    </row>
    <row r="74" spans="1:8" s="32" customFormat="1" ht="45">
      <c r="A74" s="25"/>
      <c r="B74" s="29" t="s">
        <v>5278</v>
      </c>
      <c r="C74" s="35" t="s">
        <v>5279</v>
      </c>
      <c r="D74" s="28" t="s">
        <v>6049</v>
      </c>
      <c r="E74" s="28" t="s">
        <v>50</v>
      </c>
      <c r="F74" s="28" t="s">
        <v>6027</v>
      </c>
      <c r="G74" s="30" t="s">
        <v>75</v>
      </c>
      <c r="H74" s="34">
        <v>10000000</v>
      </c>
    </row>
    <row r="75" spans="1:8" s="32" customFormat="1" ht="45">
      <c r="A75" s="25"/>
      <c r="B75" s="29" t="s">
        <v>5280</v>
      </c>
      <c r="C75" s="35" t="s">
        <v>5281</v>
      </c>
      <c r="D75" s="28" t="s">
        <v>6050</v>
      </c>
      <c r="E75" s="28" t="s">
        <v>50</v>
      </c>
      <c r="F75" s="28" t="s">
        <v>6027</v>
      </c>
      <c r="G75" s="30" t="s">
        <v>75</v>
      </c>
      <c r="H75" s="34">
        <v>6300000</v>
      </c>
    </row>
    <row r="76" spans="1:8" s="32" customFormat="1" ht="45">
      <c r="A76" s="25"/>
      <c r="B76" s="29" t="s">
        <v>5445</v>
      </c>
      <c r="C76" s="35" t="s">
        <v>5446</v>
      </c>
      <c r="D76" s="28" t="s">
        <v>6051</v>
      </c>
      <c r="E76" s="28" t="s">
        <v>50</v>
      </c>
      <c r="F76" s="28" t="s">
        <v>6027</v>
      </c>
      <c r="G76" s="30" t="s">
        <v>75</v>
      </c>
      <c r="H76" s="34">
        <v>26150000</v>
      </c>
    </row>
    <row r="77" spans="1:8" s="32" customFormat="1" ht="30">
      <c r="A77" s="25"/>
      <c r="B77" s="29" t="s">
        <v>5448</v>
      </c>
      <c r="C77" s="35" t="s">
        <v>5449</v>
      </c>
      <c r="D77" s="28" t="s">
        <v>6052</v>
      </c>
      <c r="E77" s="28"/>
      <c r="F77" s="28" t="s">
        <v>6027</v>
      </c>
      <c r="G77" s="30" t="s">
        <v>75</v>
      </c>
      <c r="H77" s="34">
        <v>25595000</v>
      </c>
    </row>
    <row r="78" spans="1:8" s="32" customFormat="1" ht="45">
      <c r="A78" s="25"/>
      <c r="B78" s="29" t="s">
        <v>5282</v>
      </c>
      <c r="C78" s="35" t="s">
        <v>5283</v>
      </c>
      <c r="D78" s="28" t="s">
        <v>6053</v>
      </c>
      <c r="E78" s="28" t="s">
        <v>50</v>
      </c>
      <c r="F78" s="28" t="s">
        <v>77</v>
      </c>
      <c r="G78" s="30" t="s">
        <v>75</v>
      </c>
      <c r="H78" s="34">
        <v>11200000</v>
      </c>
    </row>
    <row r="79" spans="1:8" s="32" customFormat="1" ht="45">
      <c r="A79" s="25"/>
      <c r="B79" s="29" t="s">
        <v>5053</v>
      </c>
      <c r="C79" s="35" t="s">
        <v>5054</v>
      </c>
      <c r="D79" s="28" t="s">
        <v>6054</v>
      </c>
      <c r="E79" s="28" t="s">
        <v>50</v>
      </c>
      <c r="F79" s="28" t="s">
        <v>6027</v>
      </c>
      <c r="G79" s="30" t="s">
        <v>75</v>
      </c>
      <c r="H79" s="34">
        <v>39250000</v>
      </c>
    </row>
    <row r="80" spans="1:8" s="32" customFormat="1" ht="30">
      <c r="A80" s="25"/>
      <c r="B80" s="29" t="s">
        <v>4125</v>
      </c>
      <c r="C80" s="35" t="s">
        <v>5452</v>
      </c>
      <c r="D80" s="28" t="s">
        <v>7484</v>
      </c>
      <c r="E80" s="28" t="s">
        <v>36</v>
      </c>
      <c r="F80" s="28" t="s">
        <v>7489</v>
      </c>
      <c r="G80" s="30" t="s">
        <v>75</v>
      </c>
      <c r="H80" s="34">
        <f>60000000-35000000</f>
        <v>25000000</v>
      </c>
    </row>
    <row r="81" spans="1:8" s="32" customFormat="1" ht="30">
      <c r="A81" s="25"/>
      <c r="B81" s="26" t="s">
        <v>4993</v>
      </c>
      <c r="C81" s="27" t="s">
        <v>4994</v>
      </c>
      <c r="D81" s="28"/>
      <c r="E81" s="29"/>
      <c r="F81" s="29"/>
      <c r="G81" s="30" t="s">
        <v>75</v>
      </c>
      <c r="H81" s="31">
        <f>SUM(H82)</f>
        <v>14300000</v>
      </c>
    </row>
    <row r="82" spans="1:8" s="32" customFormat="1" ht="45">
      <c r="A82" s="25"/>
      <c r="B82" s="29" t="s">
        <v>5454</v>
      </c>
      <c r="C82" s="35" t="s">
        <v>5455</v>
      </c>
      <c r="D82" s="28" t="s">
        <v>6055</v>
      </c>
      <c r="E82" s="28" t="s">
        <v>50</v>
      </c>
      <c r="F82" s="28" t="s">
        <v>1601</v>
      </c>
      <c r="G82" s="30" t="s">
        <v>75</v>
      </c>
      <c r="H82" s="34">
        <v>14300000</v>
      </c>
    </row>
    <row r="83" spans="1:8" s="32" customFormat="1" ht="30">
      <c r="A83" s="25"/>
      <c r="B83" s="26" t="s">
        <v>5287</v>
      </c>
      <c r="C83" s="27" t="s">
        <v>5288</v>
      </c>
      <c r="D83" s="28"/>
      <c r="E83" s="29"/>
      <c r="F83" s="29"/>
      <c r="G83" s="30" t="s">
        <v>75</v>
      </c>
      <c r="H83" s="31">
        <f>SUM(H84:H114)</f>
        <v>1835760000</v>
      </c>
    </row>
    <row r="84" spans="1:8" s="32" customFormat="1" ht="45">
      <c r="A84" s="25"/>
      <c r="B84" s="29" t="s">
        <v>5289</v>
      </c>
      <c r="C84" s="35" t="s">
        <v>5290</v>
      </c>
      <c r="D84" s="28" t="s">
        <v>5457</v>
      </c>
      <c r="E84" s="28" t="s">
        <v>50</v>
      </c>
      <c r="F84" s="28" t="s">
        <v>7368</v>
      </c>
      <c r="G84" s="30" t="s">
        <v>75</v>
      </c>
      <c r="H84" s="34">
        <v>50000000</v>
      </c>
    </row>
    <row r="85" spans="1:8" s="32" customFormat="1" ht="45">
      <c r="A85" s="25"/>
      <c r="B85" s="29" t="s">
        <v>5291</v>
      </c>
      <c r="C85" s="35" t="s">
        <v>5292</v>
      </c>
      <c r="D85" s="28" t="s">
        <v>5457</v>
      </c>
      <c r="E85" s="28" t="s">
        <v>50</v>
      </c>
      <c r="F85" s="28" t="s">
        <v>7368</v>
      </c>
      <c r="G85" s="30" t="s">
        <v>75</v>
      </c>
      <c r="H85" s="34">
        <v>50000000</v>
      </c>
    </row>
    <row r="86" spans="1:8" s="32" customFormat="1" ht="45">
      <c r="A86" s="25"/>
      <c r="B86" s="29" t="s">
        <v>5293</v>
      </c>
      <c r="C86" s="35" t="s">
        <v>5294</v>
      </c>
      <c r="D86" s="28" t="s">
        <v>6056</v>
      </c>
      <c r="E86" s="28" t="s">
        <v>50</v>
      </c>
      <c r="F86" s="28" t="s">
        <v>7368</v>
      </c>
      <c r="G86" s="30" t="s">
        <v>75</v>
      </c>
      <c r="H86" s="34">
        <v>50000000</v>
      </c>
    </row>
    <row r="87" spans="1:8" s="32" customFormat="1" ht="45">
      <c r="A87" s="25"/>
      <c r="B87" s="29" t="s">
        <v>5295</v>
      </c>
      <c r="C87" s="35" t="s">
        <v>5296</v>
      </c>
      <c r="D87" s="28" t="s">
        <v>5457</v>
      </c>
      <c r="E87" s="28" t="s">
        <v>50</v>
      </c>
      <c r="F87" s="28" t="s">
        <v>7368</v>
      </c>
      <c r="G87" s="30" t="s">
        <v>75</v>
      </c>
      <c r="H87" s="34">
        <v>50000000</v>
      </c>
    </row>
    <row r="88" spans="1:8" s="32" customFormat="1" ht="45">
      <c r="A88" s="25"/>
      <c r="B88" s="29" t="s">
        <v>5297</v>
      </c>
      <c r="C88" s="35" t="s">
        <v>5298</v>
      </c>
      <c r="D88" s="28" t="s">
        <v>5457</v>
      </c>
      <c r="E88" s="28" t="s">
        <v>50</v>
      </c>
      <c r="F88" s="28" t="s">
        <v>7368</v>
      </c>
      <c r="G88" s="30" t="s">
        <v>75</v>
      </c>
      <c r="H88" s="34">
        <v>50000000</v>
      </c>
    </row>
    <row r="89" spans="1:8" s="32" customFormat="1" ht="45">
      <c r="A89" s="25"/>
      <c r="B89" s="29" t="s">
        <v>5299</v>
      </c>
      <c r="C89" s="35" t="s">
        <v>5300</v>
      </c>
      <c r="D89" s="28" t="s">
        <v>5457</v>
      </c>
      <c r="E89" s="28" t="s">
        <v>50</v>
      </c>
      <c r="F89" s="28" t="s">
        <v>7368</v>
      </c>
      <c r="G89" s="30" t="s">
        <v>75</v>
      </c>
      <c r="H89" s="34">
        <v>50000000</v>
      </c>
    </row>
    <row r="90" spans="1:8" s="32" customFormat="1" ht="45">
      <c r="A90" s="25"/>
      <c r="B90" s="29" t="s">
        <v>5301</v>
      </c>
      <c r="C90" s="35" t="s">
        <v>5302</v>
      </c>
      <c r="D90" s="28" t="s">
        <v>5457</v>
      </c>
      <c r="E90" s="28" t="s">
        <v>50</v>
      </c>
      <c r="F90" s="28" t="s">
        <v>7368</v>
      </c>
      <c r="G90" s="30" t="s">
        <v>75</v>
      </c>
      <c r="H90" s="34">
        <v>50000000</v>
      </c>
    </row>
    <row r="91" spans="1:8" s="32" customFormat="1" ht="45">
      <c r="A91" s="25"/>
      <c r="B91" s="29" t="s">
        <v>5303</v>
      </c>
      <c r="C91" s="35" t="s">
        <v>5304</v>
      </c>
      <c r="D91" s="28" t="s">
        <v>5457</v>
      </c>
      <c r="E91" s="28" t="s">
        <v>50</v>
      </c>
      <c r="F91" s="28" t="s">
        <v>7368</v>
      </c>
      <c r="G91" s="30" t="s">
        <v>75</v>
      </c>
      <c r="H91" s="34">
        <v>50000000</v>
      </c>
    </row>
    <row r="92" spans="1:8" s="32" customFormat="1" ht="45">
      <c r="A92" s="25"/>
      <c r="B92" s="29" t="s">
        <v>5305</v>
      </c>
      <c r="C92" s="35" t="s">
        <v>5306</v>
      </c>
      <c r="D92" s="28" t="s">
        <v>5457</v>
      </c>
      <c r="E92" s="28" t="s">
        <v>50</v>
      </c>
      <c r="F92" s="28" t="s">
        <v>7368</v>
      </c>
      <c r="G92" s="30" t="s">
        <v>75</v>
      </c>
      <c r="H92" s="34">
        <v>50000000</v>
      </c>
    </row>
    <row r="93" spans="1:8" s="32" customFormat="1" ht="45">
      <c r="A93" s="25"/>
      <c r="B93" s="29" t="s">
        <v>5307</v>
      </c>
      <c r="C93" s="35" t="s">
        <v>5308</v>
      </c>
      <c r="D93" s="28" t="s">
        <v>5457</v>
      </c>
      <c r="E93" s="28" t="s">
        <v>50</v>
      </c>
      <c r="F93" s="28" t="s">
        <v>7368</v>
      </c>
      <c r="G93" s="30" t="s">
        <v>75</v>
      </c>
      <c r="H93" s="34">
        <v>50000000</v>
      </c>
    </row>
    <row r="94" spans="1:8" s="32" customFormat="1" ht="45">
      <c r="A94" s="25"/>
      <c r="B94" s="29" t="s">
        <v>5309</v>
      </c>
      <c r="C94" s="35" t="s">
        <v>5310</v>
      </c>
      <c r="D94" s="28" t="s">
        <v>5457</v>
      </c>
      <c r="E94" s="28" t="s">
        <v>50</v>
      </c>
      <c r="F94" s="28" t="s">
        <v>7368</v>
      </c>
      <c r="G94" s="30" t="s">
        <v>75</v>
      </c>
      <c r="H94" s="34">
        <v>50000000</v>
      </c>
    </row>
    <row r="95" spans="1:8" s="32" customFormat="1" ht="45">
      <c r="A95" s="25"/>
      <c r="B95" s="29" t="s">
        <v>5311</v>
      </c>
      <c r="C95" s="35" t="s">
        <v>5312</v>
      </c>
      <c r="D95" s="28" t="s">
        <v>5457</v>
      </c>
      <c r="E95" s="28" t="s">
        <v>50</v>
      </c>
      <c r="F95" s="28" t="s">
        <v>7368</v>
      </c>
      <c r="G95" s="30" t="s">
        <v>75</v>
      </c>
      <c r="H95" s="34">
        <v>50000000</v>
      </c>
    </row>
    <row r="96" spans="1:8" s="32" customFormat="1" ht="45">
      <c r="A96" s="25"/>
      <c r="B96" s="29" t="s">
        <v>5313</v>
      </c>
      <c r="C96" s="35" t="s">
        <v>5314</v>
      </c>
      <c r="D96" s="28" t="s">
        <v>5457</v>
      </c>
      <c r="E96" s="28" t="s">
        <v>50</v>
      </c>
      <c r="F96" s="28" t="s">
        <v>7368</v>
      </c>
      <c r="G96" s="30" t="s">
        <v>75</v>
      </c>
      <c r="H96" s="34">
        <v>50000000</v>
      </c>
    </row>
    <row r="97" spans="1:8" s="32" customFormat="1" ht="45">
      <c r="A97" s="25"/>
      <c r="B97" s="29" t="s">
        <v>5315</v>
      </c>
      <c r="C97" s="35" t="s">
        <v>5316</v>
      </c>
      <c r="D97" s="28" t="s">
        <v>5457</v>
      </c>
      <c r="E97" s="28" t="s">
        <v>50</v>
      </c>
      <c r="F97" s="28" t="s">
        <v>7368</v>
      </c>
      <c r="G97" s="30" t="s">
        <v>75</v>
      </c>
      <c r="H97" s="34">
        <v>50000000</v>
      </c>
    </row>
    <row r="98" spans="1:8" s="32" customFormat="1" ht="45">
      <c r="A98" s="25"/>
      <c r="B98" s="29" t="s">
        <v>5317</v>
      </c>
      <c r="C98" s="35" t="s">
        <v>5318</v>
      </c>
      <c r="D98" s="28" t="s">
        <v>6057</v>
      </c>
      <c r="E98" s="28" t="s">
        <v>50</v>
      </c>
      <c r="F98" s="28" t="s">
        <v>7368</v>
      </c>
      <c r="G98" s="30" t="s">
        <v>75</v>
      </c>
      <c r="H98" s="34">
        <v>50000000</v>
      </c>
    </row>
    <row r="99" spans="1:8" s="32" customFormat="1" ht="45">
      <c r="A99" s="25"/>
      <c r="B99" s="29" t="s">
        <v>5319</v>
      </c>
      <c r="C99" s="35" t="s">
        <v>5320</v>
      </c>
      <c r="D99" s="28" t="s">
        <v>5457</v>
      </c>
      <c r="E99" s="28" t="s">
        <v>50</v>
      </c>
      <c r="F99" s="28" t="s">
        <v>7368</v>
      </c>
      <c r="G99" s="30" t="s">
        <v>75</v>
      </c>
      <c r="H99" s="34">
        <v>50000000</v>
      </c>
    </row>
    <row r="100" spans="1:8" s="32" customFormat="1" ht="45">
      <c r="A100" s="25"/>
      <c r="B100" s="29" t="s">
        <v>5321</v>
      </c>
      <c r="C100" s="35" t="s">
        <v>5322</v>
      </c>
      <c r="D100" s="28" t="s">
        <v>5457</v>
      </c>
      <c r="E100" s="28" t="s">
        <v>50</v>
      </c>
      <c r="F100" s="28" t="s">
        <v>7368</v>
      </c>
      <c r="G100" s="30" t="s">
        <v>75</v>
      </c>
      <c r="H100" s="34">
        <v>50000000</v>
      </c>
    </row>
    <row r="101" spans="1:8" s="32" customFormat="1" ht="45">
      <c r="A101" s="25"/>
      <c r="B101" s="29" t="s">
        <v>5323</v>
      </c>
      <c r="C101" s="35" t="s">
        <v>5324</v>
      </c>
      <c r="D101" s="28" t="s">
        <v>5457</v>
      </c>
      <c r="E101" s="28" t="s">
        <v>50</v>
      </c>
      <c r="F101" s="28" t="s">
        <v>7368</v>
      </c>
      <c r="G101" s="30" t="s">
        <v>75</v>
      </c>
      <c r="H101" s="34">
        <v>50000000</v>
      </c>
    </row>
    <row r="102" spans="1:8" s="32" customFormat="1" ht="45">
      <c r="A102" s="25"/>
      <c r="B102" s="29" t="s">
        <v>5325</v>
      </c>
      <c r="C102" s="35" t="s">
        <v>5326</v>
      </c>
      <c r="D102" s="28" t="s">
        <v>5457</v>
      </c>
      <c r="E102" s="28" t="s">
        <v>50</v>
      </c>
      <c r="F102" s="28" t="s">
        <v>7368</v>
      </c>
      <c r="G102" s="30" t="s">
        <v>75</v>
      </c>
      <c r="H102" s="34">
        <v>50000000</v>
      </c>
    </row>
    <row r="103" spans="1:8" s="32" customFormat="1" ht="45">
      <c r="A103" s="25"/>
      <c r="B103" s="29" t="s">
        <v>5327</v>
      </c>
      <c r="C103" s="35" t="s">
        <v>5328</v>
      </c>
      <c r="D103" s="28" t="s">
        <v>5457</v>
      </c>
      <c r="E103" s="28" t="s">
        <v>50</v>
      </c>
      <c r="F103" s="28" t="s">
        <v>7368</v>
      </c>
      <c r="G103" s="30" t="s">
        <v>75</v>
      </c>
      <c r="H103" s="34">
        <v>50000000</v>
      </c>
    </row>
    <row r="104" spans="1:8" s="32" customFormat="1" ht="45">
      <c r="A104" s="25"/>
      <c r="B104" s="29" t="s">
        <v>5329</v>
      </c>
      <c r="C104" s="35" t="s">
        <v>5330</v>
      </c>
      <c r="D104" s="28" t="s">
        <v>5457</v>
      </c>
      <c r="E104" s="28" t="s">
        <v>50</v>
      </c>
      <c r="F104" s="28" t="s">
        <v>7368</v>
      </c>
      <c r="G104" s="30" t="s">
        <v>75</v>
      </c>
      <c r="H104" s="34">
        <v>50000000</v>
      </c>
    </row>
    <row r="105" spans="1:8" s="32" customFormat="1" ht="45">
      <c r="A105" s="25"/>
      <c r="B105" s="29" t="s">
        <v>5331</v>
      </c>
      <c r="C105" s="35" t="s">
        <v>5332</v>
      </c>
      <c r="D105" s="28" t="s">
        <v>5457</v>
      </c>
      <c r="E105" s="28" t="s">
        <v>50</v>
      </c>
      <c r="F105" s="28" t="s">
        <v>7368</v>
      </c>
      <c r="G105" s="30" t="s">
        <v>75</v>
      </c>
      <c r="H105" s="34">
        <v>50000000</v>
      </c>
    </row>
    <row r="106" spans="1:8" s="32" customFormat="1" ht="45">
      <c r="A106" s="25"/>
      <c r="B106" s="29" t="s">
        <v>5333</v>
      </c>
      <c r="C106" s="35" t="s">
        <v>5334</v>
      </c>
      <c r="D106" s="28" t="s">
        <v>5457</v>
      </c>
      <c r="E106" s="28" t="s">
        <v>50</v>
      </c>
      <c r="F106" s="28" t="s">
        <v>7368</v>
      </c>
      <c r="G106" s="30" t="s">
        <v>75</v>
      </c>
      <c r="H106" s="34">
        <v>50000000</v>
      </c>
    </row>
    <row r="107" spans="1:8" s="32" customFormat="1" ht="45">
      <c r="A107" s="25"/>
      <c r="B107" s="29" t="s">
        <v>5335</v>
      </c>
      <c r="C107" s="35" t="s">
        <v>5336</v>
      </c>
      <c r="D107" s="28" t="s">
        <v>5457</v>
      </c>
      <c r="E107" s="28" t="s">
        <v>50</v>
      </c>
      <c r="F107" s="28" t="s">
        <v>7368</v>
      </c>
      <c r="G107" s="30" t="s">
        <v>75</v>
      </c>
      <c r="H107" s="34">
        <v>50000000</v>
      </c>
    </row>
    <row r="108" spans="1:8" s="32" customFormat="1" ht="45">
      <c r="A108" s="25"/>
      <c r="B108" s="29" t="s">
        <v>5337</v>
      </c>
      <c r="C108" s="35" t="s">
        <v>5338</v>
      </c>
      <c r="D108" s="28" t="s">
        <v>6057</v>
      </c>
      <c r="E108" s="28" t="s">
        <v>50</v>
      </c>
      <c r="F108" s="28" t="s">
        <v>7368</v>
      </c>
      <c r="G108" s="30" t="s">
        <v>75</v>
      </c>
      <c r="H108" s="34">
        <v>50000000</v>
      </c>
    </row>
    <row r="109" spans="1:8" s="32" customFormat="1" ht="45">
      <c r="A109" s="25"/>
      <c r="B109" s="29" t="s">
        <v>5339</v>
      </c>
      <c r="C109" s="35" t="s">
        <v>5340</v>
      </c>
      <c r="D109" s="28" t="s">
        <v>5457</v>
      </c>
      <c r="E109" s="28" t="s">
        <v>50</v>
      </c>
      <c r="F109" s="28" t="s">
        <v>7368</v>
      </c>
      <c r="G109" s="30" t="s">
        <v>75</v>
      </c>
      <c r="H109" s="34">
        <v>50000000</v>
      </c>
    </row>
    <row r="110" spans="1:8" s="32" customFormat="1" ht="45">
      <c r="A110" s="25"/>
      <c r="B110" s="29" t="s">
        <v>5341</v>
      </c>
      <c r="C110" s="35" t="s">
        <v>5342</v>
      </c>
      <c r="D110" s="28" t="s">
        <v>5974</v>
      </c>
      <c r="E110" s="28" t="s">
        <v>50</v>
      </c>
      <c r="F110" s="28" t="s">
        <v>7368</v>
      </c>
      <c r="G110" s="30" t="s">
        <v>75</v>
      </c>
      <c r="H110" s="34">
        <v>50000000</v>
      </c>
    </row>
    <row r="111" spans="1:8" s="32" customFormat="1" ht="45">
      <c r="A111" s="25"/>
      <c r="B111" s="29" t="s">
        <v>5343</v>
      </c>
      <c r="C111" s="35" t="s">
        <v>5344</v>
      </c>
      <c r="D111" s="28" t="s">
        <v>5457</v>
      </c>
      <c r="E111" s="28" t="s">
        <v>50</v>
      </c>
      <c r="F111" s="28" t="s">
        <v>7368</v>
      </c>
      <c r="G111" s="30" t="s">
        <v>75</v>
      </c>
      <c r="H111" s="34">
        <v>50000000</v>
      </c>
    </row>
    <row r="112" spans="1:8" s="32" customFormat="1" ht="45">
      <c r="A112" s="25"/>
      <c r="B112" s="29" t="s">
        <v>5345</v>
      </c>
      <c r="C112" s="35" t="s">
        <v>5346</v>
      </c>
      <c r="D112" s="28" t="s">
        <v>5457</v>
      </c>
      <c r="E112" s="28" t="s">
        <v>50</v>
      </c>
      <c r="F112" s="28" t="s">
        <v>7368</v>
      </c>
      <c r="G112" s="30" t="s">
        <v>75</v>
      </c>
      <c r="H112" s="34">
        <v>50000000</v>
      </c>
    </row>
    <row r="113" spans="1:9" s="32" customFormat="1" ht="45">
      <c r="A113" s="25"/>
      <c r="B113" s="29" t="s">
        <v>5347</v>
      </c>
      <c r="C113" s="35" t="s">
        <v>5348</v>
      </c>
      <c r="D113" s="28" t="s">
        <v>5457</v>
      </c>
      <c r="E113" s="28" t="s">
        <v>50</v>
      </c>
      <c r="F113" s="28" t="s">
        <v>7368</v>
      </c>
      <c r="G113" s="30" t="s">
        <v>75</v>
      </c>
      <c r="H113" s="34">
        <v>50000000</v>
      </c>
    </row>
    <row r="114" spans="1:9" s="32" customFormat="1" ht="45">
      <c r="A114" s="25"/>
      <c r="B114" s="29" t="s">
        <v>5373</v>
      </c>
      <c r="C114" s="35" t="s">
        <v>5374</v>
      </c>
      <c r="D114" s="28" t="s">
        <v>6058</v>
      </c>
      <c r="E114" s="28" t="s">
        <v>50</v>
      </c>
      <c r="F114" s="28" t="s">
        <v>6027</v>
      </c>
      <c r="G114" s="30" t="s">
        <v>75</v>
      </c>
      <c r="H114" s="34">
        <v>335760000</v>
      </c>
    </row>
    <row r="115" spans="1:9" s="44" customFormat="1">
      <c r="A115" s="458" t="s">
        <v>530</v>
      </c>
      <c r="B115" s="462"/>
      <c r="C115" s="462"/>
      <c r="D115" s="462"/>
      <c r="E115" s="462"/>
      <c r="F115" s="459"/>
      <c r="G115" s="18" t="s">
        <v>75</v>
      </c>
      <c r="H115" s="42">
        <f>H11</f>
        <v>4567880000</v>
      </c>
    </row>
    <row r="116" spans="1:9">
      <c r="B116" s="11"/>
      <c r="C116" s="11"/>
      <c r="D116" s="46"/>
      <c r="E116" s="11"/>
      <c r="F116" s="11"/>
      <c r="I116" s="11"/>
    </row>
  </sheetData>
  <autoFilter ref="A10:H115">
    <filterColumn colId="6" showButton="0"/>
  </autoFilter>
  <mergeCells count="11">
    <mergeCell ref="G9:H9"/>
    <mergeCell ref="G10:H10"/>
    <mergeCell ref="A115:F11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4.xml><?xml version="1.0" encoding="utf-8"?>
<worksheet xmlns="http://schemas.openxmlformats.org/spreadsheetml/2006/main" xmlns:r="http://schemas.openxmlformats.org/officeDocument/2006/relationships">
  <sheetPr>
    <tabColor rgb="FF92D050"/>
  </sheetPr>
  <dimension ref="A1:I51"/>
  <sheetViews>
    <sheetView topLeftCell="A33"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idden="1">
      <c r="B1" s="11"/>
      <c r="C1" s="11"/>
      <c r="D1" s="11"/>
      <c r="E1" s="11"/>
      <c r="F1" s="11"/>
      <c r="I1" s="11"/>
    </row>
    <row r="2" spans="1:9" ht="18.75" hidden="1">
      <c r="A2" s="454" t="s">
        <v>59</v>
      </c>
      <c r="B2" s="454"/>
      <c r="C2" s="454"/>
      <c r="D2" s="454"/>
      <c r="E2" s="454"/>
      <c r="F2" s="454"/>
      <c r="G2" s="454"/>
      <c r="H2" s="454"/>
      <c r="I2" s="11"/>
    </row>
    <row r="3" spans="1:9" ht="18.75" hidden="1">
      <c r="A3" s="454" t="s">
        <v>60</v>
      </c>
      <c r="B3" s="454"/>
      <c r="C3" s="454"/>
      <c r="D3" s="454"/>
      <c r="E3" s="454"/>
      <c r="F3" s="454"/>
      <c r="G3" s="454"/>
      <c r="H3" s="454"/>
      <c r="I3" s="11"/>
    </row>
    <row r="4" spans="1:9" hidden="1">
      <c r="B4" s="15"/>
      <c r="C4" s="15"/>
      <c r="D4" s="15"/>
      <c r="E4" s="15"/>
      <c r="F4" s="15"/>
      <c r="G4" s="10"/>
      <c r="H4" s="10"/>
      <c r="I4" s="11"/>
    </row>
    <row r="5" spans="1:9">
      <c r="A5" s="455" t="s">
        <v>61</v>
      </c>
      <c r="B5" s="455"/>
      <c r="C5" s="16" t="s">
        <v>6059</v>
      </c>
      <c r="D5" s="15"/>
      <c r="E5" s="15"/>
      <c r="F5" s="15"/>
      <c r="G5" s="10"/>
      <c r="H5" s="10"/>
      <c r="I5" s="11"/>
    </row>
    <row r="6" spans="1:9">
      <c r="A6" s="455" t="s">
        <v>3</v>
      </c>
      <c r="B6" s="455"/>
      <c r="C6" s="16" t="s">
        <v>6060</v>
      </c>
      <c r="D6" s="15"/>
      <c r="E6" s="15"/>
      <c r="F6" s="15"/>
      <c r="G6" s="10"/>
      <c r="H6" s="10"/>
      <c r="I6" s="11"/>
    </row>
    <row r="7" spans="1:9">
      <c r="B7" s="11"/>
      <c r="C7" s="11"/>
      <c r="D7" s="11"/>
      <c r="E7" s="11"/>
      <c r="F7" s="11"/>
      <c r="I7" s="11"/>
    </row>
    <row r="8" spans="1:9" s="10" customFormat="1" ht="15" customHeight="1">
      <c r="A8" s="456" t="s">
        <v>2</v>
      </c>
      <c r="B8" s="458" t="s">
        <v>64</v>
      </c>
      <c r="C8" s="459"/>
      <c r="D8" s="460" t="s">
        <v>65</v>
      </c>
      <c r="E8" s="458" t="s">
        <v>66</v>
      </c>
      <c r="F8" s="462"/>
      <c r="G8" s="462"/>
      <c r="H8" s="459"/>
    </row>
    <row r="9" spans="1:9" s="10" customFormat="1" ht="30">
      <c r="A9" s="457"/>
      <c r="B9" s="17" t="s">
        <v>69</v>
      </c>
      <c r="C9" s="18" t="s">
        <v>6779</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f>
        <v>2703507000</v>
      </c>
    </row>
    <row r="12" spans="1:9" s="32" customFormat="1" ht="45">
      <c r="A12" s="25"/>
      <c r="B12" s="26">
        <v>1.2</v>
      </c>
      <c r="C12" s="27" t="s">
        <v>2144</v>
      </c>
      <c r="D12" s="28"/>
      <c r="E12" s="29"/>
      <c r="F12" s="29"/>
      <c r="G12" s="33" t="s">
        <v>75</v>
      </c>
      <c r="H12" s="31">
        <f>SUM(H13,H22,H26,H28,H30,H37)</f>
        <v>2703507000</v>
      </c>
    </row>
    <row r="13" spans="1:9" s="32" customFormat="1" ht="30">
      <c r="A13" s="25"/>
      <c r="B13" s="26" t="s">
        <v>4027</v>
      </c>
      <c r="C13" s="27" t="s">
        <v>79</v>
      </c>
      <c r="D13" s="28"/>
      <c r="E13" s="29"/>
      <c r="F13" s="29"/>
      <c r="G13" s="30" t="s">
        <v>75</v>
      </c>
      <c r="H13" s="31">
        <f>SUM(H14:H21)</f>
        <v>782467000</v>
      </c>
    </row>
    <row r="14" spans="1:9" s="32" customFormat="1" ht="30">
      <c r="A14" s="25"/>
      <c r="B14" s="29" t="s">
        <v>4028</v>
      </c>
      <c r="C14" s="35" t="s">
        <v>81</v>
      </c>
      <c r="D14" s="28" t="s">
        <v>6061</v>
      </c>
      <c r="E14" s="28" t="s">
        <v>175</v>
      </c>
      <c r="F14" s="28" t="s">
        <v>872</v>
      </c>
      <c r="G14" s="30" t="s">
        <v>75</v>
      </c>
      <c r="H14" s="34">
        <f>3300000-500000</f>
        <v>2800000</v>
      </c>
    </row>
    <row r="15" spans="1:9" s="32" customFormat="1">
      <c r="A15" s="25"/>
      <c r="B15" s="29" t="s">
        <v>4034</v>
      </c>
      <c r="C15" s="35" t="s">
        <v>94</v>
      </c>
      <c r="D15" s="28" t="s">
        <v>95</v>
      </c>
      <c r="E15" s="28" t="s">
        <v>175</v>
      </c>
      <c r="F15" s="28" t="s">
        <v>872</v>
      </c>
      <c r="G15" s="30" t="s">
        <v>75</v>
      </c>
      <c r="H15" s="34">
        <v>34844000</v>
      </c>
    </row>
    <row r="16" spans="1:9" s="32" customFormat="1" ht="30">
      <c r="A16" s="25"/>
      <c r="B16" s="29" t="s">
        <v>4035</v>
      </c>
      <c r="C16" s="35" t="s">
        <v>97</v>
      </c>
      <c r="D16" s="28" t="s">
        <v>4036</v>
      </c>
      <c r="E16" s="28" t="s">
        <v>175</v>
      </c>
      <c r="F16" s="28" t="s">
        <v>872</v>
      </c>
      <c r="G16" s="30" t="s">
        <v>75</v>
      </c>
      <c r="H16" s="34">
        <v>50550000</v>
      </c>
    </row>
    <row r="17" spans="1:8" s="32" customFormat="1" ht="45">
      <c r="A17" s="25"/>
      <c r="B17" s="29" t="s">
        <v>4039</v>
      </c>
      <c r="C17" s="35" t="s">
        <v>103</v>
      </c>
      <c r="D17" s="28" t="s">
        <v>6062</v>
      </c>
      <c r="E17" s="28" t="s">
        <v>175</v>
      </c>
      <c r="F17" s="28" t="s">
        <v>872</v>
      </c>
      <c r="G17" s="30" t="s">
        <v>75</v>
      </c>
      <c r="H17" s="34">
        <v>131420000</v>
      </c>
    </row>
    <row r="18" spans="1:8" s="32" customFormat="1" ht="45">
      <c r="A18" s="25"/>
      <c r="B18" s="29" t="s">
        <v>4041</v>
      </c>
      <c r="C18" s="35" t="s">
        <v>110</v>
      </c>
      <c r="D18" s="28" t="s">
        <v>6063</v>
      </c>
      <c r="E18" s="28" t="s">
        <v>175</v>
      </c>
      <c r="F18" s="28" t="s">
        <v>872</v>
      </c>
      <c r="G18" s="30" t="s">
        <v>75</v>
      </c>
      <c r="H18" s="34">
        <v>9490000</v>
      </c>
    </row>
    <row r="19" spans="1:8" s="32" customFormat="1" ht="45">
      <c r="A19" s="25"/>
      <c r="B19" s="29" t="s">
        <v>4044</v>
      </c>
      <c r="C19" s="35" t="s">
        <v>116</v>
      </c>
      <c r="D19" s="28" t="s">
        <v>6064</v>
      </c>
      <c r="E19" s="28" t="s">
        <v>175</v>
      </c>
      <c r="F19" s="28" t="s">
        <v>872</v>
      </c>
      <c r="G19" s="30" t="s">
        <v>75</v>
      </c>
      <c r="H19" s="34">
        <v>16170000</v>
      </c>
    </row>
    <row r="20" spans="1:8" s="32" customFormat="1" ht="30">
      <c r="A20" s="25"/>
      <c r="B20" s="29" t="s">
        <v>4046</v>
      </c>
      <c r="C20" s="35" t="s">
        <v>120</v>
      </c>
      <c r="D20" s="28" t="s">
        <v>6065</v>
      </c>
      <c r="E20" s="28" t="s">
        <v>175</v>
      </c>
      <c r="F20" s="28" t="s">
        <v>872</v>
      </c>
      <c r="G20" s="30" t="s">
        <v>75</v>
      </c>
      <c r="H20" s="34">
        <v>305650000</v>
      </c>
    </row>
    <row r="21" spans="1:8" s="32" customFormat="1" ht="30">
      <c r="A21" s="25"/>
      <c r="B21" s="29" t="s">
        <v>4048</v>
      </c>
      <c r="C21" s="35" t="s">
        <v>124</v>
      </c>
      <c r="D21" s="28" t="s">
        <v>6066</v>
      </c>
      <c r="E21" s="28" t="s">
        <v>175</v>
      </c>
      <c r="F21" s="28" t="s">
        <v>872</v>
      </c>
      <c r="G21" s="30" t="s">
        <v>75</v>
      </c>
      <c r="H21" s="34">
        <v>231543000</v>
      </c>
    </row>
    <row r="22" spans="1:8" s="32" customFormat="1" ht="30">
      <c r="A22" s="25"/>
      <c r="B22" s="26" t="s">
        <v>4055</v>
      </c>
      <c r="C22" s="27" t="s">
        <v>127</v>
      </c>
      <c r="D22" s="28"/>
      <c r="E22" s="29"/>
      <c r="F22" s="29"/>
      <c r="G22" s="30" t="s">
        <v>75</v>
      </c>
      <c r="H22" s="31">
        <f>SUM(H23:H25)</f>
        <v>243360000</v>
      </c>
    </row>
    <row r="23" spans="1:8" s="32" customFormat="1">
      <c r="A23" s="25"/>
      <c r="B23" s="29" t="s">
        <v>4611</v>
      </c>
      <c r="C23" s="35" t="s">
        <v>566</v>
      </c>
      <c r="D23" s="28" t="s">
        <v>6067</v>
      </c>
      <c r="E23" s="28" t="s">
        <v>175</v>
      </c>
      <c r="F23" s="28" t="s">
        <v>571</v>
      </c>
      <c r="G23" s="30" t="s">
        <v>75</v>
      </c>
      <c r="H23" s="34">
        <v>61660000</v>
      </c>
    </row>
    <row r="24" spans="1:8" s="32" customFormat="1">
      <c r="A24" s="25"/>
      <c r="B24" s="29" t="s">
        <v>4924</v>
      </c>
      <c r="C24" s="35" t="s">
        <v>4925</v>
      </c>
      <c r="D24" s="28" t="s">
        <v>6068</v>
      </c>
      <c r="E24" s="28" t="s">
        <v>175</v>
      </c>
      <c r="F24" s="28" t="s">
        <v>571</v>
      </c>
      <c r="G24" s="30" t="s">
        <v>75</v>
      </c>
      <c r="H24" s="34">
        <v>31420000</v>
      </c>
    </row>
    <row r="25" spans="1:8" s="32" customFormat="1" ht="45">
      <c r="A25" s="25"/>
      <c r="B25" s="29" t="s">
        <v>4071</v>
      </c>
      <c r="C25" s="35" t="s">
        <v>129</v>
      </c>
      <c r="D25" s="28" t="s">
        <v>6069</v>
      </c>
      <c r="E25" s="28" t="s">
        <v>175</v>
      </c>
      <c r="F25" s="28" t="s">
        <v>872</v>
      </c>
      <c r="G25" s="30" t="s">
        <v>75</v>
      </c>
      <c r="H25" s="34">
        <f>180280000-30000000</f>
        <v>150280000</v>
      </c>
    </row>
    <row r="26" spans="1:8" s="32" customFormat="1" ht="30">
      <c r="A26" s="25"/>
      <c r="B26" s="26" t="s">
        <v>4099</v>
      </c>
      <c r="C26" s="27" t="s">
        <v>137</v>
      </c>
      <c r="D26" s="28"/>
      <c r="E26" s="29"/>
      <c r="F26" s="29"/>
      <c r="G26" s="30" t="s">
        <v>75</v>
      </c>
      <c r="H26" s="31">
        <f>H27</f>
        <v>5300000</v>
      </c>
    </row>
    <row r="27" spans="1:8" s="32" customFormat="1" ht="30">
      <c r="A27" s="25"/>
      <c r="B27" s="29" t="s">
        <v>6070</v>
      </c>
      <c r="C27" s="35" t="s">
        <v>6071</v>
      </c>
      <c r="D27" s="28" t="s">
        <v>6072</v>
      </c>
      <c r="E27" s="28" t="s">
        <v>175</v>
      </c>
      <c r="F27" s="28" t="s">
        <v>5831</v>
      </c>
      <c r="G27" s="30" t="s">
        <v>75</v>
      </c>
      <c r="H27" s="34">
        <v>5300000</v>
      </c>
    </row>
    <row r="28" spans="1:8" s="32" customFormat="1" ht="30">
      <c r="A28" s="25"/>
      <c r="B28" s="26" t="s">
        <v>4104</v>
      </c>
      <c r="C28" s="27" t="s">
        <v>143</v>
      </c>
      <c r="D28" s="28"/>
      <c r="E28" s="29"/>
      <c r="F28" s="29"/>
      <c r="G28" s="30" t="s">
        <v>75</v>
      </c>
      <c r="H28" s="31">
        <f>H29</f>
        <v>28000000</v>
      </c>
    </row>
    <row r="29" spans="1:8" s="32" customFormat="1" ht="30">
      <c r="A29" s="25"/>
      <c r="B29" s="29" t="s">
        <v>4105</v>
      </c>
      <c r="C29" s="35" t="s">
        <v>145</v>
      </c>
      <c r="D29" s="28" t="s">
        <v>6073</v>
      </c>
      <c r="E29" s="28" t="s">
        <v>175</v>
      </c>
      <c r="F29" s="28" t="s">
        <v>7219</v>
      </c>
      <c r="G29" s="30" t="s">
        <v>75</v>
      </c>
      <c r="H29" s="34">
        <f>35000000-7000000</f>
        <v>28000000</v>
      </c>
    </row>
    <row r="30" spans="1:8" s="32" customFormat="1" ht="45">
      <c r="A30" s="25"/>
      <c r="B30" s="26" t="s">
        <v>4111</v>
      </c>
      <c r="C30" s="27" t="s">
        <v>148</v>
      </c>
      <c r="D30" s="28"/>
      <c r="E30" s="29"/>
      <c r="F30" s="29"/>
      <c r="G30" s="30" t="s">
        <v>75</v>
      </c>
      <c r="H30" s="31">
        <f>SUM(H31:H36)</f>
        <v>6250000</v>
      </c>
    </row>
    <row r="31" spans="1:8" s="32" customFormat="1" ht="30">
      <c r="A31" s="25"/>
      <c r="B31" s="29" t="s">
        <v>4112</v>
      </c>
      <c r="C31" s="35" t="s">
        <v>149</v>
      </c>
      <c r="D31" s="28" t="s">
        <v>6074</v>
      </c>
      <c r="E31" s="28" t="s">
        <v>175</v>
      </c>
      <c r="F31" s="28" t="s">
        <v>594</v>
      </c>
      <c r="G31" s="30" t="s">
        <v>75</v>
      </c>
      <c r="H31" s="34">
        <v>250000</v>
      </c>
    </row>
    <row r="32" spans="1:8" s="32" customFormat="1" ht="45">
      <c r="A32" s="25"/>
      <c r="B32" s="29" t="s">
        <v>4114</v>
      </c>
      <c r="C32" s="35" t="s">
        <v>152</v>
      </c>
      <c r="D32" s="28" t="s">
        <v>6075</v>
      </c>
      <c r="E32" s="28" t="s">
        <v>175</v>
      </c>
      <c r="F32" s="28" t="s">
        <v>594</v>
      </c>
      <c r="G32" s="30" t="s">
        <v>75</v>
      </c>
      <c r="H32" s="34">
        <v>250000</v>
      </c>
    </row>
    <row r="33" spans="1:8" s="32" customFormat="1" ht="30">
      <c r="A33" s="25"/>
      <c r="B33" s="29" t="s">
        <v>4116</v>
      </c>
      <c r="C33" s="35" t="s">
        <v>1976</v>
      </c>
      <c r="D33" s="28" t="s">
        <v>6076</v>
      </c>
      <c r="E33" s="28" t="s">
        <v>175</v>
      </c>
      <c r="F33" s="28" t="s">
        <v>594</v>
      </c>
      <c r="G33" s="30" t="s">
        <v>75</v>
      </c>
      <c r="H33" s="34">
        <v>250000</v>
      </c>
    </row>
    <row r="34" spans="1:8" s="32" customFormat="1">
      <c r="A34" s="25"/>
      <c r="B34" s="29" t="s">
        <v>4118</v>
      </c>
      <c r="C34" s="35" t="s">
        <v>154</v>
      </c>
      <c r="D34" s="28" t="s">
        <v>6077</v>
      </c>
      <c r="E34" s="28" t="s">
        <v>175</v>
      </c>
      <c r="F34" s="28" t="s">
        <v>594</v>
      </c>
      <c r="G34" s="30" t="s">
        <v>75</v>
      </c>
      <c r="H34" s="34">
        <v>250000</v>
      </c>
    </row>
    <row r="35" spans="1:8" s="32" customFormat="1">
      <c r="A35" s="25"/>
      <c r="B35" s="29" t="s">
        <v>4123</v>
      </c>
      <c r="C35" s="35" t="s">
        <v>1053</v>
      </c>
      <c r="D35" s="28" t="s">
        <v>6078</v>
      </c>
      <c r="E35" s="28" t="s">
        <v>175</v>
      </c>
      <c r="F35" s="28" t="s">
        <v>594</v>
      </c>
      <c r="G35" s="30" t="s">
        <v>75</v>
      </c>
      <c r="H35" s="34">
        <v>250000</v>
      </c>
    </row>
    <row r="36" spans="1:8" s="32" customFormat="1" ht="30">
      <c r="A36" s="25"/>
      <c r="B36" s="29" t="s">
        <v>7924</v>
      </c>
      <c r="C36" s="35" t="s">
        <v>156</v>
      </c>
      <c r="D36" s="28" t="s">
        <v>5994</v>
      </c>
      <c r="E36" s="28" t="s">
        <v>49</v>
      </c>
      <c r="F36" s="28" t="s">
        <v>594</v>
      </c>
      <c r="G36" s="30" t="s">
        <v>75</v>
      </c>
      <c r="H36" s="34">
        <v>5000000</v>
      </c>
    </row>
    <row r="37" spans="1:8" s="32" customFormat="1" ht="45">
      <c r="A37" s="25"/>
      <c r="B37" s="26" t="s">
        <v>6079</v>
      </c>
      <c r="C37" s="27" t="s">
        <v>6080</v>
      </c>
      <c r="D37" s="28"/>
      <c r="E37" s="29"/>
      <c r="F37" s="29"/>
      <c r="G37" s="30" t="s">
        <v>75</v>
      </c>
      <c r="H37" s="31">
        <f>SUM(H38:H48)</f>
        <v>1638130000</v>
      </c>
    </row>
    <row r="38" spans="1:8" s="32" customFormat="1">
      <c r="A38" s="25"/>
      <c r="B38" s="29" t="s">
        <v>6081</v>
      </c>
      <c r="C38" s="35" t="s">
        <v>6082</v>
      </c>
      <c r="D38" s="28" t="s">
        <v>6083</v>
      </c>
      <c r="E38" s="28" t="s">
        <v>175</v>
      </c>
      <c r="F38" s="28" t="s">
        <v>2113</v>
      </c>
      <c r="G38" s="30" t="s">
        <v>75</v>
      </c>
      <c r="H38" s="34">
        <v>433530000</v>
      </c>
    </row>
    <row r="39" spans="1:8" s="32" customFormat="1">
      <c r="A39" s="25"/>
      <c r="B39" s="29" t="s">
        <v>6084</v>
      </c>
      <c r="C39" s="35" t="s">
        <v>6085</v>
      </c>
      <c r="D39" s="28" t="s">
        <v>622</v>
      </c>
      <c r="E39" s="28" t="s">
        <v>175</v>
      </c>
      <c r="F39" s="28" t="s">
        <v>6086</v>
      </c>
      <c r="G39" s="30" t="s">
        <v>75</v>
      </c>
      <c r="H39" s="34">
        <v>49145000</v>
      </c>
    </row>
    <row r="40" spans="1:8" s="32" customFormat="1" ht="30">
      <c r="A40" s="25"/>
      <c r="B40" s="29" t="s">
        <v>6087</v>
      </c>
      <c r="C40" s="35" t="s">
        <v>6088</v>
      </c>
      <c r="D40" s="28" t="s">
        <v>6089</v>
      </c>
      <c r="E40" s="28" t="s">
        <v>175</v>
      </c>
      <c r="F40" s="28" t="s">
        <v>2583</v>
      </c>
      <c r="G40" s="30" t="s">
        <v>75</v>
      </c>
      <c r="H40" s="34">
        <v>26950000</v>
      </c>
    </row>
    <row r="41" spans="1:8" s="32" customFormat="1">
      <c r="A41" s="25"/>
      <c r="B41" s="29" t="s">
        <v>6090</v>
      </c>
      <c r="C41" s="35" t="s">
        <v>6091</v>
      </c>
      <c r="D41" s="28" t="s">
        <v>6092</v>
      </c>
      <c r="E41" s="28" t="s">
        <v>175</v>
      </c>
      <c r="F41" s="28" t="s">
        <v>2113</v>
      </c>
      <c r="G41" s="30" t="s">
        <v>75</v>
      </c>
      <c r="H41" s="34">
        <v>433710000</v>
      </c>
    </row>
    <row r="42" spans="1:8" s="32" customFormat="1" ht="30">
      <c r="A42" s="25"/>
      <c r="B42" s="29" t="s">
        <v>6093</v>
      </c>
      <c r="C42" s="35" t="s">
        <v>6094</v>
      </c>
      <c r="D42" s="28" t="s">
        <v>6095</v>
      </c>
      <c r="E42" s="28" t="s">
        <v>175</v>
      </c>
      <c r="F42" s="28" t="s">
        <v>6096</v>
      </c>
      <c r="G42" s="30" t="s">
        <v>75</v>
      </c>
      <c r="H42" s="34">
        <v>62320000</v>
      </c>
    </row>
    <row r="43" spans="1:8" s="32" customFormat="1" ht="30">
      <c r="A43" s="25"/>
      <c r="B43" s="29" t="s">
        <v>6097</v>
      </c>
      <c r="C43" s="35" t="s">
        <v>6098</v>
      </c>
      <c r="D43" s="28" t="s">
        <v>6099</v>
      </c>
      <c r="E43" s="28" t="s">
        <v>175</v>
      </c>
      <c r="F43" s="28" t="s">
        <v>2113</v>
      </c>
      <c r="G43" s="30" t="s">
        <v>75</v>
      </c>
      <c r="H43" s="34">
        <v>205220000</v>
      </c>
    </row>
    <row r="44" spans="1:8" s="32" customFormat="1" ht="30">
      <c r="A44" s="25"/>
      <c r="B44" s="29" t="s">
        <v>6100</v>
      </c>
      <c r="C44" s="35" t="s">
        <v>6101</v>
      </c>
      <c r="D44" s="28" t="s">
        <v>1780</v>
      </c>
      <c r="E44" s="28" t="s">
        <v>175</v>
      </c>
      <c r="F44" s="28" t="s">
        <v>2113</v>
      </c>
      <c r="G44" s="30" t="s">
        <v>75</v>
      </c>
      <c r="H44" s="34">
        <v>81730000</v>
      </c>
    </row>
    <row r="45" spans="1:8" s="32" customFormat="1">
      <c r="A45" s="25"/>
      <c r="B45" s="29" t="s">
        <v>6102</v>
      </c>
      <c r="C45" s="35" t="s">
        <v>6103</v>
      </c>
      <c r="D45" s="28" t="s">
        <v>1780</v>
      </c>
      <c r="E45" s="28" t="s">
        <v>175</v>
      </c>
      <c r="F45" s="28" t="s">
        <v>5831</v>
      </c>
      <c r="G45" s="30" t="s">
        <v>75</v>
      </c>
      <c r="H45" s="34">
        <v>61080000</v>
      </c>
    </row>
    <row r="46" spans="1:8" s="32" customFormat="1" ht="30">
      <c r="A46" s="25"/>
      <c r="B46" s="29" t="s">
        <v>6104</v>
      </c>
      <c r="C46" s="35" t="s">
        <v>6105</v>
      </c>
      <c r="D46" s="28" t="s">
        <v>6106</v>
      </c>
      <c r="E46" s="28" t="s">
        <v>175</v>
      </c>
      <c r="F46" s="28" t="s">
        <v>6107</v>
      </c>
      <c r="G46" s="30" t="s">
        <v>75</v>
      </c>
      <c r="H46" s="34">
        <f>138000000-20000000</f>
        <v>118000000</v>
      </c>
    </row>
    <row r="47" spans="1:8" s="32" customFormat="1" ht="30">
      <c r="A47" s="25"/>
      <c r="B47" s="29" t="s">
        <v>7933</v>
      </c>
      <c r="C47" s="35" t="s">
        <v>6108</v>
      </c>
      <c r="D47" s="28" t="s">
        <v>6109</v>
      </c>
      <c r="E47" s="28" t="s">
        <v>175</v>
      </c>
      <c r="F47" s="28" t="s">
        <v>2583</v>
      </c>
      <c r="G47" s="30" t="s">
        <v>75</v>
      </c>
      <c r="H47" s="34">
        <v>107825000</v>
      </c>
    </row>
    <row r="48" spans="1:8" s="32" customFormat="1" ht="30">
      <c r="A48" s="25"/>
      <c r="B48" s="29" t="s">
        <v>7934</v>
      </c>
      <c r="C48" s="35" t="s">
        <v>6110</v>
      </c>
      <c r="D48" s="28" t="s">
        <v>6111</v>
      </c>
      <c r="E48" s="28" t="s">
        <v>175</v>
      </c>
      <c r="F48" s="28" t="s">
        <v>6112</v>
      </c>
      <c r="G48" s="30" t="s">
        <v>75</v>
      </c>
      <c r="H48" s="34">
        <v>58620000</v>
      </c>
    </row>
    <row r="49" spans="1:9" s="44" customFormat="1">
      <c r="A49" s="458" t="s">
        <v>530</v>
      </c>
      <c r="B49" s="462"/>
      <c r="C49" s="462"/>
      <c r="D49" s="462"/>
      <c r="E49" s="462"/>
      <c r="F49" s="459"/>
      <c r="G49" s="18" t="s">
        <v>75</v>
      </c>
      <c r="H49" s="42">
        <f>H11</f>
        <v>2703507000</v>
      </c>
    </row>
    <row r="50" spans="1:9" hidden="1">
      <c r="B50" s="11"/>
      <c r="C50" s="11"/>
      <c r="D50" s="46"/>
      <c r="E50" s="11"/>
      <c r="F50" s="11" t="s">
        <v>6794</v>
      </c>
      <c r="H50" s="13">
        <v>2703507000</v>
      </c>
      <c r="I50" s="11"/>
    </row>
    <row r="51" spans="1:9" hidden="1">
      <c r="F51" s="14" t="s">
        <v>6787</v>
      </c>
      <c r="H51" s="13">
        <f>H50-H49</f>
        <v>0</v>
      </c>
    </row>
  </sheetData>
  <autoFilter ref="A10:H49">
    <filterColumn colId="6" showButton="0"/>
  </autoFilter>
  <mergeCells count="11">
    <mergeCell ref="G9:H9"/>
    <mergeCell ref="G10:H10"/>
    <mergeCell ref="A49:F49"/>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5.xml><?xml version="1.0" encoding="utf-8"?>
<worksheet xmlns="http://schemas.openxmlformats.org/spreadsheetml/2006/main" xmlns:r="http://schemas.openxmlformats.org/officeDocument/2006/relationships">
  <sheetPr>
    <tabColor rgb="FF92D050"/>
  </sheetPr>
  <dimension ref="A1:J74"/>
  <sheetViews>
    <sheetView topLeftCell="A7" zoomScale="80" zoomScaleNormal="80"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10" width="17.85546875" style="89" customWidth="1"/>
    <col min="11"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266" width="17.85546875" style="89" customWidth="1"/>
    <col min="267"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522" width="17.85546875" style="89" customWidth="1"/>
    <col min="523"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778" width="17.85546875" style="89" customWidth="1"/>
    <col min="779"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034" width="17.85546875" style="89" customWidth="1"/>
    <col min="1035"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290" width="17.85546875" style="89" customWidth="1"/>
    <col min="1291"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546" width="17.85546875" style="89" customWidth="1"/>
    <col min="1547"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1802" width="17.85546875" style="89" customWidth="1"/>
    <col min="1803"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058" width="17.85546875" style="89" customWidth="1"/>
    <col min="2059"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314" width="17.85546875" style="89" customWidth="1"/>
    <col min="2315"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570" width="17.85546875" style="89" customWidth="1"/>
    <col min="2571"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2826" width="17.85546875" style="89" customWidth="1"/>
    <col min="2827"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082" width="17.85546875" style="89" customWidth="1"/>
    <col min="3083"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338" width="17.85546875" style="89" customWidth="1"/>
    <col min="3339"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594" width="17.85546875" style="89" customWidth="1"/>
    <col min="3595"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3850" width="17.85546875" style="89" customWidth="1"/>
    <col min="3851"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106" width="17.85546875" style="89" customWidth="1"/>
    <col min="4107"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362" width="17.85546875" style="89" customWidth="1"/>
    <col min="4363"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618" width="17.85546875" style="89" customWidth="1"/>
    <col min="4619"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4874" width="17.85546875" style="89" customWidth="1"/>
    <col min="4875"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130" width="17.85546875" style="89" customWidth="1"/>
    <col min="5131"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386" width="17.85546875" style="89" customWidth="1"/>
    <col min="5387"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642" width="17.85546875" style="89" customWidth="1"/>
    <col min="5643"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5898" width="17.85546875" style="89" customWidth="1"/>
    <col min="5899"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154" width="17.85546875" style="89" customWidth="1"/>
    <col min="6155"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410" width="17.85546875" style="89" customWidth="1"/>
    <col min="6411"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666" width="17.85546875" style="89" customWidth="1"/>
    <col min="6667"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6922" width="17.85546875" style="89" customWidth="1"/>
    <col min="6923"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178" width="17.85546875" style="89" customWidth="1"/>
    <col min="7179"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434" width="17.85546875" style="89" customWidth="1"/>
    <col min="7435"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690" width="17.85546875" style="89" customWidth="1"/>
    <col min="7691"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7946" width="17.85546875" style="89" customWidth="1"/>
    <col min="7947"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202" width="17.85546875" style="89" customWidth="1"/>
    <col min="8203"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458" width="17.85546875" style="89" customWidth="1"/>
    <col min="8459"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714" width="17.85546875" style="89" customWidth="1"/>
    <col min="8715"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8970" width="17.85546875" style="89" customWidth="1"/>
    <col min="8971"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226" width="17.85546875" style="89" customWidth="1"/>
    <col min="9227"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482" width="17.85546875" style="89" customWidth="1"/>
    <col min="9483"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738" width="17.85546875" style="89" customWidth="1"/>
    <col min="9739"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9994" width="17.85546875" style="89" customWidth="1"/>
    <col min="9995"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250" width="17.85546875" style="89" customWidth="1"/>
    <col min="10251"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506" width="17.85546875" style="89" customWidth="1"/>
    <col min="10507"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0762" width="17.85546875" style="89" customWidth="1"/>
    <col min="10763"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018" width="17.85546875" style="89" customWidth="1"/>
    <col min="11019"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274" width="17.85546875" style="89" customWidth="1"/>
    <col min="11275"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530" width="17.85546875" style="89" customWidth="1"/>
    <col min="11531"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1786" width="17.85546875" style="89" customWidth="1"/>
    <col min="11787"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042" width="17.85546875" style="89" customWidth="1"/>
    <col min="12043"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298" width="17.85546875" style="89" customWidth="1"/>
    <col min="12299"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554" width="17.85546875" style="89" customWidth="1"/>
    <col min="12555"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2810" width="17.85546875" style="89" customWidth="1"/>
    <col min="12811"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066" width="17.85546875" style="89" customWidth="1"/>
    <col min="13067"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322" width="17.85546875" style="89" customWidth="1"/>
    <col min="13323"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578" width="17.85546875" style="89" customWidth="1"/>
    <col min="13579"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3834" width="17.85546875" style="89" customWidth="1"/>
    <col min="13835"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090" width="17.85546875" style="89" customWidth="1"/>
    <col min="14091"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346" width="17.85546875" style="89" customWidth="1"/>
    <col min="14347"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602" width="17.85546875" style="89" customWidth="1"/>
    <col min="14603"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4858" width="17.85546875" style="89" customWidth="1"/>
    <col min="14859"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114" width="17.85546875" style="89" customWidth="1"/>
    <col min="15115"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370" width="17.85546875" style="89" customWidth="1"/>
    <col min="15371"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626" width="17.85546875" style="89" customWidth="1"/>
    <col min="15627"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5882" width="17.85546875" style="89" customWidth="1"/>
    <col min="15883"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138" width="17.85546875" style="89" customWidth="1"/>
    <col min="16139" max="16384" width="9.140625" style="89"/>
  </cols>
  <sheetData>
    <row r="1" spans="1:9" hidden="1">
      <c r="B1" s="86"/>
      <c r="C1" s="86"/>
      <c r="D1" s="86"/>
      <c r="E1" s="86"/>
      <c r="F1" s="86"/>
      <c r="I1" s="86"/>
    </row>
    <row r="2" spans="1:9" ht="18.75" hidden="1">
      <c r="A2" s="474" t="s">
        <v>59</v>
      </c>
      <c r="B2" s="474"/>
      <c r="C2" s="474"/>
      <c r="D2" s="474"/>
      <c r="E2" s="474"/>
      <c r="F2" s="474"/>
      <c r="G2" s="474"/>
      <c r="H2" s="474"/>
      <c r="I2" s="86"/>
    </row>
    <row r="3" spans="1:9" ht="18.75" hidden="1">
      <c r="A3" s="474" t="s">
        <v>60</v>
      </c>
      <c r="B3" s="474"/>
      <c r="C3" s="474"/>
      <c r="D3" s="474"/>
      <c r="E3" s="474"/>
      <c r="F3" s="474"/>
      <c r="G3" s="474"/>
      <c r="H3" s="474"/>
      <c r="I3" s="86"/>
    </row>
    <row r="4" spans="1:9" hidden="1">
      <c r="B4" s="90"/>
      <c r="C4" s="90"/>
      <c r="D4" s="90"/>
      <c r="E4" s="90"/>
      <c r="F4" s="90"/>
      <c r="G4" s="85"/>
      <c r="H4" s="85"/>
      <c r="I4" s="86"/>
    </row>
    <row r="5" spans="1:9">
      <c r="A5" s="475" t="s">
        <v>61</v>
      </c>
      <c r="B5" s="475"/>
      <c r="C5" s="91" t="s">
        <v>6113</v>
      </c>
      <c r="D5" s="90"/>
      <c r="E5" s="90"/>
      <c r="F5" s="90"/>
      <c r="G5" s="85"/>
      <c r="H5" s="85"/>
      <c r="I5" s="86"/>
    </row>
    <row r="6" spans="1:9">
      <c r="A6" s="475" t="s">
        <v>3</v>
      </c>
      <c r="B6" s="475"/>
      <c r="C6" s="91" t="s">
        <v>6114</v>
      </c>
      <c r="D6" s="90"/>
      <c r="E6" s="90"/>
      <c r="F6" s="90"/>
      <c r="G6" s="85"/>
      <c r="H6" s="85"/>
      <c r="I6" s="86"/>
    </row>
    <row r="7" spans="1:9">
      <c r="B7" s="86"/>
      <c r="C7" s="86"/>
      <c r="D7" s="86"/>
      <c r="E7" s="86"/>
      <c r="F7" s="86"/>
      <c r="I7" s="86"/>
    </row>
    <row r="8" spans="1:9" s="85" customFormat="1" ht="15" customHeight="1">
      <c r="A8" s="476" t="s">
        <v>2</v>
      </c>
      <c r="B8" s="469" t="s">
        <v>64</v>
      </c>
      <c r="C8" s="471"/>
      <c r="D8" s="478" t="s">
        <v>65</v>
      </c>
      <c r="E8" s="469" t="s">
        <v>66</v>
      </c>
      <c r="F8" s="470"/>
      <c r="G8" s="470"/>
      <c r="H8" s="471"/>
    </row>
    <row r="9" spans="1:9" s="85" customFormat="1" ht="30">
      <c r="A9" s="477"/>
      <c r="B9" s="92" t="s">
        <v>69</v>
      </c>
      <c r="C9" s="93" t="s">
        <v>70</v>
      </c>
      <c r="D9" s="479"/>
      <c r="E9" s="92" t="s">
        <v>71</v>
      </c>
      <c r="F9" s="93" t="s">
        <v>72</v>
      </c>
      <c r="G9" s="480" t="s">
        <v>73</v>
      </c>
      <c r="H9" s="481"/>
    </row>
    <row r="10" spans="1:9" s="97" customFormat="1" ht="11.25">
      <c r="A10" s="94">
        <v>1</v>
      </c>
      <c r="B10" s="95">
        <v>2</v>
      </c>
      <c r="C10" s="96">
        <v>3</v>
      </c>
      <c r="D10" s="95">
        <v>4</v>
      </c>
      <c r="E10" s="95">
        <v>5</v>
      </c>
      <c r="F10" s="95">
        <v>6</v>
      </c>
      <c r="G10" s="472">
        <v>7</v>
      </c>
      <c r="H10" s="473"/>
    </row>
    <row r="11" spans="1:9" s="105" customFormat="1">
      <c r="A11" s="98"/>
      <c r="B11" s="99">
        <v>1</v>
      </c>
      <c r="C11" s="100" t="s">
        <v>74</v>
      </c>
      <c r="D11" s="101"/>
      <c r="E11" s="102"/>
      <c r="F11" s="102"/>
      <c r="G11" s="103" t="s">
        <v>75</v>
      </c>
      <c r="H11" s="104">
        <f>H12+H17</f>
        <v>8019755000</v>
      </c>
    </row>
    <row r="12" spans="1:9" s="105" customFormat="1">
      <c r="A12" s="98"/>
      <c r="B12" s="99">
        <v>1.1299999999999999</v>
      </c>
      <c r="C12" s="100" t="s">
        <v>2795</v>
      </c>
      <c r="D12" s="101"/>
      <c r="E12" s="102"/>
      <c r="F12" s="102"/>
      <c r="G12" s="106" t="s">
        <v>75</v>
      </c>
      <c r="H12" s="104">
        <f>SUM(H13,H15)</f>
        <v>1586340000</v>
      </c>
    </row>
    <row r="13" spans="1:9" s="105" customFormat="1" ht="45">
      <c r="A13" s="98"/>
      <c r="B13" s="99" t="s">
        <v>2862</v>
      </c>
      <c r="C13" s="100" t="s">
        <v>2863</v>
      </c>
      <c r="D13" s="101"/>
      <c r="E13" s="102"/>
      <c r="F13" s="102"/>
      <c r="G13" s="103" t="s">
        <v>75</v>
      </c>
      <c r="H13" s="104">
        <f>H14</f>
        <v>841250000</v>
      </c>
    </row>
    <row r="14" spans="1:9" s="105" customFormat="1" ht="30">
      <c r="A14" s="98"/>
      <c r="B14" s="102" t="s">
        <v>6115</v>
      </c>
      <c r="C14" s="108" t="s">
        <v>6116</v>
      </c>
      <c r="D14" s="101" t="s">
        <v>6117</v>
      </c>
      <c r="E14" s="101"/>
      <c r="F14" s="101" t="s">
        <v>6118</v>
      </c>
      <c r="G14" s="103" t="s">
        <v>75</v>
      </c>
      <c r="H14" s="107">
        <v>841250000</v>
      </c>
    </row>
    <row r="15" spans="1:9" s="105" customFormat="1" ht="30">
      <c r="A15" s="98"/>
      <c r="B15" s="99" t="s">
        <v>2880</v>
      </c>
      <c r="C15" s="100" t="s">
        <v>2881</v>
      </c>
      <c r="D15" s="101"/>
      <c r="E15" s="102"/>
      <c r="F15" s="102"/>
      <c r="G15" s="103" t="s">
        <v>75</v>
      </c>
      <c r="H15" s="104">
        <f>H16</f>
        <v>745090000</v>
      </c>
    </row>
    <row r="16" spans="1:9" s="105" customFormat="1" ht="90">
      <c r="A16" s="130"/>
      <c r="B16" s="131" t="s">
        <v>6119</v>
      </c>
      <c r="C16" s="132" t="s">
        <v>6120</v>
      </c>
      <c r="D16" s="133" t="s">
        <v>6121</v>
      </c>
      <c r="E16" s="134" t="s">
        <v>1564</v>
      </c>
      <c r="F16" s="133" t="s">
        <v>6122</v>
      </c>
      <c r="G16" s="135" t="s">
        <v>75</v>
      </c>
      <c r="H16" s="136">
        <v>745090000</v>
      </c>
      <c r="I16" s="137"/>
    </row>
    <row r="17" spans="1:10" s="105" customFormat="1">
      <c r="A17" s="98"/>
      <c r="B17" s="99">
        <v>1.22</v>
      </c>
      <c r="C17" s="100" t="s">
        <v>5375</v>
      </c>
      <c r="D17" s="101"/>
      <c r="E17" s="102"/>
      <c r="F17" s="102"/>
      <c r="G17" s="106" t="s">
        <v>75</v>
      </c>
      <c r="H17" s="104">
        <f>SUM(H18,H32,H40,H42,H46,H48,H59,H61,H66,H44)</f>
        <v>6433415000</v>
      </c>
    </row>
    <row r="18" spans="1:10" s="105" customFormat="1" ht="30">
      <c r="A18" s="98"/>
      <c r="B18" s="99" t="s">
        <v>6123</v>
      </c>
      <c r="C18" s="100" t="s">
        <v>79</v>
      </c>
      <c r="D18" s="101"/>
      <c r="E18" s="102"/>
      <c r="F18" s="102"/>
      <c r="G18" s="103" t="s">
        <v>75</v>
      </c>
      <c r="H18" s="104">
        <f>SUM(H19:H31)</f>
        <v>1602772000</v>
      </c>
    </row>
    <row r="19" spans="1:10" s="105" customFormat="1">
      <c r="A19" s="98"/>
      <c r="B19" s="102" t="s">
        <v>6124</v>
      </c>
      <c r="C19" s="108" t="s">
        <v>81</v>
      </c>
      <c r="D19" s="101" t="s">
        <v>6125</v>
      </c>
      <c r="E19" s="101" t="s">
        <v>83</v>
      </c>
      <c r="F19" s="101" t="s">
        <v>84</v>
      </c>
      <c r="G19" s="103" t="s">
        <v>75</v>
      </c>
      <c r="H19" s="107">
        <v>6300000</v>
      </c>
    </row>
    <row r="20" spans="1:10" s="105" customFormat="1" ht="30">
      <c r="A20" s="98"/>
      <c r="B20" s="102" t="s">
        <v>6126</v>
      </c>
      <c r="C20" s="108" t="s">
        <v>86</v>
      </c>
      <c r="D20" s="101" t="s">
        <v>6127</v>
      </c>
      <c r="E20" s="101" t="s">
        <v>83</v>
      </c>
      <c r="F20" s="101" t="s">
        <v>84</v>
      </c>
      <c r="G20" s="103" t="s">
        <v>75</v>
      </c>
      <c r="H20" s="107">
        <v>2400000</v>
      </c>
    </row>
    <row r="21" spans="1:10" s="105" customFormat="1" ht="45">
      <c r="A21" s="98"/>
      <c r="B21" s="102" t="s">
        <v>6128</v>
      </c>
      <c r="C21" s="108" t="s">
        <v>90</v>
      </c>
      <c r="D21" s="101" t="s">
        <v>6129</v>
      </c>
      <c r="E21" s="101" t="s">
        <v>83</v>
      </c>
      <c r="F21" s="101" t="s">
        <v>6130</v>
      </c>
      <c r="G21" s="103" t="s">
        <v>75</v>
      </c>
      <c r="H21" s="107">
        <v>10000000</v>
      </c>
    </row>
    <row r="22" spans="1:10" s="105" customFormat="1">
      <c r="A22" s="98"/>
      <c r="B22" s="102" t="s">
        <v>6131</v>
      </c>
      <c r="C22" s="108" t="s">
        <v>94</v>
      </c>
      <c r="D22" s="101" t="s">
        <v>6132</v>
      </c>
      <c r="E22" s="101" t="s">
        <v>83</v>
      </c>
      <c r="F22" s="101" t="s">
        <v>84</v>
      </c>
      <c r="G22" s="103" t="s">
        <v>75</v>
      </c>
      <c r="H22" s="107">
        <v>61400000</v>
      </c>
    </row>
    <row r="23" spans="1:10" s="105" customFormat="1" ht="30">
      <c r="A23" s="98"/>
      <c r="B23" s="102" t="s">
        <v>6133</v>
      </c>
      <c r="C23" s="108" t="s">
        <v>97</v>
      </c>
      <c r="D23" s="101" t="s">
        <v>6134</v>
      </c>
      <c r="E23" s="101" t="s">
        <v>83</v>
      </c>
      <c r="F23" s="101" t="s">
        <v>539</v>
      </c>
      <c r="G23" s="103" t="s">
        <v>75</v>
      </c>
      <c r="H23" s="107">
        <v>87770000</v>
      </c>
    </row>
    <row r="24" spans="1:10" s="105" customFormat="1" ht="45">
      <c r="A24" s="98"/>
      <c r="B24" s="102" t="s">
        <v>6135</v>
      </c>
      <c r="C24" s="108" t="s">
        <v>100</v>
      </c>
      <c r="D24" s="101" t="s">
        <v>6136</v>
      </c>
      <c r="E24" s="101" t="s">
        <v>83</v>
      </c>
      <c r="F24" s="101" t="s">
        <v>84</v>
      </c>
      <c r="G24" s="103" t="s">
        <v>75</v>
      </c>
      <c r="H24" s="107">
        <v>1700000</v>
      </c>
    </row>
    <row r="25" spans="1:10" s="105" customFormat="1" ht="30">
      <c r="A25" s="98"/>
      <c r="B25" s="102" t="s">
        <v>6137</v>
      </c>
      <c r="C25" s="108" t="s">
        <v>103</v>
      </c>
      <c r="D25" s="101" t="s">
        <v>6138</v>
      </c>
      <c r="E25" s="101" t="s">
        <v>83</v>
      </c>
      <c r="F25" s="101" t="s">
        <v>84</v>
      </c>
      <c r="G25" s="103" t="s">
        <v>75</v>
      </c>
      <c r="H25" s="107">
        <v>123850000</v>
      </c>
    </row>
    <row r="26" spans="1:10" s="105" customFormat="1" ht="30">
      <c r="A26" s="98"/>
      <c r="B26" s="102" t="s">
        <v>6139</v>
      </c>
      <c r="C26" s="108" t="s">
        <v>106</v>
      </c>
      <c r="D26" s="101" t="s">
        <v>6140</v>
      </c>
      <c r="E26" s="101" t="s">
        <v>83</v>
      </c>
      <c r="F26" s="101" t="s">
        <v>6141</v>
      </c>
      <c r="G26" s="103" t="s">
        <v>75</v>
      </c>
      <c r="H26" s="107">
        <v>13000000</v>
      </c>
    </row>
    <row r="27" spans="1:10" s="105" customFormat="1" ht="30">
      <c r="A27" s="98"/>
      <c r="B27" s="102" t="s">
        <v>6142</v>
      </c>
      <c r="C27" s="108" t="s">
        <v>110</v>
      </c>
      <c r="D27" s="101" t="s">
        <v>6143</v>
      </c>
      <c r="E27" s="101" t="s">
        <v>83</v>
      </c>
      <c r="F27" s="101" t="s">
        <v>872</v>
      </c>
      <c r="G27" s="103" t="s">
        <v>75</v>
      </c>
      <c r="H27" s="107">
        <v>16000000</v>
      </c>
    </row>
    <row r="28" spans="1:10" s="105" customFormat="1" ht="30">
      <c r="A28" s="98"/>
      <c r="B28" s="102" t="s">
        <v>6144</v>
      </c>
      <c r="C28" s="108" t="s">
        <v>113</v>
      </c>
      <c r="D28" s="101" t="s">
        <v>6145</v>
      </c>
      <c r="E28" s="101" t="s">
        <v>83</v>
      </c>
      <c r="F28" s="101" t="s">
        <v>84</v>
      </c>
      <c r="G28" s="103" t="s">
        <v>75</v>
      </c>
      <c r="H28" s="107">
        <v>2500000</v>
      </c>
    </row>
    <row r="29" spans="1:10" s="105" customFormat="1" ht="30">
      <c r="A29" s="98"/>
      <c r="B29" s="102" t="s">
        <v>6146</v>
      </c>
      <c r="C29" s="108" t="s">
        <v>116</v>
      </c>
      <c r="D29" s="101" t="s">
        <v>6147</v>
      </c>
      <c r="E29" s="101" t="s">
        <v>83</v>
      </c>
      <c r="F29" s="101" t="s">
        <v>84</v>
      </c>
      <c r="G29" s="103" t="s">
        <v>75</v>
      </c>
      <c r="H29" s="107">
        <v>55750000</v>
      </c>
    </row>
    <row r="30" spans="1:10" s="105" customFormat="1" ht="30">
      <c r="A30" s="98"/>
      <c r="B30" s="102" t="s">
        <v>6148</v>
      </c>
      <c r="C30" s="108" t="s">
        <v>120</v>
      </c>
      <c r="D30" s="101" t="s">
        <v>6149</v>
      </c>
      <c r="E30" s="101" t="s">
        <v>83</v>
      </c>
      <c r="F30" s="101" t="s">
        <v>84</v>
      </c>
      <c r="G30" s="103" t="s">
        <v>75</v>
      </c>
      <c r="H30" s="107">
        <v>505000000</v>
      </c>
    </row>
    <row r="31" spans="1:10" s="105" customFormat="1" ht="30">
      <c r="A31" s="98"/>
      <c r="B31" s="102" t="s">
        <v>6150</v>
      </c>
      <c r="C31" s="108" t="s">
        <v>124</v>
      </c>
      <c r="D31" s="101" t="s">
        <v>6151</v>
      </c>
      <c r="E31" s="101" t="s">
        <v>83</v>
      </c>
      <c r="F31" s="101" t="s">
        <v>84</v>
      </c>
      <c r="G31" s="103" t="s">
        <v>75</v>
      </c>
      <c r="H31" s="107">
        <v>717102000</v>
      </c>
      <c r="J31" s="68"/>
    </row>
    <row r="32" spans="1:10" s="105" customFormat="1" ht="30">
      <c r="A32" s="98"/>
      <c r="B32" s="99" t="s">
        <v>6152</v>
      </c>
      <c r="C32" s="100" t="s">
        <v>127</v>
      </c>
      <c r="D32" s="101"/>
      <c r="E32" s="102"/>
      <c r="F32" s="102"/>
      <c r="G32" s="103" t="s">
        <v>75</v>
      </c>
      <c r="H32" s="104">
        <f>SUM(H33:H39)</f>
        <v>240580000</v>
      </c>
    </row>
    <row r="33" spans="1:8" s="105" customFormat="1" ht="30" hidden="1">
      <c r="A33" s="98"/>
      <c r="B33" s="102" t="s">
        <v>6153</v>
      </c>
      <c r="C33" s="108" t="s">
        <v>2491</v>
      </c>
      <c r="D33" s="101" t="s">
        <v>6154</v>
      </c>
      <c r="E33" s="101" t="s">
        <v>83</v>
      </c>
      <c r="F33" s="101" t="s">
        <v>768</v>
      </c>
      <c r="G33" s="103" t="s">
        <v>75</v>
      </c>
      <c r="H33" s="107">
        <v>0</v>
      </c>
    </row>
    <row r="34" spans="1:8" s="105" customFormat="1">
      <c r="A34" s="98"/>
      <c r="B34" s="102" t="s">
        <v>6155</v>
      </c>
      <c r="C34" s="108" t="s">
        <v>566</v>
      </c>
      <c r="D34" s="101" t="s">
        <v>6156</v>
      </c>
      <c r="E34" s="101" t="s">
        <v>83</v>
      </c>
      <c r="F34" s="101" t="s">
        <v>768</v>
      </c>
      <c r="G34" s="103" t="s">
        <v>75</v>
      </c>
      <c r="H34" s="107">
        <v>22160000</v>
      </c>
    </row>
    <row r="35" spans="1:8" s="105" customFormat="1" ht="30">
      <c r="A35" s="98"/>
      <c r="B35" s="102" t="s">
        <v>6157</v>
      </c>
      <c r="C35" s="108" t="s">
        <v>494</v>
      </c>
      <c r="D35" s="101" t="s">
        <v>6158</v>
      </c>
      <c r="E35" s="101" t="s">
        <v>83</v>
      </c>
      <c r="F35" s="101" t="s">
        <v>6159</v>
      </c>
      <c r="G35" s="103" t="s">
        <v>75</v>
      </c>
      <c r="H35" s="107">
        <v>7500000</v>
      </c>
    </row>
    <row r="36" spans="1:8" s="105" customFormat="1" ht="45">
      <c r="A36" s="98"/>
      <c r="B36" s="102" t="s">
        <v>6160</v>
      </c>
      <c r="C36" s="108" t="s">
        <v>4925</v>
      </c>
      <c r="D36" s="101" t="s">
        <v>6161</v>
      </c>
      <c r="E36" s="101" t="s">
        <v>83</v>
      </c>
      <c r="F36" s="101" t="s">
        <v>6162</v>
      </c>
      <c r="G36" s="103" t="s">
        <v>75</v>
      </c>
      <c r="H36" s="107">
        <v>24000000</v>
      </c>
    </row>
    <row r="37" spans="1:8" s="105" customFormat="1" ht="30">
      <c r="A37" s="98"/>
      <c r="B37" s="102" t="s">
        <v>6163</v>
      </c>
      <c r="C37" s="108" t="s">
        <v>129</v>
      </c>
      <c r="D37" s="101" t="s">
        <v>6164</v>
      </c>
      <c r="E37" s="101" t="s">
        <v>83</v>
      </c>
      <c r="F37" s="101" t="s">
        <v>84</v>
      </c>
      <c r="G37" s="103" t="s">
        <v>75</v>
      </c>
      <c r="H37" s="107">
        <v>150920000</v>
      </c>
    </row>
    <row r="38" spans="1:8" s="105" customFormat="1" ht="30">
      <c r="A38" s="98"/>
      <c r="B38" s="102" t="s">
        <v>6165</v>
      </c>
      <c r="C38" s="108" t="s">
        <v>2500</v>
      </c>
      <c r="D38" s="101" t="s">
        <v>6166</v>
      </c>
      <c r="E38" s="101" t="s">
        <v>83</v>
      </c>
      <c r="F38" s="101" t="s">
        <v>84</v>
      </c>
      <c r="G38" s="103" t="s">
        <v>75</v>
      </c>
      <c r="H38" s="107">
        <v>25000000</v>
      </c>
    </row>
    <row r="39" spans="1:8" s="105" customFormat="1" ht="30">
      <c r="A39" s="98"/>
      <c r="B39" s="102" t="s">
        <v>6167</v>
      </c>
      <c r="C39" s="108" t="s">
        <v>2205</v>
      </c>
      <c r="D39" s="101" t="s">
        <v>3716</v>
      </c>
      <c r="E39" s="101" t="s">
        <v>83</v>
      </c>
      <c r="F39" s="101" t="s">
        <v>84</v>
      </c>
      <c r="G39" s="103" t="s">
        <v>75</v>
      </c>
      <c r="H39" s="107">
        <v>11000000</v>
      </c>
    </row>
    <row r="40" spans="1:8" s="105" customFormat="1" ht="30">
      <c r="A40" s="98"/>
      <c r="B40" s="99" t="s">
        <v>6168</v>
      </c>
      <c r="C40" s="100" t="s">
        <v>137</v>
      </c>
      <c r="D40" s="101"/>
      <c r="E40" s="102"/>
      <c r="F40" s="102"/>
      <c r="G40" s="103" t="s">
        <v>75</v>
      </c>
      <c r="H40" s="104">
        <f>H41</f>
        <v>37500000</v>
      </c>
    </row>
    <row r="41" spans="1:8" s="105" customFormat="1" ht="30">
      <c r="A41" s="98"/>
      <c r="B41" s="102" t="s">
        <v>6169</v>
      </c>
      <c r="C41" s="108" t="s">
        <v>139</v>
      </c>
      <c r="D41" s="101" t="s">
        <v>6170</v>
      </c>
      <c r="E41" s="101" t="s">
        <v>83</v>
      </c>
      <c r="F41" s="101" t="s">
        <v>2665</v>
      </c>
      <c r="G41" s="103" t="s">
        <v>75</v>
      </c>
      <c r="H41" s="107">
        <v>37500000</v>
      </c>
    </row>
    <row r="42" spans="1:8" s="105" customFormat="1" ht="30">
      <c r="A42" s="98"/>
      <c r="B42" s="99" t="s">
        <v>6171</v>
      </c>
      <c r="C42" s="100" t="s">
        <v>143</v>
      </c>
      <c r="D42" s="101"/>
      <c r="E42" s="102"/>
      <c r="F42" s="102"/>
      <c r="G42" s="103" t="s">
        <v>75</v>
      </c>
      <c r="H42" s="104">
        <f>H43</f>
        <v>80000000</v>
      </c>
    </row>
    <row r="43" spans="1:8" s="105" customFormat="1">
      <c r="A43" s="98"/>
      <c r="B43" s="102" t="s">
        <v>6172</v>
      </c>
      <c r="C43" s="108" t="s">
        <v>145</v>
      </c>
      <c r="D43" s="101" t="s">
        <v>6173</v>
      </c>
      <c r="E43" s="101" t="s">
        <v>83</v>
      </c>
      <c r="F43" s="101" t="s">
        <v>6174</v>
      </c>
      <c r="G43" s="103" t="s">
        <v>75</v>
      </c>
      <c r="H43" s="107">
        <v>80000000</v>
      </c>
    </row>
    <row r="44" spans="1:8" s="105" customFormat="1" ht="45">
      <c r="A44" s="98"/>
      <c r="B44" s="99" t="s">
        <v>7935</v>
      </c>
      <c r="C44" s="27" t="s">
        <v>148</v>
      </c>
      <c r="D44" s="28"/>
      <c r="E44" s="29"/>
      <c r="F44" s="29"/>
      <c r="G44" s="30" t="s">
        <v>75</v>
      </c>
      <c r="H44" s="31">
        <f>H45</f>
        <v>20000000</v>
      </c>
    </row>
    <row r="45" spans="1:8" s="105" customFormat="1" ht="30">
      <c r="A45" s="98"/>
      <c r="B45" s="102" t="s">
        <v>7936</v>
      </c>
      <c r="C45" s="35" t="s">
        <v>156</v>
      </c>
      <c r="D45" s="28" t="s">
        <v>5994</v>
      </c>
      <c r="E45" s="28" t="s">
        <v>49</v>
      </c>
      <c r="F45" s="28" t="s">
        <v>77</v>
      </c>
      <c r="G45" s="30" t="s">
        <v>75</v>
      </c>
      <c r="H45" s="34">
        <v>20000000</v>
      </c>
    </row>
    <row r="46" spans="1:8" s="105" customFormat="1" ht="30">
      <c r="A46" s="98"/>
      <c r="B46" s="99" t="s">
        <v>6175</v>
      </c>
      <c r="C46" s="100" t="s">
        <v>912</v>
      </c>
      <c r="D46" s="101"/>
      <c r="E46" s="102"/>
      <c r="F46" s="102"/>
      <c r="G46" s="103" t="s">
        <v>75</v>
      </c>
      <c r="H46" s="104">
        <f>H47</f>
        <v>118390000</v>
      </c>
    </row>
    <row r="47" spans="1:8" s="105" customFormat="1">
      <c r="A47" s="98"/>
      <c r="B47" s="102" t="s">
        <v>6176</v>
      </c>
      <c r="C47" s="108" t="s">
        <v>914</v>
      </c>
      <c r="D47" s="101" t="s">
        <v>6177</v>
      </c>
      <c r="E47" s="101" t="s">
        <v>83</v>
      </c>
      <c r="F47" s="101" t="s">
        <v>2113</v>
      </c>
      <c r="G47" s="103" t="s">
        <v>75</v>
      </c>
      <c r="H47" s="107">
        <v>118390000</v>
      </c>
    </row>
    <row r="48" spans="1:8" s="105" customFormat="1" ht="30">
      <c r="A48" s="98"/>
      <c r="B48" s="99" t="s">
        <v>6178</v>
      </c>
      <c r="C48" s="100" t="s">
        <v>6179</v>
      </c>
      <c r="D48" s="101"/>
      <c r="E48" s="102"/>
      <c r="F48" s="102"/>
      <c r="G48" s="103" t="s">
        <v>75</v>
      </c>
      <c r="H48" s="104">
        <f>SUM(H49:H58)</f>
        <v>2951576000</v>
      </c>
    </row>
    <row r="49" spans="1:9" s="105" customFormat="1" ht="60">
      <c r="A49" s="138"/>
      <c r="B49" s="139" t="s">
        <v>6180</v>
      </c>
      <c r="C49" s="140" t="s">
        <v>6181</v>
      </c>
      <c r="D49" s="141" t="s">
        <v>6182</v>
      </c>
      <c r="E49" s="109" t="s">
        <v>36</v>
      </c>
      <c r="F49" s="141" t="s">
        <v>1601</v>
      </c>
      <c r="G49" s="142" t="s">
        <v>75</v>
      </c>
      <c r="H49" s="143">
        <v>127960000</v>
      </c>
      <c r="I49" s="137"/>
    </row>
    <row r="50" spans="1:9" s="105" customFormat="1" ht="30">
      <c r="A50" s="138"/>
      <c r="B50" s="139" t="s">
        <v>6183</v>
      </c>
      <c r="C50" s="140" t="s">
        <v>6184</v>
      </c>
      <c r="D50" s="141" t="s">
        <v>6185</v>
      </c>
      <c r="E50" s="109" t="s">
        <v>1564</v>
      </c>
      <c r="F50" s="141" t="s">
        <v>6186</v>
      </c>
      <c r="G50" s="142" t="s">
        <v>75</v>
      </c>
      <c r="H50" s="143">
        <v>150500000</v>
      </c>
      <c r="I50" s="137"/>
    </row>
    <row r="51" spans="1:9" s="105" customFormat="1" ht="45">
      <c r="A51" s="138"/>
      <c r="B51" s="139" t="s">
        <v>6187</v>
      </c>
      <c r="C51" s="140" t="s">
        <v>6188</v>
      </c>
      <c r="D51" s="141" t="s">
        <v>6189</v>
      </c>
      <c r="E51" s="109" t="s">
        <v>185</v>
      </c>
      <c r="F51" s="141" t="s">
        <v>6190</v>
      </c>
      <c r="G51" s="142" t="s">
        <v>75</v>
      </c>
      <c r="H51" s="143">
        <v>105460000</v>
      </c>
      <c r="I51" s="137"/>
    </row>
    <row r="52" spans="1:9" s="105" customFormat="1" ht="30">
      <c r="A52" s="138"/>
      <c r="B52" s="139" t="s">
        <v>6191</v>
      </c>
      <c r="C52" s="140" t="s">
        <v>6192</v>
      </c>
      <c r="D52" s="141" t="s">
        <v>6193</v>
      </c>
      <c r="E52" s="109" t="s">
        <v>1564</v>
      </c>
      <c r="F52" s="141" t="s">
        <v>6194</v>
      </c>
      <c r="G52" s="142" t="s">
        <v>75</v>
      </c>
      <c r="H52" s="143">
        <v>89342000</v>
      </c>
      <c r="I52" s="137"/>
    </row>
    <row r="53" spans="1:9" s="105" customFormat="1" ht="150">
      <c r="A53" s="98"/>
      <c r="B53" s="102" t="s">
        <v>6195</v>
      </c>
      <c r="C53" s="108" t="s">
        <v>6196</v>
      </c>
      <c r="D53" s="101" t="s">
        <v>6197</v>
      </c>
      <c r="E53" s="101" t="s">
        <v>175</v>
      </c>
      <c r="F53" s="101" t="s">
        <v>6198</v>
      </c>
      <c r="G53" s="103" t="s">
        <v>75</v>
      </c>
      <c r="H53" s="107">
        <v>105831000</v>
      </c>
    </row>
    <row r="54" spans="1:9" s="105" customFormat="1" ht="30">
      <c r="A54" s="98"/>
      <c r="B54" s="102" t="s">
        <v>6199</v>
      </c>
      <c r="C54" s="108" t="s">
        <v>6200</v>
      </c>
      <c r="D54" s="101" t="s">
        <v>6201</v>
      </c>
      <c r="E54" s="101" t="s">
        <v>175</v>
      </c>
      <c r="F54" s="101" t="s">
        <v>84</v>
      </c>
      <c r="G54" s="103" t="s">
        <v>75</v>
      </c>
      <c r="H54" s="107">
        <v>1060681000</v>
      </c>
    </row>
    <row r="55" spans="1:9" s="105" customFormat="1" ht="30">
      <c r="A55" s="98"/>
      <c r="B55" s="102" t="s">
        <v>6202</v>
      </c>
      <c r="C55" s="108" t="s">
        <v>6203</v>
      </c>
      <c r="D55" s="101" t="s">
        <v>77</v>
      </c>
      <c r="E55" s="101" t="s">
        <v>175</v>
      </c>
      <c r="F55" s="101" t="s">
        <v>77</v>
      </c>
      <c r="G55" s="103" t="s">
        <v>75</v>
      </c>
      <c r="H55" s="107">
        <v>451485000</v>
      </c>
    </row>
    <row r="56" spans="1:9" s="105" customFormat="1" ht="30">
      <c r="A56" s="98"/>
      <c r="B56" s="102" t="s">
        <v>6204</v>
      </c>
      <c r="C56" s="108" t="s">
        <v>6205</v>
      </c>
      <c r="D56" s="101" t="s">
        <v>6206</v>
      </c>
      <c r="E56" s="101" t="s">
        <v>175</v>
      </c>
      <c r="F56" s="101" t="s">
        <v>84</v>
      </c>
      <c r="G56" s="103" t="s">
        <v>75</v>
      </c>
      <c r="H56" s="107">
        <v>486559000</v>
      </c>
    </row>
    <row r="57" spans="1:9" s="105" customFormat="1" ht="60">
      <c r="A57" s="98"/>
      <c r="B57" s="102" t="s">
        <v>6207</v>
      </c>
      <c r="C57" s="108" t="s">
        <v>6208</v>
      </c>
      <c r="D57" s="101" t="s">
        <v>6209</v>
      </c>
      <c r="E57" s="101" t="s">
        <v>175</v>
      </c>
      <c r="F57" s="101" t="s">
        <v>84</v>
      </c>
      <c r="G57" s="103" t="s">
        <v>75</v>
      </c>
      <c r="H57" s="107">
        <v>171908000</v>
      </c>
    </row>
    <row r="58" spans="1:9" s="105" customFormat="1" ht="30">
      <c r="A58" s="98"/>
      <c r="B58" s="102" t="s">
        <v>6210</v>
      </c>
      <c r="C58" s="108" t="s">
        <v>6211</v>
      </c>
      <c r="D58" s="101" t="s">
        <v>6212</v>
      </c>
      <c r="E58" s="101" t="s">
        <v>175</v>
      </c>
      <c r="F58" s="101" t="s">
        <v>84</v>
      </c>
      <c r="G58" s="103" t="s">
        <v>75</v>
      </c>
      <c r="H58" s="107">
        <v>201850000</v>
      </c>
    </row>
    <row r="59" spans="1:9" s="105" customFormat="1" ht="30">
      <c r="A59" s="98"/>
      <c r="B59" s="99" t="s">
        <v>6213</v>
      </c>
      <c r="C59" s="100" t="s">
        <v>6214</v>
      </c>
      <c r="D59" s="101"/>
      <c r="E59" s="102"/>
      <c r="F59" s="102"/>
      <c r="G59" s="103" t="s">
        <v>75</v>
      </c>
      <c r="H59" s="104">
        <f>H60</f>
        <v>138890000</v>
      </c>
    </row>
    <row r="60" spans="1:9" s="105" customFormat="1" ht="45">
      <c r="A60" s="138"/>
      <c r="B60" s="139" t="s">
        <v>6215</v>
      </c>
      <c r="C60" s="140" t="s">
        <v>6216</v>
      </c>
      <c r="D60" s="141" t="s">
        <v>6217</v>
      </c>
      <c r="E60" s="109" t="s">
        <v>6218</v>
      </c>
      <c r="F60" s="141" t="s">
        <v>6219</v>
      </c>
      <c r="G60" s="142" t="s">
        <v>75</v>
      </c>
      <c r="H60" s="143">
        <v>138890000</v>
      </c>
      <c r="I60" s="137"/>
    </row>
    <row r="61" spans="1:9" s="105" customFormat="1" ht="30">
      <c r="A61" s="98"/>
      <c r="B61" s="99" t="s">
        <v>6220</v>
      </c>
      <c r="C61" s="100" t="s">
        <v>6221</v>
      </c>
      <c r="D61" s="101"/>
      <c r="E61" s="102"/>
      <c r="F61" s="102"/>
      <c r="G61" s="103" t="s">
        <v>75</v>
      </c>
      <c r="H61" s="104">
        <f>SUM(H62:H65)</f>
        <v>528982000</v>
      </c>
    </row>
    <row r="62" spans="1:9" s="105" customFormat="1" ht="30">
      <c r="A62" s="98"/>
      <c r="B62" s="102" t="s">
        <v>6222</v>
      </c>
      <c r="C62" s="108" t="s">
        <v>6223</v>
      </c>
      <c r="D62" s="101" t="s">
        <v>6224</v>
      </c>
      <c r="E62" s="101" t="s">
        <v>175</v>
      </c>
      <c r="F62" s="101" t="s">
        <v>6225</v>
      </c>
      <c r="G62" s="103" t="s">
        <v>75</v>
      </c>
      <c r="H62" s="107">
        <v>68925000</v>
      </c>
    </row>
    <row r="63" spans="1:9" s="105" customFormat="1" ht="45">
      <c r="A63" s="98"/>
      <c r="B63" s="102" t="s">
        <v>6226</v>
      </c>
      <c r="C63" s="108" t="s">
        <v>6227</v>
      </c>
      <c r="D63" s="101" t="s">
        <v>6228</v>
      </c>
      <c r="E63" s="101" t="s">
        <v>34</v>
      </c>
      <c r="F63" s="101" t="s">
        <v>505</v>
      </c>
      <c r="G63" s="103" t="s">
        <v>75</v>
      </c>
      <c r="H63" s="107">
        <v>185415000</v>
      </c>
    </row>
    <row r="64" spans="1:9" s="105" customFormat="1" ht="30">
      <c r="A64" s="98"/>
      <c r="B64" s="102" t="s">
        <v>6229</v>
      </c>
      <c r="C64" s="108" t="s">
        <v>6230</v>
      </c>
      <c r="D64" s="101" t="s">
        <v>6231</v>
      </c>
      <c r="E64" s="101" t="s">
        <v>175</v>
      </c>
      <c r="F64" s="101" t="s">
        <v>2583</v>
      </c>
      <c r="G64" s="103" t="s">
        <v>75</v>
      </c>
      <c r="H64" s="107">
        <v>161142000</v>
      </c>
    </row>
    <row r="65" spans="1:9" s="105" customFormat="1" ht="30">
      <c r="A65" s="98"/>
      <c r="B65" s="102" t="s">
        <v>6232</v>
      </c>
      <c r="C65" s="108" t="s">
        <v>6233</v>
      </c>
      <c r="D65" s="101" t="s">
        <v>6234</v>
      </c>
      <c r="E65" s="101" t="s">
        <v>175</v>
      </c>
      <c r="F65" s="101" t="s">
        <v>502</v>
      </c>
      <c r="G65" s="103" t="s">
        <v>75</v>
      </c>
      <c r="H65" s="107">
        <v>113500000</v>
      </c>
    </row>
    <row r="66" spans="1:9" s="105" customFormat="1" ht="30">
      <c r="A66" s="98"/>
      <c r="B66" s="99" t="s">
        <v>6235</v>
      </c>
      <c r="C66" s="100" t="s">
        <v>6236</v>
      </c>
      <c r="D66" s="101"/>
      <c r="E66" s="102"/>
      <c r="F66" s="102"/>
      <c r="G66" s="103" t="s">
        <v>75</v>
      </c>
      <c r="H66" s="104">
        <f>SUM(H67:H71)</f>
        <v>714725000</v>
      </c>
    </row>
    <row r="67" spans="1:9" s="105" customFormat="1" ht="30">
      <c r="A67" s="98"/>
      <c r="B67" s="102" t="s">
        <v>6237</v>
      </c>
      <c r="C67" s="108" t="s">
        <v>6238</v>
      </c>
      <c r="D67" s="101" t="s">
        <v>6239</v>
      </c>
      <c r="E67" s="101" t="s">
        <v>175</v>
      </c>
      <c r="F67" s="101" t="s">
        <v>6240</v>
      </c>
      <c r="G67" s="103" t="s">
        <v>75</v>
      </c>
      <c r="H67" s="107">
        <v>200000000</v>
      </c>
    </row>
    <row r="68" spans="1:9" s="105" customFormat="1" ht="30">
      <c r="A68" s="98"/>
      <c r="B68" s="102" t="s">
        <v>6241</v>
      </c>
      <c r="C68" s="108" t="s">
        <v>6242</v>
      </c>
      <c r="D68" s="101" t="s">
        <v>6243</v>
      </c>
      <c r="E68" s="101" t="s">
        <v>175</v>
      </c>
      <c r="F68" s="101" t="s">
        <v>6244</v>
      </c>
      <c r="G68" s="103" t="s">
        <v>75</v>
      </c>
      <c r="H68" s="107">
        <v>129200000</v>
      </c>
    </row>
    <row r="69" spans="1:9" s="105" customFormat="1" ht="30">
      <c r="A69" s="98"/>
      <c r="B69" s="102" t="s">
        <v>6245</v>
      </c>
      <c r="C69" s="108" t="s">
        <v>6246</v>
      </c>
      <c r="D69" s="101" t="s">
        <v>6247</v>
      </c>
      <c r="E69" s="101" t="s">
        <v>175</v>
      </c>
      <c r="F69" s="101" t="s">
        <v>6248</v>
      </c>
      <c r="G69" s="103" t="s">
        <v>75</v>
      </c>
      <c r="H69" s="107">
        <v>89500000</v>
      </c>
    </row>
    <row r="70" spans="1:9" s="105" customFormat="1" ht="30">
      <c r="A70" s="98"/>
      <c r="B70" s="102" t="s">
        <v>6249</v>
      </c>
      <c r="C70" s="108" t="s">
        <v>6250</v>
      </c>
      <c r="D70" s="101" t="s">
        <v>6251</v>
      </c>
      <c r="E70" s="101" t="s">
        <v>175</v>
      </c>
      <c r="F70" s="101" t="s">
        <v>2988</v>
      </c>
      <c r="G70" s="103" t="s">
        <v>75</v>
      </c>
      <c r="H70" s="107">
        <v>148025000</v>
      </c>
    </row>
    <row r="71" spans="1:9" s="105" customFormat="1" ht="45">
      <c r="A71" s="98"/>
      <c r="B71" s="102" t="s">
        <v>6252</v>
      </c>
      <c r="C71" s="108" t="s">
        <v>6253</v>
      </c>
      <c r="D71" s="101" t="s">
        <v>6254</v>
      </c>
      <c r="E71" s="101" t="s">
        <v>175</v>
      </c>
      <c r="F71" s="101" t="s">
        <v>2426</v>
      </c>
      <c r="G71" s="103" t="s">
        <v>75</v>
      </c>
      <c r="H71" s="107">
        <v>148000000</v>
      </c>
    </row>
    <row r="72" spans="1:9" s="111" customFormat="1">
      <c r="A72" s="469" t="s">
        <v>530</v>
      </c>
      <c r="B72" s="470"/>
      <c r="C72" s="470"/>
      <c r="D72" s="470"/>
      <c r="E72" s="470"/>
      <c r="F72" s="471"/>
      <c r="G72" s="93" t="s">
        <v>75</v>
      </c>
      <c r="H72" s="110">
        <f>H11</f>
        <v>8019755000</v>
      </c>
    </row>
    <row r="73" spans="1:9" hidden="1">
      <c r="B73" s="86"/>
      <c r="C73" s="86"/>
      <c r="D73" s="112"/>
      <c r="E73" s="86"/>
      <c r="F73" s="11" t="s">
        <v>6794</v>
      </c>
      <c r="H73" s="88">
        <v>8019755500</v>
      </c>
      <c r="I73" s="86"/>
    </row>
    <row r="74" spans="1:9" hidden="1">
      <c r="F74" s="14" t="s">
        <v>6787</v>
      </c>
      <c r="H74" s="88">
        <f>H73-H72</f>
        <v>500</v>
      </c>
    </row>
  </sheetData>
  <autoFilter ref="A10:H72">
    <filterColumn colId="6" showButton="0"/>
  </autoFilter>
  <mergeCells count="11">
    <mergeCell ref="G9:H9"/>
    <mergeCell ref="G10:H10"/>
    <mergeCell ref="A72:F72"/>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6.xml><?xml version="1.0" encoding="utf-8"?>
<worksheet xmlns="http://schemas.openxmlformats.org/spreadsheetml/2006/main" xmlns:r="http://schemas.openxmlformats.org/officeDocument/2006/relationships">
  <sheetPr>
    <tabColor rgb="FF92D050"/>
  </sheetPr>
  <dimension ref="A1:L82"/>
  <sheetViews>
    <sheetView showGridLines="0" topLeftCell="A8"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17.42578125" style="14" customWidth="1"/>
    <col min="10" max="10" width="11.5703125" style="14" customWidth="1"/>
    <col min="11" max="11" width="18.28515625" style="13" customWidth="1"/>
    <col min="12" max="12" width="4.85546875" style="14" customWidth="1"/>
    <col min="13" max="256" width="9.140625" style="14"/>
    <col min="257" max="257" width="4.42578125" style="14" customWidth="1"/>
    <col min="258" max="258" width="8.85546875" style="14" customWidth="1"/>
    <col min="259" max="259" width="43.42578125" style="14" customWidth="1"/>
    <col min="260" max="260" width="28.5703125" style="14" customWidth="1"/>
    <col min="261" max="261" width="13.42578125" style="14" customWidth="1"/>
    <col min="262" max="262" width="17.5703125" style="14" customWidth="1"/>
    <col min="263" max="263" width="7.5703125" style="14" customWidth="1"/>
    <col min="264" max="264" width="18.7109375" style="14" customWidth="1"/>
    <col min="265" max="267" width="0" style="14" hidden="1" customWidth="1"/>
    <col min="268" max="268" width="4.85546875" style="14" customWidth="1"/>
    <col min="269" max="512" width="9.140625" style="14"/>
    <col min="513" max="513" width="4.42578125" style="14" customWidth="1"/>
    <col min="514" max="514" width="8.85546875" style="14" customWidth="1"/>
    <col min="515" max="515" width="43.42578125" style="14" customWidth="1"/>
    <col min="516" max="516" width="28.5703125" style="14" customWidth="1"/>
    <col min="517" max="517" width="13.42578125" style="14" customWidth="1"/>
    <col min="518" max="518" width="17.5703125" style="14" customWidth="1"/>
    <col min="519" max="519" width="7.5703125" style="14" customWidth="1"/>
    <col min="520" max="520" width="18.7109375" style="14" customWidth="1"/>
    <col min="521" max="523" width="0" style="14" hidden="1" customWidth="1"/>
    <col min="524" max="524" width="4.85546875" style="14" customWidth="1"/>
    <col min="525" max="768" width="9.140625" style="14"/>
    <col min="769" max="769" width="4.42578125" style="14" customWidth="1"/>
    <col min="770" max="770" width="8.85546875" style="14" customWidth="1"/>
    <col min="771" max="771" width="43.42578125" style="14" customWidth="1"/>
    <col min="772" max="772" width="28.5703125" style="14" customWidth="1"/>
    <col min="773" max="773" width="13.42578125" style="14" customWidth="1"/>
    <col min="774" max="774" width="17.5703125" style="14" customWidth="1"/>
    <col min="775" max="775" width="7.5703125" style="14" customWidth="1"/>
    <col min="776" max="776" width="18.7109375" style="14" customWidth="1"/>
    <col min="777" max="779" width="0" style="14" hidden="1" customWidth="1"/>
    <col min="780" max="780" width="4.85546875" style="14" customWidth="1"/>
    <col min="781" max="1024" width="9.140625" style="14"/>
    <col min="1025" max="1025" width="4.42578125" style="14" customWidth="1"/>
    <col min="1026" max="1026" width="8.85546875" style="14" customWidth="1"/>
    <col min="1027" max="1027" width="43.42578125" style="14" customWidth="1"/>
    <col min="1028" max="1028" width="28.5703125" style="14" customWidth="1"/>
    <col min="1029" max="1029" width="13.42578125" style="14" customWidth="1"/>
    <col min="1030" max="1030" width="17.5703125" style="14" customWidth="1"/>
    <col min="1031" max="1031" width="7.5703125" style="14" customWidth="1"/>
    <col min="1032" max="1032" width="18.7109375" style="14" customWidth="1"/>
    <col min="1033" max="1035" width="0" style="14" hidden="1" customWidth="1"/>
    <col min="1036" max="1036" width="4.85546875" style="14" customWidth="1"/>
    <col min="1037" max="1280" width="9.140625" style="14"/>
    <col min="1281" max="1281" width="4.42578125" style="14" customWidth="1"/>
    <col min="1282" max="1282" width="8.85546875" style="14" customWidth="1"/>
    <col min="1283" max="1283" width="43.42578125" style="14" customWidth="1"/>
    <col min="1284" max="1284" width="28.5703125" style="14" customWidth="1"/>
    <col min="1285" max="1285" width="13.42578125" style="14" customWidth="1"/>
    <col min="1286" max="1286" width="17.5703125" style="14" customWidth="1"/>
    <col min="1287" max="1287" width="7.5703125" style="14" customWidth="1"/>
    <col min="1288" max="1288" width="18.7109375" style="14" customWidth="1"/>
    <col min="1289" max="1291" width="0" style="14" hidden="1" customWidth="1"/>
    <col min="1292" max="1292" width="4.85546875" style="14" customWidth="1"/>
    <col min="1293" max="1536" width="9.140625" style="14"/>
    <col min="1537" max="1537" width="4.42578125" style="14" customWidth="1"/>
    <col min="1538" max="1538" width="8.85546875" style="14" customWidth="1"/>
    <col min="1539" max="1539" width="43.42578125" style="14" customWidth="1"/>
    <col min="1540" max="1540" width="28.5703125" style="14" customWidth="1"/>
    <col min="1541" max="1541" width="13.42578125" style="14" customWidth="1"/>
    <col min="1542" max="1542" width="17.5703125" style="14" customWidth="1"/>
    <col min="1543" max="1543" width="7.5703125" style="14" customWidth="1"/>
    <col min="1544" max="1544" width="18.7109375" style="14" customWidth="1"/>
    <col min="1545" max="1547" width="0" style="14" hidden="1" customWidth="1"/>
    <col min="1548" max="1548" width="4.85546875" style="14" customWidth="1"/>
    <col min="1549" max="1792" width="9.140625" style="14"/>
    <col min="1793" max="1793" width="4.42578125" style="14" customWidth="1"/>
    <col min="1794" max="1794" width="8.85546875" style="14" customWidth="1"/>
    <col min="1795" max="1795" width="43.42578125" style="14" customWidth="1"/>
    <col min="1796" max="1796" width="28.5703125" style="14" customWidth="1"/>
    <col min="1797" max="1797" width="13.42578125" style="14" customWidth="1"/>
    <col min="1798" max="1798" width="17.5703125" style="14" customWidth="1"/>
    <col min="1799" max="1799" width="7.5703125" style="14" customWidth="1"/>
    <col min="1800" max="1800" width="18.7109375" style="14" customWidth="1"/>
    <col min="1801" max="1803" width="0" style="14" hidden="1" customWidth="1"/>
    <col min="1804" max="1804" width="4.85546875" style="14" customWidth="1"/>
    <col min="1805" max="2048" width="9.140625" style="14"/>
    <col min="2049" max="2049" width="4.42578125" style="14" customWidth="1"/>
    <col min="2050" max="2050" width="8.85546875" style="14" customWidth="1"/>
    <col min="2051" max="2051" width="43.42578125" style="14" customWidth="1"/>
    <col min="2052" max="2052" width="28.5703125" style="14" customWidth="1"/>
    <col min="2053" max="2053" width="13.42578125" style="14" customWidth="1"/>
    <col min="2054" max="2054" width="17.5703125" style="14" customWidth="1"/>
    <col min="2055" max="2055" width="7.5703125" style="14" customWidth="1"/>
    <col min="2056" max="2056" width="18.7109375" style="14" customWidth="1"/>
    <col min="2057" max="2059" width="0" style="14" hidden="1" customWidth="1"/>
    <col min="2060" max="2060" width="4.85546875" style="14" customWidth="1"/>
    <col min="2061" max="2304" width="9.140625" style="14"/>
    <col min="2305" max="2305" width="4.42578125" style="14" customWidth="1"/>
    <col min="2306" max="2306" width="8.85546875" style="14" customWidth="1"/>
    <col min="2307" max="2307" width="43.42578125" style="14" customWidth="1"/>
    <col min="2308" max="2308" width="28.5703125" style="14" customWidth="1"/>
    <col min="2309" max="2309" width="13.42578125" style="14" customWidth="1"/>
    <col min="2310" max="2310" width="17.5703125" style="14" customWidth="1"/>
    <col min="2311" max="2311" width="7.5703125" style="14" customWidth="1"/>
    <col min="2312" max="2312" width="18.7109375" style="14" customWidth="1"/>
    <col min="2313" max="2315" width="0" style="14" hidden="1" customWidth="1"/>
    <col min="2316" max="2316" width="4.85546875" style="14" customWidth="1"/>
    <col min="2317" max="2560" width="9.140625" style="14"/>
    <col min="2561" max="2561" width="4.42578125" style="14" customWidth="1"/>
    <col min="2562" max="2562" width="8.85546875" style="14" customWidth="1"/>
    <col min="2563" max="2563" width="43.42578125" style="14" customWidth="1"/>
    <col min="2564" max="2564" width="28.5703125" style="14" customWidth="1"/>
    <col min="2565" max="2565" width="13.42578125" style="14" customWidth="1"/>
    <col min="2566" max="2566" width="17.5703125" style="14" customWidth="1"/>
    <col min="2567" max="2567" width="7.5703125" style="14" customWidth="1"/>
    <col min="2568" max="2568" width="18.7109375" style="14" customWidth="1"/>
    <col min="2569" max="2571" width="0" style="14" hidden="1" customWidth="1"/>
    <col min="2572" max="2572" width="4.85546875" style="14" customWidth="1"/>
    <col min="2573" max="2816" width="9.140625" style="14"/>
    <col min="2817" max="2817" width="4.42578125" style="14" customWidth="1"/>
    <col min="2818" max="2818" width="8.85546875" style="14" customWidth="1"/>
    <col min="2819" max="2819" width="43.42578125" style="14" customWidth="1"/>
    <col min="2820" max="2820" width="28.5703125" style="14" customWidth="1"/>
    <col min="2821" max="2821" width="13.42578125" style="14" customWidth="1"/>
    <col min="2822" max="2822" width="17.5703125" style="14" customWidth="1"/>
    <col min="2823" max="2823" width="7.5703125" style="14" customWidth="1"/>
    <col min="2824" max="2824" width="18.7109375" style="14" customWidth="1"/>
    <col min="2825" max="2827" width="0" style="14" hidden="1" customWidth="1"/>
    <col min="2828" max="2828" width="4.85546875" style="14" customWidth="1"/>
    <col min="2829" max="3072" width="9.140625" style="14"/>
    <col min="3073" max="3073" width="4.42578125" style="14" customWidth="1"/>
    <col min="3074" max="3074" width="8.85546875" style="14" customWidth="1"/>
    <col min="3075" max="3075" width="43.42578125" style="14" customWidth="1"/>
    <col min="3076" max="3076" width="28.5703125" style="14" customWidth="1"/>
    <col min="3077" max="3077" width="13.42578125" style="14" customWidth="1"/>
    <col min="3078" max="3078" width="17.5703125" style="14" customWidth="1"/>
    <col min="3079" max="3079" width="7.5703125" style="14" customWidth="1"/>
    <col min="3080" max="3080" width="18.7109375" style="14" customWidth="1"/>
    <col min="3081" max="3083" width="0" style="14" hidden="1" customWidth="1"/>
    <col min="3084" max="3084" width="4.85546875" style="14" customWidth="1"/>
    <col min="3085" max="3328" width="9.140625" style="14"/>
    <col min="3329" max="3329" width="4.42578125" style="14" customWidth="1"/>
    <col min="3330" max="3330" width="8.85546875" style="14" customWidth="1"/>
    <col min="3331" max="3331" width="43.42578125" style="14" customWidth="1"/>
    <col min="3332" max="3332" width="28.5703125" style="14" customWidth="1"/>
    <col min="3333" max="3333" width="13.42578125" style="14" customWidth="1"/>
    <col min="3334" max="3334" width="17.5703125" style="14" customWidth="1"/>
    <col min="3335" max="3335" width="7.5703125" style="14" customWidth="1"/>
    <col min="3336" max="3336" width="18.7109375" style="14" customWidth="1"/>
    <col min="3337" max="3339" width="0" style="14" hidden="1" customWidth="1"/>
    <col min="3340" max="3340" width="4.85546875" style="14" customWidth="1"/>
    <col min="3341" max="3584" width="9.140625" style="14"/>
    <col min="3585" max="3585" width="4.42578125" style="14" customWidth="1"/>
    <col min="3586" max="3586" width="8.85546875" style="14" customWidth="1"/>
    <col min="3587" max="3587" width="43.42578125" style="14" customWidth="1"/>
    <col min="3588" max="3588" width="28.5703125" style="14" customWidth="1"/>
    <col min="3589" max="3589" width="13.42578125" style="14" customWidth="1"/>
    <col min="3590" max="3590" width="17.5703125" style="14" customWidth="1"/>
    <col min="3591" max="3591" width="7.5703125" style="14" customWidth="1"/>
    <col min="3592" max="3592" width="18.7109375" style="14" customWidth="1"/>
    <col min="3593" max="3595" width="0" style="14" hidden="1" customWidth="1"/>
    <col min="3596" max="3596" width="4.85546875" style="14" customWidth="1"/>
    <col min="3597" max="3840" width="9.140625" style="14"/>
    <col min="3841" max="3841" width="4.42578125" style="14" customWidth="1"/>
    <col min="3842" max="3842" width="8.85546875" style="14" customWidth="1"/>
    <col min="3843" max="3843" width="43.42578125" style="14" customWidth="1"/>
    <col min="3844" max="3844" width="28.5703125" style="14" customWidth="1"/>
    <col min="3845" max="3845" width="13.42578125" style="14" customWidth="1"/>
    <col min="3846" max="3846" width="17.5703125" style="14" customWidth="1"/>
    <col min="3847" max="3847" width="7.5703125" style="14" customWidth="1"/>
    <col min="3848" max="3848" width="18.7109375" style="14" customWidth="1"/>
    <col min="3849" max="3851" width="0" style="14" hidden="1" customWidth="1"/>
    <col min="3852" max="3852" width="4.85546875" style="14" customWidth="1"/>
    <col min="3853" max="4096" width="9.140625" style="14"/>
    <col min="4097" max="4097" width="4.42578125" style="14" customWidth="1"/>
    <col min="4098" max="4098" width="8.85546875" style="14" customWidth="1"/>
    <col min="4099" max="4099" width="43.42578125" style="14" customWidth="1"/>
    <col min="4100" max="4100" width="28.5703125" style="14" customWidth="1"/>
    <col min="4101" max="4101" width="13.42578125" style="14" customWidth="1"/>
    <col min="4102" max="4102" width="17.5703125" style="14" customWidth="1"/>
    <col min="4103" max="4103" width="7.5703125" style="14" customWidth="1"/>
    <col min="4104" max="4104" width="18.7109375" style="14" customWidth="1"/>
    <col min="4105" max="4107" width="0" style="14" hidden="1" customWidth="1"/>
    <col min="4108" max="4108" width="4.85546875" style="14" customWidth="1"/>
    <col min="4109" max="4352" width="9.140625" style="14"/>
    <col min="4353" max="4353" width="4.42578125" style="14" customWidth="1"/>
    <col min="4354" max="4354" width="8.85546875" style="14" customWidth="1"/>
    <col min="4355" max="4355" width="43.42578125" style="14" customWidth="1"/>
    <col min="4356" max="4356" width="28.5703125" style="14" customWidth="1"/>
    <col min="4357" max="4357" width="13.42578125" style="14" customWidth="1"/>
    <col min="4358" max="4358" width="17.5703125" style="14" customWidth="1"/>
    <col min="4359" max="4359" width="7.5703125" style="14" customWidth="1"/>
    <col min="4360" max="4360" width="18.7109375" style="14" customWidth="1"/>
    <col min="4361" max="4363" width="0" style="14" hidden="1" customWidth="1"/>
    <col min="4364" max="4364" width="4.85546875" style="14" customWidth="1"/>
    <col min="4365" max="4608" width="9.140625" style="14"/>
    <col min="4609" max="4609" width="4.42578125" style="14" customWidth="1"/>
    <col min="4610" max="4610" width="8.85546875" style="14" customWidth="1"/>
    <col min="4611" max="4611" width="43.42578125" style="14" customWidth="1"/>
    <col min="4612" max="4612" width="28.5703125" style="14" customWidth="1"/>
    <col min="4613" max="4613" width="13.42578125" style="14" customWidth="1"/>
    <col min="4614" max="4614" width="17.5703125" style="14" customWidth="1"/>
    <col min="4615" max="4615" width="7.5703125" style="14" customWidth="1"/>
    <col min="4616" max="4616" width="18.7109375" style="14" customWidth="1"/>
    <col min="4617" max="4619" width="0" style="14" hidden="1" customWidth="1"/>
    <col min="4620" max="4620" width="4.85546875" style="14" customWidth="1"/>
    <col min="4621" max="4864" width="9.140625" style="14"/>
    <col min="4865" max="4865" width="4.42578125" style="14" customWidth="1"/>
    <col min="4866" max="4866" width="8.85546875" style="14" customWidth="1"/>
    <col min="4867" max="4867" width="43.42578125" style="14" customWidth="1"/>
    <col min="4868" max="4868" width="28.5703125" style="14" customWidth="1"/>
    <col min="4869" max="4869" width="13.42578125" style="14" customWidth="1"/>
    <col min="4870" max="4870" width="17.5703125" style="14" customWidth="1"/>
    <col min="4871" max="4871" width="7.5703125" style="14" customWidth="1"/>
    <col min="4872" max="4872" width="18.7109375" style="14" customWidth="1"/>
    <col min="4873" max="4875" width="0" style="14" hidden="1" customWidth="1"/>
    <col min="4876" max="4876" width="4.85546875" style="14" customWidth="1"/>
    <col min="4877" max="5120" width="9.140625" style="14"/>
    <col min="5121" max="5121" width="4.42578125" style="14" customWidth="1"/>
    <col min="5122" max="5122" width="8.85546875" style="14" customWidth="1"/>
    <col min="5123" max="5123" width="43.42578125" style="14" customWidth="1"/>
    <col min="5124" max="5124" width="28.5703125" style="14" customWidth="1"/>
    <col min="5125" max="5125" width="13.42578125" style="14" customWidth="1"/>
    <col min="5126" max="5126" width="17.5703125" style="14" customWidth="1"/>
    <col min="5127" max="5127" width="7.5703125" style="14" customWidth="1"/>
    <col min="5128" max="5128" width="18.7109375" style="14" customWidth="1"/>
    <col min="5129" max="5131" width="0" style="14" hidden="1" customWidth="1"/>
    <col min="5132" max="5132" width="4.85546875" style="14" customWidth="1"/>
    <col min="5133" max="5376" width="9.140625" style="14"/>
    <col min="5377" max="5377" width="4.42578125" style="14" customWidth="1"/>
    <col min="5378" max="5378" width="8.85546875" style="14" customWidth="1"/>
    <col min="5379" max="5379" width="43.42578125" style="14" customWidth="1"/>
    <col min="5380" max="5380" width="28.5703125" style="14" customWidth="1"/>
    <col min="5381" max="5381" width="13.42578125" style="14" customWidth="1"/>
    <col min="5382" max="5382" width="17.5703125" style="14" customWidth="1"/>
    <col min="5383" max="5383" width="7.5703125" style="14" customWidth="1"/>
    <col min="5384" max="5384" width="18.7109375" style="14" customWidth="1"/>
    <col min="5385" max="5387" width="0" style="14" hidden="1" customWidth="1"/>
    <col min="5388" max="5388" width="4.85546875" style="14" customWidth="1"/>
    <col min="5389" max="5632" width="9.140625" style="14"/>
    <col min="5633" max="5633" width="4.42578125" style="14" customWidth="1"/>
    <col min="5634" max="5634" width="8.85546875" style="14" customWidth="1"/>
    <col min="5635" max="5635" width="43.42578125" style="14" customWidth="1"/>
    <col min="5636" max="5636" width="28.5703125" style="14" customWidth="1"/>
    <col min="5637" max="5637" width="13.42578125" style="14" customWidth="1"/>
    <col min="5638" max="5638" width="17.5703125" style="14" customWidth="1"/>
    <col min="5639" max="5639" width="7.5703125" style="14" customWidth="1"/>
    <col min="5640" max="5640" width="18.7109375" style="14" customWidth="1"/>
    <col min="5641" max="5643" width="0" style="14" hidden="1" customWidth="1"/>
    <col min="5644" max="5644" width="4.85546875" style="14" customWidth="1"/>
    <col min="5645" max="5888" width="9.140625" style="14"/>
    <col min="5889" max="5889" width="4.42578125" style="14" customWidth="1"/>
    <col min="5890" max="5890" width="8.85546875" style="14" customWidth="1"/>
    <col min="5891" max="5891" width="43.42578125" style="14" customWidth="1"/>
    <col min="5892" max="5892" width="28.5703125" style="14" customWidth="1"/>
    <col min="5893" max="5893" width="13.42578125" style="14" customWidth="1"/>
    <col min="5894" max="5894" width="17.5703125" style="14" customWidth="1"/>
    <col min="5895" max="5895" width="7.5703125" style="14" customWidth="1"/>
    <col min="5896" max="5896" width="18.7109375" style="14" customWidth="1"/>
    <col min="5897" max="5899" width="0" style="14" hidden="1" customWidth="1"/>
    <col min="5900" max="5900" width="4.85546875" style="14" customWidth="1"/>
    <col min="5901" max="6144" width="9.140625" style="14"/>
    <col min="6145" max="6145" width="4.42578125" style="14" customWidth="1"/>
    <col min="6146" max="6146" width="8.85546875" style="14" customWidth="1"/>
    <col min="6147" max="6147" width="43.42578125" style="14" customWidth="1"/>
    <col min="6148" max="6148" width="28.5703125" style="14" customWidth="1"/>
    <col min="6149" max="6149" width="13.42578125" style="14" customWidth="1"/>
    <col min="6150" max="6150" width="17.5703125" style="14" customWidth="1"/>
    <col min="6151" max="6151" width="7.5703125" style="14" customWidth="1"/>
    <col min="6152" max="6152" width="18.7109375" style="14" customWidth="1"/>
    <col min="6153" max="6155" width="0" style="14" hidden="1" customWidth="1"/>
    <col min="6156" max="6156" width="4.85546875" style="14" customWidth="1"/>
    <col min="6157" max="6400" width="9.140625" style="14"/>
    <col min="6401" max="6401" width="4.42578125" style="14" customWidth="1"/>
    <col min="6402" max="6402" width="8.85546875" style="14" customWidth="1"/>
    <col min="6403" max="6403" width="43.42578125" style="14" customWidth="1"/>
    <col min="6404" max="6404" width="28.5703125" style="14" customWidth="1"/>
    <col min="6405" max="6405" width="13.42578125" style="14" customWidth="1"/>
    <col min="6406" max="6406" width="17.5703125" style="14" customWidth="1"/>
    <col min="6407" max="6407" width="7.5703125" style="14" customWidth="1"/>
    <col min="6408" max="6408" width="18.7109375" style="14" customWidth="1"/>
    <col min="6409" max="6411" width="0" style="14" hidden="1" customWidth="1"/>
    <col min="6412" max="6412" width="4.85546875" style="14" customWidth="1"/>
    <col min="6413" max="6656" width="9.140625" style="14"/>
    <col min="6657" max="6657" width="4.42578125" style="14" customWidth="1"/>
    <col min="6658" max="6658" width="8.85546875" style="14" customWidth="1"/>
    <col min="6659" max="6659" width="43.42578125" style="14" customWidth="1"/>
    <col min="6660" max="6660" width="28.5703125" style="14" customWidth="1"/>
    <col min="6661" max="6661" width="13.42578125" style="14" customWidth="1"/>
    <col min="6662" max="6662" width="17.5703125" style="14" customWidth="1"/>
    <col min="6663" max="6663" width="7.5703125" style="14" customWidth="1"/>
    <col min="6664" max="6664" width="18.7109375" style="14" customWidth="1"/>
    <col min="6665" max="6667" width="0" style="14" hidden="1" customWidth="1"/>
    <col min="6668" max="6668" width="4.85546875" style="14" customWidth="1"/>
    <col min="6669" max="6912" width="9.140625" style="14"/>
    <col min="6913" max="6913" width="4.42578125" style="14" customWidth="1"/>
    <col min="6914" max="6914" width="8.85546875" style="14" customWidth="1"/>
    <col min="6915" max="6915" width="43.42578125" style="14" customWidth="1"/>
    <col min="6916" max="6916" width="28.5703125" style="14" customWidth="1"/>
    <col min="6917" max="6917" width="13.42578125" style="14" customWidth="1"/>
    <col min="6918" max="6918" width="17.5703125" style="14" customWidth="1"/>
    <col min="6919" max="6919" width="7.5703125" style="14" customWidth="1"/>
    <col min="6920" max="6920" width="18.7109375" style="14" customWidth="1"/>
    <col min="6921" max="6923" width="0" style="14" hidden="1" customWidth="1"/>
    <col min="6924" max="6924" width="4.85546875" style="14" customWidth="1"/>
    <col min="6925" max="7168" width="9.140625" style="14"/>
    <col min="7169" max="7169" width="4.42578125" style="14" customWidth="1"/>
    <col min="7170" max="7170" width="8.85546875" style="14" customWidth="1"/>
    <col min="7171" max="7171" width="43.42578125" style="14" customWidth="1"/>
    <col min="7172" max="7172" width="28.5703125" style="14" customWidth="1"/>
    <col min="7173" max="7173" width="13.42578125" style="14" customWidth="1"/>
    <col min="7174" max="7174" width="17.5703125" style="14" customWidth="1"/>
    <col min="7175" max="7175" width="7.5703125" style="14" customWidth="1"/>
    <col min="7176" max="7176" width="18.7109375" style="14" customWidth="1"/>
    <col min="7177" max="7179" width="0" style="14" hidden="1" customWidth="1"/>
    <col min="7180" max="7180" width="4.85546875" style="14" customWidth="1"/>
    <col min="7181" max="7424" width="9.140625" style="14"/>
    <col min="7425" max="7425" width="4.42578125" style="14" customWidth="1"/>
    <col min="7426" max="7426" width="8.85546875" style="14" customWidth="1"/>
    <col min="7427" max="7427" width="43.42578125" style="14" customWidth="1"/>
    <col min="7428" max="7428" width="28.5703125" style="14" customWidth="1"/>
    <col min="7429" max="7429" width="13.42578125" style="14" customWidth="1"/>
    <col min="7430" max="7430" width="17.5703125" style="14" customWidth="1"/>
    <col min="7431" max="7431" width="7.5703125" style="14" customWidth="1"/>
    <col min="7432" max="7432" width="18.7109375" style="14" customWidth="1"/>
    <col min="7433" max="7435" width="0" style="14" hidden="1" customWidth="1"/>
    <col min="7436" max="7436" width="4.85546875" style="14" customWidth="1"/>
    <col min="7437" max="7680" width="9.140625" style="14"/>
    <col min="7681" max="7681" width="4.42578125" style="14" customWidth="1"/>
    <col min="7682" max="7682" width="8.85546875" style="14" customWidth="1"/>
    <col min="7683" max="7683" width="43.42578125" style="14" customWidth="1"/>
    <col min="7684" max="7684" width="28.5703125" style="14" customWidth="1"/>
    <col min="7685" max="7685" width="13.42578125" style="14" customWidth="1"/>
    <col min="7686" max="7686" width="17.5703125" style="14" customWidth="1"/>
    <col min="7687" max="7687" width="7.5703125" style="14" customWidth="1"/>
    <col min="7688" max="7688" width="18.7109375" style="14" customWidth="1"/>
    <col min="7689" max="7691" width="0" style="14" hidden="1" customWidth="1"/>
    <col min="7692" max="7692" width="4.85546875" style="14" customWidth="1"/>
    <col min="7693" max="7936" width="9.140625" style="14"/>
    <col min="7937" max="7937" width="4.42578125" style="14" customWidth="1"/>
    <col min="7938" max="7938" width="8.85546875" style="14" customWidth="1"/>
    <col min="7939" max="7939" width="43.42578125" style="14" customWidth="1"/>
    <col min="7940" max="7940" width="28.5703125" style="14" customWidth="1"/>
    <col min="7941" max="7941" width="13.42578125" style="14" customWidth="1"/>
    <col min="7942" max="7942" width="17.5703125" style="14" customWidth="1"/>
    <col min="7943" max="7943" width="7.5703125" style="14" customWidth="1"/>
    <col min="7944" max="7944" width="18.7109375" style="14" customWidth="1"/>
    <col min="7945" max="7947" width="0" style="14" hidden="1" customWidth="1"/>
    <col min="7948" max="7948" width="4.85546875" style="14" customWidth="1"/>
    <col min="7949" max="8192" width="9.140625" style="14"/>
    <col min="8193" max="8193" width="4.42578125" style="14" customWidth="1"/>
    <col min="8194" max="8194" width="8.85546875" style="14" customWidth="1"/>
    <col min="8195" max="8195" width="43.42578125" style="14" customWidth="1"/>
    <col min="8196" max="8196" width="28.5703125" style="14" customWidth="1"/>
    <col min="8197" max="8197" width="13.42578125" style="14" customWidth="1"/>
    <col min="8198" max="8198" width="17.5703125" style="14" customWidth="1"/>
    <col min="8199" max="8199" width="7.5703125" style="14" customWidth="1"/>
    <col min="8200" max="8200" width="18.7109375" style="14" customWidth="1"/>
    <col min="8201" max="8203" width="0" style="14" hidden="1" customWidth="1"/>
    <col min="8204" max="8204" width="4.85546875" style="14" customWidth="1"/>
    <col min="8205" max="8448" width="9.140625" style="14"/>
    <col min="8449" max="8449" width="4.42578125" style="14" customWidth="1"/>
    <col min="8450" max="8450" width="8.85546875" style="14" customWidth="1"/>
    <col min="8451" max="8451" width="43.42578125" style="14" customWidth="1"/>
    <col min="8452" max="8452" width="28.5703125" style="14" customWidth="1"/>
    <col min="8453" max="8453" width="13.42578125" style="14" customWidth="1"/>
    <col min="8454" max="8454" width="17.5703125" style="14" customWidth="1"/>
    <col min="8455" max="8455" width="7.5703125" style="14" customWidth="1"/>
    <col min="8456" max="8456" width="18.7109375" style="14" customWidth="1"/>
    <col min="8457" max="8459" width="0" style="14" hidden="1" customWidth="1"/>
    <col min="8460" max="8460" width="4.85546875" style="14" customWidth="1"/>
    <col min="8461" max="8704" width="9.140625" style="14"/>
    <col min="8705" max="8705" width="4.42578125" style="14" customWidth="1"/>
    <col min="8706" max="8706" width="8.85546875" style="14" customWidth="1"/>
    <col min="8707" max="8707" width="43.42578125" style="14" customWidth="1"/>
    <col min="8708" max="8708" width="28.5703125" style="14" customWidth="1"/>
    <col min="8709" max="8709" width="13.42578125" style="14" customWidth="1"/>
    <col min="8710" max="8710" width="17.5703125" style="14" customWidth="1"/>
    <col min="8711" max="8711" width="7.5703125" style="14" customWidth="1"/>
    <col min="8712" max="8712" width="18.7109375" style="14" customWidth="1"/>
    <col min="8713" max="8715" width="0" style="14" hidden="1" customWidth="1"/>
    <col min="8716" max="8716" width="4.85546875" style="14" customWidth="1"/>
    <col min="8717" max="8960" width="9.140625" style="14"/>
    <col min="8961" max="8961" width="4.42578125" style="14" customWidth="1"/>
    <col min="8962" max="8962" width="8.85546875" style="14" customWidth="1"/>
    <col min="8963" max="8963" width="43.42578125" style="14" customWidth="1"/>
    <col min="8964" max="8964" width="28.5703125" style="14" customWidth="1"/>
    <col min="8965" max="8965" width="13.42578125" style="14" customWidth="1"/>
    <col min="8966" max="8966" width="17.5703125" style="14" customWidth="1"/>
    <col min="8967" max="8967" width="7.5703125" style="14" customWidth="1"/>
    <col min="8968" max="8968" width="18.7109375" style="14" customWidth="1"/>
    <col min="8969" max="8971" width="0" style="14" hidden="1" customWidth="1"/>
    <col min="8972" max="8972" width="4.85546875" style="14" customWidth="1"/>
    <col min="8973" max="9216" width="9.140625" style="14"/>
    <col min="9217" max="9217" width="4.42578125" style="14" customWidth="1"/>
    <col min="9218" max="9218" width="8.85546875" style="14" customWidth="1"/>
    <col min="9219" max="9219" width="43.42578125" style="14" customWidth="1"/>
    <col min="9220" max="9220" width="28.5703125" style="14" customWidth="1"/>
    <col min="9221" max="9221" width="13.42578125" style="14" customWidth="1"/>
    <col min="9222" max="9222" width="17.5703125" style="14" customWidth="1"/>
    <col min="9223" max="9223" width="7.5703125" style="14" customWidth="1"/>
    <col min="9224" max="9224" width="18.7109375" style="14" customWidth="1"/>
    <col min="9225" max="9227" width="0" style="14" hidden="1" customWidth="1"/>
    <col min="9228" max="9228" width="4.85546875" style="14" customWidth="1"/>
    <col min="9229" max="9472" width="9.140625" style="14"/>
    <col min="9473" max="9473" width="4.42578125" style="14" customWidth="1"/>
    <col min="9474" max="9474" width="8.85546875" style="14" customWidth="1"/>
    <col min="9475" max="9475" width="43.42578125" style="14" customWidth="1"/>
    <col min="9476" max="9476" width="28.5703125" style="14" customWidth="1"/>
    <col min="9477" max="9477" width="13.42578125" style="14" customWidth="1"/>
    <col min="9478" max="9478" width="17.5703125" style="14" customWidth="1"/>
    <col min="9479" max="9479" width="7.5703125" style="14" customWidth="1"/>
    <col min="9480" max="9480" width="18.7109375" style="14" customWidth="1"/>
    <col min="9481" max="9483" width="0" style="14" hidden="1" customWidth="1"/>
    <col min="9484" max="9484" width="4.85546875" style="14" customWidth="1"/>
    <col min="9485" max="9728" width="9.140625" style="14"/>
    <col min="9729" max="9729" width="4.42578125" style="14" customWidth="1"/>
    <col min="9730" max="9730" width="8.85546875" style="14" customWidth="1"/>
    <col min="9731" max="9731" width="43.42578125" style="14" customWidth="1"/>
    <col min="9732" max="9732" width="28.5703125" style="14" customWidth="1"/>
    <col min="9733" max="9733" width="13.42578125" style="14" customWidth="1"/>
    <col min="9734" max="9734" width="17.5703125" style="14" customWidth="1"/>
    <col min="9735" max="9735" width="7.5703125" style="14" customWidth="1"/>
    <col min="9736" max="9736" width="18.7109375" style="14" customWidth="1"/>
    <col min="9737" max="9739" width="0" style="14" hidden="1" customWidth="1"/>
    <col min="9740" max="9740" width="4.85546875" style="14" customWidth="1"/>
    <col min="9741" max="9984" width="9.140625" style="14"/>
    <col min="9985" max="9985" width="4.42578125" style="14" customWidth="1"/>
    <col min="9986" max="9986" width="8.85546875" style="14" customWidth="1"/>
    <col min="9987" max="9987" width="43.42578125" style="14" customWidth="1"/>
    <col min="9988" max="9988" width="28.5703125" style="14" customWidth="1"/>
    <col min="9989" max="9989" width="13.42578125" style="14" customWidth="1"/>
    <col min="9990" max="9990" width="17.5703125" style="14" customWidth="1"/>
    <col min="9991" max="9991" width="7.5703125" style="14" customWidth="1"/>
    <col min="9992" max="9992" width="18.7109375" style="14" customWidth="1"/>
    <col min="9993" max="9995" width="0" style="14" hidden="1" customWidth="1"/>
    <col min="9996" max="9996" width="4.85546875" style="14" customWidth="1"/>
    <col min="9997" max="10240" width="9.140625" style="14"/>
    <col min="10241" max="10241" width="4.42578125" style="14" customWidth="1"/>
    <col min="10242" max="10242" width="8.85546875" style="14" customWidth="1"/>
    <col min="10243" max="10243" width="43.42578125" style="14" customWidth="1"/>
    <col min="10244" max="10244" width="28.5703125" style="14" customWidth="1"/>
    <col min="10245" max="10245" width="13.42578125" style="14" customWidth="1"/>
    <col min="10246" max="10246" width="17.5703125" style="14" customWidth="1"/>
    <col min="10247" max="10247" width="7.5703125" style="14" customWidth="1"/>
    <col min="10248" max="10248" width="18.7109375" style="14" customWidth="1"/>
    <col min="10249" max="10251" width="0" style="14" hidden="1" customWidth="1"/>
    <col min="10252" max="10252" width="4.85546875" style="14" customWidth="1"/>
    <col min="10253" max="10496" width="9.140625" style="14"/>
    <col min="10497" max="10497" width="4.42578125" style="14" customWidth="1"/>
    <col min="10498" max="10498" width="8.85546875" style="14" customWidth="1"/>
    <col min="10499" max="10499" width="43.42578125" style="14" customWidth="1"/>
    <col min="10500" max="10500" width="28.5703125" style="14" customWidth="1"/>
    <col min="10501" max="10501" width="13.42578125" style="14" customWidth="1"/>
    <col min="10502" max="10502" width="17.5703125" style="14" customWidth="1"/>
    <col min="10503" max="10503" width="7.5703125" style="14" customWidth="1"/>
    <col min="10504" max="10504" width="18.7109375" style="14" customWidth="1"/>
    <col min="10505" max="10507" width="0" style="14" hidden="1" customWidth="1"/>
    <col min="10508" max="10508" width="4.85546875" style="14" customWidth="1"/>
    <col min="10509" max="10752" width="9.140625" style="14"/>
    <col min="10753" max="10753" width="4.42578125" style="14" customWidth="1"/>
    <col min="10754" max="10754" width="8.85546875" style="14" customWidth="1"/>
    <col min="10755" max="10755" width="43.42578125" style="14" customWidth="1"/>
    <col min="10756" max="10756" width="28.5703125" style="14" customWidth="1"/>
    <col min="10757" max="10757" width="13.42578125" style="14" customWidth="1"/>
    <col min="10758" max="10758" width="17.5703125" style="14" customWidth="1"/>
    <col min="10759" max="10759" width="7.5703125" style="14" customWidth="1"/>
    <col min="10760" max="10760" width="18.7109375" style="14" customWidth="1"/>
    <col min="10761" max="10763" width="0" style="14" hidden="1" customWidth="1"/>
    <col min="10764" max="10764" width="4.85546875" style="14" customWidth="1"/>
    <col min="10765" max="11008" width="9.140625" style="14"/>
    <col min="11009" max="11009" width="4.42578125" style="14" customWidth="1"/>
    <col min="11010" max="11010" width="8.85546875" style="14" customWidth="1"/>
    <col min="11011" max="11011" width="43.42578125" style="14" customWidth="1"/>
    <col min="11012" max="11012" width="28.5703125" style="14" customWidth="1"/>
    <col min="11013" max="11013" width="13.42578125" style="14" customWidth="1"/>
    <col min="11014" max="11014" width="17.5703125" style="14" customWidth="1"/>
    <col min="11015" max="11015" width="7.5703125" style="14" customWidth="1"/>
    <col min="11016" max="11016" width="18.7109375" style="14" customWidth="1"/>
    <col min="11017" max="11019" width="0" style="14" hidden="1" customWidth="1"/>
    <col min="11020" max="11020" width="4.85546875" style="14" customWidth="1"/>
    <col min="11021" max="11264" width="9.140625" style="14"/>
    <col min="11265" max="11265" width="4.42578125" style="14" customWidth="1"/>
    <col min="11266" max="11266" width="8.85546875" style="14" customWidth="1"/>
    <col min="11267" max="11267" width="43.42578125" style="14" customWidth="1"/>
    <col min="11268" max="11268" width="28.5703125" style="14" customWidth="1"/>
    <col min="11269" max="11269" width="13.42578125" style="14" customWidth="1"/>
    <col min="11270" max="11270" width="17.5703125" style="14" customWidth="1"/>
    <col min="11271" max="11271" width="7.5703125" style="14" customWidth="1"/>
    <col min="11272" max="11272" width="18.7109375" style="14" customWidth="1"/>
    <col min="11273" max="11275" width="0" style="14" hidden="1" customWidth="1"/>
    <col min="11276" max="11276" width="4.85546875" style="14" customWidth="1"/>
    <col min="11277" max="11520" width="9.140625" style="14"/>
    <col min="11521" max="11521" width="4.42578125" style="14" customWidth="1"/>
    <col min="11522" max="11522" width="8.85546875" style="14" customWidth="1"/>
    <col min="11523" max="11523" width="43.42578125" style="14" customWidth="1"/>
    <col min="11524" max="11524" width="28.5703125" style="14" customWidth="1"/>
    <col min="11525" max="11525" width="13.42578125" style="14" customWidth="1"/>
    <col min="11526" max="11526" width="17.5703125" style="14" customWidth="1"/>
    <col min="11527" max="11527" width="7.5703125" style="14" customWidth="1"/>
    <col min="11528" max="11528" width="18.7109375" style="14" customWidth="1"/>
    <col min="11529" max="11531" width="0" style="14" hidden="1" customWidth="1"/>
    <col min="11532" max="11532" width="4.85546875" style="14" customWidth="1"/>
    <col min="11533" max="11776" width="9.140625" style="14"/>
    <col min="11777" max="11777" width="4.42578125" style="14" customWidth="1"/>
    <col min="11778" max="11778" width="8.85546875" style="14" customWidth="1"/>
    <col min="11779" max="11779" width="43.42578125" style="14" customWidth="1"/>
    <col min="11780" max="11780" width="28.5703125" style="14" customWidth="1"/>
    <col min="11781" max="11781" width="13.42578125" style="14" customWidth="1"/>
    <col min="11782" max="11782" width="17.5703125" style="14" customWidth="1"/>
    <col min="11783" max="11783" width="7.5703125" style="14" customWidth="1"/>
    <col min="11784" max="11784" width="18.7109375" style="14" customWidth="1"/>
    <col min="11785" max="11787" width="0" style="14" hidden="1" customWidth="1"/>
    <col min="11788" max="11788" width="4.85546875" style="14" customWidth="1"/>
    <col min="11789" max="12032" width="9.140625" style="14"/>
    <col min="12033" max="12033" width="4.42578125" style="14" customWidth="1"/>
    <col min="12034" max="12034" width="8.85546875" style="14" customWidth="1"/>
    <col min="12035" max="12035" width="43.42578125" style="14" customWidth="1"/>
    <col min="12036" max="12036" width="28.5703125" style="14" customWidth="1"/>
    <col min="12037" max="12037" width="13.42578125" style="14" customWidth="1"/>
    <col min="12038" max="12038" width="17.5703125" style="14" customWidth="1"/>
    <col min="12039" max="12039" width="7.5703125" style="14" customWidth="1"/>
    <col min="12040" max="12040" width="18.7109375" style="14" customWidth="1"/>
    <col min="12041" max="12043" width="0" style="14" hidden="1" customWidth="1"/>
    <col min="12044" max="12044" width="4.85546875" style="14" customWidth="1"/>
    <col min="12045" max="12288" width="9.140625" style="14"/>
    <col min="12289" max="12289" width="4.42578125" style="14" customWidth="1"/>
    <col min="12290" max="12290" width="8.85546875" style="14" customWidth="1"/>
    <col min="12291" max="12291" width="43.42578125" style="14" customWidth="1"/>
    <col min="12292" max="12292" width="28.5703125" style="14" customWidth="1"/>
    <col min="12293" max="12293" width="13.42578125" style="14" customWidth="1"/>
    <col min="12294" max="12294" width="17.5703125" style="14" customWidth="1"/>
    <col min="12295" max="12295" width="7.5703125" style="14" customWidth="1"/>
    <col min="12296" max="12296" width="18.7109375" style="14" customWidth="1"/>
    <col min="12297" max="12299" width="0" style="14" hidden="1" customWidth="1"/>
    <col min="12300" max="12300" width="4.85546875" style="14" customWidth="1"/>
    <col min="12301" max="12544" width="9.140625" style="14"/>
    <col min="12545" max="12545" width="4.42578125" style="14" customWidth="1"/>
    <col min="12546" max="12546" width="8.85546875" style="14" customWidth="1"/>
    <col min="12547" max="12547" width="43.42578125" style="14" customWidth="1"/>
    <col min="12548" max="12548" width="28.5703125" style="14" customWidth="1"/>
    <col min="12549" max="12549" width="13.42578125" style="14" customWidth="1"/>
    <col min="12550" max="12550" width="17.5703125" style="14" customWidth="1"/>
    <col min="12551" max="12551" width="7.5703125" style="14" customWidth="1"/>
    <col min="12552" max="12552" width="18.7109375" style="14" customWidth="1"/>
    <col min="12553" max="12555" width="0" style="14" hidden="1" customWidth="1"/>
    <col min="12556" max="12556" width="4.85546875" style="14" customWidth="1"/>
    <col min="12557" max="12800" width="9.140625" style="14"/>
    <col min="12801" max="12801" width="4.42578125" style="14" customWidth="1"/>
    <col min="12802" max="12802" width="8.85546875" style="14" customWidth="1"/>
    <col min="12803" max="12803" width="43.42578125" style="14" customWidth="1"/>
    <col min="12804" max="12804" width="28.5703125" style="14" customWidth="1"/>
    <col min="12805" max="12805" width="13.42578125" style="14" customWidth="1"/>
    <col min="12806" max="12806" width="17.5703125" style="14" customWidth="1"/>
    <col min="12807" max="12807" width="7.5703125" style="14" customWidth="1"/>
    <col min="12808" max="12808" width="18.7109375" style="14" customWidth="1"/>
    <col min="12809" max="12811" width="0" style="14" hidden="1" customWidth="1"/>
    <col min="12812" max="12812" width="4.85546875" style="14" customWidth="1"/>
    <col min="12813" max="13056" width="9.140625" style="14"/>
    <col min="13057" max="13057" width="4.42578125" style="14" customWidth="1"/>
    <col min="13058" max="13058" width="8.85546875" style="14" customWidth="1"/>
    <col min="13059" max="13059" width="43.42578125" style="14" customWidth="1"/>
    <col min="13060" max="13060" width="28.5703125" style="14" customWidth="1"/>
    <col min="13061" max="13061" width="13.42578125" style="14" customWidth="1"/>
    <col min="13062" max="13062" width="17.5703125" style="14" customWidth="1"/>
    <col min="13063" max="13063" width="7.5703125" style="14" customWidth="1"/>
    <col min="13064" max="13064" width="18.7109375" style="14" customWidth="1"/>
    <col min="13065" max="13067" width="0" style="14" hidden="1" customWidth="1"/>
    <col min="13068" max="13068" width="4.85546875" style="14" customWidth="1"/>
    <col min="13069" max="13312" width="9.140625" style="14"/>
    <col min="13313" max="13313" width="4.42578125" style="14" customWidth="1"/>
    <col min="13314" max="13314" width="8.85546875" style="14" customWidth="1"/>
    <col min="13315" max="13315" width="43.42578125" style="14" customWidth="1"/>
    <col min="13316" max="13316" width="28.5703125" style="14" customWidth="1"/>
    <col min="13317" max="13317" width="13.42578125" style="14" customWidth="1"/>
    <col min="13318" max="13318" width="17.5703125" style="14" customWidth="1"/>
    <col min="13319" max="13319" width="7.5703125" style="14" customWidth="1"/>
    <col min="13320" max="13320" width="18.7109375" style="14" customWidth="1"/>
    <col min="13321" max="13323" width="0" style="14" hidden="1" customWidth="1"/>
    <col min="13324" max="13324" width="4.85546875" style="14" customWidth="1"/>
    <col min="13325" max="13568" width="9.140625" style="14"/>
    <col min="13569" max="13569" width="4.42578125" style="14" customWidth="1"/>
    <col min="13570" max="13570" width="8.85546875" style="14" customWidth="1"/>
    <col min="13571" max="13571" width="43.42578125" style="14" customWidth="1"/>
    <col min="13572" max="13572" width="28.5703125" style="14" customWidth="1"/>
    <col min="13573" max="13573" width="13.42578125" style="14" customWidth="1"/>
    <col min="13574" max="13574" width="17.5703125" style="14" customWidth="1"/>
    <col min="13575" max="13575" width="7.5703125" style="14" customWidth="1"/>
    <col min="13576" max="13576" width="18.7109375" style="14" customWidth="1"/>
    <col min="13577" max="13579" width="0" style="14" hidden="1" customWidth="1"/>
    <col min="13580" max="13580" width="4.85546875" style="14" customWidth="1"/>
    <col min="13581" max="13824" width="9.140625" style="14"/>
    <col min="13825" max="13825" width="4.42578125" style="14" customWidth="1"/>
    <col min="13826" max="13826" width="8.85546875" style="14" customWidth="1"/>
    <col min="13827" max="13827" width="43.42578125" style="14" customWidth="1"/>
    <col min="13828" max="13828" width="28.5703125" style="14" customWidth="1"/>
    <col min="13829" max="13829" width="13.42578125" style="14" customWidth="1"/>
    <col min="13830" max="13830" width="17.5703125" style="14" customWidth="1"/>
    <col min="13831" max="13831" width="7.5703125" style="14" customWidth="1"/>
    <col min="13832" max="13832" width="18.7109375" style="14" customWidth="1"/>
    <col min="13833" max="13835" width="0" style="14" hidden="1" customWidth="1"/>
    <col min="13836" max="13836" width="4.85546875" style="14" customWidth="1"/>
    <col min="13837" max="14080" width="9.140625" style="14"/>
    <col min="14081" max="14081" width="4.42578125" style="14" customWidth="1"/>
    <col min="14082" max="14082" width="8.85546875" style="14" customWidth="1"/>
    <col min="14083" max="14083" width="43.42578125" style="14" customWidth="1"/>
    <col min="14084" max="14084" width="28.5703125" style="14" customWidth="1"/>
    <col min="14085" max="14085" width="13.42578125" style="14" customWidth="1"/>
    <col min="14086" max="14086" width="17.5703125" style="14" customWidth="1"/>
    <col min="14087" max="14087" width="7.5703125" style="14" customWidth="1"/>
    <col min="14088" max="14088" width="18.7109375" style="14" customWidth="1"/>
    <col min="14089" max="14091" width="0" style="14" hidden="1" customWidth="1"/>
    <col min="14092" max="14092" width="4.85546875" style="14" customWidth="1"/>
    <col min="14093" max="14336" width="9.140625" style="14"/>
    <col min="14337" max="14337" width="4.42578125" style="14" customWidth="1"/>
    <col min="14338" max="14338" width="8.85546875" style="14" customWidth="1"/>
    <col min="14339" max="14339" width="43.42578125" style="14" customWidth="1"/>
    <col min="14340" max="14340" width="28.5703125" style="14" customWidth="1"/>
    <col min="14341" max="14341" width="13.42578125" style="14" customWidth="1"/>
    <col min="14342" max="14342" width="17.5703125" style="14" customWidth="1"/>
    <col min="14343" max="14343" width="7.5703125" style="14" customWidth="1"/>
    <col min="14344" max="14344" width="18.7109375" style="14" customWidth="1"/>
    <col min="14345" max="14347" width="0" style="14" hidden="1" customWidth="1"/>
    <col min="14348" max="14348" width="4.85546875" style="14" customWidth="1"/>
    <col min="14349" max="14592" width="9.140625" style="14"/>
    <col min="14593" max="14593" width="4.42578125" style="14" customWidth="1"/>
    <col min="14594" max="14594" width="8.85546875" style="14" customWidth="1"/>
    <col min="14595" max="14595" width="43.42578125" style="14" customWidth="1"/>
    <col min="14596" max="14596" width="28.5703125" style="14" customWidth="1"/>
    <col min="14597" max="14597" width="13.42578125" style="14" customWidth="1"/>
    <col min="14598" max="14598" width="17.5703125" style="14" customWidth="1"/>
    <col min="14599" max="14599" width="7.5703125" style="14" customWidth="1"/>
    <col min="14600" max="14600" width="18.7109375" style="14" customWidth="1"/>
    <col min="14601" max="14603" width="0" style="14" hidden="1" customWidth="1"/>
    <col min="14604" max="14604" width="4.85546875" style="14" customWidth="1"/>
    <col min="14605" max="14848" width="9.140625" style="14"/>
    <col min="14849" max="14849" width="4.42578125" style="14" customWidth="1"/>
    <col min="14850" max="14850" width="8.85546875" style="14" customWidth="1"/>
    <col min="14851" max="14851" width="43.42578125" style="14" customWidth="1"/>
    <col min="14852" max="14852" width="28.5703125" style="14" customWidth="1"/>
    <col min="14853" max="14853" width="13.42578125" style="14" customWidth="1"/>
    <col min="14854" max="14854" width="17.5703125" style="14" customWidth="1"/>
    <col min="14855" max="14855" width="7.5703125" style="14" customWidth="1"/>
    <col min="14856" max="14856" width="18.7109375" style="14" customWidth="1"/>
    <col min="14857" max="14859" width="0" style="14" hidden="1" customWidth="1"/>
    <col min="14860" max="14860" width="4.85546875" style="14" customWidth="1"/>
    <col min="14861" max="15104" width="9.140625" style="14"/>
    <col min="15105" max="15105" width="4.42578125" style="14" customWidth="1"/>
    <col min="15106" max="15106" width="8.85546875" style="14" customWidth="1"/>
    <col min="15107" max="15107" width="43.42578125" style="14" customWidth="1"/>
    <col min="15108" max="15108" width="28.5703125" style="14" customWidth="1"/>
    <col min="15109" max="15109" width="13.42578125" style="14" customWidth="1"/>
    <col min="15110" max="15110" width="17.5703125" style="14" customWidth="1"/>
    <col min="15111" max="15111" width="7.5703125" style="14" customWidth="1"/>
    <col min="15112" max="15112" width="18.7109375" style="14" customWidth="1"/>
    <col min="15113" max="15115" width="0" style="14" hidden="1" customWidth="1"/>
    <col min="15116" max="15116" width="4.85546875" style="14" customWidth="1"/>
    <col min="15117" max="15360" width="9.140625" style="14"/>
    <col min="15361" max="15361" width="4.42578125" style="14" customWidth="1"/>
    <col min="15362" max="15362" width="8.85546875" style="14" customWidth="1"/>
    <col min="15363" max="15363" width="43.42578125" style="14" customWidth="1"/>
    <col min="15364" max="15364" width="28.5703125" style="14" customWidth="1"/>
    <col min="15365" max="15365" width="13.42578125" style="14" customWidth="1"/>
    <col min="15366" max="15366" width="17.5703125" style="14" customWidth="1"/>
    <col min="15367" max="15367" width="7.5703125" style="14" customWidth="1"/>
    <col min="15368" max="15368" width="18.7109375" style="14" customWidth="1"/>
    <col min="15369" max="15371" width="0" style="14" hidden="1" customWidth="1"/>
    <col min="15372" max="15372" width="4.85546875" style="14" customWidth="1"/>
    <col min="15373" max="15616" width="9.140625" style="14"/>
    <col min="15617" max="15617" width="4.42578125" style="14" customWidth="1"/>
    <col min="15618" max="15618" width="8.85546875" style="14" customWidth="1"/>
    <col min="15619" max="15619" width="43.42578125" style="14" customWidth="1"/>
    <col min="15620" max="15620" width="28.5703125" style="14" customWidth="1"/>
    <col min="15621" max="15621" width="13.42578125" style="14" customWidth="1"/>
    <col min="15622" max="15622" width="17.5703125" style="14" customWidth="1"/>
    <col min="15623" max="15623" width="7.5703125" style="14" customWidth="1"/>
    <col min="15624" max="15624" width="18.7109375" style="14" customWidth="1"/>
    <col min="15625" max="15627" width="0" style="14" hidden="1" customWidth="1"/>
    <col min="15628" max="15628" width="4.85546875" style="14" customWidth="1"/>
    <col min="15629" max="15872" width="9.140625" style="14"/>
    <col min="15873" max="15873" width="4.42578125" style="14" customWidth="1"/>
    <col min="15874" max="15874" width="8.85546875" style="14" customWidth="1"/>
    <col min="15875" max="15875" width="43.42578125" style="14" customWidth="1"/>
    <col min="15876" max="15876" width="28.5703125" style="14" customWidth="1"/>
    <col min="15877" max="15877" width="13.42578125" style="14" customWidth="1"/>
    <col min="15878" max="15878" width="17.5703125" style="14" customWidth="1"/>
    <col min="15879" max="15879" width="7.5703125" style="14" customWidth="1"/>
    <col min="15880" max="15880" width="18.7109375" style="14" customWidth="1"/>
    <col min="15881" max="15883" width="0" style="14" hidden="1" customWidth="1"/>
    <col min="15884" max="15884" width="4.85546875" style="14" customWidth="1"/>
    <col min="15885" max="16128" width="9.140625" style="14"/>
    <col min="16129" max="16129" width="4.42578125" style="14" customWidth="1"/>
    <col min="16130" max="16130" width="8.85546875" style="14" customWidth="1"/>
    <col min="16131" max="16131" width="43.42578125" style="14" customWidth="1"/>
    <col min="16132" max="16132" width="28.5703125" style="14" customWidth="1"/>
    <col min="16133" max="16133" width="13.42578125" style="14" customWidth="1"/>
    <col min="16134" max="16134" width="17.5703125" style="14" customWidth="1"/>
    <col min="16135" max="16135" width="7.5703125" style="14" customWidth="1"/>
    <col min="16136" max="16136" width="18.7109375" style="14" customWidth="1"/>
    <col min="16137" max="16139" width="0" style="14" hidden="1" customWidth="1"/>
    <col min="16140" max="16140" width="4.85546875" style="14" customWidth="1"/>
    <col min="16141" max="16384" width="9.140625" style="14"/>
  </cols>
  <sheetData>
    <row r="1" spans="1:12" ht="15" hidden="1" customHeight="1">
      <c r="B1" s="11"/>
      <c r="C1" s="11"/>
      <c r="D1" s="11"/>
      <c r="E1" s="11"/>
      <c r="F1" s="11"/>
      <c r="I1" s="11"/>
      <c r="J1" s="11"/>
      <c r="L1" s="11"/>
    </row>
    <row r="2" spans="1:12" ht="18.75" hidden="1" customHeight="1">
      <c r="A2" s="454" t="s">
        <v>59</v>
      </c>
      <c r="B2" s="454"/>
      <c r="C2" s="454"/>
      <c r="D2" s="454"/>
      <c r="E2" s="454"/>
      <c r="F2" s="454"/>
      <c r="G2" s="454"/>
      <c r="H2" s="454"/>
      <c r="I2" s="454"/>
      <c r="J2" s="454"/>
      <c r="K2" s="454"/>
      <c r="L2" s="11"/>
    </row>
    <row r="3" spans="1:12" ht="18.75" hidden="1" customHeight="1">
      <c r="A3" s="454" t="s">
        <v>60</v>
      </c>
      <c r="B3" s="454"/>
      <c r="C3" s="454"/>
      <c r="D3" s="454"/>
      <c r="E3" s="454"/>
      <c r="F3" s="454"/>
      <c r="G3" s="454"/>
      <c r="H3" s="454"/>
      <c r="I3" s="454"/>
      <c r="J3" s="454"/>
      <c r="K3" s="454"/>
      <c r="L3" s="11"/>
    </row>
    <row r="4" spans="1:12" ht="15" hidden="1" customHeight="1">
      <c r="B4" s="15"/>
      <c r="C4" s="15"/>
      <c r="D4" s="15"/>
      <c r="E4" s="15"/>
      <c r="F4" s="15"/>
      <c r="G4" s="10"/>
      <c r="H4" s="10"/>
      <c r="I4" s="15"/>
      <c r="J4" s="15"/>
      <c r="K4" s="10"/>
      <c r="L4" s="11"/>
    </row>
    <row r="5" spans="1:12" ht="15" customHeight="1">
      <c r="A5" s="455" t="s">
        <v>61</v>
      </c>
      <c r="B5" s="455"/>
      <c r="C5" s="16" t="s">
        <v>6255</v>
      </c>
      <c r="D5" s="15"/>
      <c r="E5" s="15"/>
      <c r="F5" s="15"/>
      <c r="G5" s="10"/>
      <c r="H5" s="10"/>
      <c r="I5" s="357"/>
      <c r="J5" s="15"/>
      <c r="K5" s="10"/>
      <c r="L5" s="11"/>
    </row>
    <row r="6" spans="1:12" ht="15" customHeight="1">
      <c r="A6" s="455" t="s">
        <v>3</v>
      </c>
      <c r="B6" s="455"/>
      <c r="C6" s="16" t="s">
        <v>6256</v>
      </c>
      <c r="D6" s="15"/>
      <c r="E6" s="15"/>
      <c r="F6" s="15"/>
      <c r="G6" s="10"/>
      <c r="H6" s="10"/>
      <c r="I6" s="15"/>
      <c r="J6" s="15"/>
      <c r="K6" s="10"/>
      <c r="L6" s="11"/>
    </row>
    <row r="7" spans="1:12" ht="15" customHeight="1">
      <c r="B7" s="11"/>
      <c r="C7" s="11"/>
      <c r="D7" s="11"/>
      <c r="E7" s="11"/>
      <c r="F7" s="11"/>
      <c r="I7" s="11"/>
      <c r="J7" s="11"/>
      <c r="L7" s="11"/>
    </row>
    <row r="8" spans="1:12" s="10" customFormat="1" ht="30.75" customHeight="1">
      <c r="A8" s="456" t="s">
        <v>2</v>
      </c>
      <c r="B8" s="458" t="s">
        <v>64</v>
      </c>
      <c r="C8" s="459"/>
      <c r="D8" s="460" t="s">
        <v>65</v>
      </c>
      <c r="E8" s="458" t="s">
        <v>66</v>
      </c>
      <c r="F8" s="462"/>
      <c r="G8" s="462"/>
      <c r="H8" s="459"/>
      <c r="I8" s="460" t="s">
        <v>67</v>
      </c>
      <c r="J8" s="452" t="s">
        <v>68</v>
      </c>
      <c r="K8" s="453"/>
    </row>
    <row r="9" spans="1:12" s="10" customFormat="1" ht="60" customHeight="1">
      <c r="A9" s="457"/>
      <c r="B9" s="17" t="s">
        <v>69</v>
      </c>
      <c r="C9" s="18" t="s">
        <v>70</v>
      </c>
      <c r="D9" s="461"/>
      <c r="E9" s="17" t="s">
        <v>71</v>
      </c>
      <c r="F9" s="18" t="s">
        <v>72</v>
      </c>
      <c r="G9" s="452" t="s">
        <v>73</v>
      </c>
      <c r="H9" s="453"/>
      <c r="I9" s="461"/>
      <c r="J9" s="18" t="s">
        <v>72</v>
      </c>
      <c r="K9" s="19" t="s">
        <v>73</v>
      </c>
    </row>
    <row r="10" spans="1:12" s="24" customFormat="1" ht="11.25">
      <c r="A10" s="20">
        <v>1</v>
      </c>
      <c r="B10" s="21">
        <v>2</v>
      </c>
      <c r="C10" s="22">
        <v>3</v>
      </c>
      <c r="D10" s="21">
        <v>4</v>
      </c>
      <c r="E10" s="21">
        <v>5</v>
      </c>
      <c r="F10" s="21">
        <v>6</v>
      </c>
      <c r="G10" s="464">
        <v>7</v>
      </c>
      <c r="H10" s="465"/>
      <c r="I10" s="21">
        <v>8</v>
      </c>
      <c r="J10" s="21">
        <v>9</v>
      </c>
      <c r="K10" s="23">
        <v>10</v>
      </c>
    </row>
    <row r="11" spans="1:12" s="32" customFormat="1">
      <c r="A11" s="25"/>
      <c r="B11" s="26">
        <v>1</v>
      </c>
      <c r="C11" s="27" t="s">
        <v>74</v>
      </c>
      <c r="D11" s="28"/>
      <c r="E11" s="29"/>
      <c r="F11" s="29"/>
      <c r="G11" s="30" t="s">
        <v>75</v>
      </c>
      <c r="H11" s="31">
        <f>+H78</f>
        <v>7225510500</v>
      </c>
      <c r="I11" s="29"/>
      <c r="J11" s="29"/>
      <c r="K11" s="31">
        <v>6692516200</v>
      </c>
    </row>
    <row r="12" spans="1:12" s="32" customFormat="1">
      <c r="A12" s="25"/>
      <c r="B12" s="26">
        <v>1.1000000000000001</v>
      </c>
      <c r="C12" s="27" t="s">
        <v>76</v>
      </c>
      <c r="D12" s="28"/>
      <c r="E12" s="29"/>
      <c r="F12" s="29"/>
      <c r="G12" s="33" t="s">
        <v>75</v>
      </c>
      <c r="H12" s="31">
        <f>+H13</f>
        <v>1564500000</v>
      </c>
      <c r="I12" s="29"/>
      <c r="J12" s="29"/>
      <c r="K12" s="34" t="s">
        <v>77</v>
      </c>
    </row>
    <row r="13" spans="1:12" s="32" customFormat="1" ht="30">
      <c r="A13" s="25"/>
      <c r="B13" s="26" t="s">
        <v>6257</v>
      </c>
      <c r="C13" s="27" t="s">
        <v>6258</v>
      </c>
      <c r="D13" s="28"/>
      <c r="E13" s="29"/>
      <c r="F13" s="29"/>
      <c r="G13" s="30" t="s">
        <v>75</v>
      </c>
      <c r="H13" s="31">
        <f>SUM(H14:H24)</f>
        <v>1564500000</v>
      </c>
      <c r="I13" s="29"/>
      <c r="J13" s="29"/>
      <c r="K13" s="31">
        <v>1496800500</v>
      </c>
    </row>
    <row r="14" spans="1:12" s="32" customFormat="1" ht="45">
      <c r="A14" s="25"/>
      <c r="B14" s="29" t="s">
        <v>6259</v>
      </c>
      <c r="C14" s="35" t="s">
        <v>6260</v>
      </c>
      <c r="D14" s="28" t="s">
        <v>619</v>
      </c>
      <c r="E14" s="28" t="s">
        <v>175</v>
      </c>
      <c r="F14" s="28" t="s">
        <v>6261</v>
      </c>
      <c r="G14" s="30" t="s">
        <v>75</v>
      </c>
      <c r="H14" s="34">
        <v>152690000</v>
      </c>
      <c r="I14" s="29"/>
      <c r="J14" s="29" t="s">
        <v>77</v>
      </c>
      <c r="K14" s="34">
        <v>152690000</v>
      </c>
    </row>
    <row r="15" spans="1:12" s="32" customFormat="1">
      <c r="A15" s="25"/>
      <c r="B15" s="29" t="s">
        <v>6262</v>
      </c>
      <c r="C15" s="35" t="s">
        <v>6263</v>
      </c>
      <c r="D15" s="28" t="s">
        <v>6264</v>
      </c>
      <c r="E15" s="28" t="s">
        <v>175</v>
      </c>
      <c r="F15" s="28" t="s">
        <v>6265</v>
      </c>
      <c r="G15" s="30" t="s">
        <v>75</v>
      </c>
      <c r="H15" s="34">
        <v>240790000</v>
      </c>
      <c r="I15" s="29"/>
      <c r="J15" s="29" t="s">
        <v>77</v>
      </c>
      <c r="K15" s="34">
        <v>240790000</v>
      </c>
    </row>
    <row r="16" spans="1:12" s="32" customFormat="1" ht="60">
      <c r="A16" s="25"/>
      <c r="B16" s="29" t="s">
        <v>6266</v>
      </c>
      <c r="C16" s="35" t="s">
        <v>6267</v>
      </c>
      <c r="D16" s="28" t="s">
        <v>6268</v>
      </c>
      <c r="E16" s="28" t="s">
        <v>175</v>
      </c>
      <c r="F16" s="28" t="s">
        <v>6269</v>
      </c>
      <c r="G16" s="30" t="s">
        <v>75</v>
      </c>
      <c r="H16" s="34">
        <f>92745000-13195000</f>
        <v>79550000</v>
      </c>
      <c r="I16" s="29"/>
      <c r="J16" s="144" t="s">
        <v>77</v>
      </c>
      <c r="K16" s="34">
        <v>99236500</v>
      </c>
    </row>
    <row r="17" spans="1:11" s="32" customFormat="1" ht="30">
      <c r="A17" s="25"/>
      <c r="B17" s="29" t="s">
        <v>6270</v>
      </c>
      <c r="C17" s="35" t="s">
        <v>6271</v>
      </c>
      <c r="D17" s="28" t="s">
        <v>6272</v>
      </c>
      <c r="E17" s="28" t="s">
        <v>175</v>
      </c>
      <c r="F17" s="28" t="s">
        <v>4548</v>
      </c>
      <c r="G17" s="30" t="s">
        <v>75</v>
      </c>
      <c r="H17" s="34">
        <v>32940000</v>
      </c>
      <c r="I17" s="29"/>
      <c r="J17" s="29" t="s">
        <v>77</v>
      </c>
      <c r="K17" s="34">
        <v>32940000</v>
      </c>
    </row>
    <row r="18" spans="1:11" s="32" customFormat="1" ht="30">
      <c r="A18" s="25"/>
      <c r="B18" s="29" t="s">
        <v>6273</v>
      </c>
      <c r="C18" s="35" t="s">
        <v>6274</v>
      </c>
      <c r="D18" s="28" t="s">
        <v>6275</v>
      </c>
      <c r="E18" s="28" t="s">
        <v>175</v>
      </c>
      <c r="F18" s="28" t="s">
        <v>6276</v>
      </c>
      <c r="G18" s="30" t="s">
        <v>75</v>
      </c>
      <c r="H18" s="34">
        <v>40040000</v>
      </c>
      <c r="I18" s="29"/>
      <c r="J18" s="29" t="s">
        <v>77</v>
      </c>
      <c r="K18" s="34">
        <v>44044000</v>
      </c>
    </row>
    <row r="19" spans="1:11" s="32" customFormat="1" ht="30">
      <c r="A19" s="25"/>
      <c r="B19" s="29" t="s">
        <v>6277</v>
      </c>
      <c r="C19" s="35" t="s">
        <v>6278</v>
      </c>
      <c r="D19" s="28" t="s">
        <v>6279</v>
      </c>
      <c r="E19" s="28" t="s">
        <v>175</v>
      </c>
      <c r="F19" s="28"/>
      <c r="G19" s="30" t="s">
        <v>75</v>
      </c>
      <c r="H19" s="34">
        <f>1008160000-500000000</f>
        <v>508160000</v>
      </c>
      <c r="I19" s="29"/>
      <c r="J19" s="29" t="s">
        <v>77</v>
      </c>
      <c r="K19" s="34">
        <v>850000000</v>
      </c>
    </row>
    <row r="20" spans="1:11" s="32" customFormat="1" ht="30">
      <c r="A20" s="25"/>
      <c r="B20" s="29" t="s">
        <v>6280</v>
      </c>
      <c r="C20" s="35" t="s">
        <v>194</v>
      </c>
      <c r="D20" s="28" t="s">
        <v>6281</v>
      </c>
      <c r="E20" s="28" t="s">
        <v>175</v>
      </c>
      <c r="F20" s="28" t="s">
        <v>77</v>
      </c>
      <c r="G20" s="30" t="s">
        <v>75</v>
      </c>
      <c r="H20" s="34">
        <v>11000000</v>
      </c>
      <c r="I20" s="29"/>
      <c r="J20" s="29" t="s">
        <v>77</v>
      </c>
      <c r="K20" s="34">
        <v>12100000</v>
      </c>
    </row>
    <row r="21" spans="1:11" s="32" customFormat="1" ht="30">
      <c r="A21" s="25"/>
      <c r="B21" s="29" t="s">
        <v>6282</v>
      </c>
      <c r="C21" s="35" t="s">
        <v>6283</v>
      </c>
      <c r="D21" s="28" t="s">
        <v>6284</v>
      </c>
      <c r="E21" s="28" t="s">
        <v>175</v>
      </c>
      <c r="F21" s="28" t="s">
        <v>77</v>
      </c>
      <c r="G21" s="30" t="s">
        <v>75</v>
      </c>
      <c r="H21" s="34">
        <v>208695000</v>
      </c>
      <c r="I21" s="29"/>
      <c r="J21" s="29" t="s">
        <v>77</v>
      </c>
      <c r="K21" s="34">
        <v>65000000</v>
      </c>
    </row>
    <row r="22" spans="1:11" s="32" customFormat="1" ht="30">
      <c r="A22" s="25"/>
      <c r="B22" s="29" t="s">
        <v>7937</v>
      </c>
      <c r="C22" s="35" t="s">
        <v>6285</v>
      </c>
      <c r="D22" s="28" t="s">
        <v>6286</v>
      </c>
      <c r="E22" s="28" t="s">
        <v>175</v>
      </c>
      <c r="F22" s="28" t="s">
        <v>6287</v>
      </c>
      <c r="G22" s="30" t="s">
        <v>75</v>
      </c>
      <c r="H22" s="34">
        <v>136800000</v>
      </c>
      <c r="I22" s="29"/>
      <c r="J22" s="29"/>
      <c r="K22" s="34"/>
    </row>
    <row r="23" spans="1:11" s="32" customFormat="1" ht="30">
      <c r="A23" s="25"/>
      <c r="B23" s="29" t="s">
        <v>7938</v>
      </c>
      <c r="C23" s="35" t="s">
        <v>6288</v>
      </c>
      <c r="D23" s="28" t="s">
        <v>6289</v>
      </c>
      <c r="E23" s="28" t="s">
        <v>175</v>
      </c>
      <c r="F23" s="28" t="s">
        <v>6290</v>
      </c>
      <c r="G23" s="30" t="s">
        <v>75</v>
      </c>
      <c r="H23" s="34">
        <v>53835000</v>
      </c>
      <c r="I23" s="29"/>
      <c r="J23" s="29"/>
      <c r="K23" s="34"/>
    </row>
    <row r="24" spans="1:11" s="32" customFormat="1" ht="30">
      <c r="A24" s="149"/>
      <c r="B24" s="29" t="s">
        <v>7939</v>
      </c>
      <c r="C24" s="35" t="s">
        <v>6902</v>
      </c>
      <c r="D24" s="28" t="s">
        <v>6903</v>
      </c>
      <c r="E24" s="28" t="s">
        <v>175</v>
      </c>
      <c r="F24" s="28" t="s">
        <v>6904</v>
      </c>
      <c r="G24" s="30" t="s">
        <v>75</v>
      </c>
      <c r="H24" s="34">
        <v>100000000</v>
      </c>
      <c r="I24" s="29"/>
      <c r="J24" s="29"/>
      <c r="K24" s="34"/>
    </row>
    <row r="25" spans="1:11" s="32" customFormat="1">
      <c r="A25" s="25"/>
      <c r="B25" s="26">
        <v>1.24</v>
      </c>
      <c r="C25" s="27" t="s">
        <v>6291</v>
      </c>
      <c r="D25" s="28"/>
      <c r="E25" s="29"/>
      <c r="F25" s="29"/>
      <c r="G25" s="33" t="s">
        <v>75</v>
      </c>
      <c r="H25" s="31">
        <f>+H26+H31+H35+H38</f>
        <v>259148000</v>
      </c>
      <c r="I25" s="29"/>
      <c r="J25" s="29"/>
      <c r="K25" s="34" t="s">
        <v>77</v>
      </c>
    </row>
    <row r="26" spans="1:11" s="32" customFormat="1" ht="30">
      <c r="A26" s="25"/>
      <c r="B26" s="26" t="s">
        <v>6292</v>
      </c>
      <c r="C26" s="27" t="s">
        <v>6293</v>
      </c>
      <c r="D26" s="28"/>
      <c r="E26" s="29"/>
      <c r="F26" s="29"/>
      <c r="G26" s="30" t="s">
        <v>75</v>
      </c>
      <c r="H26" s="31">
        <f>SUM(H27:H30)</f>
        <v>6820000</v>
      </c>
      <c r="I26" s="29"/>
      <c r="J26" s="29"/>
      <c r="K26" s="31">
        <v>20972000</v>
      </c>
    </row>
    <row r="27" spans="1:11" s="32" customFormat="1" ht="30">
      <c r="A27" s="25"/>
      <c r="B27" s="29" t="s">
        <v>6294</v>
      </c>
      <c r="C27" s="35" t="s">
        <v>6295</v>
      </c>
      <c r="D27" s="28" t="s">
        <v>6296</v>
      </c>
      <c r="E27" s="28" t="s">
        <v>175</v>
      </c>
      <c r="F27" s="28" t="s">
        <v>6297</v>
      </c>
      <c r="G27" s="30" t="s">
        <v>75</v>
      </c>
      <c r="H27" s="34">
        <v>3170000</v>
      </c>
      <c r="I27" s="29"/>
      <c r="J27" s="29" t="s">
        <v>77</v>
      </c>
      <c r="K27" s="34">
        <v>3487000</v>
      </c>
    </row>
    <row r="28" spans="1:11" s="32" customFormat="1" ht="45" hidden="1">
      <c r="A28" s="25"/>
      <c r="B28" s="29" t="s">
        <v>6298</v>
      </c>
      <c r="C28" s="35" t="s">
        <v>6299</v>
      </c>
      <c r="D28" s="28" t="s">
        <v>6300</v>
      </c>
      <c r="E28" s="28" t="s">
        <v>175</v>
      </c>
      <c r="F28" s="28" t="s">
        <v>151</v>
      </c>
      <c r="G28" s="30" t="s">
        <v>75</v>
      </c>
      <c r="H28" s="34">
        <f>12550000-12550000</f>
        <v>0</v>
      </c>
      <c r="I28" s="29"/>
      <c r="J28" s="29" t="s">
        <v>77</v>
      </c>
      <c r="K28" s="34">
        <v>13550000</v>
      </c>
    </row>
    <row r="29" spans="1:11" s="32" customFormat="1">
      <c r="A29" s="25"/>
      <c r="B29" s="29" t="s">
        <v>6301</v>
      </c>
      <c r="C29" s="35" t="s">
        <v>6302</v>
      </c>
      <c r="D29" s="28" t="s">
        <v>6303</v>
      </c>
      <c r="E29" s="28" t="s">
        <v>175</v>
      </c>
      <c r="F29" s="28" t="s">
        <v>151</v>
      </c>
      <c r="G29" s="30" t="s">
        <v>75</v>
      </c>
      <c r="H29" s="34">
        <v>800000</v>
      </c>
      <c r="I29" s="29"/>
      <c r="J29" s="29" t="s">
        <v>77</v>
      </c>
      <c r="K29" s="34">
        <v>800000</v>
      </c>
    </row>
    <row r="30" spans="1:11" s="32" customFormat="1">
      <c r="A30" s="25"/>
      <c r="B30" s="29" t="s">
        <v>6304</v>
      </c>
      <c r="C30" s="35" t="s">
        <v>6305</v>
      </c>
      <c r="D30" s="28" t="s">
        <v>6306</v>
      </c>
      <c r="E30" s="28" t="s">
        <v>175</v>
      </c>
      <c r="F30" s="28" t="s">
        <v>77</v>
      </c>
      <c r="G30" s="30" t="s">
        <v>75</v>
      </c>
      <c r="H30" s="34">
        <v>2850000</v>
      </c>
      <c r="I30" s="29"/>
      <c r="J30" s="29" t="s">
        <v>77</v>
      </c>
      <c r="K30" s="34">
        <v>3135000</v>
      </c>
    </row>
    <row r="31" spans="1:11" s="32" customFormat="1" ht="30">
      <c r="A31" s="25"/>
      <c r="B31" s="26" t="s">
        <v>6307</v>
      </c>
      <c r="C31" s="27" t="s">
        <v>6308</v>
      </c>
      <c r="D31" s="28"/>
      <c r="E31" s="29"/>
      <c r="F31" s="29"/>
      <c r="G31" s="30" t="s">
        <v>75</v>
      </c>
      <c r="H31" s="31">
        <f>SUM(H32:H34)</f>
        <v>146586000</v>
      </c>
      <c r="I31" s="29"/>
      <c r="J31" s="29"/>
      <c r="K31" s="31">
        <v>515902600</v>
      </c>
    </row>
    <row r="32" spans="1:11" s="32" customFormat="1" ht="45">
      <c r="A32" s="25"/>
      <c r="B32" s="29" t="s">
        <v>6309</v>
      </c>
      <c r="C32" s="35" t="s">
        <v>6310</v>
      </c>
      <c r="D32" s="28" t="s">
        <v>6311</v>
      </c>
      <c r="E32" s="28" t="s">
        <v>175</v>
      </c>
      <c r="F32" s="28" t="s">
        <v>77</v>
      </c>
      <c r="G32" s="30" t="s">
        <v>75</v>
      </c>
      <c r="H32" s="34">
        <f>1131320000-1000000000</f>
        <v>131320000</v>
      </c>
      <c r="I32" s="29"/>
      <c r="J32" s="29" t="s">
        <v>77</v>
      </c>
      <c r="K32" s="34">
        <v>500000000</v>
      </c>
    </row>
    <row r="33" spans="1:11" s="32" customFormat="1" ht="45">
      <c r="A33" s="25"/>
      <c r="B33" s="29" t="s">
        <v>6312</v>
      </c>
      <c r="C33" s="35" t="s">
        <v>6313</v>
      </c>
      <c r="D33" s="28" t="s">
        <v>6314</v>
      </c>
      <c r="E33" s="28" t="s">
        <v>175</v>
      </c>
      <c r="F33" s="28" t="s">
        <v>77</v>
      </c>
      <c r="G33" s="30" t="s">
        <v>75</v>
      </c>
      <c r="H33" s="34">
        <v>8900000</v>
      </c>
      <c r="I33" s="29"/>
      <c r="J33" s="29" t="s">
        <v>77</v>
      </c>
      <c r="K33" s="34">
        <v>8900000</v>
      </c>
    </row>
    <row r="34" spans="1:11" s="32" customFormat="1" ht="45">
      <c r="A34" s="25"/>
      <c r="B34" s="29" t="s">
        <v>6315</v>
      </c>
      <c r="C34" s="35" t="s">
        <v>6316</v>
      </c>
      <c r="D34" s="28" t="s">
        <v>6317</v>
      </c>
      <c r="E34" s="28" t="s">
        <v>175</v>
      </c>
      <c r="F34" s="28" t="s">
        <v>77</v>
      </c>
      <c r="G34" s="30" t="s">
        <v>75</v>
      </c>
      <c r="H34" s="34">
        <v>6366000</v>
      </c>
      <c r="I34" s="29"/>
      <c r="J34" s="29" t="s">
        <v>77</v>
      </c>
      <c r="K34" s="34">
        <v>7002600</v>
      </c>
    </row>
    <row r="35" spans="1:11" s="32" customFormat="1" ht="30">
      <c r="A35" s="25"/>
      <c r="B35" s="26" t="s">
        <v>6318</v>
      </c>
      <c r="C35" s="27" t="s">
        <v>6319</v>
      </c>
      <c r="D35" s="28"/>
      <c r="E35" s="29"/>
      <c r="F35" s="29"/>
      <c r="G35" s="30" t="s">
        <v>75</v>
      </c>
      <c r="H35" s="31">
        <f>SUM(H36:H37)</f>
        <v>60922000</v>
      </c>
      <c r="I35" s="29"/>
      <c r="J35" s="29"/>
      <c r="K35" s="31">
        <v>67014200</v>
      </c>
    </row>
    <row r="36" spans="1:11" s="32" customFormat="1" ht="45">
      <c r="A36" s="25"/>
      <c r="B36" s="29" t="s">
        <v>6320</v>
      </c>
      <c r="C36" s="35" t="s">
        <v>6321</v>
      </c>
      <c r="D36" s="28" t="s">
        <v>6322</v>
      </c>
      <c r="E36" s="28" t="s">
        <v>175</v>
      </c>
      <c r="F36" s="28" t="s">
        <v>77</v>
      </c>
      <c r="G36" s="30" t="s">
        <v>75</v>
      </c>
      <c r="H36" s="34">
        <v>54922000</v>
      </c>
      <c r="I36" s="29"/>
      <c r="J36" s="29" t="s">
        <v>77</v>
      </c>
      <c r="K36" s="34">
        <v>60414200</v>
      </c>
    </row>
    <row r="37" spans="1:11" s="32" customFormat="1" ht="45">
      <c r="A37" s="25"/>
      <c r="B37" s="29" t="s">
        <v>6323</v>
      </c>
      <c r="C37" s="35" t="s">
        <v>6324</v>
      </c>
      <c r="D37" s="28" t="s">
        <v>6325</v>
      </c>
      <c r="E37" s="28" t="s">
        <v>175</v>
      </c>
      <c r="F37" s="28" t="s">
        <v>6326</v>
      </c>
      <c r="G37" s="30" t="s">
        <v>75</v>
      </c>
      <c r="H37" s="34">
        <v>6000000</v>
      </c>
      <c r="I37" s="29"/>
      <c r="J37" s="29" t="s">
        <v>77</v>
      </c>
      <c r="K37" s="34">
        <v>6600000</v>
      </c>
    </row>
    <row r="38" spans="1:11" s="32" customFormat="1" ht="30">
      <c r="A38" s="25"/>
      <c r="B38" s="26" t="s">
        <v>6327</v>
      </c>
      <c r="C38" s="27" t="s">
        <v>6328</v>
      </c>
      <c r="D38" s="28"/>
      <c r="E38" s="29"/>
      <c r="F38" s="29"/>
      <c r="G38" s="30" t="s">
        <v>75</v>
      </c>
      <c r="H38" s="31">
        <f>SUM(H39:H40)</f>
        <v>44820000</v>
      </c>
      <c r="I38" s="29"/>
      <c r="J38" s="29"/>
      <c r="K38" s="31">
        <v>49302000</v>
      </c>
    </row>
    <row r="39" spans="1:11" s="32" customFormat="1" ht="30">
      <c r="A39" s="25"/>
      <c r="B39" s="29" t="s">
        <v>6329</v>
      </c>
      <c r="C39" s="35" t="s">
        <v>6330</v>
      </c>
      <c r="D39" s="28" t="s">
        <v>6331</v>
      </c>
      <c r="E39" s="28" t="s">
        <v>175</v>
      </c>
      <c r="F39" s="28" t="s">
        <v>77</v>
      </c>
      <c r="G39" s="30" t="s">
        <v>75</v>
      </c>
      <c r="H39" s="34">
        <v>12550000</v>
      </c>
      <c r="I39" s="29"/>
      <c r="J39" s="29" t="s">
        <v>77</v>
      </c>
      <c r="K39" s="34">
        <v>13805000</v>
      </c>
    </row>
    <row r="40" spans="1:11" s="32" customFormat="1" ht="30">
      <c r="A40" s="25"/>
      <c r="B40" s="29" t="s">
        <v>6332</v>
      </c>
      <c r="C40" s="35" t="s">
        <v>6333</v>
      </c>
      <c r="D40" s="28" t="s">
        <v>6334</v>
      </c>
      <c r="E40" s="28" t="s">
        <v>175</v>
      </c>
      <c r="F40" s="28" t="s">
        <v>6335</v>
      </c>
      <c r="G40" s="30" t="s">
        <v>75</v>
      </c>
      <c r="H40" s="34">
        <v>32270000</v>
      </c>
      <c r="I40" s="29"/>
      <c r="J40" s="29" t="s">
        <v>77</v>
      </c>
      <c r="K40" s="34">
        <v>35497000</v>
      </c>
    </row>
    <row r="41" spans="1:11" s="32" customFormat="1">
      <c r="A41" s="25"/>
      <c r="B41" s="26">
        <v>1.26</v>
      </c>
      <c r="C41" s="27" t="s">
        <v>6336</v>
      </c>
      <c r="D41" s="28"/>
      <c r="E41" s="29"/>
      <c r="F41" s="29"/>
      <c r="G41" s="33" t="s">
        <v>75</v>
      </c>
      <c r="H41" s="31">
        <f>+H42+H58+H64+H66+H68+H75</f>
        <v>5401862500</v>
      </c>
      <c r="I41" s="29"/>
      <c r="J41" s="29"/>
      <c r="K41" s="34" t="s">
        <v>77</v>
      </c>
    </row>
    <row r="42" spans="1:11" s="32" customFormat="1" ht="30">
      <c r="A42" s="25"/>
      <c r="B42" s="26" t="s">
        <v>6337</v>
      </c>
      <c r="C42" s="27" t="s">
        <v>79</v>
      </c>
      <c r="D42" s="28"/>
      <c r="E42" s="29"/>
      <c r="F42" s="29"/>
      <c r="G42" s="30" t="s">
        <v>75</v>
      </c>
      <c r="H42" s="31">
        <f>SUM(H43:H57)</f>
        <v>3524575000</v>
      </c>
      <c r="I42" s="29"/>
      <c r="J42" s="29"/>
      <c r="K42" s="31">
        <v>3359219400</v>
      </c>
    </row>
    <row r="43" spans="1:11" s="32" customFormat="1">
      <c r="A43" s="25"/>
      <c r="B43" s="29" t="s">
        <v>6338</v>
      </c>
      <c r="C43" s="35" t="s">
        <v>81</v>
      </c>
      <c r="D43" s="28" t="s">
        <v>5063</v>
      </c>
      <c r="E43" s="28" t="s">
        <v>175</v>
      </c>
      <c r="F43" s="28" t="s">
        <v>872</v>
      </c>
      <c r="G43" s="30" t="s">
        <v>75</v>
      </c>
      <c r="H43" s="34">
        <f>3195000-195000</f>
        <v>3000000</v>
      </c>
      <c r="I43" s="29"/>
      <c r="J43" s="29" t="s">
        <v>77</v>
      </c>
      <c r="K43" s="34">
        <v>3562500</v>
      </c>
    </row>
    <row r="44" spans="1:11" s="32" customFormat="1" ht="30">
      <c r="A44" s="25"/>
      <c r="B44" s="29" t="s">
        <v>6339</v>
      </c>
      <c r="C44" s="35" t="s">
        <v>86</v>
      </c>
      <c r="D44" s="28" t="s">
        <v>6340</v>
      </c>
      <c r="E44" s="28" t="s">
        <v>175</v>
      </c>
      <c r="F44" s="28" t="s">
        <v>872</v>
      </c>
      <c r="G44" s="30" t="s">
        <v>75</v>
      </c>
      <c r="H44" s="34">
        <v>459980000</v>
      </c>
      <c r="I44" s="29"/>
      <c r="J44" s="29" t="s">
        <v>77</v>
      </c>
      <c r="K44" s="34">
        <v>460801000</v>
      </c>
    </row>
    <row r="45" spans="1:11" s="32" customFormat="1" ht="30">
      <c r="A45" s="25"/>
      <c r="B45" s="29" t="s">
        <v>6341</v>
      </c>
      <c r="C45" s="35" t="s">
        <v>90</v>
      </c>
      <c r="D45" s="28" t="s">
        <v>6342</v>
      </c>
      <c r="E45" s="28" t="s">
        <v>175</v>
      </c>
      <c r="F45" s="28" t="s">
        <v>872</v>
      </c>
      <c r="G45" s="30" t="s">
        <v>75</v>
      </c>
      <c r="H45" s="34">
        <f>16700000-4000000</f>
        <v>12700000</v>
      </c>
      <c r="I45" s="29"/>
      <c r="J45" s="29" t="s">
        <v>77</v>
      </c>
      <c r="K45" s="34">
        <v>17900000</v>
      </c>
    </row>
    <row r="46" spans="1:11" s="32" customFormat="1">
      <c r="A46" s="25"/>
      <c r="B46" s="29" t="s">
        <v>6343</v>
      </c>
      <c r="C46" s="35" t="s">
        <v>2398</v>
      </c>
      <c r="D46" s="28" t="s">
        <v>6344</v>
      </c>
      <c r="E46" s="28" t="s">
        <v>175</v>
      </c>
      <c r="F46" s="28" t="s">
        <v>872</v>
      </c>
      <c r="G46" s="30" t="s">
        <v>75</v>
      </c>
      <c r="H46" s="34">
        <f>351720000-64500000</f>
        <v>287220000</v>
      </c>
      <c r="I46" s="29"/>
      <c r="J46" s="29" t="s">
        <v>77</v>
      </c>
      <c r="K46" s="34">
        <v>351912000</v>
      </c>
    </row>
    <row r="47" spans="1:11" s="32" customFormat="1">
      <c r="A47" s="25"/>
      <c r="B47" s="29" t="s">
        <v>6345</v>
      </c>
      <c r="C47" s="35" t="s">
        <v>2401</v>
      </c>
      <c r="D47" s="28" t="s">
        <v>6346</v>
      </c>
      <c r="E47" s="28" t="s">
        <v>175</v>
      </c>
      <c r="F47" s="28" t="s">
        <v>872</v>
      </c>
      <c r="G47" s="30" t="s">
        <v>75</v>
      </c>
      <c r="H47" s="34">
        <f>11450000-1690000</f>
        <v>9760000</v>
      </c>
      <c r="I47" s="29"/>
      <c r="J47" s="29" t="s">
        <v>77</v>
      </c>
      <c r="K47" s="34">
        <v>12155000</v>
      </c>
    </row>
    <row r="48" spans="1:11" s="32" customFormat="1" ht="30">
      <c r="A48" s="25"/>
      <c r="B48" s="29" t="s">
        <v>6347</v>
      </c>
      <c r="C48" s="35" t="s">
        <v>94</v>
      </c>
      <c r="D48" s="28" t="s">
        <v>6348</v>
      </c>
      <c r="E48" s="28" t="s">
        <v>175</v>
      </c>
      <c r="F48" s="28" t="s">
        <v>872</v>
      </c>
      <c r="G48" s="30" t="s">
        <v>75</v>
      </c>
      <c r="H48" s="34">
        <f>110109000-30000000</f>
        <v>80109000</v>
      </c>
      <c r="I48" s="29"/>
      <c r="J48" s="29" t="s">
        <v>77</v>
      </c>
      <c r="K48" s="34">
        <v>104274500</v>
      </c>
    </row>
    <row r="49" spans="1:11" s="32" customFormat="1" ht="30">
      <c r="A49" s="25"/>
      <c r="B49" s="29" t="s">
        <v>6349</v>
      </c>
      <c r="C49" s="35" t="s">
        <v>97</v>
      </c>
      <c r="D49" s="28" t="s">
        <v>6350</v>
      </c>
      <c r="E49" s="28" t="s">
        <v>175</v>
      </c>
      <c r="F49" s="28" t="s">
        <v>872</v>
      </c>
      <c r="G49" s="30" t="s">
        <v>75</v>
      </c>
      <c r="H49" s="34">
        <f>64735000-4000000</f>
        <v>60735000</v>
      </c>
      <c r="I49" s="29"/>
      <c r="J49" s="29" t="s">
        <v>77</v>
      </c>
      <c r="K49" s="34">
        <v>67358500</v>
      </c>
    </row>
    <row r="50" spans="1:11" s="32" customFormat="1" ht="30">
      <c r="A50" s="25"/>
      <c r="B50" s="29" t="s">
        <v>6351</v>
      </c>
      <c r="C50" s="35" t="s">
        <v>100</v>
      </c>
      <c r="D50" s="28" t="s">
        <v>6352</v>
      </c>
      <c r="E50" s="28" t="s">
        <v>175</v>
      </c>
      <c r="F50" s="28" t="s">
        <v>872</v>
      </c>
      <c r="G50" s="30" t="s">
        <v>75</v>
      </c>
      <c r="H50" s="34">
        <f>9260000-2000000</f>
        <v>7260000</v>
      </c>
      <c r="I50" s="29"/>
      <c r="J50" s="29" t="s">
        <v>77</v>
      </c>
      <c r="K50" s="34">
        <v>9993500</v>
      </c>
    </row>
    <row r="51" spans="1:11" s="32" customFormat="1" ht="30">
      <c r="A51" s="25"/>
      <c r="B51" s="29" t="s">
        <v>6353</v>
      </c>
      <c r="C51" s="35" t="s">
        <v>103</v>
      </c>
      <c r="D51" s="28" t="s">
        <v>6354</v>
      </c>
      <c r="E51" s="28" t="s">
        <v>175</v>
      </c>
      <c r="F51" s="28" t="s">
        <v>872</v>
      </c>
      <c r="G51" s="30" t="s">
        <v>75</v>
      </c>
      <c r="H51" s="34">
        <f>676710000-400000000-50000000</f>
        <v>226710000</v>
      </c>
      <c r="I51" s="29"/>
      <c r="J51" s="29" t="s">
        <v>77</v>
      </c>
      <c r="K51" s="34">
        <v>73500000</v>
      </c>
    </row>
    <row r="52" spans="1:11" s="32" customFormat="1" ht="30">
      <c r="A52" s="25"/>
      <c r="B52" s="29" t="s">
        <v>6355</v>
      </c>
      <c r="C52" s="35" t="s">
        <v>113</v>
      </c>
      <c r="D52" s="28" t="s">
        <v>6356</v>
      </c>
      <c r="E52" s="28" t="s">
        <v>175</v>
      </c>
      <c r="F52" s="28" t="s">
        <v>872</v>
      </c>
      <c r="G52" s="30" t="s">
        <v>75</v>
      </c>
      <c r="H52" s="34">
        <f>(14685000-2000000)+24681000-4000000</f>
        <v>33366000</v>
      </c>
      <c r="I52" s="29"/>
      <c r="J52" s="29" t="s">
        <v>77</v>
      </c>
      <c r="K52" s="34">
        <v>16131500</v>
      </c>
    </row>
    <row r="53" spans="1:11" s="32" customFormat="1" ht="45">
      <c r="A53" s="25"/>
      <c r="B53" s="29" t="s">
        <v>6357</v>
      </c>
      <c r="C53" s="35" t="s">
        <v>110</v>
      </c>
      <c r="D53" s="28" t="s">
        <v>6358</v>
      </c>
      <c r="E53" s="28" t="s">
        <v>175</v>
      </c>
      <c r="F53" s="28" t="s">
        <v>872</v>
      </c>
      <c r="G53" s="30" t="s">
        <v>75</v>
      </c>
      <c r="H53" s="34">
        <f>38640000-8000000</f>
        <v>30640000</v>
      </c>
      <c r="I53" s="29"/>
      <c r="J53" s="29" t="s">
        <v>77</v>
      </c>
      <c r="K53" s="34">
        <v>39000000</v>
      </c>
    </row>
    <row r="54" spans="1:11" s="32" customFormat="1" ht="30" hidden="1">
      <c r="A54" s="25"/>
      <c r="B54" s="29" t="s">
        <v>6359</v>
      </c>
      <c r="C54" s="35" t="s">
        <v>113</v>
      </c>
      <c r="D54" s="28" t="s">
        <v>6360</v>
      </c>
      <c r="E54" s="28" t="s">
        <v>175</v>
      </c>
      <c r="F54" s="28" t="s">
        <v>872</v>
      </c>
      <c r="G54" s="30" t="s">
        <v>75</v>
      </c>
      <c r="H54" s="34">
        <v>0</v>
      </c>
      <c r="I54" s="29"/>
      <c r="J54" s="29" t="s">
        <v>77</v>
      </c>
      <c r="K54" s="34">
        <v>26398900</v>
      </c>
    </row>
    <row r="55" spans="1:11" s="32" customFormat="1" ht="30">
      <c r="A55" s="25"/>
      <c r="B55" s="29" t="s">
        <v>6361</v>
      </c>
      <c r="C55" s="35" t="s">
        <v>116</v>
      </c>
      <c r="D55" s="28" t="s">
        <v>6362</v>
      </c>
      <c r="E55" s="28" t="s">
        <v>175</v>
      </c>
      <c r="F55" s="28" t="s">
        <v>872</v>
      </c>
      <c r="G55" s="30" t="s">
        <v>75</v>
      </c>
      <c r="H55" s="34">
        <v>37610000</v>
      </c>
      <c r="I55" s="29"/>
      <c r="J55" s="29" t="s">
        <v>77</v>
      </c>
      <c r="K55" s="34">
        <v>37609000</v>
      </c>
    </row>
    <row r="56" spans="1:11" s="32" customFormat="1" ht="60">
      <c r="A56" s="25"/>
      <c r="B56" s="29" t="s">
        <v>6363</v>
      </c>
      <c r="C56" s="35" t="s">
        <v>120</v>
      </c>
      <c r="D56" s="28" t="s">
        <v>6364</v>
      </c>
      <c r="E56" s="28" t="s">
        <v>175</v>
      </c>
      <c r="F56" s="28" t="s">
        <v>872</v>
      </c>
      <c r="G56" s="30" t="s">
        <v>75</v>
      </c>
      <c r="H56" s="34">
        <v>496980000</v>
      </c>
      <c r="I56" s="29"/>
      <c r="J56" s="29" t="s">
        <v>77</v>
      </c>
      <c r="K56" s="34">
        <v>546678000</v>
      </c>
    </row>
    <row r="57" spans="1:11" s="32" customFormat="1" ht="30">
      <c r="A57" s="25"/>
      <c r="B57" s="29" t="s">
        <v>6365</v>
      </c>
      <c r="C57" s="35" t="s">
        <v>124</v>
      </c>
      <c r="D57" s="28" t="s">
        <v>6366</v>
      </c>
      <c r="E57" s="28" t="s">
        <v>175</v>
      </c>
      <c r="F57" s="28" t="s">
        <v>872</v>
      </c>
      <c r="G57" s="30" t="s">
        <v>75</v>
      </c>
      <c r="H57" s="34">
        <v>1778505000</v>
      </c>
      <c r="I57" s="29"/>
      <c r="J57" s="29" t="s">
        <v>77</v>
      </c>
      <c r="K57" s="34">
        <v>1591945000</v>
      </c>
    </row>
    <row r="58" spans="1:11" s="32" customFormat="1" ht="30">
      <c r="A58" s="25"/>
      <c r="B58" s="26" t="s">
        <v>6367</v>
      </c>
      <c r="C58" s="27" t="s">
        <v>127</v>
      </c>
      <c r="D58" s="28"/>
      <c r="E58" s="29"/>
      <c r="F58" s="29"/>
      <c r="G58" s="30" t="s">
        <v>75</v>
      </c>
      <c r="H58" s="31">
        <f>SUM(H59:H63)</f>
        <v>1415640000</v>
      </c>
      <c r="I58" s="29"/>
      <c r="J58" s="29"/>
      <c r="K58" s="31">
        <v>631928000</v>
      </c>
    </row>
    <row r="59" spans="1:11" s="32" customFormat="1">
      <c r="A59" s="25"/>
      <c r="B59" s="29" t="s">
        <v>6368</v>
      </c>
      <c r="C59" s="35" t="s">
        <v>566</v>
      </c>
      <c r="D59" s="28" t="s">
        <v>6369</v>
      </c>
      <c r="E59" s="28" t="s">
        <v>175</v>
      </c>
      <c r="F59" s="28" t="s">
        <v>3707</v>
      </c>
      <c r="G59" s="30" t="s">
        <v>75</v>
      </c>
      <c r="H59" s="34">
        <f>92460000-54000000</f>
        <v>38460000</v>
      </c>
      <c r="I59" s="29"/>
      <c r="J59" s="29" t="s">
        <v>77</v>
      </c>
      <c r="K59" s="34">
        <v>0</v>
      </c>
    </row>
    <row r="60" spans="1:11" s="32" customFormat="1" ht="30">
      <c r="A60" s="25"/>
      <c r="B60" s="29" t="s">
        <v>6370</v>
      </c>
      <c r="C60" s="35" t="s">
        <v>573</v>
      </c>
      <c r="D60" s="28" t="s">
        <v>6371</v>
      </c>
      <c r="E60" s="28" t="s">
        <v>175</v>
      </c>
      <c r="F60" s="28" t="s">
        <v>872</v>
      </c>
      <c r="G60" s="30" t="s">
        <v>75</v>
      </c>
      <c r="H60" s="34">
        <v>82940000</v>
      </c>
      <c r="I60" s="29"/>
      <c r="J60" s="29" t="s">
        <v>77</v>
      </c>
      <c r="K60" s="34">
        <v>219934000</v>
      </c>
    </row>
    <row r="61" spans="1:11" s="32" customFormat="1" ht="30">
      <c r="A61" s="25"/>
      <c r="B61" s="29" t="s">
        <v>6372</v>
      </c>
      <c r="C61" s="35" t="s">
        <v>129</v>
      </c>
      <c r="D61" s="28" t="s">
        <v>6373</v>
      </c>
      <c r="E61" s="28" t="s">
        <v>175</v>
      </c>
      <c r="F61" s="28" t="s">
        <v>872</v>
      </c>
      <c r="G61" s="30" t="s">
        <v>75</v>
      </c>
      <c r="H61" s="34">
        <f>361640000-81000000</f>
        <v>280640000</v>
      </c>
      <c r="I61" s="29"/>
      <c r="J61" s="29" t="s">
        <v>77</v>
      </c>
      <c r="K61" s="34">
        <v>397804000</v>
      </c>
    </row>
    <row r="62" spans="1:11" s="32" customFormat="1" ht="30">
      <c r="A62" s="25"/>
      <c r="B62" s="29" t="s">
        <v>6374</v>
      </c>
      <c r="C62" s="35" t="s">
        <v>133</v>
      </c>
      <c r="D62" s="28" t="s">
        <v>6375</v>
      </c>
      <c r="E62" s="28" t="s">
        <v>175</v>
      </c>
      <c r="F62" s="28" t="s">
        <v>872</v>
      </c>
      <c r="G62" s="30" t="s">
        <v>75</v>
      </c>
      <c r="H62" s="34">
        <v>13600000</v>
      </c>
      <c r="I62" s="29"/>
      <c r="J62" s="29" t="s">
        <v>77</v>
      </c>
      <c r="K62" s="34">
        <v>14190000</v>
      </c>
    </row>
    <row r="63" spans="1:11" s="32" customFormat="1" ht="30">
      <c r="A63" s="25"/>
      <c r="B63" s="29" t="s">
        <v>6376</v>
      </c>
      <c r="C63" s="35" t="s">
        <v>579</v>
      </c>
      <c r="D63" s="28" t="s">
        <v>6371</v>
      </c>
      <c r="E63" s="28" t="s">
        <v>175</v>
      </c>
      <c r="F63" s="28" t="s">
        <v>872</v>
      </c>
      <c r="G63" s="30" t="s">
        <v>75</v>
      </c>
      <c r="H63" s="34">
        <f>1000000000</f>
        <v>1000000000</v>
      </c>
      <c r="I63" s="29"/>
      <c r="J63" s="29" t="s">
        <v>77</v>
      </c>
      <c r="K63" s="34">
        <v>0</v>
      </c>
    </row>
    <row r="64" spans="1:11" s="32" customFormat="1" ht="30">
      <c r="A64" s="25"/>
      <c r="B64" s="26" t="s">
        <v>6377</v>
      </c>
      <c r="C64" s="27" t="s">
        <v>137</v>
      </c>
      <c r="D64" s="28"/>
      <c r="E64" s="29"/>
      <c r="F64" s="29"/>
      <c r="G64" s="30" t="s">
        <v>75</v>
      </c>
      <c r="H64" s="31">
        <f>SUM(H65)</f>
        <v>47120000</v>
      </c>
      <c r="I64" s="29"/>
      <c r="J64" s="29"/>
      <c r="K64" s="31">
        <v>58320000</v>
      </c>
    </row>
    <row r="65" spans="1:12" s="32" customFormat="1" ht="30">
      <c r="A65" s="25"/>
      <c r="B65" s="29" t="s">
        <v>6378</v>
      </c>
      <c r="C65" s="35" t="s">
        <v>139</v>
      </c>
      <c r="D65" s="28" t="s">
        <v>6379</v>
      </c>
      <c r="E65" s="28" t="s">
        <v>175</v>
      </c>
      <c r="F65" s="28" t="s">
        <v>7218</v>
      </c>
      <c r="G65" s="30" t="s">
        <v>75</v>
      </c>
      <c r="H65" s="34">
        <f>71820000-24700000</f>
        <v>47120000</v>
      </c>
      <c r="I65" s="29"/>
      <c r="J65" s="29" t="s">
        <v>77</v>
      </c>
      <c r="K65" s="34">
        <v>58320000</v>
      </c>
    </row>
    <row r="66" spans="1:12" s="32" customFormat="1" ht="30">
      <c r="A66" s="25"/>
      <c r="B66" s="26" t="s">
        <v>6380</v>
      </c>
      <c r="C66" s="27" t="s">
        <v>143</v>
      </c>
      <c r="D66" s="28"/>
      <c r="E66" s="29"/>
      <c r="F66" s="29"/>
      <c r="G66" s="30" t="s">
        <v>75</v>
      </c>
      <c r="H66" s="31">
        <f>SUM(H67)</f>
        <v>211660000</v>
      </c>
      <c r="I66" s="29"/>
      <c r="J66" s="29"/>
      <c r="K66" s="31">
        <v>361660000</v>
      </c>
    </row>
    <row r="67" spans="1:12" s="32" customFormat="1" ht="30">
      <c r="A67" s="25"/>
      <c r="B67" s="29" t="s">
        <v>6381</v>
      </c>
      <c r="C67" s="35" t="s">
        <v>145</v>
      </c>
      <c r="D67" s="28" t="s">
        <v>6382</v>
      </c>
      <c r="E67" s="28" t="s">
        <v>175</v>
      </c>
      <c r="F67" s="28" t="s">
        <v>77</v>
      </c>
      <c r="G67" s="30" t="s">
        <v>75</v>
      </c>
      <c r="H67" s="34">
        <f>361660000-150000000</f>
        <v>211660000</v>
      </c>
      <c r="I67" s="29"/>
      <c r="J67" s="29" t="s">
        <v>77</v>
      </c>
      <c r="K67" s="34">
        <v>361660000</v>
      </c>
    </row>
    <row r="68" spans="1:12" s="32" customFormat="1" ht="45">
      <c r="A68" s="25"/>
      <c r="B68" s="26" t="s">
        <v>6383</v>
      </c>
      <c r="C68" s="27" t="s">
        <v>148</v>
      </c>
      <c r="D68" s="28"/>
      <c r="E68" s="29"/>
      <c r="F68" s="29"/>
      <c r="G68" s="30" t="s">
        <v>75</v>
      </c>
      <c r="H68" s="31">
        <f>SUM(H69:H74)</f>
        <v>22750000</v>
      </c>
      <c r="I68" s="29"/>
      <c r="J68" s="29"/>
      <c r="K68" s="31">
        <v>2600000</v>
      </c>
    </row>
    <row r="69" spans="1:12" s="32" customFormat="1" ht="30">
      <c r="A69" s="25"/>
      <c r="B69" s="29" t="s">
        <v>6384</v>
      </c>
      <c r="C69" s="35" t="s">
        <v>149</v>
      </c>
      <c r="D69" s="28" t="s">
        <v>6385</v>
      </c>
      <c r="E69" s="28" t="s">
        <v>175</v>
      </c>
      <c r="F69" s="28" t="s">
        <v>77</v>
      </c>
      <c r="G69" s="30" t="s">
        <v>75</v>
      </c>
      <c r="H69" s="34">
        <v>750000</v>
      </c>
      <c r="I69" s="29"/>
      <c r="J69" s="29" t="s">
        <v>77</v>
      </c>
      <c r="K69" s="34">
        <v>600000</v>
      </c>
    </row>
    <row r="70" spans="1:12" s="32" customFormat="1" ht="45">
      <c r="A70" s="25"/>
      <c r="B70" s="29" t="s">
        <v>6386</v>
      </c>
      <c r="C70" s="35" t="s">
        <v>152</v>
      </c>
      <c r="D70" s="28" t="s">
        <v>6387</v>
      </c>
      <c r="E70" s="28" t="s">
        <v>175</v>
      </c>
      <c r="F70" s="28" t="s">
        <v>77</v>
      </c>
      <c r="G70" s="30" t="s">
        <v>75</v>
      </c>
      <c r="H70" s="34">
        <v>500000</v>
      </c>
      <c r="I70" s="29"/>
      <c r="J70" s="29" t="s">
        <v>77</v>
      </c>
      <c r="K70" s="34">
        <v>500000</v>
      </c>
    </row>
    <row r="71" spans="1:12" s="32" customFormat="1" ht="30">
      <c r="A71" s="25"/>
      <c r="B71" s="29" t="s">
        <v>6388</v>
      </c>
      <c r="C71" s="35" t="s">
        <v>154</v>
      </c>
      <c r="D71" s="28" t="s">
        <v>6389</v>
      </c>
      <c r="E71" s="28" t="s">
        <v>175</v>
      </c>
      <c r="F71" s="28" t="s">
        <v>77</v>
      </c>
      <c r="G71" s="30" t="s">
        <v>75</v>
      </c>
      <c r="H71" s="34">
        <v>500000</v>
      </c>
      <c r="I71" s="29"/>
      <c r="J71" s="29" t="s">
        <v>77</v>
      </c>
      <c r="K71" s="34">
        <v>500000</v>
      </c>
    </row>
    <row r="72" spans="1:12" s="32" customFormat="1">
      <c r="A72" s="25"/>
      <c r="B72" s="29" t="s">
        <v>6390</v>
      </c>
      <c r="C72" s="35" t="s">
        <v>1053</v>
      </c>
      <c r="D72" s="28" t="s">
        <v>6391</v>
      </c>
      <c r="E72" s="28" t="s">
        <v>175</v>
      </c>
      <c r="F72" s="28" t="s">
        <v>77</v>
      </c>
      <c r="G72" s="30" t="s">
        <v>75</v>
      </c>
      <c r="H72" s="34">
        <v>500000</v>
      </c>
      <c r="I72" s="29"/>
      <c r="J72" s="29" t="s">
        <v>77</v>
      </c>
      <c r="K72" s="34">
        <v>500000</v>
      </c>
    </row>
    <row r="73" spans="1:12" s="32" customFormat="1">
      <c r="A73" s="25"/>
      <c r="B73" s="29" t="s">
        <v>6392</v>
      </c>
      <c r="C73" s="35" t="s">
        <v>1057</v>
      </c>
      <c r="D73" s="28" t="s">
        <v>1058</v>
      </c>
      <c r="E73" s="28" t="s">
        <v>175</v>
      </c>
      <c r="F73" s="28" t="s">
        <v>77</v>
      </c>
      <c r="G73" s="30" t="s">
        <v>75</v>
      </c>
      <c r="H73" s="34">
        <v>500000</v>
      </c>
      <c r="I73" s="29"/>
      <c r="J73" s="29" t="s">
        <v>77</v>
      </c>
      <c r="K73" s="34">
        <v>500000</v>
      </c>
    </row>
    <row r="74" spans="1:12" s="32" customFormat="1" ht="30">
      <c r="A74" s="25"/>
      <c r="B74" s="29" t="s">
        <v>7940</v>
      </c>
      <c r="C74" s="35" t="s">
        <v>156</v>
      </c>
      <c r="D74" s="28" t="s">
        <v>5994</v>
      </c>
      <c r="E74" s="28" t="s">
        <v>49</v>
      </c>
      <c r="F74" s="28" t="s">
        <v>77</v>
      </c>
      <c r="G74" s="30" t="s">
        <v>75</v>
      </c>
      <c r="H74" s="34">
        <v>20000000</v>
      </c>
      <c r="I74" s="29"/>
      <c r="J74" s="29"/>
      <c r="K74" s="34"/>
    </row>
    <row r="75" spans="1:12" s="32" customFormat="1" ht="30">
      <c r="A75" s="25"/>
      <c r="B75" s="26" t="s">
        <v>6393</v>
      </c>
      <c r="C75" s="27" t="s">
        <v>912</v>
      </c>
      <c r="D75" s="28"/>
      <c r="E75" s="29"/>
      <c r="F75" s="29"/>
      <c r="G75" s="30" t="s">
        <v>75</v>
      </c>
      <c r="H75" s="31">
        <f>SUM(H76:H77)</f>
        <v>180117500</v>
      </c>
      <c r="I75" s="29"/>
      <c r="J75" s="29"/>
      <c r="K75" s="31">
        <v>128797500</v>
      </c>
    </row>
    <row r="76" spans="1:12" s="32" customFormat="1">
      <c r="A76" s="25"/>
      <c r="B76" s="29" t="s">
        <v>6394</v>
      </c>
      <c r="C76" s="35" t="s">
        <v>914</v>
      </c>
      <c r="D76" s="28" t="s">
        <v>6395</v>
      </c>
      <c r="E76" s="28" t="s">
        <v>175</v>
      </c>
      <c r="F76" s="28" t="s">
        <v>3595</v>
      </c>
      <c r="G76" s="30" t="s">
        <v>75</v>
      </c>
      <c r="H76" s="34">
        <v>128797500</v>
      </c>
      <c r="I76" s="29"/>
      <c r="J76" s="29" t="s">
        <v>77</v>
      </c>
      <c r="K76" s="34">
        <v>128797500</v>
      </c>
    </row>
    <row r="77" spans="1:12" s="32" customFormat="1">
      <c r="A77" s="25"/>
      <c r="B77" s="29" t="s">
        <v>6396</v>
      </c>
      <c r="C77" s="35" t="s">
        <v>1783</v>
      </c>
      <c r="D77" s="28" t="s">
        <v>6397</v>
      </c>
      <c r="E77" s="28" t="s">
        <v>175</v>
      </c>
      <c r="F77" s="28" t="s">
        <v>77</v>
      </c>
      <c r="G77" s="30" t="s">
        <v>75</v>
      </c>
      <c r="H77" s="34">
        <f>66320000-15000000</f>
        <v>51320000</v>
      </c>
      <c r="I77" s="29"/>
      <c r="J77" s="29" t="s">
        <v>77</v>
      </c>
      <c r="K77" s="34">
        <v>0</v>
      </c>
    </row>
    <row r="78" spans="1:12" s="44" customFormat="1">
      <c r="A78" s="458" t="s">
        <v>530</v>
      </c>
      <c r="B78" s="462"/>
      <c r="C78" s="462"/>
      <c r="D78" s="462"/>
      <c r="E78" s="462"/>
      <c r="F78" s="459"/>
      <c r="G78" s="18" t="s">
        <v>75</v>
      </c>
      <c r="H78" s="42">
        <f>+H12+H25+H41</f>
        <v>7225510500</v>
      </c>
      <c r="I78" s="43"/>
      <c r="J78" s="43"/>
      <c r="K78" s="42">
        <v>6692516200</v>
      </c>
    </row>
    <row r="79" spans="1:12" hidden="1">
      <c r="B79" s="11"/>
      <c r="C79" s="11"/>
      <c r="D79" s="46"/>
      <c r="E79" s="11"/>
      <c r="F79" s="11" t="s">
        <v>6794</v>
      </c>
      <c r="G79" s="87"/>
      <c r="H79" s="88"/>
      <c r="I79" s="11"/>
      <c r="J79" s="11"/>
      <c r="L79" s="11"/>
    </row>
    <row r="80" spans="1:12" hidden="1">
      <c r="F80" s="14" t="s">
        <v>6787</v>
      </c>
      <c r="G80" s="87"/>
      <c r="H80" s="88"/>
    </row>
    <row r="81" spans="8:8">
      <c r="H81" s="48"/>
    </row>
    <row r="82" spans="8:8">
      <c r="H82" s="48"/>
    </row>
  </sheetData>
  <autoFilter ref="A10:K78">
    <filterColumn colId="6" showButton="0"/>
  </autoFilter>
  <mergeCells count="13">
    <mergeCell ref="G9:H9"/>
    <mergeCell ref="G10:H10"/>
    <mergeCell ref="A78:F78"/>
    <mergeCell ref="A2:K2"/>
    <mergeCell ref="A3:K3"/>
    <mergeCell ref="A5:B5"/>
    <mergeCell ref="A6:B6"/>
    <mergeCell ref="A8:A9"/>
    <mergeCell ref="B8:C8"/>
    <mergeCell ref="D8:D9"/>
    <mergeCell ref="E8:H8"/>
    <mergeCell ref="I8:I9"/>
    <mergeCell ref="J8:K8"/>
  </mergeCells>
  <pageMargins left="0.82677165354330717" right="0.39370078740157483" top="1.1417322834645669" bottom="0.94488188976377963" header="0.31496062992125984" footer="0.31496062992125984"/>
  <pageSetup paperSize="5" scale="80" orientation="landscape" r:id="rId1"/>
</worksheet>
</file>

<file path=xl/worksheets/sheet47.xml><?xml version="1.0" encoding="utf-8"?>
<worksheet xmlns="http://schemas.openxmlformats.org/spreadsheetml/2006/main" xmlns:r="http://schemas.openxmlformats.org/officeDocument/2006/relationships">
  <sheetPr>
    <tabColor rgb="FF92D050"/>
  </sheetPr>
  <dimension ref="A1:XFA111"/>
  <sheetViews>
    <sheetView topLeftCell="A77" zoomScale="85" zoomScaleNormal="85"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10" width="30.140625" style="89" customWidth="1"/>
    <col min="11" max="11" width="15.140625" style="167" customWidth="1"/>
    <col min="12" max="12" width="13.28515625" style="89" customWidth="1"/>
    <col min="13" max="13" width="17.85546875" style="167" customWidth="1"/>
    <col min="14" max="14" width="22.42578125" style="89" bestFit="1" customWidth="1"/>
    <col min="15" max="15" width="13.42578125" style="89" bestFit="1" customWidth="1"/>
    <col min="16" max="16" width="22" style="89" bestFit="1" customWidth="1"/>
    <col min="17" max="17" width="13.28515625" style="89" customWidth="1"/>
    <col min="18"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384" width="9.140625" style="89"/>
  </cols>
  <sheetData>
    <row r="1" spans="1:13" hidden="1">
      <c r="B1" s="86"/>
      <c r="C1" s="86"/>
      <c r="D1" s="86"/>
      <c r="E1" s="86"/>
      <c r="F1" s="86"/>
      <c r="I1" s="86"/>
    </row>
    <row r="2" spans="1:13" ht="18.75" hidden="1">
      <c r="A2" s="474" t="s">
        <v>59</v>
      </c>
      <c r="B2" s="474"/>
      <c r="C2" s="474"/>
      <c r="D2" s="474"/>
      <c r="E2" s="474"/>
      <c r="F2" s="474"/>
      <c r="G2" s="474"/>
      <c r="H2" s="474"/>
      <c r="I2" s="86"/>
    </row>
    <row r="3" spans="1:13" ht="18.75" hidden="1">
      <c r="A3" s="474" t="s">
        <v>60</v>
      </c>
      <c r="B3" s="474"/>
      <c r="C3" s="474"/>
      <c r="D3" s="474"/>
      <c r="E3" s="474"/>
      <c r="F3" s="474"/>
      <c r="G3" s="474"/>
      <c r="H3" s="474"/>
      <c r="I3" s="86"/>
    </row>
    <row r="4" spans="1:13" hidden="1">
      <c r="B4" s="90"/>
      <c r="C4" s="90"/>
      <c r="D4" s="90"/>
      <c r="E4" s="90"/>
      <c r="F4" s="90"/>
      <c r="G4" s="85"/>
      <c r="H4" s="85"/>
      <c r="I4" s="86"/>
    </row>
    <row r="5" spans="1:13">
      <c r="A5" s="475" t="s">
        <v>61</v>
      </c>
      <c r="B5" s="475"/>
      <c r="C5" s="91" t="s">
        <v>6398</v>
      </c>
      <c r="D5" s="90"/>
      <c r="E5" s="90"/>
      <c r="F5" s="90"/>
      <c r="G5" s="85"/>
      <c r="H5" s="85"/>
      <c r="I5" s="86"/>
    </row>
    <row r="6" spans="1:13">
      <c r="A6" s="475" t="s">
        <v>3</v>
      </c>
      <c r="B6" s="475"/>
      <c r="C6" s="91" t="s">
        <v>6399</v>
      </c>
      <c r="D6" s="90"/>
      <c r="E6" s="90"/>
      <c r="F6" s="90"/>
      <c r="G6" s="85"/>
      <c r="H6" s="85"/>
      <c r="I6" s="86"/>
    </row>
    <row r="7" spans="1:13">
      <c r="B7" s="86"/>
      <c r="C7" s="86"/>
      <c r="D7" s="86"/>
      <c r="E7" s="86"/>
      <c r="F7" s="86"/>
      <c r="I7" s="86"/>
    </row>
    <row r="8" spans="1:13" s="85" customFormat="1" ht="15" customHeight="1">
      <c r="A8" s="476" t="s">
        <v>2</v>
      </c>
      <c r="B8" s="469" t="s">
        <v>64</v>
      </c>
      <c r="C8" s="471"/>
      <c r="D8" s="478" t="s">
        <v>65</v>
      </c>
      <c r="E8" s="469" t="s">
        <v>66</v>
      </c>
      <c r="F8" s="470"/>
      <c r="G8" s="470"/>
      <c r="H8" s="471"/>
      <c r="K8" s="168"/>
      <c r="M8" s="168"/>
    </row>
    <row r="9" spans="1:13" s="85" customFormat="1" ht="30">
      <c r="A9" s="477"/>
      <c r="B9" s="92" t="s">
        <v>69</v>
      </c>
      <c r="C9" s="93" t="s">
        <v>70</v>
      </c>
      <c r="D9" s="479"/>
      <c r="E9" s="92" t="s">
        <v>71</v>
      </c>
      <c r="F9" s="93" t="s">
        <v>72</v>
      </c>
      <c r="G9" s="480" t="s">
        <v>73</v>
      </c>
      <c r="H9" s="481"/>
      <c r="K9" s="168"/>
      <c r="M9" s="168"/>
    </row>
    <row r="10" spans="1:13" s="97" customFormat="1" ht="11.25">
      <c r="A10" s="94">
        <v>1</v>
      </c>
      <c r="B10" s="95">
        <v>2</v>
      </c>
      <c r="C10" s="96">
        <v>3</v>
      </c>
      <c r="D10" s="95">
        <v>4</v>
      </c>
      <c r="E10" s="95">
        <v>5</v>
      </c>
      <c r="F10" s="95">
        <v>6</v>
      </c>
      <c r="G10" s="358">
        <v>7</v>
      </c>
      <c r="H10" s="359"/>
      <c r="K10" s="169"/>
      <c r="M10" s="169"/>
    </row>
    <row r="11" spans="1:13" s="105" customFormat="1">
      <c r="A11" s="342"/>
      <c r="B11" s="99">
        <v>2</v>
      </c>
      <c r="C11" s="100" t="s">
        <v>1615</v>
      </c>
      <c r="D11" s="101"/>
      <c r="E11" s="102"/>
      <c r="F11" s="102"/>
      <c r="G11" s="103" t="s">
        <v>75</v>
      </c>
      <c r="H11" s="104">
        <f>SUM(H12,H33,H41)</f>
        <v>29414838000</v>
      </c>
      <c r="K11" s="68"/>
      <c r="M11" s="68"/>
    </row>
    <row r="12" spans="1:13" s="105" customFormat="1">
      <c r="A12" s="342"/>
      <c r="B12" s="99">
        <v>2.1</v>
      </c>
      <c r="C12" s="100" t="s">
        <v>6400</v>
      </c>
      <c r="D12" s="101"/>
      <c r="E12" s="102"/>
      <c r="F12" s="102"/>
      <c r="G12" s="106" t="s">
        <v>75</v>
      </c>
      <c r="H12" s="104">
        <f>SUM(H13,H16,H18,H21,H23,H25,H28,H31)</f>
        <v>3098225000</v>
      </c>
      <c r="K12" s="68"/>
      <c r="M12" s="68"/>
    </row>
    <row r="13" spans="1:13" s="105" customFormat="1" ht="30">
      <c r="A13" s="342"/>
      <c r="B13" s="99" t="s">
        <v>6401</v>
      </c>
      <c r="C13" s="100" t="s">
        <v>6402</v>
      </c>
      <c r="D13" s="101"/>
      <c r="E13" s="102"/>
      <c r="F13" s="102"/>
      <c r="G13" s="103" t="s">
        <v>75</v>
      </c>
      <c r="H13" s="104">
        <f>SUM(H14:H15)</f>
        <v>708175000</v>
      </c>
      <c r="J13" s="170"/>
      <c r="K13" s="68"/>
      <c r="M13" s="68"/>
    </row>
    <row r="14" spans="1:13" s="105" customFormat="1" ht="60">
      <c r="A14" s="342"/>
      <c r="B14" s="102" t="s">
        <v>6403</v>
      </c>
      <c r="C14" s="108" t="s">
        <v>6404</v>
      </c>
      <c r="D14" s="101" t="s">
        <v>6405</v>
      </c>
      <c r="E14" s="101" t="s">
        <v>175</v>
      </c>
      <c r="F14" s="101" t="s">
        <v>6406</v>
      </c>
      <c r="G14" s="103" t="s">
        <v>75</v>
      </c>
      <c r="H14" s="107">
        <v>315875000</v>
      </c>
      <c r="K14" s="68"/>
      <c r="M14" s="68"/>
    </row>
    <row r="15" spans="1:13" s="105" customFormat="1" ht="45" customHeight="1">
      <c r="A15" s="360"/>
      <c r="B15" s="356" t="s">
        <v>6407</v>
      </c>
      <c r="C15" s="344" t="s">
        <v>6408</v>
      </c>
      <c r="D15" s="344" t="s">
        <v>6409</v>
      </c>
      <c r="E15" s="109" t="s">
        <v>33</v>
      </c>
      <c r="F15" s="344" t="s">
        <v>77</v>
      </c>
      <c r="G15" s="356" t="s">
        <v>75</v>
      </c>
      <c r="H15" s="339">
        <v>392300000</v>
      </c>
      <c r="I15" s="340"/>
      <c r="K15" s="68"/>
      <c r="M15" s="68"/>
    </row>
    <row r="16" spans="1:13" s="105" customFormat="1" ht="30">
      <c r="A16" s="342"/>
      <c r="B16" s="99" t="s">
        <v>6410</v>
      </c>
      <c r="C16" s="100" t="s">
        <v>6411</v>
      </c>
      <c r="D16" s="101"/>
      <c r="E16" s="102"/>
      <c r="F16" s="102"/>
      <c r="G16" s="103" t="s">
        <v>75</v>
      </c>
      <c r="H16" s="104">
        <f>SUM(H17:H17)</f>
        <v>231945000</v>
      </c>
      <c r="K16" s="68"/>
      <c r="M16" s="68"/>
    </row>
    <row r="17" spans="1:13" s="105" customFormat="1" ht="45">
      <c r="A17" s="342"/>
      <c r="B17" s="102" t="s">
        <v>6412</v>
      </c>
      <c r="C17" s="108" t="s">
        <v>6413</v>
      </c>
      <c r="D17" s="101" t="s">
        <v>6414</v>
      </c>
      <c r="E17" s="101" t="s">
        <v>175</v>
      </c>
      <c r="F17" s="101" t="s">
        <v>6415</v>
      </c>
      <c r="G17" s="103" t="s">
        <v>75</v>
      </c>
      <c r="H17" s="107">
        <v>231945000</v>
      </c>
      <c r="K17" s="68"/>
      <c r="M17" s="68"/>
    </row>
    <row r="18" spans="1:13" s="105" customFormat="1" ht="30">
      <c r="A18" s="342"/>
      <c r="B18" s="99" t="s">
        <v>6416</v>
      </c>
      <c r="C18" s="100" t="s">
        <v>6417</v>
      </c>
      <c r="D18" s="101"/>
      <c r="E18" s="102"/>
      <c r="F18" s="102"/>
      <c r="G18" s="103" t="s">
        <v>75</v>
      </c>
      <c r="H18" s="104">
        <f>SUM(H19:H20)</f>
        <v>482805000</v>
      </c>
      <c r="K18" s="68"/>
      <c r="M18" s="68"/>
    </row>
    <row r="19" spans="1:13" s="105" customFormat="1" ht="45">
      <c r="A19" s="342"/>
      <c r="B19" s="102" t="s">
        <v>6418</v>
      </c>
      <c r="C19" s="108" t="s">
        <v>6419</v>
      </c>
      <c r="D19" s="101" t="s">
        <v>6420</v>
      </c>
      <c r="E19" s="101" t="s">
        <v>175</v>
      </c>
      <c r="F19" s="101" t="s">
        <v>496</v>
      </c>
      <c r="G19" s="103" t="s">
        <v>75</v>
      </c>
      <c r="H19" s="107">
        <v>217315000</v>
      </c>
      <c r="K19" s="68"/>
      <c r="M19" s="68"/>
    </row>
    <row r="20" spans="1:13" s="105" customFormat="1" ht="45" customHeight="1">
      <c r="A20" s="360"/>
      <c r="B20" s="356" t="s">
        <v>6421</v>
      </c>
      <c r="C20" s="344" t="s">
        <v>6422</v>
      </c>
      <c r="D20" s="344" t="s">
        <v>6423</v>
      </c>
      <c r="E20" s="109" t="s">
        <v>33</v>
      </c>
      <c r="F20" s="344" t="s">
        <v>493</v>
      </c>
      <c r="G20" s="356" t="s">
        <v>75</v>
      </c>
      <c r="H20" s="339">
        <v>265490000</v>
      </c>
      <c r="I20" s="340"/>
      <c r="K20" s="68"/>
      <c r="M20" s="68"/>
    </row>
    <row r="21" spans="1:13" s="105" customFormat="1" ht="30">
      <c r="A21" s="342"/>
      <c r="B21" s="99" t="s">
        <v>6424</v>
      </c>
      <c r="C21" s="100" t="s">
        <v>6425</v>
      </c>
      <c r="D21" s="101"/>
      <c r="E21" s="102"/>
      <c r="F21" s="102"/>
      <c r="G21" s="103" t="s">
        <v>75</v>
      </c>
      <c r="H21" s="104">
        <f>H22</f>
        <v>180000000</v>
      </c>
      <c r="K21" s="68"/>
      <c r="M21" s="68"/>
    </row>
    <row r="22" spans="1:13" s="105" customFormat="1" ht="30">
      <c r="A22" s="342"/>
      <c r="B22" s="102" t="s">
        <v>6426</v>
      </c>
      <c r="C22" s="108" t="s">
        <v>6427</v>
      </c>
      <c r="D22" s="101" t="s">
        <v>6428</v>
      </c>
      <c r="E22" s="101" t="s">
        <v>83</v>
      </c>
      <c r="F22" s="101" t="s">
        <v>6429</v>
      </c>
      <c r="G22" s="103" t="s">
        <v>75</v>
      </c>
      <c r="H22" s="107">
        <v>180000000</v>
      </c>
      <c r="K22" s="68"/>
      <c r="M22" s="68"/>
    </row>
    <row r="23" spans="1:13" s="105" customFormat="1" ht="30">
      <c r="A23" s="342"/>
      <c r="B23" s="99" t="s">
        <v>6430</v>
      </c>
      <c r="C23" s="100" t="s">
        <v>6431</v>
      </c>
      <c r="D23" s="101"/>
      <c r="E23" s="102"/>
      <c r="F23" s="102"/>
      <c r="G23" s="103" t="s">
        <v>75</v>
      </c>
      <c r="H23" s="104">
        <f>H24</f>
        <v>193400000</v>
      </c>
      <c r="K23" s="68"/>
      <c r="M23" s="68"/>
    </row>
    <row r="24" spans="1:13" s="105" customFormat="1" ht="60">
      <c r="A24" s="342"/>
      <c r="B24" s="102" t="s">
        <v>6432</v>
      </c>
      <c r="C24" s="108" t="s">
        <v>6433</v>
      </c>
      <c r="D24" s="101" t="s">
        <v>6434</v>
      </c>
      <c r="E24" s="101" t="s">
        <v>175</v>
      </c>
      <c r="F24" s="101" t="s">
        <v>6435</v>
      </c>
      <c r="G24" s="103" t="s">
        <v>75</v>
      </c>
      <c r="H24" s="107">
        <v>193400000</v>
      </c>
      <c r="K24" s="68"/>
      <c r="M24" s="68"/>
    </row>
    <row r="25" spans="1:13" s="105" customFormat="1" ht="30">
      <c r="A25" s="342"/>
      <c r="B25" s="99" t="s">
        <v>6436</v>
      </c>
      <c r="C25" s="100" t="s">
        <v>6437</v>
      </c>
      <c r="D25" s="101"/>
      <c r="E25" s="102"/>
      <c r="F25" s="102"/>
      <c r="G25" s="103" t="s">
        <v>75</v>
      </c>
      <c r="H25" s="104">
        <f>SUM(H26:H27)</f>
        <v>223600000</v>
      </c>
      <c r="K25" s="68"/>
      <c r="M25" s="68"/>
    </row>
    <row r="26" spans="1:13" s="105" customFormat="1" ht="45">
      <c r="A26" s="342"/>
      <c r="B26" s="102" t="s">
        <v>6438</v>
      </c>
      <c r="C26" s="108" t="s">
        <v>6439</v>
      </c>
      <c r="D26" s="101" t="s">
        <v>6440</v>
      </c>
      <c r="E26" s="101" t="s">
        <v>175</v>
      </c>
      <c r="F26" s="101" t="s">
        <v>6441</v>
      </c>
      <c r="G26" s="103" t="s">
        <v>75</v>
      </c>
      <c r="H26" s="107">
        <v>72700000</v>
      </c>
      <c r="K26" s="68"/>
      <c r="M26" s="68"/>
    </row>
    <row r="27" spans="1:13" s="105" customFormat="1" ht="45" customHeight="1">
      <c r="A27" s="360"/>
      <c r="B27" s="356" t="s">
        <v>6442</v>
      </c>
      <c r="C27" s="344" t="s">
        <v>6443</v>
      </c>
      <c r="D27" s="344" t="s">
        <v>6444</v>
      </c>
      <c r="E27" s="109" t="s">
        <v>32</v>
      </c>
      <c r="F27" s="344" t="s">
        <v>6445</v>
      </c>
      <c r="G27" s="356" t="s">
        <v>75</v>
      </c>
      <c r="H27" s="339">
        <v>150900000</v>
      </c>
      <c r="I27" s="340"/>
      <c r="K27" s="68"/>
      <c r="M27" s="68"/>
    </row>
    <row r="28" spans="1:13" s="105" customFormat="1" ht="30">
      <c r="A28" s="342"/>
      <c r="B28" s="99" t="s">
        <v>6446</v>
      </c>
      <c r="C28" s="100" t="s">
        <v>6447</v>
      </c>
      <c r="D28" s="101"/>
      <c r="E28" s="102"/>
      <c r="F28" s="102"/>
      <c r="G28" s="103" t="s">
        <v>75</v>
      </c>
      <c r="H28" s="104">
        <f>SUM(H29:H30)</f>
        <v>1000840000</v>
      </c>
      <c r="K28" s="68"/>
      <c r="M28" s="68"/>
    </row>
    <row r="29" spans="1:13" s="105" customFormat="1" ht="15" customHeight="1">
      <c r="A29" s="360"/>
      <c r="B29" s="356" t="s">
        <v>6448</v>
      </c>
      <c r="C29" s="344" t="s">
        <v>6449</v>
      </c>
      <c r="D29" s="344" t="s">
        <v>6450</v>
      </c>
      <c r="E29" s="109" t="s">
        <v>175</v>
      </c>
      <c r="F29" s="344" t="s">
        <v>6451</v>
      </c>
      <c r="G29" s="356" t="s">
        <v>75</v>
      </c>
      <c r="H29" s="339">
        <v>799920000</v>
      </c>
      <c r="I29" s="340"/>
      <c r="K29" s="68"/>
      <c r="M29" s="68"/>
    </row>
    <row r="30" spans="1:13" s="105" customFormat="1" ht="30" customHeight="1">
      <c r="A30" s="360"/>
      <c r="B30" s="356" t="s">
        <v>6452</v>
      </c>
      <c r="C30" s="344" t="s">
        <v>6453</v>
      </c>
      <c r="D30" s="344" t="s">
        <v>6454</v>
      </c>
      <c r="E30" s="109" t="s">
        <v>34</v>
      </c>
      <c r="F30" s="344" t="s">
        <v>77</v>
      </c>
      <c r="G30" s="356" t="s">
        <v>75</v>
      </c>
      <c r="H30" s="339">
        <v>200920000</v>
      </c>
      <c r="I30" s="340"/>
      <c r="K30" s="68"/>
      <c r="M30" s="68"/>
    </row>
    <row r="31" spans="1:13" s="105" customFormat="1" ht="30">
      <c r="A31" s="342"/>
      <c r="B31" s="99" t="s">
        <v>6455</v>
      </c>
      <c r="C31" s="100" t="s">
        <v>6456</v>
      </c>
      <c r="D31" s="101"/>
      <c r="E31" s="102"/>
      <c r="F31" s="102"/>
      <c r="G31" s="103" t="s">
        <v>75</v>
      </c>
      <c r="H31" s="104">
        <f>H32</f>
        <v>77460000</v>
      </c>
      <c r="K31" s="68"/>
      <c r="M31" s="68"/>
    </row>
    <row r="32" spans="1:13" s="105" customFormat="1" ht="45" customHeight="1">
      <c r="A32" s="360"/>
      <c r="B32" s="356" t="s">
        <v>6457</v>
      </c>
      <c r="C32" s="344" t="s">
        <v>6458</v>
      </c>
      <c r="D32" s="344" t="s">
        <v>6459</v>
      </c>
      <c r="E32" s="109" t="s">
        <v>32</v>
      </c>
      <c r="F32" s="344" t="s">
        <v>6460</v>
      </c>
      <c r="G32" s="356" t="s">
        <v>75</v>
      </c>
      <c r="H32" s="339">
        <v>77460000</v>
      </c>
      <c r="I32" s="340"/>
      <c r="K32" s="68"/>
      <c r="M32" s="68"/>
    </row>
    <row r="33" spans="1:13" s="105" customFormat="1">
      <c r="A33" s="342"/>
      <c r="B33" s="99">
        <v>2.2000000000000002</v>
      </c>
      <c r="C33" s="100" t="s">
        <v>6461</v>
      </c>
      <c r="D33" s="101"/>
      <c r="E33" s="102"/>
      <c r="F33" s="102"/>
      <c r="G33" s="106" t="s">
        <v>75</v>
      </c>
      <c r="H33" s="104">
        <f>SUM(H34,H36)</f>
        <v>1667735000</v>
      </c>
      <c r="K33" s="68"/>
      <c r="M33" s="68"/>
    </row>
    <row r="34" spans="1:13" s="105" customFormat="1" ht="30">
      <c r="A34" s="342"/>
      <c r="B34" s="99" t="s">
        <v>6462</v>
      </c>
      <c r="C34" s="100" t="s">
        <v>6463</v>
      </c>
      <c r="D34" s="101"/>
      <c r="E34" s="102"/>
      <c r="F34" s="102"/>
      <c r="G34" s="103" t="s">
        <v>75</v>
      </c>
      <c r="H34" s="104">
        <f>SUM(H35)</f>
        <v>198510000</v>
      </c>
      <c r="K34" s="68"/>
      <c r="M34" s="68"/>
    </row>
    <row r="35" spans="1:13" s="105" customFormat="1" ht="45">
      <c r="A35" s="342"/>
      <c r="B35" s="102" t="s">
        <v>6464</v>
      </c>
      <c r="C35" s="108" t="s">
        <v>6465</v>
      </c>
      <c r="D35" s="101" t="s">
        <v>6466</v>
      </c>
      <c r="E35" s="101" t="s">
        <v>175</v>
      </c>
      <c r="F35" s="101" t="s">
        <v>77</v>
      </c>
      <c r="G35" s="103" t="s">
        <v>75</v>
      </c>
      <c r="H35" s="107">
        <v>198510000</v>
      </c>
      <c r="K35" s="68"/>
      <c r="M35" s="68"/>
    </row>
    <row r="36" spans="1:13" s="105" customFormat="1">
      <c r="A36" s="342"/>
      <c r="B36" s="99" t="s">
        <v>6467</v>
      </c>
      <c r="C36" s="100" t="s">
        <v>6468</v>
      </c>
      <c r="D36" s="101"/>
      <c r="E36" s="102"/>
      <c r="F36" s="102"/>
      <c r="G36" s="103" t="s">
        <v>75</v>
      </c>
      <c r="H36" s="104">
        <f>SUM(H37:H40)</f>
        <v>1469225000</v>
      </c>
      <c r="K36" s="68"/>
      <c r="M36" s="68"/>
    </row>
    <row r="37" spans="1:13" s="105" customFormat="1" ht="45">
      <c r="A37" s="342"/>
      <c r="B37" s="102" t="s">
        <v>6469</v>
      </c>
      <c r="C37" s="108" t="s">
        <v>6470</v>
      </c>
      <c r="D37" s="101" t="s">
        <v>6471</v>
      </c>
      <c r="E37" s="101" t="s">
        <v>175</v>
      </c>
      <c r="F37" s="101" t="s">
        <v>77</v>
      </c>
      <c r="G37" s="103" t="s">
        <v>75</v>
      </c>
      <c r="H37" s="107">
        <v>62150000</v>
      </c>
      <c r="K37" s="68"/>
      <c r="M37" s="68"/>
    </row>
    <row r="38" spans="1:13" s="105" customFormat="1" ht="45">
      <c r="A38" s="342"/>
      <c r="B38" s="102" t="s">
        <v>6472</v>
      </c>
      <c r="C38" s="108" t="s">
        <v>6473</v>
      </c>
      <c r="D38" s="101" t="s">
        <v>6474</v>
      </c>
      <c r="E38" s="101" t="s">
        <v>175</v>
      </c>
      <c r="F38" s="101" t="s">
        <v>77</v>
      </c>
      <c r="G38" s="103" t="s">
        <v>75</v>
      </c>
      <c r="H38" s="107">
        <v>1042625000</v>
      </c>
      <c r="K38" s="68"/>
      <c r="M38" s="68"/>
    </row>
    <row r="39" spans="1:13" s="105" customFormat="1" ht="45" customHeight="1">
      <c r="A39" s="360"/>
      <c r="B39" s="356" t="s">
        <v>6475</v>
      </c>
      <c r="C39" s="344" t="s">
        <v>6476</v>
      </c>
      <c r="D39" s="344" t="s">
        <v>6477</v>
      </c>
      <c r="E39" s="109" t="s">
        <v>33</v>
      </c>
      <c r="F39" s="344" t="s">
        <v>6478</v>
      </c>
      <c r="G39" s="356" t="s">
        <v>75</v>
      </c>
      <c r="H39" s="339">
        <v>93975000</v>
      </c>
      <c r="I39" s="340"/>
      <c r="K39" s="68"/>
      <c r="M39" s="68"/>
    </row>
    <row r="40" spans="1:13" s="105" customFormat="1" ht="45">
      <c r="A40" s="342"/>
      <c r="B40" s="102" t="s">
        <v>6479</v>
      </c>
      <c r="C40" s="108" t="s">
        <v>6480</v>
      </c>
      <c r="D40" s="101" t="s">
        <v>6481</v>
      </c>
      <c r="E40" s="101" t="s">
        <v>33</v>
      </c>
      <c r="F40" s="101" t="s">
        <v>77</v>
      </c>
      <c r="G40" s="103" t="s">
        <v>75</v>
      </c>
      <c r="H40" s="107">
        <v>270475000</v>
      </c>
      <c r="K40" s="68"/>
      <c r="M40" s="68"/>
    </row>
    <row r="41" spans="1:13" s="105" customFormat="1">
      <c r="A41" s="342"/>
      <c r="B41" s="99">
        <v>2.5</v>
      </c>
      <c r="C41" s="100" t="s">
        <v>6482</v>
      </c>
      <c r="D41" s="101"/>
      <c r="E41" s="102"/>
      <c r="F41" s="102"/>
      <c r="G41" s="106" t="s">
        <v>75</v>
      </c>
      <c r="H41" s="104">
        <f>SUM(H42,H44,H46,H48,H56,H76,H81,H83,H97,H102,H105,H108)</f>
        <v>24648878000</v>
      </c>
      <c r="K41" s="68"/>
      <c r="M41" s="68"/>
    </row>
    <row r="42" spans="1:13" s="105" customFormat="1" ht="30">
      <c r="A42" s="342"/>
      <c r="B42" s="99" t="s">
        <v>6483</v>
      </c>
      <c r="C42" s="100" t="s">
        <v>6484</v>
      </c>
      <c r="D42" s="101"/>
      <c r="E42" s="102"/>
      <c r="F42" s="102"/>
      <c r="G42" s="103" t="s">
        <v>75</v>
      </c>
      <c r="H42" s="104">
        <f>SUM(H43)</f>
        <v>193100000</v>
      </c>
      <c r="K42" s="68"/>
      <c r="M42" s="68"/>
    </row>
    <row r="43" spans="1:13" s="105" customFormat="1" ht="15" customHeight="1">
      <c r="A43" s="360"/>
      <c r="B43" s="356" t="s">
        <v>6485</v>
      </c>
      <c r="C43" s="344" t="s">
        <v>6486</v>
      </c>
      <c r="D43" s="344" t="s">
        <v>6487</v>
      </c>
      <c r="E43" s="109" t="s">
        <v>83</v>
      </c>
      <c r="F43" s="344" t="s">
        <v>77</v>
      </c>
      <c r="G43" s="356" t="s">
        <v>75</v>
      </c>
      <c r="H43" s="339">
        <v>193100000</v>
      </c>
      <c r="I43" s="340"/>
      <c r="K43" s="68"/>
      <c r="M43" s="68"/>
    </row>
    <row r="44" spans="1:13" s="105" customFormat="1" ht="45">
      <c r="A44" s="342"/>
      <c r="B44" s="99" t="s">
        <v>6488</v>
      </c>
      <c r="C44" s="100" t="s">
        <v>6489</v>
      </c>
      <c r="D44" s="101"/>
      <c r="E44" s="102"/>
      <c r="F44" s="102"/>
      <c r="G44" s="103" t="s">
        <v>75</v>
      </c>
      <c r="H44" s="104">
        <f>H45</f>
        <v>101795000</v>
      </c>
      <c r="K44" s="68"/>
      <c r="M44" s="68"/>
    </row>
    <row r="45" spans="1:13" s="105" customFormat="1" ht="120">
      <c r="A45" s="342"/>
      <c r="B45" s="102" t="s">
        <v>6490</v>
      </c>
      <c r="C45" s="108" t="s">
        <v>6491</v>
      </c>
      <c r="D45" s="101" t="s">
        <v>6492</v>
      </c>
      <c r="E45" s="101"/>
      <c r="F45" s="101" t="s">
        <v>77</v>
      </c>
      <c r="G45" s="103" t="s">
        <v>75</v>
      </c>
      <c r="H45" s="107">
        <v>101795000</v>
      </c>
      <c r="K45" s="68"/>
      <c r="M45" s="68"/>
    </row>
    <row r="46" spans="1:13" s="105" customFormat="1" ht="45">
      <c r="A46" s="342"/>
      <c r="B46" s="99" t="s">
        <v>6493</v>
      </c>
      <c r="C46" s="100" t="s">
        <v>6494</v>
      </c>
      <c r="D46" s="101"/>
      <c r="E46" s="102"/>
      <c r="F46" s="102"/>
      <c r="G46" s="103" t="s">
        <v>75</v>
      </c>
      <c r="H46" s="104">
        <f>H47</f>
        <v>919925000</v>
      </c>
      <c r="K46" s="68"/>
      <c r="M46" s="68"/>
    </row>
    <row r="47" spans="1:13" s="105" customFormat="1" ht="45" customHeight="1">
      <c r="A47" s="360"/>
      <c r="B47" s="356" t="s">
        <v>6495</v>
      </c>
      <c r="C47" s="344" t="s">
        <v>6496</v>
      </c>
      <c r="D47" s="344" t="s">
        <v>6497</v>
      </c>
      <c r="E47" s="109" t="s">
        <v>32</v>
      </c>
      <c r="F47" s="344" t="s">
        <v>77</v>
      </c>
      <c r="G47" s="356" t="s">
        <v>75</v>
      </c>
      <c r="H47" s="339">
        <v>919925000</v>
      </c>
      <c r="I47" s="340"/>
      <c r="K47" s="68"/>
      <c r="M47" s="68"/>
    </row>
    <row r="48" spans="1:13" s="105" customFormat="1" ht="30">
      <c r="A48" s="342"/>
      <c r="B48" s="99" t="s">
        <v>6498</v>
      </c>
      <c r="C48" s="100" t="s">
        <v>6499</v>
      </c>
      <c r="D48" s="101"/>
      <c r="E48" s="102"/>
      <c r="F48" s="102"/>
      <c r="G48" s="103" t="s">
        <v>75</v>
      </c>
      <c r="H48" s="104">
        <f>SUM(H49:H55)</f>
        <v>5924008000</v>
      </c>
      <c r="K48" s="68"/>
      <c r="M48" s="68"/>
    </row>
    <row r="49" spans="1:17" s="105" customFormat="1" ht="30">
      <c r="A49" s="342"/>
      <c r="B49" s="102" t="s">
        <v>6500</v>
      </c>
      <c r="C49" s="108" t="s">
        <v>6501</v>
      </c>
      <c r="D49" s="101" t="s">
        <v>6502</v>
      </c>
      <c r="E49" s="101" t="s">
        <v>175</v>
      </c>
      <c r="F49" s="101" t="s">
        <v>77</v>
      </c>
      <c r="G49" s="103" t="s">
        <v>75</v>
      </c>
      <c r="H49" s="107">
        <v>51550000</v>
      </c>
      <c r="K49" s="68"/>
      <c r="M49" s="68"/>
    </row>
    <row r="50" spans="1:17" s="105" customFormat="1" ht="45">
      <c r="A50" s="341"/>
      <c r="B50" s="338" t="s">
        <v>6503</v>
      </c>
      <c r="C50" s="343" t="s">
        <v>6504</v>
      </c>
      <c r="D50" s="344" t="s">
        <v>6505</v>
      </c>
      <c r="E50" s="109" t="s">
        <v>32</v>
      </c>
      <c r="F50" s="344" t="s">
        <v>77</v>
      </c>
      <c r="G50" s="345" t="s">
        <v>75</v>
      </c>
      <c r="H50" s="339">
        <v>2017476000</v>
      </c>
      <c r="I50" s="275"/>
      <c r="K50" s="68"/>
      <c r="M50" s="68"/>
    </row>
    <row r="51" spans="1:17" s="105" customFormat="1">
      <c r="A51" s="171"/>
      <c r="B51" s="338" t="s">
        <v>7941</v>
      </c>
      <c r="C51" s="172" t="s">
        <v>6842</v>
      </c>
      <c r="D51" s="173" t="s">
        <v>6843</v>
      </c>
      <c r="E51" s="174"/>
      <c r="F51" s="173"/>
      <c r="G51" s="175"/>
      <c r="H51" s="176">
        <v>200000000</v>
      </c>
      <c r="I51" s="177"/>
      <c r="J51" s="178" t="s">
        <v>6844</v>
      </c>
      <c r="K51" s="179">
        <v>200000000</v>
      </c>
      <c r="M51" s="68"/>
    </row>
    <row r="52" spans="1:17" s="105" customFormat="1" ht="45">
      <c r="A52" s="341"/>
      <c r="B52" s="338" t="s">
        <v>6506</v>
      </c>
      <c r="C52" s="343" t="s">
        <v>6507</v>
      </c>
      <c r="D52" s="344" t="s">
        <v>6508</v>
      </c>
      <c r="E52" s="109" t="s">
        <v>33</v>
      </c>
      <c r="F52" s="344" t="s">
        <v>77</v>
      </c>
      <c r="G52" s="345" t="s">
        <v>75</v>
      </c>
      <c r="H52" s="339">
        <v>740460000</v>
      </c>
      <c r="I52" s="275"/>
      <c r="K52" s="68"/>
      <c r="M52" s="68"/>
    </row>
    <row r="53" spans="1:17" s="105" customFormat="1" ht="60">
      <c r="A53" s="341"/>
      <c r="B53" s="338" t="s">
        <v>6509</v>
      </c>
      <c r="C53" s="343" t="s">
        <v>6510</v>
      </c>
      <c r="D53" s="344" t="s">
        <v>6511</v>
      </c>
      <c r="E53" s="109" t="s">
        <v>33</v>
      </c>
      <c r="F53" s="344" t="s">
        <v>6512</v>
      </c>
      <c r="G53" s="345" t="s">
        <v>75</v>
      </c>
      <c r="H53" s="339">
        <v>1007000000</v>
      </c>
      <c r="I53" s="275"/>
      <c r="K53" s="68"/>
      <c r="M53" s="68"/>
    </row>
    <row r="54" spans="1:17" s="105" customFormat="1" ht="30">
      <c r="A54" s="171"/>
      <c r="B54" s="338" t="s">
        <v>6513</v>
      </c>
      <c r="C54" s="172" t="s">
        <v>7213</v>
      </c>
      <c r="D54" s="173" t="s">
        <v>6845</v>
      </c>
      <c r="E54" s="174"/>
      <c r="F54" s="173"/>
      <c r="G54" s="175"/>
      <c r="H54" s="176">
        <v>1887522000</v>
      </c>
      <c r="I54" s="177"/>
      <c r="J54" s="178" t="s">
        <v>6846</v>
      </c>
      <c r="K54" s="180">
        <v>1887522200</v>
      </c>
      <c r="M54" s="68"/>
    </row>
    <row r="55" spans="1:17" s="105" customFormat="1" ht="15" customHeight="1">
      <c r="A55" s="360"/>
      <c r="B55" s="356" t="s">
        <v>6513</v>
      </c>
      <c r="C55" s="344" t="s">
        <v>6514</v>
      </c>
      <c r="D55" s="344" t="s">
        <v>6515</v>
      </c>
      <c r="E55" s="109" t="s">
        <v>83</v>
      </c>
      <c r="F55" s="344" t="s">
        <v>77</v>
      </c>
      <c r="G55" s="356" t="s">
        <v>75</v>
      </c>
      <c r="H55" s="339">
        <v>20000000</v>
      </c>
      <c r="I55" s="340"/>
      <c r="K55" s="68"/>
      <c r="M55" s="68"/>
    </row>
    <row r="56" spans="1:17" s="105" customFormat="1" ht="30">
      <c r="A56" s="342"/>
      <c r="B56" s="99" t="s">
        <v>6516</v>
      </c>
      <c r="C56" s="100" t="s">
        <v>6517</v>
      </c>
      <c r="D56" s="101"/>
      <c r="E56" s="102"/>
      <c r="F56" s="102"/>
      <c r="G56" s="103" t="s">
        <v>75</v>
      </c>
      <c r="H56" s="104">
        <f>SUM(H57:H75)</f>
        <v>6075215000</v>
      </c>
      <c r="K56" s="68"/>
      <c r="M56" s="68"/>
    </row>
    <row r="57" spans="1:17" s="105" customFormat="1" ht="45">
      <c r="A57" s="342"/>
      <c r="B57" s="102" t="s">
        <v>6518</v>
      </c>
      <c r="C57" s="108" t="s">
        <v>6519</v>
      </c>
      <c r="D57" s="101" t="s">
        <v>6520</v>
      </c>
      <c r="E57" s="101" t="s">
        <v>175</v>
      </c>
      <c r="F57" s="101" t="s">
        <v>77</v>
      </c>
      <c r="G57" s="103" t="s">
        <v>75</v>
      </c>
      <c r="H57" s="107">
        <v>60000000</v>
      </c>
      <c r="K57" s="68"/>
      <c r="M57" s="68"/>
    </row>
    <row r="58" spans="1:17" s="105" customFormat="1" ht="30">
      <c r="A58" s="181"/>
      <c r="B58" s="102" t="s">
        <v>7942</v>
      </c>
      <c r="C58" s="182" t="s">
        <v>6847</v>
      </c>
      <c r="D58" s="174" t="s">
        <v>6848</v>
      </c>
      <c r="E58" s="174"/>
      <c r="F58" s="174"/>
      <c r="G58" s="183"/>
      <c r="H58" s="184">
        <v>200000000</v>
      </c>
      <c r="I58" s="185"/>
      <c r="J58" s="178" t="s">
        <v>6844</v>
      </c>
      <c r="K58" s="179">
        <v>200000000</v>
      </c>
      <c r="M58" s="68"/>
    </row>
    <row r="59" spans="1:17" s="105" customFormat="1" ht="45" customHeight="1">
      <c r="A59" s="360"/>
      <c r="B59" s="102" t="s">
        <v>7948</v>
      </c>
      <c r="C59" s="344" t="s">
        <v>6522</v>
      </c>
      <c r="D59" s="344" t="s">
        <v>6523</v>
      </c>
      <c r="E59" s="109" t="s">
        <v>32</v>
      </c>
      <c r="F59" s="344" t="s">
        <v>77</v>
      </c>
      <c r="G59" s="356" t="s">
        <v>75</v>
      </c>
      <c r="H59" s="339">
        <v>2000000000</v>
      </c>
      <c r="I59" s="340"/>
      <c r="K59" s="68"/>
      <c r="M59" s="68"/>
    </row>
    <row r="60" spans="1:17" s="105" customFormat="1" ht="36.75" customHeight="1">
      <c r="A60" s="186"/>
      <c r="B60" s="102" t="s">
        <v>7949</v>
      </c>
      <c r="C60" s="187" t="s">
        <v>6849</v>
      </c>
      <c r="D60" s="188" t="s">
        <v>6850</v>
      </c>
      <c r="E60" s="188" t="s">
        <v>6851</v>
      </c>
      <c r="F60" s="188"/>
      <c r="G60" s="189"/>
      <c r="H60" s="190">
        <v>200000000</v>
      </c>
      <c r="I60" s="191"/>
      <c r="J60" s="192" t="s">
        <v>6802</v>
      </c>
      <c r="K60" s="193"/>
      <c r="M60" s="68"/>
      <c r="O60" s="68"/>
      <c r="Q60" s="68"/>
    </row>
    <row r="61" spans="1:17" s="105" customFormat="1" ht="30">
      <c r="A61" s="186"/>
      <c r="B61" s="102" t="s">
        <v>7950</v>
      </c>
      <c r="C61" s="187" t="s">
        <v>6852</v>
      </c>
      <c r="D61" s="188" t="s">
        <v>6853</v>
      </c>
      <c r="E61" s="188"/>
      <c r="F61" s="188"/>
      <c r="G61" s="189"/>
      <c r="H61" s="190">
        <v>200000000</v>
      </c>
      <c r="I61" s="191"/>
      <c r="J61" s="192" t="s">
        <v>6802</v>
      </c>
      <c r="K61" s="193"/>
      <c r="M61" s="68"/>
      <c r="O61" s="68"/>
      <c r="Q61" s="68"/>
    </row>
    <row r="62" spans="1:17" s="105" customFormat="1" ht="30">
      <c r="A62" s="186"/>
      <c r="B62" s="102" t="s">
        <v>6521</v>
      </c>
      <c r="C62" s="187" t="s">
        <v>7223</v>
      </c>
      <c r="D62" s="188" t="s">
        <v>6854</v>
      </c>
      <c r="E62" s="188" t="s">
        <v>6855</v>
      </c>
      <c r="F62" s="188"/>
      <c r="G62" s="189"/>
      <c r="H62" s="190">
        <v>200000000</v>
      </c>
      <c r="I62" s="191"/>
      <c r="J62" s="194" t="s">
        <v>6841</v>
      </c>
      <c r="K62" s="193"/>
      <c r="M62" s="68"/>
      <c r="O62" s="68"/>
      <c r="Q62" s="68"/>
    </row>
    <row r="63" spans="1:17" s="105" customFormat="1" ht="30">
      <c r="A63" s="186"/>
      <c r="B63" s="102" t="s">
        <v>6524</v>
      </c>
      <c r="C63" s="187" t="s">
        <v>6889</v>
      </c>
      <c r="D63" s="188" t="s">
        <v>6854</v>
      </c>
      <c r="E63" s="188" t="s">
        <v>6855</v>
      </c>
      <c r="F63" s="188"/>
      <c r="G63" s="189"/>
      <c r="H63" s="190">
        <v>200000000</v>
      </c>
      <c r="I63" s="191"/>
      <c r="J63" s="194" t="s">
        <v>6841</v>
      </c>
      <c r="K63" s="193"/>
      <c r="M63" s="68"/>
      <c r="O63" s="68"/>
      <c r="Q63" s="68"/>
    </row>
    <row r="64" spans="1:17" s="105" customFormat="1" ht="45">
      <c r="A64" s="186"/>
      <c r="B64" s="102" t="s">
        <v>6527</v>
      </c>
      <c r="C64" s="187" t="s">
        <v>6890</v>
      </c>
      <c r="D64" s="188" t="s">
        <v>6854</v>
      </c>
      <c r="E64" s="188" t="s">
        <v>6855</v>
      </c>
      <c r="F64" s="188"/>
      <c r="G64" s="189"/>
      <c r="H64" s="190">
        <v>200000000</v>
      </c>
      <c r="I64" s="191"/>
      <c r="J64" s="194" t="s">
        <v>6841</v>
      </c>
      <c r="K64" s="193"/>
      <c r="M64" s="68"/>
      <c r="O64" s="68"/>
      <c r="Q64" s="68"/>
    </row>
    <row r="65" spans="1:16381" s="105" customFormat="1">
      <c r="A65" s="186"/>
      <c r="B65" s="102" t="s">
        <v>7943</v>
      </c>
      <c r="C65" s="187" t="s">
        <v>7224</v>
      </c>
      <c r="D65" s="188" t="s">
        <v>6856</v>
      </c>
      <c r="E65" s="188" t="s">
        <v>6855</v>
      </c>
      <c r="F65" s="188"/>
      <c r="G65" s="189"/>
      <c r="H65" s="190">
        <v>200000000</v>
      </c>
      <c r="I65" s="191"/>
      <c r="J65" s="194" t="s">
        <v>6841</v>
      </c>
      <c r="K65" s="193"/>
      <c r="M65" s="68"/>
      <c r="O65" s="68"/>
      <c r="Q65" s="68"/>
    </row>
    <row r="66" spans="1:16381" s="105" customFormat="1" ht="30">
      <c r="A66" s="195"/>
      <c r="B66" s="102" t="s">
        <v>7944</v>
      </c>
      <c r="C66" s="196" t="s">
        <v>6892</v>
      </c>
      <c r="D66" s="197" t="s">
        <v>6857</v>
      </c>
      <c r="E66" s="197" t="s">
        <v>6858</v>
      </c>
      <c r="F66" s="197" t="s">
        <v>6891</v>
      </c>
      <c r="G66" s="198"/>
      <c r="H66" s="199">
        <v>390000000</v>
      </c>
      <c r="I66" s="191"/>
      <c r="J66" s="194" t="s">
        <v>6859</v>
      </c>
      <c r="K66" s="193"/>
      <c r="M66" s="68"/>
      <c r="O66" s="68"/>
      <c r="Q66" s="68"/>
    </row>
    <row r="67" spans="1:16381" s="105" customFormat="1" ht="45">
      <c r="A67" s="347"/>
      <c r="B67" s="102" t="s">
        <v>7945</v>
      </c>
      <c r="C67" s="348" t="s">
        <v>6525</v>
      </c>
      <c r="D67" s="101" t="s">
        <v>6526</v>
      </c>
      <c r="E67" s="101" t="s">
        <v>83</v>
      </c>
      <c r="F67" s="101" t="s">
        <v>77</v>
      </c>
      <c r="G67" s="103" t="s">
        <v>75</v>
      </c>
      <c r="H67" s="107">
        <v>101940000</v>
      </c>
      <c r="K67" s="68"/>
      <c r="M67" s="68"/>
    </row>
    <row r="68" spans="1:16381" s="105" customFormat="1" ht="15" customHeight="1">
      <c r="A68" s="360"/>
      <c r="B68" s="102" t="s">
        <v>7946</v>
      </c>
      <c r="C68" s="344" t="s">
        <v>6528</v>
      </c>
      <c r="D68" s="344" t="s">
        <v>6529</v>
      </c>
      <c r="E68" s="109" t="s">
        <v>83</v>
      </c>
      <c r="F68" s="344" t="s">
        <v>77</v>
      </c>
      <c r="G68" s="356" t="s">
        <v>75</v>
      </c>
      <c r="H68" s="339">
        <v>1051360000</v>
      </c>
      <c r="I68" s="340"/>
      <c r="K68" s="68"/>
      <c r="M68" s="68"/>
    </row>
    <row r="69" spans="1:16381" s="200" customFormat="1" ht="45">
      <c r="A69" s="347"/>
      <c r="B69" s="102" t="s">
        <v>7947</v>
      </c>
      <c r="C69" s="187" t="s">
        <v>7225</v>
      </c>
      <c r="D69" s="188" t="s">
        <v>6860</v>
      </c>
      <c r="E69" s="188" t="s">
        <v>6858</v>
      </c>
      <c r="F69" s="188"/>
      <c r="G69" s="189" t="s">
        <v>75</v>
      </c>
      <c r="H69" s="190">
        <v>200000000</v>
      </c>
      <c r="J69" s="201" t="s">
        <v>6844</v>
      </c>
      <c r="K69" s="202">
        <v>200000000</v>
      </c>
      <c r="L69" s="201"/>
      <c r="M69" s="202"/>
    </row>
    <row r="70" spans="1:16381" s="200" customFormat="1" ht="45">
      <c r="A70" s="347"/>
      <c r="B70" s="102" t="s">
        <v>7951</v>
      </c>
      <c r="C70" s="187" t="s">
        <v>7226</v>
      </c>
      <c r="D70" s="188" t="s">
        <v>6861</v>
      </c>
      <c r="E70" s="188" t="s">
        <v>6807</v>
      </c>
      <c r="F70" s="188"/>
      <c r="G70" s="189" t="s">
        <v>75</v>
      </c>
      <c r="H70" s="190">
        <v>200000000</v>
      </c>
      <c r="J70" s="201" t="s">
        <v>6844</v>
      </c>
      <c r="K70" s="202">
        <v>200000000</v>
      </c>
      <c r="L70" s="201"/>
      <c r="M70" s="202"/>
    </row>
    <row r="71" spans="1:16381" s="200" customFormat="1" ht="45">
      <c r="A71" s="347"/>
      <c r="B71" s="102" t="s">
        <v>6530</v>
      </c>
      <c r="C71" s="187" t="s">
        <v>7227</v>
      </c>
      <c r="D71" s="188" t="s">
        <v>6862</v>
      </c>
      <c r="E71" s="188" t="s">
        <v>38</v>
      </c>
      <c r="F71" s="188"/>
      <c r="G71" s="189" t="s">
        <v>75</v>
      </c>
      <c r="H71" s="190">
        <v>227100000</v>
      </c>
      <c r="J71" s="201" t="s">
        <v>6863</v>
      </c>
      <c r="K71" s="202">
        <v>227100000</v>
      </c>
      <c r="L71" s="201"/>
      <c r="M71" s="202"/>
    </row>
    <row r="72" spans="1:16381" s="200" customFormat="1" ht="30">
      <c r="A72" s="203"/>
      <c r="B72" s="102" t="s">
        <v>7952</v>
      </c>
      <c r="C72" s="204" t="s">
        <v>6864</v>
      </c>
      <c r="D72" s="204" t="s">
        <v>6865</v>
      </c>
      <c r="E72" s="204"/>
      <c r="F72" s="204"/>
      <c r="G72" s="204"/>
      <c r="H72" s="190">
        <v>227100000</v>
      </c>
      <c r="J72" s="201" t="s">
        <v>6863</v>
      </c>
      <c r="K72" s="202">
        <v>227100000</v>
      </c>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5"/>
      <c r="LB72" s="205"/>
      <c r="LC72" s="205"/>
      <c r="LD72" s="205"/>
      <c r="LE72" s="205"/>
      <c r="LF72" s="205"/>
      <c r="LG72" s="205"/>
      <c r="LH72" s="205"/>
      <c r="LI72" s="205"/>
      <c r="LJ72" s="205"/>
      <c r="LK72" s="205"/>
      <c r="LL72" s="205"/>
      <c r="LM72" s="205"/>
      <c r="LN72" s="205"/>
      <c r="LO72" s="205"/>
      <c r="LP72" s="205"/>
      <c r="LQ72" s="205"/>
      <c r="LR72" s="205"/>
      <c r="LS72" s="205"/>
      <c r="LT72" s="205"/>
      <c r="LU72" s="205"/>
      <c r="LV72" s="205"/>
      <c r="LW72" s="205"/>
      <c r="LX72" s="205"/>
      <c r="LY72" s="205"/>
      <c r="LZ72" s="205"/>
      <c r="MA72" s="205"/>
      <c r="MB72" s="205"/>
      <c r="MC72" s="205"/>
      <c r="MD72" s="205"/>
      <c r="ME72" s="205"/>
      <c r="MF72" s="205"/>
      <c r="MG72" s="205"/>
      <c r="MH72" s="205"/>
      <c r="MI72" s="205"/>
      <c r="MJ72" s="205"/>
      <c r="MK72" s="205"/>
      <c r="ML72" s="205"/>
      <c r="MM72" s="205"/>
      <c r="MN72" s="205"/>
      <c r="MO72" s="205"/>
      <c r="MP72" s="205"/>
      <c r="MQ72" s="205"/>
      <c r="MR72" s="205"/>
      <c r="MS72" s="205"/>
      <c r="MT72" s="205"/>
      <c r="MU72" s="205"/>
      <c r="MV72" s="205"/>
      <c r="MW72" s="205"/>
      <c r="MX72" s="205"/>
      <c r="MY72" s="205"/>
      <c r="MZ72" s="205"/>
      <c r="NA72" s="205"/>
      <c r="NB72" s="205"/>
      <c r="NC72" s="205"/>
      <c r="ND72" s="205"/>
      <c r="NE72" s="205"/>
      <c r="NF72" s="205"/>
      <c r="NG72" s="205"/>
      <c r="NH72" s="205"/>
      <c r="NI72" s="205"/>
      <c r="NJ72" s="205"/>
      <c r="NK72" s="205"/>
      <c r="NL72" s="205"/>
      <c r="NM72" s="205"/>
      <c r="NN72" s="205"/>
      <c r="NO72" s="205"/>
      <c r="NP72" s="205"/>
      <c r="NQ72" s="205"/>
      <c r="NR72" s="205"/>
      <c r="NS72" s="205"/>
      <c r="NT72" s="205"/>
      <c r="NU72" s="205"/>
      <c r="NV72" s="205"/>
      <c r="NW72" s="205"/>
      <c r="NX72" s="205"/>
      <c r="NY72" s="205"/>
      <c r="NZ72" s="205"/>
      <c r="OA72" s="205"/>
      <c r="OB72" s="205"/>
      <c r="OC72" s="205"/>
      <c r="OD72" s="205"/>
      <c r="OE72" s="205"/>
      <c r="OF72" s="205"/>
      <c r="OG72" s="205"/>
      <c r="OH72" s="205"/>
      <c r="OI72" s="205"/>
      <c r="OJ72" s="205"/>
      <c r="OK72" s="205"/>
      <c r="OL72" s="205"/>
      <c r="OM72" s="205"/>
      <c r="ON72" s="205"/>
      <c r="OO72" s="205"/>
      <c r="OP72" s="205"/>
      <c r="OQ72" s="205"/>
      <c r="OR72" s="205"/>
      <c r="OS72" s="205"/>
      <c r="OT72" s="205"/>
      <c r="OU72" s="205"/>
      <c r="OV72" s="205"/>
      <c r="OW72" s="205"/>
      <c r="OX72" s="205"/>
      <c r="OY72" s="205"/>
      <c r="OZ72" s="205"/>
      <c r="PA72" s="205"/>
      <c r="PB72" s="205"/>
      <c r="PC72" s="205"/>
      <c r="PD72" s="205"/>
      <c r="PE72" s="205"/>
      <c r="PF72" s="205"/>
      <c r="PG72" s="205"/>
      <c r="PH72" s="205"/>
      <c r="PI72" s="205"/>
      <c r="PJ72" s="205"/>
      <c r="PK72" s="205"/>
      <c r="PL72" s="205"/>
      <c r="PM72" s="205"/>
      <c r="PN72" s="205"/>
      <c r="PO72" s="205"/>
      <c r="PP72" s="205"/>
      <c r="PQ72" s="205"/>
      <c r="PR72" s="205"/>
      <c r="PS72" s="205"/>
      <c r="PT72" s="205"/>
      <c r="PU72" s="205"/>
      <c r="PV72" s="205"/>
      <c r="PW72" s="205"/>
      <c r="PX72" s="205"/>
      <c r="PY72" s="205"/>
      <c r="PZ72" s="205"/>
      <c r="QA72" s="205"/>
      <c r="QB72" s="205"/>
      <c r="QC72" s="205"/>
      <c r="QD72" s="205"/>
      <c r="QE72" s="205"/>
      <c r="QF72" s="205"/>
      <c r="QG72" s="205"/>
      <c r="QH72" s="205"/>
      <c r="QI72" s="205"/>
      <c r="QJ72" s="205"/>
      <c r="QK72" s="205"/>
      <c r="QL72" s="205"/>
      <c r="QM72" s="205"/>
      <c r="QN72" s="205"/>
      <c r="QO72" s="205"/>
      <c r="QP72" s="205"/>
      <c r="QQ72" s="205"/>
      <c r="QR72" s="205"/>
      <c r="QS72" s="205"/>
      <c r="QT72" s="205"/>
      <c r="QU72" s="205"/>
      <c r="QV72" s="205"/>
      <c r="QW72" s="205"/>
      <c r="QX72" s="205"/>
      <c r="QY72" s="205"/>
      <c r="QZ72" s="205"/>
      <c r="RA72" s="205"/>
      <c r="RB72" s="205"/>
      <c r="RC72" s="205"/>
      <c r="RD72" s="205"/>
      <c r="RE72" s="205"/>
      <c r="RF72" s="205"/>
      <c r="RG72" s="205"/>
      <c r="RH72" s="205"/>
      <c r="RI72" s="205"/>
      <c r="RJ72" s="205"/>
      <c r="RK72" s="205"/>
      <c r="RL72" s="205"/>
      <c r="RM72" s="205"/>
      <c r="RN72" s="205"/>
      <c r="RO72" s="205"/>
      <c r="RP72" s="205"/>
      <c r="RQ72" s="205"/>
      <c r="RR72" s="205"/>
      <c r="RS72" s="205"/>
      <c r="RT72" s="205"/>
      <c r="RU72" s="205"/>
      <c r="RV72" s="205"/>
      <c r="RW72" s="205"/>
      <c r="RX72" s="205"/>
      <c r="RY72" s="205"/>
      <c r="RZ72" s="205"/>
      <c r="SA72" s="205"/>
      <c r="SB72" s="205"/>
      <c r="SC72" s="205"/>
      <c r="SD72" s="205"/>
      <c r="SE72" s="205"/>
      <c r="SF72" s="205"/>
      <c r="SG72" s="205"/>
      <c r="SH72" s="205"/>
      <c r="SI72" s="205"/>
      <c r="SJ72" s="205"/>
      <c r="SK72" s="205"/>
      <c r="SL72" s="205"/>
      <c r="SM72" s="205"/>
      <c r="SN72" s="205"/>
      <c r="SO72" s="205"/>
      <c r="SP72" s="205"/>
      <c r="SQ72" s="205"/>
      <c r="SR72" s="205"/>
      <c r="SS72" s="205"/>
      <c r="ST72" s="205"/>
      <c r="SU72" s="205"/>
      <c r="SV72" s="205"/>
      <c r="SW72" s="205"/>
      <c r="SX72" s="205"/>
      <c r="SY72" s="205"/>
      <c r="SZ72" s="205"/>
      <c r="TA72" s="205"/>
      <c r="TB72" s="205"/>
      <c r="TC72" s="205"/>
      <c r="TD72" s="205"/>
      <c r="TE72" s="205"/>
      <c r="TF72" s="205"/>
      <c r="TG72" s="205"/>
      <c r="TH72" s="205"/>
      <c r="TI72" s="205"/>
      <c r="TJ72" s="205"/>
      <c r="TK72" s="205"/>
      <c r="TL72" s="205"/>
      <c r="TM72" s="205"/>
      <c r="TN72" s="205"/>
      <c r="TO72" s="205"/>
      <c r="TP72" s="205"/>
      <c r="TQ72" s="205"/>
      <c r="TR72" s="205"/>
      <c r="TS72" s="205"/>
      <c r="TT72" s="205"/>
      <c r="TU72" s="205"/>
      <c r="TV72" s="205"/>
      <c r="TW72" s="205"/>
      <c r="TX72" s="205"/>
      <c r="TY72" s="205"/>
      <c r="TZ72" s="205"/>
      <c r="UA72" s="205"/>
      <c r="UB72" s="205"/>
      <c r="UC72" s="205"/>
      <c r="UD72" s="205"/>
      <c r="UE72" s="205"/>
      <c r="UF72" s="205"/>
      <c r="UG72" s="205"/>
      <c r="UH72" s="205"/>
      <c r="UI72" s="205"/>
      <c r="UJ72" s="205"/>
      <c r="UK72" s="205"/>
      <c r="UL72" s="205"/>
      <c r="UM72" s="205"/>
      <c r="UN72" s="205"/>
      <c r="UO72" s="205"/>
      <c r="UP72" s="205"/>
      <c r="UQ72" s="205"/>
      <c r="UR72" s="205"/>
      <c r="US72" s="205"/>
      <c r="UT72" s="205"/>
      <c r="UU72" s="205"/>
      <c r="UV72" s="205"/>
      <c r="UW72" s="205"/>
      <c r="UX72" s="205"/>
      <c r="UY72" s="205"/>
      <c r="UZ72" s="205"/>
      <c r="VA72" s="205"/>
      <c r="VB72" s="205"/>
      <c r="VC72" s="205"/>
      <c r="VD72" s="205"/>
      <c r="VE72" s="205"/>
      <c r="VF72" s="205"/>
      <c r="VG72" s="205"/>
      <c r="VH72" s="205"/>
      <c r="VI72" s="205"/>
      <c r="VJ72" s="205"/>
      <c r="VK72" s="205"/>
      <c r="VL72" s="205"/>
      <c r="VM72" s="205"/>
      <c r="VN72" s="205"/>
      <c r="VO72" s="205"/>
      <c r="VP72" s="205"/>
      <c r="VQ72" s="205"/>
      <c r="VR72" s="205"/>
      <c r="VS72" s="205"/>
      <c r="VT72" s="205"/>
      <c r="VU72" s="205"/>
      <c r="VV72" s="205"/>
      <c r="VW72" s="205"/>
      <c r="VX72" s="205"/>
      <c r="VY72" s="205"/>
      <c r="VZ72" s="205"/>
      <c r="WA72" s="205"/>
      <c r="WB72" s="205"/>
      <c r="WC72" s="205"/>
      <c r="WD72" s="205"/>
      <c r="WE72" s="205"/>
      <c r="WF72" s="205"/>
      <c r="WG72" s="205"/>
      <c r="WH72" s="205"/>
      <c r="WI72" s="205"/>
      <c r="WJ72" s="205"/>
      <c r="WK72" s="205"/>
      <c r="WL72" s="205"/>
      <c r="WM72" s="205"/>
      <c r="WN72" s="205"/>
      <c r="WO72" s="205"/>
      <c r="WP72" s="205"/>
      <c r="WQ72" s="205"/>
      <c r="WR72" s="205"/>
      <c r="WS72" s="205"/>
      <c r="WT72" s="205"/>
      <c r="WU72" s="205"/>
      <c r="WV72" s="205"/>
      <c r="WW72" s="205"/>
      <c r="WX72" s="205"/>
      <c r="WY72" s="205"/>
      <c r="WZ72" s="205"/>
      <c r="XA72" s="205"/>
      <c r="XB72" s="205"/>
      <c r="XC72" s="205"/>
      <c r="XD72" s="205"/>
      <c r="XE72" s="205"/>
      <c r="XF72" s="205"/>
      <c r="XG72" s="205"/>
      <c r="XH72" s="205"/>
      <c r="XI72" s="205"/>
      <c r="XJ72" s="205"/>
      <c r="XK72" s="205"/>
      <c r="XL72" s="205"/>
      <c r="XM72" s="205"/>
      <c r="XN72" s="205"/>
      <c r="XO72" s="205"/>
      <c r="XP72" s="205"/>
      <c r="XQ72" s="205"/>
      <c r="XR72" s="205"/>
      <c r="XS72" s="205"/>
      <c r="XT72" s="205"/>
      <c r="XU72" s="205"/>
      <c r="XV72" s="205"/>
      <c r="XW72" s="205"/>
      <c r="XX72" s="205"/>
      <c r="XY72" s="205"/>
      <c r="XZ72" s="205"/>
      <c r="YA72" s="205"/>
      <c r="YB72" s="205"/>
      <c r="YC72" s="205"/>
      <c r="YD72" s="205"/>
      <c r="YE72" s="205"/>
      <c r="YF72" s="205"/>
      <c r="YG72" s="205"/>
      <c r="YH72" s="205"/>
      <c r="YI72" s="205"/>
      <c r="YJ72" s="205"/>
      <c r="YK72" s="205"/>
      <c r="YL72" s="205"/>
      <c r="YM72" s="205"/>
      <c r="YN72" s="205"/>
      <c r="YO72" s="205"/>
      <c r="YP72" s="205"/>
      <c r="YQ72" s="205"/>
      <c r="YR72" s="205"/>
      <c r="YS72" s="205"/>
      <c r="YT72" s="205"/>
      <c r="YU72" s="205"/>
      <c r="YV72" s="205"/>
      <c r="YW72" s="205"/>
      <c r="YX72" s="205"/>
      <c r="YY72" s="205"/>
      <c r="YZ72" s="205"/>
      <c r="ZA72" s="205"/>
      <c r="ZB72" s="205"/>
      <c r="ZC72" s="205"/>
      <c r="ZD72" s="205"/>
      <c r="ZE72" s="205"/>
      <c r="ZF72" s="205"/>
      <c r="ZG72" s="205"/>
      <c r="ZH72" s="205"/>
      <c r="ZI72" s="205"/>
      <c r="ZJ72" s="205"/>
      <c r="ZK72" s="205"/>
      <c r="ZL72" s="205"/>
      <c r="ZM72" s="205"/>
      <c r="ZN72" s="205"/>
      <c r="ZO72" s="205"/>
      <c r="ZP72" s="205"/>
      <c r="ZQ72" s="205"/>
      <c r="ZR72" s="205"/>
      <c r="ZS72" s="205"/>
      <c r="ZT72" s="205"/>
      <c r="ZU72" s="205"/>
      <c r="ZV72" s="205"/>
      <c r="ZW72" s="205"/>
      <c r="ZX72" s="205"/>
      <c r="ZY72" s="205"/>
      <c r="ZZ72" s="205"/>
      <c r="AAA72" s="205"/>
      <c r="AAB72" s="205"/>
      <c r="AAC72" s="205"/>
      <c r="AAD72" s="205"/>
      <c r="AAE72" s="205"/>
      <c r="AAF72" s="205"/>
      <c r="AAG72" s="205"/>
      <c r="AAH72" s="205"/>
      <c r="AAI72" s="205"/>
      <c r="AAJ72" s="205"/>
      <c r="AAK72" s="205"/>
      <c r="AAL72" s="205"/>
      <c r="AAM72" s="205"/>
      <c r="AAN72" s="205"/>
      <c r="AAO72" s="205"/>
      <c r="AAP72" s="205"/>
      <c r="AAQ72" s="205"/>
      <c r="AAR72" s="205"/>
      <c r="AAS72" s="205"/>
      <c r="AAT72" s="205"/>
      <c r="AAU72" s="205"/>
      <c r="AAV72" s="205"/>
      <c r="AAW72" s="205"/>
      <c r="AAX72" s="205"/>
      <c r="AAY72" s="205"/>
      <c r="AAZ72" s="205"/>
      <c r="ABA72" s="205"/>
      <c r="ABB72" s="205"/>
      <c r="ABC72" s="205"/>
      <c r="ABD72" s="205"/>
      <c r="ABE72" s="205"/>
      <c r="ABF72" s="205"/>
      <c r="ABG72" s="205"/>
      <c r="ABH72" s="205"/>
      <c r="ABI72" s="205"/>
      <c r="ABJ72" s="205"/>
      <c r="ABK72" s="205"/>
      <c r="ABL72" s="205"/>
      <c r="ABM72" s="205"/>
      <c r="ABN72" s="205"/>
      <c r="ABO72" s="205"/>
      <c r="ABP72" s="205"/>
      <c r="ABQ72" s="205"/>
      <c r="ABR72" s="205"/>
      <c r="ABS72" s="205"/>
      <c r="ABT72" s="205"/>
      <c r="ABU72" s="205"/>
      <c r="ABV72" s="205"/>
      <c r="ABW72" s="205"/>
      <c r="ABX72" s="205"/>
      <c r="ABY72" s="205"/>
      <c r="ABZ72" s="205"/>
      <c r="ACA72" s="205"/>
      <c r="ACB72" s="205"/>
      <c r="ACC72" s="205"/>
      <c r="ACD72" s="205"/>
      <c r="ACE72" s="205"/>
      <c r="ACF72" s="205"/>
      <c r="ACG72" s="205"/>
      <c r="ACH72" s="205"/>
      <c r="ACI72" s="205"/>
      <c r="ACJ72" s="205"/>
      <c r="ACK72" s="205"/>
      <c r="ACL72" s="205"/>
      <c r="ACM72" s="205"/>
      <c r="ACN72" s="205"/>
      <c r="ACO72" s="205"/>
      <c r="ACP72" s="205"/>
      <c r="ACQ72" s="205"/>
      <c r="ACR72" s="205"/>
      <c r="ACS72" s="205"/>
      <c r="ACT72" s="205"/>
      <c r="ACU72" s="205"/>
      <c r="ACV72" s="205"/>
      <c r="ACW72" s="205"/>
      <c r="ACX72" s="205"/>
      <c r="ACY72" s="205"/>
      <c r="ACZ72" s="205"/>
      <c r="ADA72" s="205"/>
      <c r="ADB72" s="205"/>
      <c r="ADC72" s="205"/>
      <c r="ADD72" s="205"/>
      <c r="ADE72" s="205"/>
      <c r="ADF72" s="205"/>
      <c r="ADG72" s="205"/>
      <c r="ADH72" s="205"/>
      <c r="ADI72" s="205"/>
      <c r="ADJ72" s="205"/>
      <c r="ADK72" s="205"/>
      <c r="ADL72" s="205"/>
      <c r="ADM72" s="205"/>
      <c r="ADN72" s="205"/>
      <c r="ADO72" s="205"/>
      <c r="ADP72" s="205"/>
      <c r="ADQ72" s="205"/>
      <c r="ADR72" s="205"/>
      <c r="ADS72" s="205"/>
      <c r="ADT72" s="205"/>
      <c r="ADU72" s="205"/>
      <c r="ADV72" s="205"/>
      <c r="ADW72" s="205"/>
      <c r="ADX72" s="205"/>
      <c r="ADY72" s="205"/>
      <c r="ADZ72" s="205"/>
      <c r="AEA72" s="205"/>
      <c r="AEB72" s="205"/>
      <c r="AEC72" s="205"/>
      <c r="AED72" s="205"/>
      <c r="AEE72" s="205"/>
      <c r="AEF72" s="205"/>
      <c r="AEG72" s="205"/>
      <c r="AEH72" s="205"/>
      <c r="AEI72" s="205"/>
      <c r="AEJ72" s="205"/>
      <c r="AEK72" s="205"/>
      <c r="AEL72" s="205"/>
      <c r="AEM72" s="205"/>
      <c r="AEN72" s="205"/>
      <c r="AEO72" s="205"/>
      <c r="AEP72" s="205"/>
      <c r="AEQ72" s="205"/>
      <c r="AER72" s="205"/>
      <c r="AES72" s="205"/>
      <c r="AET72" s="205"/>
      <c r="AEU72" s="205"/>
      <c r="AEV72" s="205"/>
      <c r="AEW72" s="205"/>
      <c r="AEX72" s="205"/>
      <c r="AEY72" s="205"/>
      <c r="AEZ72" s="205"/>
      <c r="AFA72" s="205"/>
      <c r="AFB72" s="205"/>
      <c r="AFC72" s="205"/>
      <c r="AFD72" s="205"/>
      <c r="AFE72" s="205"/>
      <c r="AFF72" s="205"/>
      <c r="AFG72" s="205"/>
      <c r="AFH72" s="205"/>
      <c r="AFI72" s="205"/>
      <c r="AFJ72" s="205"/>
      <c r="AFK72" s="205"/>
      <c r="AFL72" s="205"/>
      <c r="AFM72" s="205"/>
      <c r="AFN72" s="205"/>
      <c r="AFO72" s="205"/>
      <c r="AFP72" s="205"/>
      <c r="AFQ72" s="205"/>
      <c r="AFR72" s="205"/>
      <c r="AFS72" s="205"/>
      <c r="AFT72" s="205"/>
      <c r="AFU72" s="205"/>
      <c r="AFV72" s="205"/>
      <c r="AFW72" s="205"/>
      <c r="AFX72" s="205"/>
      <c r="AFY72" s="205"/>
      <c r="AFZ72" s="205"/>
      <c r="AGA72" s="205"/>
      <c r="AGB72" s="205"/>
      <c r="AGC72" s="205"/>
      <c r="AGD72" s="205"/>
      <c r="AGE72" s="205"/>
      <c r="AGF72" s="205"/>
      <c r="AGG72" s="205"/>
      <c r="AGH72" s="205"/>
      <c r="AGI72" s="205"/>
      <c r="AGJ72" s="205"/>
      <c r="AGK72" s="205"/>
      <c r="AGL72" s="205"/>
      <c r="AGM72" s="205"/>
      <c r="AGN72" s="205"/>
      <c r="AGO72" s="205"/>
      <c r="AGP72" s="205"/>
      <c r="AGQ72" s="205"/>
      <c r="AGR72" s="205"/>
      <c r="AGS72" s="205"/>
      <c r="AGT72" s="205"/>
      <c r="AGU72" s="205"/>
      <c r="AGV72" s="205"/>
      <c r="AGW72" s="205"/>
      <c r="AGX72" s="205"/>
      <c r="AGY72" s="205"/>
      <c r="AGZ72" s="205"/>
      <c r="AHA72" s="205"/>
      <c r="AHB72" s="205"/>
      <c r="AHC72" s="205"/>
      <c r="AHD72" s="205"/>
      <c r="AHE72" s="205"/>
      <c r="AHF72" s="205"/>
      <c r="AHG72" s="205"/>
      <c r="AHH72" s="205"/>
      <c r="AHI72" s="205"/>
      <c r="AHJ72" s="205"/>
      <c r="AHK72" s="205"/>
      <c r="AHL72" s="205"/>
      <c r="AHM72" s="205"/>
      <c r="AHN72" s="205"/>
      <c r="AHO72" s="205"/>
      <c r="AHP72" s="205"/>
      <c r="AHQ72" s="205"/>
      <c r="AHR72" s="205"/>
      <c r="AHS72" s="205"/>
      <c r="AHT72" s="205"/>
      <c r="AHU72" s="205"/>
      <c r="AHV72" s="205"/>
      <c r="AHW72" s="205"/>
      <c r="AHX72" s="205"/>
      <c r="AHY72" s="205"/>
      <c r="AHZ72" s="205"/>
      <c r="AIA72" s="205"/>
      <c r="AIB72" s="205"/>
      <c r="AIC72" s="205"/>
      <c r="AID72" s="205"/>
      <c r="AIE72" s="205"/>
      <c r="AIF72" s="205"/>
      <c r="AIG72" s="205"/>
      <c r="AIH72" s="205"/>
      <c r="AII72" s="205"/>
      <c r="AIJ72" s="205"/>
      <c r="AIK72" s="205"/>
      <c r="AIL72" s="205"/>
      <c r="AIM72" s="205"/>
      <c r="AIN72" s="205"/>
      <c r="AIO72" s="205"/>
      <c r="AIP72" s="205"/>
      <c r="AIQ72" s="205"/>
      <c r="AIR72" s="205"/>
      <c r="AIS72" s="205"/>
      <c r="AIT72" s="205"/>
      <c r="AIU72" s="205"/>
      <c r="AIV72" s="205"/>
      <c r="AIW72" s="205"/>
      <c r="AIX72" s="205"/>
      <c r="AIY72" s="205"/>
      <c r="AIZ72" s="205"/>
      <c r="AJA72" s="205"/>
      <c r="AJB72" s="205"/>
      <c r="AJC72" s="205"/>
      <c r="AJD72" s="205"/>
      <c r="AJE72" s="205"/>
      <c r="AJF72" s="205"/>
      <c r="AJG72" s="205"/>
      <c r="AJH72" s="205"/>
      <c r="AJI72" s="205"/>
      <c r="AJJ72" s="205"/>
      <c r="AJK72" s="205"/>
      <c r="AJL72" s="205"/>
      <c r="AJM72" s="205"/>
      <c r="AJN72" s="205"/>
      <c r="AJO72" s="205"/>
      <c r="AJP72" s="205"/>
      <c r="AJQ72" s="205"/>
      <c r="AJR72" s="205"/>
      <c r="AJS72" s="205"/>
      <c r="AJT72" s="205"/>
      <c r="AJU72" s="205"/>
      <c r="AJV72" s="205"/>
      <c r="AJW72" s="205"/>
      <c r="AJX72" s="205"/>
      <c r="AJY72" s="205"/>
      <c r="AJZ72" s="205"/>
      <c r="AKA72" s="205"/>
      <c r="AKB72" s="205"/>
      <c r="AKC72" s="205"/>
      <c r="AKD72" s="205"/>
      <c r="AKE72" s="205"/>
      <c r="AKF72" s="205"/>
      <c r="AKG72" s="205"/>
      <c r="AKH72" s="205"/>
      <c r="AKI72" s="205"/>
      <c r="AKJ72" s="205"/>
      <c r="AKK72" s="205"/>
      <c r="AKL72" s="205"/>
      <c r="AKM72" s="205"/>
      <c r="AKN72" s="205"/>
      <c r="AKO72" s="205"/>
      <c r="AKP72" s="205"/>
      <c r="AKQ72" s="205"/>
      <c r="AKR72" s="205"/>
      <c r="AKS72" s="205"/>
      <c r="AKT72" s="205"/>
      <c r="AKU72" s="205"/>
      <c r="AKV72" s="205"/>
      <c r="AKW72" s="205"/>
      <c r="AKX72" s="205"/>
      <c r="AKY72" s="205"/>
      <c r="AKZ72" s="205"/>
      <c r="ALA72" s="205"/>
      <c r="ALB72" s="205"/>
      <c r="ALC72" s="205"/>
      <c r="ALD72" s="205"/>
      <c r="ALE72" s="205"/>
      <c r="ALF72" s="205"/>
      <c r="ALG72" s="205"/>
      <c r="ALH72" s="205"/>
      <c r="ALI72" s="205"/>
      <c r="ALJ72" s="205"/>
      <c r="ALK72" s="205"/>
      <c r="ALL72" s="205"/>
      <c r="ALM72" s="205"/>
      <c r="ALN72" s="205"/>
      <c r="ALO72" s="205"/>
      <c r="ALP72" s="205"/>
      <c r="ALQ72" s="205"/>
      <c r="ALR72" s="205"/>
      <c r="ALS72" s="205"/>
      <c r="ALT72" s="205"/>
      <c r="ALU72" s="205"/>
      <c r="ALV72" s="205"/>
      <c r="ALW72" s="205"/>
      <c r="ALX72" s="205"/>
      <c r="ALY72" s="205"/>
      <c r="ALZ72" s="205"/>
      <c r="AMA72" s="205"/>
      <c r="AMB72" s="205"/>
      <c r="AMC72" s="205"/>
      <c r="AMD72" s="205"/>
      <c r="AME72" s="205"/>
      <c r="AMF72" s="205"/>
      <c r="AMG72" s="205"/>
      <c r="AMH72" s="205"/>
      <c r="AMI72" s="205"/>
      <c r="AMJ72" s="205"/>
      <c r="AMK72" s="205"/>
      <c r="AML72" s="205"/>
      <c r="AMM72" s="205"/>
      <c r="AMN72" s="205"/>
      <c r="AMO72" s="205"/>
      <c r="AMP72" s="205"/>
      <c r="AMQ72" s="205"/>
      <c r="AMR72" s="205"/>
      <c r="AMS72" s="205"/>
      <c r="AMT72" s="205"/>
      <c r="AMU72" s="205"/>
      <c r="AMV72" s="205"/>
      <c r="AMW72" s="205"/>
      <c r="AMX72" s="205"/>
      <c r="AMY72" s="205"/>
      <c r="AMZ72" s="205"/>
      <c r="ANA72" s="205"/>
      <c r="ANB72" s="205"/>
      <c r="ANC72" s="205"/>
      <c r="AND72" s="205"/>
      <c r="ANE72" s="205"/>
      <c r="ANF72" s="205"/>
      <c r="ANG72" s="205"/>
      <c r="ANH72" s="205"/>
      <c r="ANI72" s="205"/>
      <c r="ANJ72" s="205"/>
      <c r="ANK72" s="205"/>
      <c r="ANL72" s="205"/>
      <c r="ANM72" s="205"/>
      <c r="ANN72" s="205"/>
      <c r="ANO72" s="205"/>
      <c r="ANP72" s="205"/>
      <c r="ANQ72" s="205"/>
      <c r="ANR72" s="205"/>
      <c r="ANS72" s="205"/>
      <c r="ANT72" s="205"/>
      <c r="ANU72" s="205"/>
      <c r="ANV72" s="205"/>
      <c r="ANW72" s="205"/>
      <c r="ANX72" s="205"/>
      <c r="ANY72" s="205"/>
      <c r="ANZ72" s="205"/>
      <c r="AOA72" s="205"/>
      <c r="AOB72" s="205"/>
      <c r="AOC72" s="205"/>
      <c r="AOD72" s="205"/>
      <c r="AOE72" s="205"/>
      <c r="AOF72" s="205"/>
      <c r="AOG72" s="205"/>
      <c r="AOH72" s="205"/>
      <c r="AOI72" s="205"/>
      <c r="AOJ72" s="205"/>
      <c r="AOK72" s="205"/>
      <c r="AOL72" s="205"/>
      <c r="AOM72" s="205"/>
      <c r="AON72" s="205"/>
      <c r="AOO72" s="205"/>
      <c r="AOP72" s="205"/>
      <c r="AOQ72" s="205"/>
      <c r="AOR72" s="205"/>
      <c r="AOS72" s="205"/>
      <c r="AOT72" s="205"/>
      <c r="AOU72" s="205"/>
      <c r="AOV72" s="205"/>
      <c r="AOW72" s="205"/>
      <c r="AOX72" s="205"/>
      <c r="AOY72" s="205"/>
      <c r="AOZ72" s="205"/>
      <c r="APA72" s="205"/>
      <c r="APB72" s="205"/>
      <c r="APC72" s="205"/>
      <c r="APD72" s="205"/>
      <c r="APE72" s="205"/>
      <c r="APF72" s="205"/>
      <c r="APG72" s="205"/>
      <c r="APH72" s="205"/>
      <c r="API72" s="205"/>
      <c r="APJ72" s="205"/>
      <c r="APK72" s="205"/>
      <c r="APL72" s="205"/>
      <c r="APM72" s="205"/>
      <c r="APN72" s="205"/>
      <c r="APO72" s="205"/>
      <c r="APP72" s="205"/>
      <c r="APQ72" s="205"/>
      <c r="APR72" s="205"/>
      <c r="APS72" s="205"/>
      <c r="APT72" s="205"/>
      <c r="APU72" s="205"/>
      <c r="APV72" s="205"/>
      <c r="APW72" s="205"/>
      <c r="APX72" s="205"/>
      <c r="APY72" s="205"/>
      <c r="APZ72" s="205"/>
      <c r="AQA72" s="205"/>
      <c r="AQB72" s="205"/>
      <c r="AQC72" s="205"/>
      <c r="AQD72" s="205"/>
      <c r="AQE72" s="205"/>
      <c r="AQF72" s="205"/>
      <c r="AQG72" s="205"/>
      <c r="AQH72" s="205"/>
      <c r="AQI72" s="205"/>
      <c r="AQJ72" s="205"/>
      <c r="AQK72" s="205"/>
      <c r="AQL72" s="205"/>
      <c r="AQM72" s="205"/>
      <c r="AQN72" s="205"/>
      <c r="AQO72" s="205"/>
      <c r="AQP72" s="205"/>
      <c r="AQQ72" s="205"/>
      <c r="AQR72" s="205"/>
      <c r="AQS72" s="205"/>
      <c r="AQT72" s="205"/>
      <c r="AQU72" s="205"/>
      <c r="AQV72" s="205"/>
      <c r="AQW72" s="205"/>
      <c r="AQX72" s="205"/>
      <c r="AQY72" s="205"/>
      <c r="AQZ72" s="205"/>
      <c r="ARA72" s="205"/>
      <c r="ARB72" s="205"/>
      <c r="ARC72" s="205"/>
      <c r="ARD72" s="205"/>
      <c r="ARE72" s="205"/>
      <c r="ARF72" s="205"/>
      <c r="ARG72" s="205"/>
      <c r="ARH72" s="205"/>
      <c r="ARI72" s="205"/>
      <c r="ARJ72" s="205"/>
      <c r="ARK72" s="205"/>
      <c r="ARL72" s="205"/>
      <c r="ARM72" s="205"/>
      <c r="ARN72" s="205"/>
      <c r="ARO72" s="205"/>
      <c r="ARP72" s="205"/>
      <c r="ARQ72" s="205"/>
      <c r="ARR72" s="205"/>
      <c r="ARS72" s="205"/>
      <c r="ART72" s="205"/>
      <c r="ARU72" s="205"/>
      <c r="ARV72" s="205"/>
      <c r="ARW72" s="205"/>
      <c r="ARX72" s="205"/>
      <c r="ARY72" s="205"/>
      <c r="ARZ72" s="205"/>
      <c r="ASA72" s="205"/>
      <c r="ASB72" s="205"/>
      <c r="ASC72" s="205"/>
      <c r="ASD72" s="205"/>
      <c r="ASE72" s="205"/>
      <c r="ASF72" s="205"/>
      <c r="ASG72" s="205"/>
      <c r="ASH72" s="205"/>
      <c r="ASI72" s="205"/>
      <c r="ASJ72" s="205"/>
      <c r="ASK72" s="205"/>
      <c r="ASL72" s="205"/>
      <c r="ASM72" s="205"/>
      <c r="ASN72" s="205"/>
      <c r="ASO72" s="205"/>
      <c r="ASP72" s="205"/>
      <c r="ASQ72" s="205"/>
      <c r="ASR72" s="205"/>
      <c r="ASS72" s="205"/>
      <c r="AST72" s="205"/>
      <c r="ASU72" s="205"/>
      <c r="ASV72" s="205"/>
      <c r="ASW72" s="205"/>
      <c r="ASX72" s="205"/>
      <c r="ASY72" s="205"/>
      <c r="ASZ72" s="205"/>
      <c r="ATA72" s="205"/>
      <c r="ATB72" s="205"/>
      <c r="ATC72" s="205"/>
      <c r="ATD72" s="205"/>
      <c r="ATE72" s="205"/>
      <c r="ATF72" s="205"/>
      <c r="ATG72" s="205"/>
      <c r="ATH72" s="205"/>
      <c r="ATI72" s="205"/>
      <c r="ATJ72" s="205"/>
      <c r="ATK72" s="205"/>
      <c r="ATL72" s="205"/>
      <c r="ATM72" s="205"/>
      <c r="ATN72" s="205"/>
      <c r="ATO72" s="205"/>
      <c r="ATP72" s="205"/>
      <c r="ATQ72" s="205"/>
      <c r="ATR72" s="205"/>
      <c r="ATS72" s="205"/>
      <c r="ATT72" s="205"/>
      <c r="ATU72" s="205"/>
      <c r="ATV72" s="205"/>
      <c r="ATW72" s="205"/>
      <c r="ATX72" s="205"/>
      <c r="ATY72" s="205"/>
      <c r="ATZ72" s="205"/>
      <c r="AUA72" s="205"/>
      <c r="AUB72" s="205"/>
      <c r="AUC72" s="205"/>
      <c r="AUD72" s="205"/>
      <c r="AUE72" s="205"/>
      <c r="AUF72" s="205"/>
      <c r="AUG72" s="205"/>
      <c r="AUH72" s="205"/>
      <c r="AUI72" s="205"/>
      <c r="AUJ72" s="205"/>
      <c r="AUK72" s="205"/>
      <c r="AUL72" s="205"/>
      <c r="AUM72" s="205"/>
      <c r="AUN72" s="205"/>
      <c r="AUO72" s="205"/>
      <c r="AUP72" s="205"/>
      <c r="AUQ72" s="205"/>
      <c r="AUR72" s="205"/>
      <c r="AUS72" s="205"/>
      <c r="AUT72" s="205"/>
      <c r="AUU72" s="205"/>
      <c r="AUV72" s="205"/>
      <c r="AUW72" s="205"/>
      <c r="AUX72" s="205"/>
      <c r="AUY72" s="205"/>
      <c r="AUZ72" s="205"/>
      <c r="AVA72" s="205"/>
      <c r="AVB72" s="205"/>
      <c r="AVC72" s="205"/>
      <c r="AVD72" s="205"/>
      <c r="AVE72" s="205"/>
      <c r="AVF72" s="205"/>
      <c r="AVG72" s="205"/>
      <c r="AVH72" s="205"/>
      <c r="AVI72" s="205"/>
      <c r="AVJ72" s="205"/>
      <c r="AVK72" s="205"/>
      <c r="AVL72" s="205"/>
      <c r="AVM72" s="205"/>
      <c r="AVN72" s="205"/>
      <c r="AVO72" s="205"/>
      <c r="AVP72" s="205"/>
      <c r="AVQ72" s="205"/>
      <c r="AVR72" s="205"/>
      <c r="AVS72" s="205"/>
      <c r="AVT72" s="205"/>
      <c r="AVU72" s="205"/>
      <c r="AVV72" s="205"/>
      <c r="AVW72" s="205"/>
      <c r="AVX72" s="205"/>
      <c r="AVY72" s="205"/>
      <c r="AVZ72" s="205"/>
      <c r="AWA72" s="205"/>
      <c r="AWB72" s="205"/>
      <c r="AWC72" s="205"/>
      <c r="AWD72" s="205"/>
      <c r="AWE72" s="205"/>
      <c r="AWF72" s="205"/>
      <c r="AWG72" s="205"/>
      <c r="AWH72" s="205"/>
      <c r="AWI72" s="205"/>
      <c r="AWJ72" s="205"/>
      <c r="AWK72" s="205"/>
      <c r="AWL72" s="205"/>
      <c r="AWM72" s="205"/>
      <c r="AWN72" s="205"/>
      <c r="AWO72" s="205"/>
      <c r="AWP72" s="205"/>
      <c r="AWQ72" s="205"/>
      <c r="AWR72" s="205"/>
      <c r="AWS72" s="205"/>
      <c r="AWT72" s="205"/>
      <c r="AWU72" s="205"/>
      <c r="AWV72" s="205"/>
      <c r="AWW72" s="205"/>
      <c r="AWX72" s="205"/>
      <c r="AWY72" s="205"/>
      <c r="AWZ72" s="205"/>
      <c r="AXA72" s="205"/>
      <c r="AXB72" s="205"/>
      <c r="AXC72" s="205"/>
      <c r="AXD72" s="205"/>
      <c r="AXE72" s="205"/>
      <c r="AXF72" s="205"/>
      <c r="AXG72" s="205"/>
      <c r="AXH72" s="205"/>
      <c r="AXI72" s="205"/>
      <c r="AXJ72" s="205"/>
      <c r="AXK72" s="205"/>
      <c r="AXL72" s="205"/>
      <c r="AXM72" s="205"/>
      <c r="AXN72" s="205"/>
      <c r="AXO72" s="205"/>
      <c r="AXP72" s="205"/>
      <c r="AXQ72" s="205"/>
      <c r="AXR72" s="205"/>
      <c r="AXS72" s="205"/>
      <c r="AXT72" s="205"/>
      <c r="AXU72" s="205"/>
      <c r="AXV72" s="205"/>
      <c r="AXW72" s="205"/>
      <c r="AXX72" s="205"/>
      <c r="AXY72" s="205"/>
      <c r="AXZ72" s="205"/>
      <c r="AYA72" s="205"/>
      <c r="AYB72" s="205"/>
      <c r="AYC72" s="205"/>
      <c r="AYD72" s="205"/>
      <c r="AYE72" s="205"/>
      <c r="AYF72" s="205"/>
      <c r="AYG72" s="205"/>
      <c r="AYH72" s="205"/>
      <c r="AYI72" s="205"/>
      <c r="AYJ72" s="205"/>
      <c r="AYK72" s="205"/>
      <c r="AYL72" s="205"/>
      <c r="AYM72" s="205"/>
      <c r="AYN72" s="205"/>
      <c r="AYO72" s="205"/>
      <c r="AYP72" s="205"/>
      <c r="AYQ72" s="205"/>
      <c r="AYR72" s="205"/>
      <c r="AYS72" s="205"/>
      <c r="AYT72" s="205"/>
      <c r="AYU72" s="205"/>
      <c r="AYV72" s="205"/>
      <c r="AYW72" s="205"/>
      <c r="AYX72" s="205"/>
      <c r="AYY72" s="205"/>
      <c r="AYZ72" s="205"/>
      <c r="AZA72" s="205"/>
      <c r="AZB72" s="205"/>
      <c r="AZC72" s="205"/>
      <c r="AZD72" s="205"/>
      <c r="AZE72" s="205"/>
      <c r="AZF72" s="205"/>
      <c r="AZG72" s="205"/>
      <c r="AZH72" s="205"/>
      <c r="AZI72" s="205"/>
      <c r="AZJ72" s="205"/>
      <c r="AZK72" s="205"/>
      <c r="AZL72" s="205"/>
      <c r="AZM72" s="205"/>
      <c r="AZN72" s="205"/>
      <c r="AZO72" s="205"/>
      <c r="AZP72" s="205"/>
      <c r="AZQ72" s="205"/>
      <c r="AZR72" s="205"/>
      <c r="AZS72" s="205"/>
      <c r="AZT72" s="205"/>
      <c r="AZU72" s="205"/>
      <c r="AZV72" s="205"/>
      <c r="AZW72" s="205"/>
      <c r="AZX72" s="205"/>
      <c r="AZY72" s="205"/>
      <c r="AZZ72" s="205"/>
      <c r="BAA72" s="205"/>
      <c r="BAB72" s="205"/>
      <c r="BAC72" s="205"/>
      <c r="BAD72" s="205"/>
      <c r="BAE72" s="205"/>
      <c r="BAF72" s="205"/>
      <c r="BAG72" s="205"/>
      <c r="BAH72" s="205"/>
      <c r="BAI72" s="205"/>
      <c r="BAJ72" s="205"/>
      <c r="BAK72" s="205"/>
      <c r="BAL72" s="205"/>
      <c r="BAM72" s="205"/>
      <c r="BAN72" s="205"/>
      <c r="BAO72" s="205"/>
      <c r="BAP72" s="205"/>
      <c r="BAQ72" s="205"/>
      <c r="BAR72" s="205"/>
      <c r="BAS72" s="205"/>
      <c r="BAT72" s="205"/>
      <c r="BAU72" s="205"/>
      <c r="BAV72" s="205"/>
      <c r="BAW72" s="205"/>
      <c r="BAX72" s="205"/>
      <c r="BAY72" s="205"/>
      <c r="BAZ72" s="205"/>
      <c r="BBA72" s="205"/>
      <c r="BBB72" s="205"/>
      <c r="BBC72" s="205"/>
      <c r="BBD72" s="205"/>
      <c r="BBE72" s="205"/>
      <c r="BBF72" s="205"/>
      <c r="BBG72" s="205"/>
      <c r="BBH72" s="205"/>
      <c r="BBI72" s="205"/>
      <c r="BBJ72" s="205"/>
      <c r="BBK72" s="205"/>
      <c r="BBL72" s="205"/>
      <c r="BBM72" s="205"/>
      <c r="BBN72" s="205"/>
      <c r="BBO72" s="205"/>
      <c r="BBP72" s="205"/>
      <c r="BBQ72" s="205"/>
      <c r="BBR72" s="205"/>
      <c r="BBS72" s="205"/>
      <c r="BBT72" s="205"/>
      <c r="BBU72" s="205"/>
      <c r="BBV72" s="205"/>
      <c r="BBW72" s="205"/>
      <c r="BBX72" s="205"/>
      <c r="BBY72" s="205"/>
      <c r="BBZ72" s="205"/>
      <c r="BCA72" s="205"/>
      <c r="BCB72" s="205"/>
      <c r="BCC72" s="205"/>
      <c r="BCD72" s="205"/>
      <c r="BCE72" s="205"/>
      <c r="BCF72" s="205"/>
      <c r="BCG72" s="205"/>
      <c r="BCH72" s="205"/>
      <c r="BCI72" s="205"/>
      <c r="BCJ72" s="205"/>
      <c r="BCK72" s="205"/>
      <c r="BCL72" s="205"/>
      <c r="BCM72" s="205"/>
      <c r="BCN72" s="205"/>
      <c r="BCO72" s="205"/>
      <c r="BCP72" s="205"/>
      <c r="BCQ72" s="205"/>
      <c r="BCR72" s="205"/>
      <c r="BCS72" s="205"/>
      <c r="BCT72" s="205"/>
      <c r="BCU72" s="205"/>
      <c r="BCV72" s="205"/>
      <c r="BCW72" s="205"/>
      <c r="BCX72" s="205"/>
      <c r="BCY72" s="205"/>
      <c r="BCZ72" s="205"/>
      <c r="BDA72" s="205"/>
      <c r="BDB72" s="205"/>
      <c r="BDC72" s="205"/>
      <c r="BDD72" s="205"/>
      <c r="BDE72" s="205"/>
      <c r="BDF72" s="205"/>
      <c r="BDG72" s="205"/>
      <c r="BDH72" s="205"/>
      <c r="BDI72" s="205"/>
      <c r="BDJ72" s="205"/>
      <c r="BDK72" s="205"/>
      <c r="BDL72" s="205"/>
      <c r="BDM72" s="205"/>
      <c r="BDN72" s="205"/>
      <c r="BDO72" s="205"/>
      <c r="BDP72" s="205"/>
      <c r="BDQ72" s="205"/>
      <c r="BDR72" s="205"/>
      <c r="BDS72" s="205"/>
      <c r="BDT72" s="205"/>
      <c r="BDU72" s="205"/>
      <c r="BDV72" s="205"/>
      <c r="BDW72" s="205"/>
      <c r="BDX72" s="205"/>
      <c r="BDY72" s="205"/>
      <c r="BDZ72" s="205"/>
      <c r="BEA72" s="205"/>
      <c r="BEB72" s="205"/>
      <c r="BEC72" s="205"/>
      <c r="BED72" s="205"/>
      <c r="BEE72" s="205"/>
      <c r="BEF72" s="205"/>
      <c r="BEG72" s="205"/>
      <c r="BEH72" s="205"/>
      <c r="BEI72" s="205"/>
      <c r="BEJ72" s="205"/>
      <c r="BEK72" s="205"/>
      <c r="BEL72" s="205"/>
      <c r="BEM72" s="205"/>
      <c r="BEN72" s="205"/>
      <c r="BEO72" s="205"/>
      <c r="BEP72" s="205"/>
      <c r="BEQ72" s="205"/>
      <c r="BER72" s="205"/>
      <c r="BES72" s="205"/>
      <c r="BET72" s="205"/>
      <c r="BEU72" s="205"/>
      <c r="BEV72" s="205"/>
      <c r="BEW72" s="205"/>
      <c r="BEX72" s="205"/>
      <c r="BEY72" s="205"/>
      <c r="BEZ72" s="205"/>
      <c r="BFA72" s="205"/>
      <c r="BFB72" s="205"/>
      <c r="BFC72" s="205"/>
      <c r="BFD72" s="205"/>
      <c r="BFE72" s="205"/>
      <c r="BFF72" s="205"/>
      <c r="BFG72" s="205"/>
      <c r="BFH72" s="205"/>
      <c r="BFI72" s="205"/>
      <c r="BFJ72" s="205"/>
      <c r="BFK72" s="205"/>
      <c r="BFL72" s="205"/>
      <c r="BFM72" s="205"/>
      <c r="BFN72" s="205"/>
      <c r="BFO72" s="205"/>
      <c r="BFP72" s="205"/>
      <c r="BFQ72" s="205"/>
      <c r="BFR72" s="205"/>
      <c r="BFS72" s="205"/>
      <c r="BFT72" s="205"/>
      <c r="BFU72" s="205"/>
      <c r="BFV72" s="205"/>
      <c r="BFW72" s="205"/>
      <c r="BFX72" s="205"/>
      <c r="BFY72" s="205"/>
      <c r="BFZ72" s="205"/>
      <c r="BGA72" s="205"/>
      <c r="BGB72" s="205"/>
      <c r="BGC72" s="205"/>
      <c r="BGD72" s="205"/>
      <c r="BGE72" s="205"/>
      <c r="BGF72" s="205"/>
      <c r="BGG72" s="205"/>
      <c r="BGH72" s="205"/>
      <c r="BGI72" s="205"/>
      <c r="BGJ72" s="205"/>
      <c r="BGK72" s="205"/>
      <c r="BGL72" s="205"/>
      <c r="BGM72" s="205"/>
      <c r="BGN72" s="205"/>
      <c r="BGO72" s="205"/>
      <c r="BGP72" s="205"/>
      <c r="BGQ72" s="205"/>
      <c r="BGR72" s="205"/>
      <c r="BGS72" s="205"/>
      <c r="BGT72" s="205"/>
      <c r="BGU72" s="205"/>
      <c r="BGV72" s="205"/>
      <c r="BGW72" s="205"/>
      <c r="BGX72" s="205"/>
      <c r="BGY72" s="205"/>
      <c r="BGZ72" s="205"/>
      <c r="BHA72" s="205"/>
      <c r="BHB72" s="205"/>
      <c r="BHC72" s="205"/>
      <c r="BHD72" s="205"/>
      <c r="BHE72" s="205"/>
      <c r="BHF72" s="205"/>
      <c r="BHG72" s="205"/>
      <c r="BHH72" s="205"/>
      <c r="BHI72" s="205"/>
      <c r="BHJ72" s="205"/>
      <c r="BHK72" s="205"/>
      <c r="BHL72" s="205"/>
      <c r="BHM72" s="205"/>
      <c r="BHN72" s="205"/>
      <c r="BHO72" s="205"/>
      <c r="BHP72" s="205"/>
      <c r="BHQ72" s="205"/>
      <c r="BHR72" s="205"/>
      <c r="BHS72" s="205"/>
      <c r="BHT72" s="205"/>
      <c r="BHU72" s="205"/>
      <c r="BHV72" s="205"/>
      <c r="BHW72" s="205"/>
      <c r="BHX72" s="205"/>
      <c r="BHY72" s="205"/>
      <c r="BHZ72" s="205"/>
      <c r="BIA72" s="205"/>
      <c r="BIB72" s="205"/>
      <c r="BIC72" s="205"/>
      <c r="BID72" s="205"/>
      <c r="BIE72" s="205"/>
      <c r="BIF72" s="205"/>
      <c r="BIG72" s="205"/>
      <c r="BIH72" s="205"/>
      <c r="BII72" s="205"/>
      <c r="BIJ72" s="205"/>
      <c r="BIK72" s="205"/>
      <c r="BIL72" s="205"/>
      <c r="BIM72" s="205"/>
      <c r="BIN72" s="205"/>
      <c r="BIO72" s="205"/>
      <c r="BIP72" s="205"/>
      <c r="BIQ72" s="205"/>
      <c r="BIR72" s="205"/>
      <c r="BIS72" s="205"/>
      <c r="BIT72" s="205"/>
      <c r="BIU72" s="205"/>
      <c r="BIV72" s="205"/>
      <c r="BIW72" s="205"/>
      <c r="BIX72" s="205"/>
      <c r="BIY72" s="205"/>
      <c r="BIZ72" s="205"/>
      <c r="BJA72" s="205"/>
      <c r="BJB72" s="205"/>
      <c r="BJC72" s="205"/>
      <c r="BJD72" s="205"/>
      <c r="BJE72" s="205"/>
      <c r="BJF72" s="205"/>
      <c r="BJG72" s="205"/>
      <c r="BJH72" s="205"/>
      <c r="BJI72" s="205"/>
      <c r="BJJ72" s="205"/>
      <c r="BJK72" s="205"/>
      <c r="BJL72" s="205"/>
      <c r="BJM72" s="205"/>
      <c r="BJN72" s="205"/>
      <c r="BJO72" s="205"/>
      <c r="BJP72" s="205"/>
      <c r="BJQ72" s="205"/>
      <c r="BJR72" s="205"/>
      <c r="BJS72" s="205"/>
      <c r="BJT72" s="205"/>
      <c r="BJU72" s="205"/>
      <c r="BJV72" s="205"/>
      <c r="BJW72" s="205"/>
      <c r="BJX72" s="205"/>
      <c r="BJY72" s="205"/>
      <c r="BJZ72" s="205"/>
      <c r="BKA72" s="205"/>
      <c r="BKB72" s="205"/>
      <c r="BKC72" s="205"/>
      <c r="BKD72" s="205"/>
      <c r="BKE72" s="205"/>
      <c r="BKF72" s="205"/>
      <c r="BKG72" s="205"/>
      <c r="BKH72" s="205"/>
      <c r="BKI72" s="205"/>
      <c r="BKJ72" s="205"/>
      <c r="BKK72" s="205"/>
      <c r="BKL72" s="205"/>
      <c r="BKM72" s="205"/>
      <c r="BKN72" s="205"/>
      <c r="BKO72" s="205"/>
      <c r="BKP72" s="205"/>
      <c r="BKQ72" s="205"/>
      <c r="BKR72" s="205"/>
      <c r="BKS72" s="205"/>
      <c r="BKT72" s="205"/>
      <c r="BKU72" s="205"/>
      <c r="BKV72" s="205"/>
      <c r="BKW72" s="205"/>
      <c r="BKX72" s="205"/>
      <c r="BKY72" s="205"/>
      <c r="BKZ72" s="205"/>
      <c r="BLA72" s="205"/>
      <c r="BLB72" s="205"/>
      <c r="BLC72" s="205"/>
      <c r="BLD72" s="205"/>
      <c r="BLE72" s="205"/>
      <c r="BLF72" s="205"/>
      <c r="BLG72" s="205"/>
      <c r="BLH72" s="205"/>
      <c r="BLI72" s="205"/>
      <c r="BLJ72" s="205"/>
      <c r="BLK72" s="205"/>
      <c r="BLL72" s="205"/>
      <c r="BLM72" s="205"/>
      <c r="BLN72" s="205"/>
      <c r="BLO72" s="205"/>
      <c r="BLP72" s="205"/>
      <c r="BLQ72" s="205"/>
      <c r="BLR72" s="205"/>
      <c r="BLS72" s="205"/>
      <c r="BLT72" s="205"/>
      <c r="BLU72" s="205"/>
      <c r="BLV72" s="205"/>
      <c r="BLW72" s="205"/>
      <c r="BLX72" s="205"/>
      <c r="BLY72" s="205"/>
      <c r="BLZ72" s="205"/>
      <c r="BMA72" s="205"/>
      <c r="BMB72" s="205"/>
      <c r="BMC72" s="205"/>
      <c r="BMD72" s="205"/>
      <c r="BME72" s="205"/>
      <c r="BMF72" s="205"/>
      <c r="BMG72" s="205"/>
      <c r="BMH72" s="205"/>
      <c r="BMI72" s="205"/>
      <c r="BMJ72" s="205"/>
      <c r="BMK72" s="205"/>
      <c r="BML72" s="205"/>
      <c r="BMM72" s="205"/>
      <c r="BMN72" s="205"/>
      <c r="BMO72" s="205"/>
      <c r="BMP72" s="205"/>
      <c r="BMQ72" s="205"/>
      <c r="BMR72" s="205"/>
      <c r="BMS72" s="205"/>
      <c r="BMT72" s="205"/>
      <c r="BMU72" s="205"/>
      <c r="BMV72" s="205"/>
      <c r="BMW72" s="205"/>
      <c r="BMX72" s="205"/>
      <c r="BMY72" s="205"/>
      <c r="BMZ72" s="205"/>
      <c r="BNA72" s="205"/>
      <c r="BNB72" s="205"/>
      <c r="BNC72" s="205"/>
      <c r="BND72" s="205"/>
      <c r="BNE72" s="205"/>
      <c r="BNF72" s="205"/>
      <c r="BNG72" s="205"/>
      <c r="BNH72" s="205"/>
      <c r="BNI72" s="205"/>
      <c r="BNJ72" s="205"/>
      <c r="BNK72" s="205"/>
      <c r="BNL72" s="205"/>
      <c r="BNM72" s="205"/>
      <c r="BNN72" s="205"/>
      <c r="BNO72" s="205"/>
      <c r="BNP72" s="205"/>
      <c r="BNQ72" s="205"/>
      <c r="BNR72" s="205"/>
      <c r="BNS72" s="205"/>
      <c r="BNT72" s="205"/>
      <c r="BNU72" s="205"/>
      <c r="BNV72" s="205"/>
      <c r="BNW72" s="205"/>
      <c r="BNX72" s="205"/>
      <c r="BNY72" s="205"/>
      <c r="BNZ72" s="205"/>
      <c r="BOA72" s="205"/>
      <c r="BOB72" s="205"/>
      <c r="BOC72" s="205"/>
      <c r="BOD72" s="205"/>
      <c r="BOE72" s="205"/>
      <c r="BOF72" s="205"/>
      <c r="BOG72" s="205"/>
      <c r="BOH72" s="205"/>
      <c r="BOI72" s="205"/>
      <c r="BOJ72" s="205"/>
      <c r="BOK72" s="205"/>
      <c r="BOL72" s="205"/>
      <c r="BOM72" s="205"/>
      <c r="BON72" s="205"/>
      <c r="BOO72" s="205"/>
      <c r="BOP72" s="205"/>
      <c r="BOQ72" s="205"/>
      <c r="BOR72" s="205"/>
      <c r="BOS72" s="205"/>
      <c r="BOT72" s="205"/>
      <c r="BOU72" s="205"/>
      <c r="BOV72" s="205"/>
      <c r="BOW72" s="205"/>
      <c r="BOX72" s="205"/>
      <c r="BOY72" s="205"/>
      <c r="BOZ72" s="205"/>
      <c r="BPA72" s="205"/>
      <c r="BPB72" s="205"/>
      <c r="BPC72" s="205"/>
      <c r="BPD72" s="205"/>
      <c r="BPE72" s="205"/>
      <c r="BPF72" s="205"/>
      <c r="BPG72" s="205"/>
      <c r="BPH72" s="205"/>
      <c r="BPI72" s="205"/>
      <c r="BPJ72" s="205"/>
      <c r="BPK72" s="205"/>
      <c r="BPL72" s="205"/>
      <c r="BPM72" s="205"/>
      <c r="BPN72" s="205"/>
      <c r="BPO72" s="205"/>
      <c r="BPP72" s="205"/>
      <c r="BPQ72" s="205"/>
      <c r="BPR72" s="205"/>
      <c r="BPS72" s="205"/>
      <c r="BPT72" s="205"/>
      <c r="BPU72" s="205"/>
      <c r="BPV72" s="205"/>
      <c r="BPW72" s="205"/>
      <c r="BPX72" s="205"/>
      <c r="BPY72" s="205"/>
      <c r="BPZ72" s="205"/>
      <c r="BQA72" s="205"/>
      <c r="BQB72" s="205"/>
      <c r="BQC72" s="205"/>
      <c r="BQD72" s="205"/>
      <c r="BQE72" s="205"/>
      <c r="BQF72" s="205"/>
      <c r="BQG72" s="205"/>
      <c r="BQH72" s="205"/>
      <c r="BQI72" s="205"/>
      <c r="BQJ72" s="205"/>
      <c r="BQK72" s="205"/>
      <c r="BQL72" s="205"/>
      <c r="BQM72" s="205"/>
      <c r="BQN72" s="205"/>
      <c r="BQO72" s="205"/>
      <c r="BQP72" s="205"/>
      <c r="BQQ72" s="205"/>
      <c r="BQR72" s="205"/>
      <c r="BQS72" s="205"/>
      <c r="BQT72" s="205"/>
      <c r="BQU72" s="205"/>
      <c r="BQV72" s="205"/>
      <c r="BQW72" s="205"/>
      <c r="BQX72" s="205"/>
      <c r="BQY72" s="205"/>
      <c r="BQZ72" s="205"/>
      <c r="BRA72" s="205"/>
      <c r="BRB72" s="205"/>
      <c r="BRC72" s="205"/>
      <c r="BRD72" s="205"/>
      <c r="BRE72" s="205"/>
      <c r="BRF72" s="205"/>
      <c r="BRG72" s="205"/>
      <c r="BRH72" s="205"/>
      <c r="BRI72" s="205"/>
      <c r="BRJ72" s="205"/>
      <c r="BRK72" s="205"/>
      <c r="BRL72" s="205"/>
      <c r="BRM72" s="205"/>
      <c r="BRN72" s="205"/>
      <c r="BRO72" s="205"/>
      <c r="BRP72" s="205"/>
      <c r="BRQ72" s="205"/>
      <c r="BRR72" s="205"/>
      <c r="BRS72" s="205"/>
      <c r="BRT72" s="205"/>
      <c r="BRU72" s="205"/>
      <c r="BRV72" s="205"/>
      <c r="BRW72" s="205"/>
      <c r="BRX72" s="205"/>
      <c r="BRY72" s="205"/>
      <c r="BRZ72" s="205"/>
      <c r="BSA72" s="205"/>
      <c r="BSB72" s="205"/>
      <c r="BSC72" s="205"/>
      <c r="BSD72" s="205"/>
      <c r="BSE72" s="205"/>
      <c r="BSF72" s="205"/>
      <c r="BSG72" s="205"/>
      <c r="BSH72" s="205"/>
      <c r="BSI72" s="205"/>
      <c r="BSJ72" s="205"/>
      <c r="BSK72" s="205"/>
      <c r="BSL72" s="205"/>
      <c r="BSM72" s="205"/>
      <c r="BSN72" s="205"/>
      <c r="BSO72" s="205"/>
      <c r="BSP72" s="205"/>
      <c r="BSQ72" s="205"/>
      <c r="BSR72" s="205"/>
      <c r="BSS72" s="205"/>
      <c r="BST72" s="205"/>
      <c r="BSU72" s="205"/>
      <c r="BSV72" s="205"/>
      <c r="BSW72" s="205"/>
      <c r="BSX72" s="205"/>
      <c r="BSY72" s="205"/>
      <c r="BSZ72" s="205"/>
      <c r="BTA72" s="205"/>
      <c r="BTB72" s="205"/>
      <c r="BTC72" s="205"/>
      <c r="BTD72" s="205"/>
      <c r="BTE72" s="205"/>
      <c r="BTF72" s="205"/>
      <c r="BTG72" s="205"/>
      <c r="BTH72" s="205"/>
      <c r="BTI72" s="205"/>
      <c r="BTJ72" s="205"/>
      <c r="BTK72" s="205"/>
      <c r="BTL72" s="205"/>
      <c r="BTM72" s="205"/>
      <c r="BTN72" s="205"/>
      <c r="BTO72" s="205"/>
      <c r="BTP72" s="205"/>
      <c r="BTQ72" s="205"/>
      <c r="BTR72" s="205"/>
      <c r="BTS72" s="205"/>
      <c r="BTT72" s="205"/>
      <c r="BTU72" s="205"/>
      <c r="BTV72" s="205"/>
      <c r="BTW72" s="205"/>
      <c r="BTX72" s="205"/>
      <c r="BTY72" s="205"/>
      <c r="BTZ72" s="205"/>
      <c r="BUA72" s="205"/>
      <c r="BUB72" s="205"/>
      <c r="BUC72" s="205"/>
      <c r="BUD72" s="205"/>
      <c r="BUE72" s="205"/>
      <c r="BUF72" s="205"/>
      <c r="BUG72" s="205"/>
      <c r="BUH72" s="205"/>
      <c r="BUI72" s="205"/>
      <c r="BUJ72" s="205"/>
      <c r="BUK72" s="205"/>
      <c r="BUL72" s="205"/>
      <c r="BUM72" s="205"/>
      <c r="BUN72" s="205"/>
      <c r="BUO72" s="205"/>
      <c r="BUP72" s="205"/>
      <c r="BUQ72" s="205"/>
      <c r="BUR72" s="205"/>
      <c r="BUS72" s="205"/>
      <c r="BUT72" s="205"/>
      <c r="BUU72" s="205"/>
      <c r="BUV72" s="205"/>
      <c r="BUW72" s="205"/>
      <c r="BUX72" s="205"/>
      <c r="BUY72" s="205"/>
      <c r="BUZ72" s="205"/>
      <c r="BVA72" s="205"/>
      <c r="BVB72" s="205"/>
      <c r="BVC72" s="205"/>
      <c r="BVD72" s="205"/>
      <c r="BVE72" s="205"/>
      <c r="BVF72" s="205"/>
      <c r="BVG72" s="205"/>
      <c r="BVH72" s="205"/>
      <c r="BVI72" s="205"/>
      <c r="BVJ72" s="205"/>
      <c r="BVK72" s="205"/>
      <c r="BVL72" s="205"/>
      <c r="BVM72" s="205"/>
      <c r="BVN72" s="205"/>
      <c r="BVO72" s="205"/>
      <c r="BVP72" s="205"/>
      <c r="BVQ72" s="205"/>
      <c r="BVR72" s="205"/>
      <c r="BVS72" s="205"/>
      <c r="BVT72" s="205"/>
      <c r="BVU72" s="205"/>
      <c r="BVV72" s="205"/>
      <c r="BVW72" s="205"/>
      <c r="BVX72" s="205"/>
      <c r="BVY72" s="205"/>
      <c r="BVZ72" s="205"/>
      <c r="BWA72" s="205"/>
      <c r="BWB72" s="205"/>
      <c r="BWC72" s="205"/>
      <c r="BWD72" s="205"/>
      <c r="BWE72" s="205"/>
      <c r="BWF72" s="205"/>
      <c r="BWG72" s="205"/>
      <c r="BWH72" s="205"/>
      <c r="BWI72" s="205"/>
      <c r="BWJ72" s="205"/>
      <c r="BWK72" s="205"/>
      <c r="BWL72" s="205"/>
      <c r="BWM72" s="205"/>
      <c r="BWN72" s="205"/>
      <c r="BWO72" s="205"/>
      <c r="BWP72" s="205"/>
      <c r="BWQ72" s="205"/>
      <c r="BWR72" s="205"/>
      <c r="BWS72" s="205"/>
      <c r="BWT72" s="205"/>
      <c r="BWU72" s="205"/>
      <c r="BWV72" s="205"/>
      <c r="BWW72" s="205"/>
      <c r="BWX72" s="205"/>
      <c r="BWY72" s="205"/>
      <c r="BWZ72" s="205"/>
      <c r="BXA72" s="205"/>
      <c r="BXB72" s="205"/>
      <c r="BXC72" s="205"/>
      <c r="BXD72" s="205"/>
      <c r="BXE72" s="205"/>
      <c r="BXF72" s="205"/>
      <c r="BXG72" s="205"/>
      <c r="BXH72" s="205"/>
      <c r="BXI72" s="205"/>
      <c r="BXJ72" s="205"/>
      <c r="BXK72" s="205"/>
      <c r="BXL72" s="205"/>
      <c r="BXM72" s="205"/>
      <c r="BXN72" s="205"/>
      <c r="BXO72" s="205"/>
      <c r="BXP72" s="205"/>
      <c r="BXQ72" s="205"/>
      <c r="BXR72" s="205"/>
      <c r="BXS72" s="205"/>
      <c r="BXT72" s="205"/>
      <c r="BXU72" s="205"/>
      <c r="BXV72" s="205"/>
      <c r="BXW72" s="205"/>
      <c r="BXX72" s="205"/>
      <c r="BXY72" s="205"/>
      <c r="BXZ72" s="205"/>
      <c r="BYA72" s="205"/>
      <c r="BYB72" s="205"/>
      <c r="BYC72" s="205"/>
      <c r="BYD72" s="205"/>
      <c r="BYE72" s="205"/>
      <c r="BYF72" s="205"/>
      <c r="BYG72" s="205"/>
      <c r="BYH72" s="205"/>
      <c r="BYI72" s="205"/>
      <c r="BYJ72" s="205"/>
      <c r="BYK72" s="205"/>
      <c r="BYL72" s="205"/>
      <c r="BYM72" s="205"/>
      <c r="BYN72" s="205"/>
      <c r="BYO72" s="205"/>
      <c r="BYP72" s="205"/>
      <c r="BYQ72" s="205"/>
      <c r="BYR72" s="205"/>
      <c r="BYS72" s="205"/>
      <c r="BYT72" s="205"/>
      <c r="BYU72" s="205"/>
      <c r="BYV72" s="205"/>
      <c r="BYW72" s="205"/>
      <c r="BYX72" s="205"/>
      <c r="BYY72" s="205"/>
      <c r="BYZ72" s="205"/>
      <c r="BZA72" s="205"/>
      <c r="BZB72" s="205"/>
      <c r="BZC72" s="205"/>
      <c r="BZD72" s="205"/>
      <c r="BZE72" s="205"/>
      <c r="BZF72" s="205"/>
      <c r="BZG72" s="205"/>
      <c r="BZH72" s="205"/>
      <c r="BZI72" s="205"/>
      <c r="BZJ72" s="205"/>
      <c r="BZK72" s="205"/>
      <c r="BZL72" s="205"/>
      <c r="BZM72" s="205"/>
      <c r="BZN72" s="205"/>
      <c r="BZO72" s="205"/>
      <c r="BZP72" s="205"/>
      <c r="BZQ72" s="205"/>
      <c r="BZR72" s="205"/>
      <c r="BZS72" s="205"/>
      <c r="BZT72" s="205"/>
      <c r="BZU72" s="205"/>
      <c r="BZV72" s="205"/>
      <c r="BZW72" s="205"/>
      <c r="BZX72" s="205"/>
      <c r="BZY72" s="205"/>
      <c r="BZZ72" s="205"/>
      <c r="CAA72" s="205"/>
      <c r="CAB72" s="205"/>
      <c r="CAC72" s="205"/>
      <c r="CAD72" s="205"/>
      <c r="CAE72" s="205"/>
      <c r="CAF72" s="205"/>
      <c r="CAG72" s="205"/>
      <c r="CAH72" s="205"/>
      <c r="CAI72" s="205"/>
      <c r="CAJ72" s="205"/>
      <c r="CAK72" s="205"/>
      <c r="CAL72" s="205"/>
      <c r="CAM72" s="205"/>
      <c r="CAN72" s="205"/>
      <c r="CAO72" s="205"/>
      <c r="CAP72" s="205"/>
      <c r="CAQ72" s="205"/>
      <c r="CAR72" s="205"/>
      <c r="CAS72" s="205"/>
      <c r="CAT72" s="205"/>
      <c r="CAU72" s="205"/>
      <c r="CAV72" s="205"/>
      <c r="CAW72" s="205"/>
      <c r="CAX72" s="205"/>
      <c r="CAY72" s="205"/>
      <c r="CAZ72" s="205"/>
      <c r="CBA72" s="205"/>
      <c r="CBB72" s="205"/>
      <c r="CBC72" s="205"/>
      <c r="CBD72" s="205"/>
      <c r="CBE72" s="205"/>
      <c r="CBF72" s="205"/>
      <c r="CBG72" s="205"/>
      <c r="CBH72" s="205"/>
      <c r="CBI72" s="205"/>
      <c r="CBJ72" s="205"/>
      <c r="CBK72" s="205"/>
      <c r="CBL72" s="205"/>
      <c r="CBM72" s="205"/>
      <c r="CBN72" s="205"/>
      <c r="CBO72" s="205"/>
      <c r="CBP72" s="205"/>
      <c r="CBQ72" s="205"/>
      <c r="CBR72" s="205"/>
      <c r="CBS72" s="205"/>
      <c r="CBT72" s="205"/>
      <c r="CBU72" s="205"/>
      <c r="CBV72" s="205"/>
      <c r="CBW72" s="205"/>
      <c r="CBX72" s="205"/>
      <c r="CBY72" s="205"/>
      <c r="CBZ72" s="205"/>
      <c r="CCA72" s="205"/>
      <c r="CCB72" s="205"/>
      <c r="CCC72" s="205"/>
      <c r="CCD72" s="205"/>
      <c r="CCE72" s="205"/>
      <c r="CCF72" s="205"/>
      <c r="CCG72" s="205"/>
      <c r="CCH72" s="205"/>
      <c r="CCI72" s="205"/>
      <c r="CCJ72" s="205"/>
      <c r="CCK72" s="205"/>
      <c r="CCL72" s="205"/>
      <c r="CCM72" s="205"/>
      <c r="CCN72" s="205"/>
      <c r="CCO72" s="205"/>
      <c r="CCP72" s="205"/>
      <c r="CCQ72" s="205"/>
      <c r="CCR72" s="205"/>
      <c r="CCS72" s="205"/>
      <c r="CCT72" s="205"/>
      <c r="CCU72" s="205"/>
      <c r="CCV72" s="205"/>
      <c r="CCW72" s="205"/>
      <c r="CCX72" s="205"/>
      <c r="CCY72" s="205"/>
      <c r="CCZ72" s="205"/>
      <c r="CDA72" s="205"/>
      <c r="CDB72" s="205"/>
      <c r="CDC72" s="205"/>
      <c r="CDD72" s="205"/>
      <c r="CDE72" s="205"/>
      <c r="CDF72" s="205"/>
      <c r="CDG72" s="205"/>
      <c r="CDH72" s="205"/>
      <c r="CDI72" s="205"/>
      <c r="CDJ72" s="205"/>
      <c r="CDK72" s="205"/>
      <c r="CDL72" s="205"/>
      <c r="CDM72" s="205"/>
      <c r="CDN72" s="205"/>
      <c r="CDO72" s="205"/>
      <c r="CDP72" s="205"/>
      <c r="CDQ72" s="205"/>
      <c r="CDR72" s="205"/>
      <c r="CDS72" s="205"/>
      <c r="CDT72" s="205"/>
      <c r="CDU72" s="205"/>
      <c r="CDV72" s="205"/>
      <c r="CDW72" s="205"/>
      <c r="CDX72" s="205"/>
      <c r="CDY72" s="205"/>
      <c r="CDZ72" s="205"/>
      <c r="CEA72" s="205"/>
      <c r="CEB72" s="205"/>
      <c r="CEC72" s="205"/>
      <c r="CED72" s="205"/>
      <c r="CEE72" s="205"/>
      <c r="CEF72" s="205"/>
      <c r="CEG72" s="205"/>
      <c r="CEH72" s="205"/>
      <c r="CEI72" s="205"/>
      <c r="CEJ72" s="205"/>
      <c r="CEK72" s="205"/>
      <c r="CEL72" s="205"/>
      <c r="CEM72" s="205"/>
      <c r="CEN72" s="205"/>
      <c r="CEO72" s="205"/>
      <c r="CEP72" s="205"/>
      <c r="CEQ72" s="205"/>
      <c r="CER72" s="205"/>
      <c r="CES72" s="205"/>
      <c r="CET72" s="205"/>
      <c r="CEU72" s="205"/>
      <c r="CEV72" s="205"/>
      <c r="CEW72" s="205"/>
      <c r="CEX72" s="205"/>
      <c r="CEY72" s="205"/>
      <c r="CEZ72" s="205"/>
      <c r="CFA72" s="205"/>
      <c r="CFB72" s="205"/>
      <c r="CFC72" s="205"/>
      <c r="CFD72" s="205"/>
      <c r="CFE72" s="205"/>
      <c r="CFF72" s="205"/>
      <c r="CFG72" s="205"/>
      <c r="CFH72" s="205"/>
      <c r="CFI72" s="205"/>
      <c r="CFJ72" s="205"/>
      <c r="CFK72" s="205"/>
      <c r="CFL72" s="205"/>
      <c r="CFM72" s="205"/>
      <c r="CFN72" s="205"/>
      <c r="CFO72" s="205"/>
      <c r="CFP72" s="205"/>
      <c r="CFQ72" s="205"/>
      <c r="CFR72" s="205"/>
      <c r="CFS72" s="205"/>
      <c r="CFT72" s="205"/>
      <c r="CFU72" s="205"/>
      <c r="CFV72" s="205"/>
      <c r="CFW72" s="205"/>
      <c r="CFX72" s="205"/>
      <c r="CFY72" s="205"/>
      <c r="CFZ72" s="205"/>
      <c r="CGA72" s="205"/>
      <c r="CGB72" s="205"/>
      <c r="CGC72" s="205"/>
      <c r="CGD72" s="205"/>
      <c r="CGE72" s="205"/>
      <c r="CGF72" s="205"/>
      <c r="CGG72" s="205"/>
      <c r="CGH72" s="205"/>
      <c r="CGI72" s="205"/>
      <c r="CGJ72" s="205"/>
      <c r="CGK72" s="205"/>
      <c r="CGL72" s="205"/>
      <c r="CGM72" s="205"/>
      <c r="CGN72" s="205"/>
      <c r="CGO72" s="205"/>
      <c r="CGP72" s="205"/>
      <c r="CGQ72" s="205"/>
      <c r="CGR72" s="205"/>
      <c r="CGS72" s="205"/>
      <c r="CGT72" s="205"/>
      <c r="CGU72" s="205"/>
      <c r="CGV72" s="205"/>
      <c r="CGW72" s="205"/>
      <c r="CGX72" s="205"/>
      <c r="CGY72" s="205"/>
      <c r="CGZ72" s="205"/>
      <c r="CHA72" s="205"/>
      <c r="CHB72" s="205"/>
      <c r="CHC72" s="205"/>
      <c r="CHD72" s="205"/>
      <c r="CHE72" s="205"/>
      <c r="CHF72" s="205"/>
      <c r="CHG72" s="205"/>
      <c r="CHH72" s="205"/>
      <c r="CHI72" s="205"/>
      <c r="CHJ72" s="205"/>
      <c r="CHK72" s="205"/>
      <c r="CHL72" s="205"/>
      <c r="CHM72" s="205"/>
      <c r="CHN72" s="205"/>
      <c r="CHO72" s="205"/>
      <c r="CHP72" s="205"/>
      <c r="CHQ72" s="205"/>
      <c r="CHR72" s="205"/>
      <c r="CHS72" s="205"/>
      <c r="CHT72" s="205"/>
      <c r="CHU72" s="205"/>
      <c r="CHV72" s="205"/>
      <c r="CHW72" s="205"/>
      <c r="CHX72" s="205"/>
      <c r="CHY72" s="205"/>
      <c r="CHZ72" s="205"/>
      <c r="CIA72" s="205"/>
      <c r="CIB72" s="205"/>
      <c r="CIC72" s="205"/>
      <c r="CID72" s="205"/>
      <c r="CIE72" s="205"/>
      <c r="CIF72" s="205"/>
      <c r="CIG72" s="205"/>
      <c r="CIH72" s="205"/>
      <c r="CII72" s="205"/>
      <c r="CIJ72" s="205"/>
      <c r="CIK72" s="205"/>
      <c r="CIL72" s="205"/>
      <c r="CIM72" s="205"/>
      <c r="CIN72" s="205"/>
      <c r="CIO72" s="205"/>
      <c r="CIP72" s="205"/>
      <c r="CIQ72" s="205"/>
      <c r="CIR72" s="205"/>
      <c r="CIS72" s="205"/>
      <c r="CIT72" s="205"/>
      <c r="CIU72" s="205"/>
      <c r="CIV72" s="205"/>
      <c r="CIW72" s="205"/>
      <c r="CIX72" s="205"/>
      <c r="CIY72" s="205"/>
      <c r="CIZ72" s="205"/>
      <c r="CJA72" s="205"/>
      <c r="CJB72" s="205"/>
      <c r="CJC72" s="205"/>
      <c r="CJD72" s="205"/>
      <c r="CJE72" s="205"/>
      <c r="CJF72" s="205"/>
      <c r="CJG72" s="205"/>
      <c r="CJH72" s="205"/>
      <c r="CJI72" s="205"/>
      <c r="CJJ72" s="205"/>
      <c r="CJK72" s="205"/>
      <c r="CJL72" s="205"/>
      <c r="CJM72" s="205"/>
      <c r="CJN72" s="205"/>
      <c r="CJO72" s="205"/>
      <c r="CJP72" s="205"/>
      <c r="CJQ72" s="205"/>
      <c r="CJR72" s="205"/>
      <c r="CJS72" s="205"/>
      <c r="CJT72" s="205"/>
      <c r="CJU72" s="205"/>
      <c r="CJV72" s="205"/>
      <c r="CJW72" s="205"/>
      <c r="CJX72" s="205"/>
      <c r="CJY72" s="205"/>
      <c r="CJZ72" s="205"/>
      <c r="CKA72" s="205"/>
      <c r="CKB72" s="205"/>
      <c r="CKC72" s="205"/>
      <c r="CKD72" s="205"/>
      <c r="CKE72" s="205"/>
      <c r="CKF72" s="205"/>
      <c r="CKG72" s="205"/>
      <c r="CKH72" s="205"/>
      <c r="CKI72" s="205"/>
      <c r="CKJ72" s="205"/>
      <c r="CKK72" s="205"/>
      <c r="CKL72" s="205"/>
      <c r="CKM72" s="205"/>
      <c r="CKN72" s="205"/>
      <c r="CKO72" s="205"/>
      <c r="CKP72" s="205"/>
      <c r="CKQ72" s="205"/>
      <c r="CKR72" s="205"/>
      <c r="CKS72" s="205"/>
      <c r="CKT72" s="205"/>
      <c r="CKU72" s="205"/>
      <c r="CKV72" s="205"/>
      <c r="CKW72" s="205"/>
      <c r="CKX72" s="205"/>
      <c r="CKY72" s="205"/>
      <c r="CKZ72" s="205"/>
      <c r="CLA72" s="205"/>
      <c r="CLB72" s="205"/>
      <c r="CLC72" s="205"/>
      <c r="CLD72" s="205"/>
      <c r="CLE72" s="205"/>
      <c r="CLF72" s="205"/>
      <c r="CLG72" s="205"/>
      <c r="CLH72" s="205"/>
      <c r="CLI72" s="205"/>
      <c r="CLJ72" s="205"/>
      <c r="CLK72" s="205"/>
      <c r="CLL72" s="205"/>
      <c r="CLM72" s="205"/>
      <c r="CLN72" s="205"/>
      <c r="CLO72" s="205"/>
      <c r="CLP72" s="205"/>
      <c r="CLQ72" s="205"/>
      <c r="CLR72" s="205"/>
      <c r="CLS72" s="205"/>
      <c r="CLT72" s="205"/>
      <c r="CLU72" s="205"/>
      <c r="CLV72" s="205"/>
      <c r="CLW72" s="205"/>
      <c r="CLX72" s="205"/>
      <c r="CLY72" s="205"/>
      <c r="CLZ72" s="205"/>
      <c r="CMA72" s="205"/>
      <c r="CMB72" s="205"/>
      <c r="CMC72" s="205"/>
      <c r="CMD72" s="205"/>
      <c r="CME72" s="205"/>
      <c r="CMF72" s="205"/>
      <c r="CMG72" s="205"/>
      <c r="CMH72" s="205"/>
      <c r="CMI72" s="205"/>
      <c r="CMJ72" s="205"/>
      <c r="CMK72" s="205"/>
      <c r="CML72" s="205"/>
      <c r="CMM72" s="205"/>
      <c r="CMN72" s="205"/>
      <c r="CMO72" s="205"/>
      <c r="CMP72" s="205"/>
      <c r="CMQ72" s="205"/>
      <c r="CMR72" s="205"/>
      <c r="CMS72" s="205"/>
      <c r="CMT72" s="205"/>
      <c r="CMU72" s="205"/>
      <c r="CMV72" s="205"/>
      <c r="CMW72" s="205"/>
      <c r="CMX72" s="205"/>
      <c r="CMY72" s="205"/>
      <c r="CMZ72" s="205"/>
      <c r="CNA72" s="205"/>
      <c r="CNB72" s="205"/>
      <c r="CNC72" s="205"/>
      <c r="CND72" s="205"/>
      <c r="CNE72" s="205"/>
      <c r="CNF72" s="205"/>
      <c r="CNG72" s="205"/>
      <c r="CNH72" s="205"/>
      <c r="CNI72" s="205"/>
      <c r="CNJ72" s="205"/>
      <c r="CNK72" s="205"/>
      <c r="CNL72" s="205"/>
      <c r="CNM72" s="205"/>
      <c r="CNN72" s="205"/>
      <c r="CNO72" s="205"/>
      <c r="CNP72" s="205"/>
      <c r="CNQ72" s="205"/>
      <c r="CNR72" s="205"/>
      <c r="CNS72" s="205"/>
      <c r="CNT72" s="205"/>
      <c r="CNU72" s="205"/>
      <c r="CNV72" s="205"/>
      <c r="CNW72" s="205"/>
      <c r="CNX72" s="205"/>
      <c r="CNY72" s="205"/>
      <c r="CNZ72" s="205"/>
      <c r="COA72" s="205"/>
      <c r="COB72" s="205"/>
      <c r="COC72" s="205"/>
      <c r="COD72" s="205"/>
      <c r="COE72" s="205"/>
      <c r="COF72" s="205"/>
      <c r="COG72" s="205"/>
      <c r="COH72" s="205"/>
      <c r="COI72" s="205"/>
      <c r="COJ72" s="205"/>
      <c r="COK72" s="205"/>
      <c r="COL72" s="205"/>
      <c r="COM72" s="205"/>
      <c r="CON72" s="205"/>
      <c r="COO72" s="205"/>
      <c r="COP72" s="205"/>
      <c r="COQ72" s="205"/>
      <c r="COR72" s="205"/>
      <c r="COS72" s="205"/>
      <c r="COT72" s="205"/>
      <c r="COU72" s="205"/>
      <c r="COV72" s="205"/>
      <c r="COW72" s="205"/>
      <c r="COX72" s="205"/>
      <c r="COY72" s="205"/>
      <c r="COZ72" s="205"/>
      <c r="CPA72" s="205"/>
      <c r="CPB72" s="205"/>
      <c r="CPC72" s="205"/>
      <c r="CPD72" s="205"/>
      <c r="CPE72" s="205"/>
      <c r="CPF72" s="205"/>
      <c r="CPG72" s="205"/>
      <c r="CPH72" s="205"/>
      <c r="CPI72" s="205"/>
      <c r="CPJ72" s="205"/>
      <c r="CPK72" s="205"/>
      <c r="CPL72" s="205"/>
      <c r="CPM72" s="205"/>
      <c r="CPN72" s="205"/>
      <c r="CPO72" s="205"/>
      <c r="CPP72" s="205"/>
      <c r="CPQ72" s="205"/>
      <c r="CPR72" s="205"/>
      <c r="CPS72" s="205"/>
      <c r="CPT72" s="205"/>
      <c r="CPU72" s="205"/>
      <c r="CPV72" s="205"/>
      <c r="CPW72" s="205"/>
      <c r="CPX72" s="205"/>
      <c r="CPY72" s="205"/>
      <c r="CPZ72" s="205"/>
      <c r="CQA72" s="205"/>
      <c r="CQB72" s="205"/>
      <c r="CQC72" s="205"/>
      <c r="CQD72" s="205"/>
      <c r="CQE72" s="205"/>
      <c r="CQF72" s="205"/>
      <c r="CQG72" s="205"/>
      <c r="CQH72" s="205"/>
      <c r="CQI72" s="205"/>
      <c r="CQJ72" s="205"/>
      <c r="CQK72" s="205"/>
      <c r="CQL72" s="205"/>
      <c r="CQM72" s="205"/>
      <c r="CQN72" s="205"/>
      <c r="CQO72" s="205"/>
      <c r="CQP72" s="205"/>
      <c r="CQQ72" s="205"/>
      <c r="CQR72" s="205"/>
      <c r="CQS72" s="205"/>
      <c r="CQT72" s="205"/>
      <c r="CQU72" s="205"/>
      <c r="CQV72" s="205"/>
      <c r="CQW72" s="205"/>
      <c r="CQX72" s="205"/>
      <c r="CQY72" s="205"/>
      <c r="CQZ72" s="205"/>
      <c r="CRA72" s="205"/>
      <c r="CRB72" s="205"/>
      <c r="CRC72" s="205"/>
      <c r="CRD72" s="205"/>
      <c r="CRE72" s="205"/>
      <c r="CRF72" s="205"/>
      <c r="CRG72" s="205"/>
      <c r="CRH72" s="205"/>
      <c r="CRI72" s="205"/>
      <c r="CRJ72" s="205"/>
      <c r="CRK72" s="205"/>
      <c r="CRL72" s="205"/>
      <c r="CRM72" s="205"/>
      <c r="CRN72" s="205"/>
      <c r="CRO72" s="205"/>
      <c r="CRP72" s="205"/>
      <c r="CRQ72" s="205"/>
      <c r="CRR72" s="205"/>
      <c r="CRS72" s="205"/>
      <c r="CRT72" s="205"/>
      <c r="CRU72" s="205"/>
      <c r="CRV72" s="205"/>
      <c r="CRW72" s="205"/>
      <c r="CRX72" s="205"/>
      <c r="CRY72" s="205"/>
      <c r="CRZ72" s="205"/>
      <c r="CSA72" s="205"/>
      <c r="CSB72" s="205"/>
      <c r="CSC72" s="205"/>
      <c r="CSD72" s="205"/>
      <c r="CSE72" s="205"/>
      <c r="CSF72" s="205"/>
      <c r="CSG72" s="205"/>
      <c r="CSH72" s="205"/>
      <c r="CSI72" s="205"/>
      <c r="CSJ72" s="205"/>
      <c r="CSK72" s="205"/>
      <c r="CSL72" s="205"/>
      <c r="CSM72" s="205"/>
      <c r="CSN72" s="205"/>
      <c r="CSO72" s="205"/>
      <c r="CSP72" s="205"/>
      <c r="CSQ72" s="205"/>
      <c r="CSR72" s="205"/>
      <c r="CSS72" s="205"/>
      <c r="CST72" s="205"/>
      <c r="CSU72" s="205"/>
      <c r="CSV72" s="205"/>
      <c r="CSW72" s="205"/>
      <c r="CSX72" s="205"/>
      <c r="CSY72" s="205"/>
      <c r="CSZ72" s="205"/>
      <c r="CTA72" s="205"/>
      <c r="CTB72" s="205"/>
      <c r="CTC72" s="205"/>
      <c r="CTD72" s="205"/>
      <c r="CTE72" s="205"/>
      <c r="CTF72" s="205"/>
      <c r="CTG72" s="205"/>
      <c r="CTH72" s="205"/>
      <c r="CTI72" s="205"/>
      <c r="CTJ72" s="205"/>
      <c r="CTK72" s="205"/>
      <c r="CTL72" s="205"/>
      <c r="CTM72" s="205"/>
      <c r="CTN72" s="205"/>
      <c r="CTO72" s="205"/>
      <c r="CTP72" s="205"/>
      <c r="CTQ72" s="205"/>
      <c r="CTR72" s="205"/>
      <c r="CTS72" s="205"/>
      <c r="CTT72" s="205"/>
      <c r="CTU72" s="205"/>
      <c r="CTV72" s="205"/>
      <c r="CTW72" s="205"/>
      <c r="CTX72" s="205"/>
      <c r="CTY72" s="205"/>
      <c r="CTZ72" s="205"/>
      <c r="CUA72" s="205"/>
      <c r="CUB72" s="205"/>
      <c r="CUC72" s="205"/>
      <c r="CUD72" s="205"/>
      <c r="CUE72" s="205"/>
      <c r="CUF72" s="205"/>
      <c r="CUG72" s="205"/>
      <c r="CUH72" s="205"/>
      <c r="CUI72" s="205"/>
      <c r="CUJ72" s="205"/>
      <c r="CUK72" s="205"/>
      <c r="CUL72" s="205"/>
      <c r="CUM72" s="205"/>
      <c r="CUN72" s="205"/>
      <c r="CUO72" s="205"/>
      <c r="CUP72" s="205"/>
      <c r="CUQ72" s="205"/>
      <c r="CUR72" s="205"/>
      <c r="CUS72" s="205"/>
      <c r="CUT72" s="205"/>
      <c r="CUU72" s="205"/>
      <c r="CUV72" s="205"/>
      <c r="CUW72" s="205"/>
      <c r="CUX72" s="205"/>
      <c r="CUY72" s="205"/>
      <c r="CUZ72" s="205"/>
      <c r="CVA72" s="205"/>
      <c r="CVB72" s="205"/>
      <c r="CVC72" s="205"/>
      <c r="CVD72" s="205"/>
      <c r="CVE72" s="205"/>
      <c r="CVF72" s="205"/>
      <c r="CVG72" s="205"/>
      <c r="CVH72" s="205"/>
      <c r="CVI72" s="205"/>
      <c r="CVJ72" s="205"/>
      <c r="CVK72" s="205"/>
      <c r="CVL72" s="205"/>
      <c r="CVM72" s="205"/>
      <c r="CVN72" s="205"/>
      <c r="CVO72" s="205"/>
      <c r="CVP72" s="205"/>
      <c r="CVQ72" s="205"/>
      <c r="CVR72" s="205"/>
      <c r="CVS72" s="205"/>
      <c r="CVT72" s="205"/>
      <c r="CVU72" s="205"/>
      <c r="CVV72" s="205"/>
      <c r="CVW72" s="205"/>
      <c r="CVX72" s="205"/>
      <c r="CVY72" s="205"/>
      <c r="CVZ72" s="205"/>
      <c r="CWA72" s="205"/>
      <c r="CWB72" s="205"/>
      <c r="CWC72" s="205"/>
      <c r="CWD72" s="205"/>
      <c r="CWE72" s="205"/>
      <c r="CWF72" s="205"/>
      <c r="CWG72" s="205"/>
      <c r="CWH72" s="205"/>
      <c r="CWI72" s="205"/>
      <c r="CWJ72" s="205"/>
      <c r="CWK72" s="205"/>
      <c r="CWL72" s="205"/>
      <c r="CWM72" s="205"/>
      <c r="CWN72" s="205"/>
      <c r="CWO72" s="205"/>
      <c r="CWP72" s="205"/>
      <c r="CWQ72" s="205"/>
      <c r="CWR72" s="205"/>
      <c r="CWS72" s="205"/>
      <c r="CWT72" s="205"/>
      <c r="CWU72" s="205"/>
      <c r="CWV72" s="205"/>
      <c r="CWW72" s="205"/>
      <c r="CWX72" s="205"/>
      <c r="CWY72" s="205"/>
      <c r="CWZ72" s="205"/>
      <c r="CXA72" s="205"/>
      <c r="CXB72" s="205"/>
      <c r="CXC72" s="205"/>
      <c r="CXD72" s="205"/>
      <c r="CXE72" s="205"/>
      <c r="CXF72" s="205"/>
      <c r="CXG72" s="205"/>
      <c r="CXH72" s="205"/>
      <c r="CXI72" s="205"/>
      <c r="CXJ72" s="205"/>
      <c r="CXK72" s="205"/>
      <c r="CXL72" s="205"/>
      <c r="CXM72" s="205"/>
      <c r="CXN72" s="205"/>
      <c r="CXO72" s="205"/>
      <c r="CXP72" s="205"/>
      <c r="CXQ72" s="205"/>
      <c r="CXR72" s="205"/>
      <c r="CXS72" s="205"/>
      <c r="CXT72" s="205"/>
      <c r="CXU72" s="205"/>
      <c r="CXV72" s="205"/>
      <c r="CXW72" s="205"/>
      <c r="CXX72" s="205"/>
      <c r="CXY72" s="205"/>
      <c r="CXZ72" s="205"/>
      <c r="CYA72" s="205"/>
      <c r="CYB72" s="205"/>
      <c r="CYC72" s="205"/>
      <c r="CYD72" s="205"/>
      <c r="CYE72" s="205"/>
      <c r="CYF72" s="205"/>
      <c r="CYG72" s="205"/>
      <c r="CYH72" s="205"/>
      <c r="CYI72" s="205"/>
      <c r="CYJ72" s="205"/>
      <c r="CYK72" s="205"/>
      <c r="CYL72" s="205"/>
      <c r="CYM72" s="205"/>
      <c r="CYN72" s="205"/>
      <c r="CYO72" s="205"/>
      <c r="CYP72" s="205"/>
      <c r="CYQ72" s="205"/>
      <c r="CYR72" s="205"/>
      <c r="CYS72" s="205"/>
      <c r="CYT72" s="205"/>
      <c r="CYU72" s="205"/>
      <c r="CYV72" s="205"/>
      <c r="CYW72" s="205"/>
      <c r="CYX72" s="205"/>
      <c r="CYY72" s="205"/>
      <c r="CYZ72" s="205"/>
      <c r="CZA72" s="205"/>
      <c r="CZB72" s="205"/>
      <c r="CZC72" s="205"/>
      <c r="CZD72" s="205"/>
      <c r="CZE72" s="205"/>
      <c r="CZF72" s="205"/>
      <c r="CZG72" s="205"/>
      <c r="CZH72" s="205"/>
      <c r="CZI72" s="205"/>
      <c r="CZJ72" s="205"/>
      <c r="CZK72" s="205"/>
      <c r="CZL72" s="205"/>
      <c r="CZM72" s="205"/>
      <c r="CZN72" s="205"/>
      <c r="CZO72" s="205"/>
      <c r="CZP72" s="205"/>
      <c r="CZQ72" s="205"/>
      <c r="CZR72" s="205"/>
      <c r="CZS72" s="205"/>
      <c r="CZT72" s="205"/>
      <c r="CZU72" s="205"/>
      <c r="CZV72" s="205"/>
      <c r="CZW72" s="205"/>
      <c r="CZX72" s="205"/>
      <c r="CZY72" s="205"/>
      <c r="CZZ72" s="205"/>
      <c r="DAA72" s="205"/>
      <c r="DAB72" s="205"/>
      <c r="DAC72" s="205"/>
      <c r="DAD72" s="205"/>
      <c r="DAE72" s="205"/>
      <c r="DAF72" s="205"/>
      <c r="DAG72" s="205"/>
      <c r="DAH72" s="205"/>
      <c r="DAI72" s="205"/>
      <c r="DAJ72" s="205"/>
      <c r="DAK72" s="205"/>
      <c r="DAL72" s="205"/>
      <c r="DAM72" s="205"/>
      <c r="DAN72" s="205"/>
      <c r="DAO72" s="205"/>
      <c r="DAP72" s="205"/>
      <c r="DAQ72" s="205"/>
      <c r="DAR72" s="205"/>
      <c r="DAS72" s="205"/>
      <c r="DAT72" s="205"/>
      <c r="DAU72" s="205"/>
      <c r="DAV72" s="205"/>
      <c r="DAW72" s="205"/>
      <c r="DAX72" s="205"/>
      <c r="DAY72" s="205"/>
      <c r="DAZ72" s="205"/>
      <c r="DBA72" s="205"/>
      <c r="DBB72" s="205"/>
      <c r="DBC72" s="205"/>
      <c r="DBD72" s="205"/>
      <c r="DBE72" s="205"/>
      <c r="DBF72" s="205"/>
      <c r="DBG72" s="205"/>
      <c r="DBH72" s="205"/>
      <c r="DBI72" s="205"/>
      <c r="DBJ72" s="205"/>
      <c r="DBK72" s="205"/>
      <c r="DBL72" s="205"/>
      <c r="DBM72" s="205"/>
      <c r="DBN72" s="205"/>
      <c r="DBO72" s="205"/>
      <c r="DBP72" s="205"/>
      <c r="DBQ72" s="205"/>
      <c r="DBR72" s="205"/>
      <c r="DBS72" s="205"/>
      <c r="DBT72" s="205"/>
      <c r="DBU72" s="205"/>
      <c r="DBV72" s="205"/>
      <c r="DBW72" s="205"/>
      <c r="DBX72" s="205"/>
      <c r="DBY72" s="205"/>
      <c r="DBZ72" s="205"/>
      <c r="DCA72" s="205"/>
      <c r="DCB72" s="205"/>
      <c r="DCC72" s="205"/>
      <c r="DCD72" s="205"/>
      <c r="DCE72" s="205"/>
      <c r="DCF72" s="205"/>
      <c r="DCG72" s="205"/>
      <c r="DCH72" s="205"/>
      <c r="DCI72" s="205"/>
      <c r="DCJ72" s="205"/>
      <c r="DCK72" s="205"/>
      <c r="DCL72" s="205"/>
      <c r="DCM72" s="205"/>
      <c r="DCN72" s="205"/>
      <c r="DCO72" s="205"/>
      <c r="DCP72" s="205"/>
      <c r="DCQ72" s="205"/>
      <c r="DCR72" s="205"/>
      <c r="DCS72" s="205"/>
      <c r="DCT72" s="205"/>
      <c r="DCU72" s="205"/>
      <c r="DCV72" s="205"/>
      <c r="DCW72" s="205"/>
      <c r="DCX72" s="205"/>
      <c r="DCY72" s="205"/>
      <c r="DCZ72" s="205"/>
      <c r="DDA72" s="205"/>
      <c r="DDB72" s="205"/>
      <c r="DDC72" s="205"/>
      <c r="DDD72" s="205"/>
      <c r="DDE72" s="205"/>
      <c r="DDF72" s="205"/>
      <c r="DDG72" s="205"/>
      <c r="DDH72" s="205"/>
      <c r="DDI72" s="205"/>
      <c r="DDJ72" s="205"/>
      <c r="DDK72" s="205"/>
      <c r="DDL72" s="205"/>
      <c r="DDM72" s="205"/>
      <c r="DDN72" s="205"/>
      <c r="DDO72" s="205"/>
      <c r="DDP72" s="205"/>
      <c r="DDQ72" s="205"/>
      <c r="DDR72" s="205"/>
      <c r="DDS72" s="205"/>
      <c r="DDT72" s="205"/>
      <c r="DDU72" s="205"/>
      <c r="DDV72" s="205"/>
      <c r="DDW72" s="205"/>
      <c r="DDX72" s="205"/>
      <c r="DDY72" s="205"/>
      <c r="DDZ72" s="205"/>
      <c r="DEA72" s="205"/>
      <c r="DEB72" s="205"/>
      <c r="DEC72" s="205"/>
      <c r="DED72" s="205"/>
      <c r="DEE72" s="205"/>
      <c r="DEF72" s="205"/>
      <c r="DEG72" s="205"/>
      <c r="DEH72" s="205"/>
      <c r="DEI72" s="205"/>
      <c r="DEJ72" s="205"/>
      <c r="DEK72" s="205"/>
      <c r="DEL72" s="205"/>
      <c r="DEM72" s="205"/>
      <c r="DEN72" s="205"/>
      <c r="DEO72" s="205"/>
      <c r="DEP72" s="205"/>
      <c r="DEQ72" s="205"/>
      <c r="DER72" s="205"/>
      <c r="DES72" s="205"/>
      <c r="DET72" s="205"/>
      <c r="DEU72" s="205"/>
      <c r="DEV72" s="205"/>
      <c r="DEW72" s="205"/>
      <c r="DEX72" s="205"/>
      <c r="DEY72" s="205"/>
      <c r="DEZ72" s="205"/>
      <c r="DFA72" s="205"/>
      <c r="DFB72" s="205"/>
      <c r="DFC72" s="205"/>
      <c r="DFD72" s="205"/>
      <c r="DFE72" s="205"/>
      <c r="DFF72" s="205"/>
      <c r="DFG72" s="205"/>
      <c r="DFH72" s="205"/>
      <c r="DFI72" s="205"/>
      <c r="DFJ72" s="205"/>
      <c r="DFK72" s="205"/>
      <c r="DFL72" s="205"/>
      <c r="DFM72" s="205"/>
      <c r="DFN72" s="205"/>
      <c r="DFO72" s="205"/>
      <c r="DFP72" s="205"/>
      <c r="DFQ72" s="205"/>
      <c r="DFR72" s="205"/>
      <c r="DFS72" s="205"/>
      <c r="DFT72" s="205"/>
      <c r="DFU72" s="205"/>
      <c r="DFV72" s="205"/>
      <c r="DFW72" s="205"/>
      <c r="DFX72" s="205"/>
      <c r="DFY72" s="205"/>
      <c r="DFZ72" s="205"/>
      <c r="DGA72" s="205"/>
      <c r="DGB72" s="205"/>
      <c r="DGC72" s="205"/>
      <c r="DGD72" s="205"/>
      <c r="DGE72" s="205"/>
      <c r="DGF72" s="205"/>
      <c r="DGG72" s="205"/>
      <c r="DGH72" s="205"/>
      <c r="DGI72" s="205"/>
      <c r="DGJ72" s="205"/>
      <c r="DGK72" s="205"/>
      <c r="DGL72" s="205"/>
      <c r="DGM72" s="205"/>
      <c r="DGN72" s="205"/>
      <c r="DGO72" s="205"/>
      <c r="DGP72" s="205"/>
      <c r="DGQ72" s="205"/>
      <c r="DGR72" s="205"/>
      <c r="DGS72" s="205"/>
      <c r="DGT72" s="205"/>
      <c r="DGU72" s="205"/>
      <c r="DGV72" s="205"/>
      <c r="DGW72" s="205"/>
      <c r="DGX72" s="205"/>
      <c r="DGY72" s="205"/>
      <c r="DGZ72" s="205"/>
      <c r="DHA72" s="205"/>
      <c r="DHB72" s="205"/>
      <c r="DHC72" s="205"/>
      <c r="DHD72" s="205"/>
      <c r="DHE72" s="205"/>
      <c r="DHF72" s="205"/>
      <c r="DHG72" s="205"/>
      <c r="DHH72" s="205"/>
      <c r="DHI72" s="205"/>
      <c r="DHJ72" s="205"/>
      <c r="DHK72" s="205"/>
      <c r="DHL72" s="205"/>
      <c r="DHM72" s="205"/>
      <c r="DHN72" s="205"/>
      <c r="DHO72" s="205"/>
      <c r="DHP72" s="205"/>
      <c r="DHQ72" s="205"/>
      <c r="DHR72" s="205"/>
      <c r="DHS72" s="205"/>
      <c r="DHT72" s="205"/>
      <c r="DHU72" s="205"/>
      <c r="DHV72" s="205"/>
      <c r="DHW72" s="205"/>
      <c r="DHX72" s="205"/>
      <c r="DHY72" s="205"/>
      <c r="DHZ72" s="205"/>
      <c r="DIA72" s="205"/>
      <c r="DIB72" s="205"/>
      <c r="DIC72" s="205"/>
      <c r="DID72" s="205"/>
      <c r="DIE72" s="205"/>
      <c r="DIF72" s="205"/>
      <c r="DIG72" s="205"/>
      <c r="DIH72" s="205"/>
      <c r="DII72" s="205"/>
      <c r="DIJ72" s="205"/>
      <c r="DIK72" s="205"/>
      <c r="DIL72" s="205"/>
      <c r="DIM72" s="205"/>
      <c r="DIN72" s="205"/>
      <c r="DIO72" s="205"/>
      <c r="DIP72" s="205"/>
      <c r="DIQ72" s="205"/>
      <c r="DIR72" s="205"/>
      <c r="DIS72" s="205"/>
      <c r="DIT72" s="205"/>
      <c r="DIU72" s="205"/>
      <c r="DIV72" s="205"/>
      <c r="DIW72" s="205"/>
      <c r="DIX72" s="205"/>
      <c r="DIY72" s="205"/>
      <c r="DIZ72" s="205"/>
      <c r="DJA72" s="205"/>
      <c r="DJB72" s="205"/>
      <c r="DJC72" s="205"/>
      <c r="DJD72" s="205"/>
      <c r="DJE72" s="205"/>
      <c r="DJF72" s="205"/>
      <c r="DJG72" s="205"/>
      <c r="DJH72" s="205"/>
      <c r="DJI72" s="205"/>
      <c r="DJJ72" s="205"/>
      <c r="DJK72" s="205"/>
      <c r="DJL72" s="205"/>
      <c r="DJM72" s="205"/>
      <c r="DJN72" s="205"/>
      <c r="DJO72" s="205"/>
      <c r="DJP72" s="205"/>
      <c r="DJQ72" s="205"/>
      <c r="DJR72" s="205"/>
      <c r="DJS72" s="205"/>
      <c r="DJT72" s="205"/>
      <c r="DJU72" s="205"/>
      <c r="DJV72" s="205"/>
      <c r="DJW72" s="205"/>
      <c r="DJX72" s="205"/>
      <c r="DJY72" s="205"/>
      <c r="DJZ72" s="205"/>
      <c r="DKA72" s="205"/>
      <c r="DKB72" s="205"/>
      <c r="DKC72" s="205"/>
      <c r="DKD72" s="205"/>
      <c r="DKE72" s="205"/>
      <c r="DKF72" s="205"/>
      <c r="DKG72" s="205"/>
      <c r="DKH72" s="205"/>
      <c r="DKI72" s="205"/>
      <c r="DKJ72" s="205"/>
      <c r="DKK72" s="205"/>
      <c r="DKL72" s="205"/>
      <c r="DKM72" s="205"/>
      <c r="DKN72" s="205"/>
      <c r="DKO72" s="205"/>
      <c r="DKP72" s="205"/>
      <c r="DKQ72" s="205"/>
      <c r="DKR72" s="205"/>
      <c r="DKS72" s="205"/>
      <c r="DKT72" s="205"/>
      <c r="DKU72" s="205"/>
      <c r="DKV72" s="205"/>
      <c r="DKW72" s="205"/>
      <c r="DKX72" s="205"/>
      <c r="DKY72" s="205"/>
      <c r="DKZ72" s="205"/>
      <c r="DLA72" s="205"/>
      <c r="DLB72" s="205"/>
      <c r="DLC72" s="205"/>
      <c r="DLD72" s="205"/>
      <c r="DLE72" s="205"/>
      <c r="DLF72" s="205"/>
      <c r="DLG72" s="205"/>
      <c r="DLH72" s="205"/>
      <c r="DLI72" s="205"/>
      <c r="DLJ72" s="205"/>
      <c r="DLK72" s="205"/>
      <c r="DLL72" s="205"/>
      <c r="DLM72" s="205"/>
      <c r="DLN72" s="205"/>
      <c r="DLO72" s="205"/>
      <c r="DLP72" s="205"/>
      <c r="DLQ72" s="205"/>
      <c r="DLR72" s="205"/>
      <c r="DLS72" s="205"/>
      <c r="DLT72" s="205"/>
      <c r="DLU72" s="205"/>
      <c r="DLV72" s="205"/>
      <c r="DLW72" s="205"/>
      <c r="DLX72" s="205"/>
      <c r="DLY72" s="205"/>
      <c r="DLZ72" s="205"/>
      <c r="DMA72" s="205"/>
      <c r="DMB72" s="205"/>
      <c r="DMC72" s="205"/>
      <c r="DMD72" s="205"/>
      <c r="DME72" s="205"/>
      <c r="DMF72" s="205"/>
      <c r="DMG72" s="205"/>
      <c r="DMH72" s="205"/>
      <c r="DMI72" s="205"/>
      <c r="DMJ72" s="205"/>
      <c r="DMK72" s="205"/>
      <c r="DML72" s="205"/>
      <c r="DMM72" s="205"/>
      <c r="DMN72" s="205"/>
      <c r="DMO72" s="205"/>
      <c r="DMP72" s="205"/>
      <c r="DMQ72" s="205"/>
      <c r="DMR72" s="205"/>
      <c r="DMS72" s="205"/>
      <c r="DMT72" s="205"/>
      <c r="DMU72" s="205"/>
      <c r="DMV72" s="205"/>
      <c r="DMW72" s="205"/>
      <c r="DMX72" s="205"/>
      <c r="DMY72" s="205"/>
      <c r="DMZ72" s="205"/>
      <c r="DNA72" s="205"/>
      <c r="DNB72" s="205"/>
      <c r="DNC72" s="205"/>
      <c r="DND72" s="205"/>
      <c r="DNE72" s="205"/>
      <c r="DNF72" s="205"/>
      <c r="DNG72" s="205"/>
      <c r="DNH72" s="205"/>
      <c r="DNI72" s="205"/>
      <c r="DNJ72" s="205"/>
      <c r="DNK72" s="205"/>
      <c r="DNL72" s="205"/>
      <c r="DNM72" s="205"/>
      <c r="DNN72" s="205"/>
      <c r="DNO72" s="205"/>
      <c r="DNP72" s="205"/>
      <c r="DNQ72" s="205"/>
      <c r="DNR72" s="205"/>
      <c r="DNS72" s="205"/>
      <c r="DNT72" s="205"/>
      <c r="DNU72" s="205"/>
      <c r="DNV72" s="205"/>
      <c r="DNW72" s="205"/>
      <c r="DNX72" s="205"/>
      <c r="DNY72" s="205"/>
      <c r="DNZ72" s="205"/>
      <c r="DOA72" s="205"/>
      <c r="DOB72" s="205"/>
      <c r="DOC72" s="205"/>
      <c r="DOD72" s="205"/>
      <c r="DOE72" s="205"/>
      <c r="DOF72" s="205"/>
      <c r="DOG72" s="205"/>
      <c r="DOH72" s="205"/>
      <c r="DOI72" s="205"/>
      <c r="DOJ72" s="205"/>
      <c r="DOK72" s="205"/>
      <c r="DOL72" s="205"/>
      <c r="DOM72" s="205"/>
      <c r="DON72" s="205"/>
      <c r="DOO72" s="205"/>
      <c r="DOP72" s="205"/>
      <c r="DOQ72" s="205"/>
      <c r="DOR72" s="205"/>
      <c r="DOS72" s="205"/>
      <c r="DOT72" s="205"/>
      <c r="DOU72" s="205"/>
      <c r="DOV72" s="205"/>
      <c r="DOW72" s="205"/>
      <c r="DOX72" s="205"/>
      <c r="DOY72" s="205"/>
      <c r="DOZ72" s="205"/>
      <c r="DPA72" s="205"/>
      <c r="DPB72" s="205"/>
      <c r="DPC72" s="205"/>
      <c r="DPD72" s="205"/>
      <c r="DPE72" s="205"/>
      <c r="DPF72" s="205"/>
      <c r="DPG72" s="205"/>
      <c r="DPH72" s="205"/>
      <c r="DPI72" s="205"/>
      <c r="DPJ72" s="205"/>
      <c r="DPK72" s="205"/>
      <c r="DPL72" s="205"/>
      <c r="DPM72" s="205"/>
      <c r="DPN72" s="205"/>
      <c r="DPO72" s="205"/>
      <c r="DPP72" s="205"/>
      <c r="DPQ72" s="205"/>
      <c r="DPR72" s="205"/>
      <c r="DPS72" s="205"/>
      <c r="DPT72" s="205"/>
      <c r="DPU72" s="205"/>
      <c r="DPV72" s="205"/>
      <c r="DPW72" s="205"/>
      <c r="DPX72" s="205"/>
      <c r="DPY72" s="205"/>
      <c r="DPZ72" s="205"/>
      <c r="DQA72" s="205"/>
      <c r="DQB72" s="205"/>
      <c r="DQC72" s="205"/>
      <c r="DQD72" s="205"/>
      <c r="DQE72" s="205"/>
      <c r="DQF72" s="205"/>
      <c r="DQG72" s="205"/>
      <c r="DQH72" s="205"/>
      <c r="DQI72" s="205"/>
      <c r="DQJ72" s="205"/>
      <c r="DQK72" s="205"/>
      <c r="DQL72" s="205"/>
      <c r="DQM72" s="205"/>
      <c r="DQN72" s="205"/>
      <c r="DQO72" s="205"/>
      <c r="DQP72" s="205"/>
      <c r="DQQ72" s="205"/>
      <c r="DQR72" s="205"/>
      <c r="DQS72" s="205"/>
      <c r="DQT72" s="205"/>
      <c r="DQU72" s="205"/>
      <c r="DQV72" s="205"/>
      <c r="DQW72" s="205"/>
      <c r="DQX72" s="205"/>
      <c r="DQY72" s="205"/>
      <c r="DQZ72" s="205"/>
      <c r="DRA72" s="205"/>
      <c r="DRB72" s="205"/>
      <c r="DRC72" s="205"/>
      <c r="DRD72" s="205"/>
      <c r="DRE72" s="205"/>
      <c r="DRF72" s="205"/>
      <c r="DRG72" s="205"/>
      <c r="DRH72" s="205"/>
      <c r="DRI72" s="205"/>
      <c r="DRJ72" s="205"/>
      <c r="DRK72" s="205"/>
      <c r="DRL72" s="205"/>
      <c r="DRM72" s="205"/>
      <c r="DRN72" s="205"/>
      <c r="DRO72" s="205"/>
      <c r="DRP72" s="205"/>
      <c r="DRQ72" s="205"/>
      <c r="DRR72" s="205"/>
      <c r="DRS72" s="205"/>
      <c r="DRT72" s="205"/>
      <c r="DRU72" s="205"/>
      <c r="DRV72" s="205"/>
      <c r="DRW72" s="205"/>
      <c r="DRX72" s="205"/>
      <c r="DRY72" s="205"/>
      <c r="DRZ72" s="205"/>
      <c r="DSA72" s="205"/>
      <c r="DSB72" s="205"/>
      <c r="DSC72" s="205"/>
      <c r="DSD72" s="205"/>
      <c r="DSE72" s="205"/>
      <c r="DSF72" s="205"/>
      <c r="DSG72" s="205"/>
      <c r="DSH72" s="205"/>
      <c r="DSI72" s="205"/>
      <c r="DSJ72" s="205"/>
      <c r="DSK72" s="205"/>
      <c r="DSL72" s="205"/>
      <c r="DSM72" s="205"/>
      <c r="DSN72" s="205"/>
      <c r="DSO72" s="205"/>
      <c r="DSP72" s="205"/>
      <c r="DSQ72" s="205"/>
      <c r="DSR72" s="205"/>
      <c r="DSS72" s="205"/>
      <c r="DST72" s="205"/>
      <c r="DSU72" s="205"/>
      <c r="DSV72" s="205"/>
      <c r="DSW72" s="205"/>
      <c r="DSX72" s="205"/>
      <c r="DSY72" s="205"/>
      <c r="DSZ72" s="205"/>
      <c r="DTA72" s="205"/>
      <c r="DTB72" s="205"/>
      <c r="DTC72" s="205"/>
      <c r="DTD72" s="205"/>
      <c r="DTE72" s="205"/>
      <c r="DTF72" s="205"/>
      <c r="DTG72" s="205"/>
      <c r="DTH72" s="205"/>
      <c r="DTI72" s="205"/>
      <c r="DTJ72" s="205"/>
      <c r="DTK72" s="205"/>
      <c r="DTL72" s="205"/>
      <c r="DTM72" s="205"/>
      <c r="DTN72" s="205"/>
      <c r="DTO72" s="205"/>
      <c r="DTP72" s="205"/>
      <c r="DTQ72" s="205"/>
      <c r="DTR72" s="205"/>
      <c r="DTS72" s="205"/>
      <c r="DTT72" s="205"/>
      <c r="DTU72" s="205"/>
      <c r="DTV72" s="205"/>
      <c r="DTW72" s="205"/>
      <c r="DTX72" s="205"/>
      <c r="DTY72" s="205"/>
      <c r="DTZ72" s="205"/>
      <c r="DUA72" s="205"/>
      <c r="DUB72" s="205"/>
      <c r="DUC72" s="205"/>
      <c r="DUD72" s="205"/>
      <c r="DUE72" s="205"/>
      <c r="DUF72" s="205"/>
      <c r="DUG72" s="205"/>
      <c r="DUH72" s="205"/>
      <c r="DUI72" s="205"/>
      <c r="DUJ72" s="205"/>
      <c r="DUK72" s="205"/>
      <c r="DUL72" s="205"/>
      <c r="DUM72" s="205"/>
      <c r="DUN72" s="205"/>
      <c r="DUO72" s="205"/>
      <c r="DUP72" s="205"/>
      <c r="DUQ72" s="205"/>
      <c r="DUR72" s="205"/>
      <c r="DUS72" s="205"/>
      <c r="DUT72" s="205"/>
      <c r="DUU72" s="205"/>
      <c r="DUV72" s="205"/>
      <c r="DUW72" s="205"/>
      <c r="DUX72" s="205"/>
      <c r="DUY72" s="205"/>
      <c r="DUZ72" s="205"/>
      <c r="DVA72" s="205"/>
      <c r="DVB72" s="205"/>
      <c r="DVC72" s="205"/>
      <c r="DVD72" s="205"/>
      <c r="DVE72" s="205"/>
      <c r="DVF72" s="205"/>
      <c r="DVG72" s="205"/>
      <c r="DVH72" s="205"/>
      <c r="DVI72" s="205"/>
      <c r="DVJ72" s="205"/>
      <c r="DVK72" s="205"/>
      <c r="DVL72" s="205"/>
      <c r="DVM72" s="205"/>
      <c r="DVN72" s="205"/>
      <c r="DVO72" s="205"/>
      <c r="DVP72" s="205"/>
      <c r="DVQ72" s="205"/>
      <c r="DVR72" s="205"/>
      <c r="DVS72" s="205"/>
      <c r="DVT72" s="205"/>
      <c r="DVU72" s="205"/>
      <c r="DVV72" s="205"/>
      <c r="DVW72" s="205"/>
      <c r="DVX72" s="205"/>
      <c r="DVY72" s="205"/>
      <c r="DVZ72" s="205"/>
      <c r="DWA72" s="205"/>
      <c r="DWB72" s="205"/>
      <c r="DWC72" s="205"/>
      <c r="DWD72" s="205"/>
      <c r="DWE72" s="205"/>
      <c r="DWF72" s="205"/>
      <c r="DWG72" s="205"/>
      <c r="DWH72" s="205"/>
      <c r="DWI72" s="205"/>
      <c r="DWJ72" s="205"/>
      <c r="DWK72" s="205"/>
      <c r="DWL72" s="205"/>
      <c r="DWM72" s="205"/>
      <c r="DWN72" s="205"/>
      <c r="DWO72" s="205"/>
      <c r="DWP72" s="205"/>
      <c r="DWQ72" s="205"/>
      <c r="DWR72" s="205"/>
      <c r="DWS72" s="205"/>
      <c r="DWT72" s="205"/>
      <c r="DWU72" s="205"/>
      <c r="DWV72" s="205"/>
      <c r="DWW72" s="205"/>
      <c r="DWX72" s="205"/>
      <c r="DWY72" s="205"/>
      <c r="DWZ72" s="205"/>
      <c r="DXA72" s="205"/>
      <c r="DXB72" s="205"/>
      <c r="DXC72" s="205"/>
      <c r="DXD72" s="205"/>
      <c r="DXE72" s="205"/>
      <c r="DXF72" s="205"/>
      <c r="DXG72" s="205"/>
      <c r="DXH72" s="205"/>
      <c r="DXI72" s="205"/>
      <c r="DXJ72" s="205"/>
      <c r="DXK72" s="205"/>
      <c r="DXL72" s="205"/>
      <c r="DXM72" s="205"/>
      <c r="DXN72" s="205"/>
      <c r="DXO72" s="205"/>
      <c r="DXP72" s="205"/>
      <c r="DXQ72" s="205"/>
      <c r="DXR72" s="205"/>
      <c r="DXS72" s="205"/>
      <c r="DXT72" s="205"/>
      <c r="DXU72" s="205"/>
      <c r="DXV72" s="205"/>
      <c r="DXW72" s="205"/>
      <c r="DXX72" s="205"/>
      <c r="DXY72" s="205"/>
      <c r="DXZ72" s="205"/>
      <c r="DYA72" s="205"/>
      <c r="DYB72" s="205"/>
      <c r="DYC72" s="205"/>
      <c r="DYD72" s="205"/>
      <c r="DYE72" s="205"/>
      <c r="DYF72" s="205"/>
      <c r="DYG72" s="205"/>
      <c r="DYH72" s="205"/>
      <c r="DYI72" s="205"/>
      <c r="DYJ72" s="205"/>
      <c r="DYK72" s="205"/>
      <c r="DYL72" s="205"/>
      <c r="DYM72" s="205"/>
      <c r="DYN72" s="205"/>
      <c r="DYO72" s="205"/>
      <c r="DYP72" s="205"/>
      <c r="DYQ72" s="205"/>
      <c r="DYR72" s="205"/>
      <c r="DYS72" s="205"/>
      <c r="DYT72" s="205"/>
      <c r="DYU72" s="205"/>
      <c r="DYV72" s="205"/>
      <c r="DYW72" s="205"/>
      <c r="DYX72" s="205"/>
      <c r="DYY72" s="205"/>
      <c r="DYZ72" s="205"/>
      <c r="DZA72" s="205"/>
      <c r="DZB72" s="205"/>
      <c r="DZC72" s="205"/>
      <c r="DZD72" s="205"/>
      <c r="DZE72" s="205"/>
      <c r="DZF72" s="205"/>
      <c r="DZG72" s="205"/>
      <c r="DZH72" s="205"/>
      <c r="DZI72" s="205"/>
      <c r="DZJ72" s="205"/>
      <c r="DZK72" s="205"/>
      <c r="DZL72" s="205"/>
      <c r="DZM72" s="205"/>
      <c r="DZN72" s="205"/>
      <c r="DZO72" s="205"/>
      <c r="DZP72" s="205"/>
      <c r="DZQ72" s="205"/>
      <c r="DZR72" s="205"/>
      <c r="DZS72" s="205"/>
      <c r="DZT72" s="205"/>
      <c r="DZU72" s="205"/>
      <c r="DZV72" s="205"/>
      <c r="DZW72" s="205"/>
      <c r="DZX72" s="205"/>
      <c r="DZY72" s="205"/>
      <c r="DZZ72" s="205"/>
      <c r="EAA72" s="205"/>
      <c r="EAB72" s="205"/>
      <c r="EAC72" s="205"/>
      <c r="EAD72" s="205"/>
      <c r="EAE72" s="205"/>
      <c r="EAF72" s="205"/>
      <c r="EAG72" s="205"/>
      <c r="EAH72" s="205"/>
      <c r="EAI72" s="205"/>
      <c r="EAJ72" s="205"/>
      <c r="EAK72" s="205"/>
      <c r="EAL72" s="205"/>
      <c r="EAM72" s="205"/>
      <c r="EAN72" s="205"/>
      <c r="EAO72" s="205"/>
      <c r="EAP72" s="205"/>
      <c r="EAQ72" s="205"/>
      <c r="EAR72" s="205"/>
      <c r="EAS72" s="205"/>
      <c r="EAT72" s="205"/>
      <c r="EAU72" s="205"/>
      <c r="EAV72" s="205"/>
      <c r="EAW72" s="205"/>
      <c r="EAX72" s="205"/>
      <c r="EAY72" s="205"/>
      <c r="EAZ72" s="205"/>
      <c r="EBA72" s="205"/>
      <c r="EBB72" s="205"/>
      <c r="EBC72" s="205"/>
      <c r="EBD72" s="205"/>
      <c r="EBE72" s="205"/>
      <c r="EBF72" s="205"/>
      <c r="EBG72" s="205"/>
      <c r="EBH72" s="205"/>
      <c r="EBI72" s="205"/>
      <c r="EBJ72" s="205"/>
      <c r="EBK72" s="205"/>
      <c r="EBL72" s="205"/>
      <c r="EBM72" s="205"/>
      <c r="EBN72" s="205"/>
      <c r="EBO72" s="205"/>
      <c r="EBP72" s="205"/>
      <c r="EBQ72" s="205"/>
      <c r="EBR72" s="205"/>
      <c r="EBS72" s="205"/>
      <c r="EBT72" s="205"/>
      <c r="EBU72" s="205"/>
      <c r="EBV72" s="205"/>
      <c r="EBW72" s="205"/>
      <c r="EBX72" s="205"/>
      <c r="EBY72" s="205"/>
      <c r="EBZ72" s="205"/>
      <c r="ECA72" s="205"/>
      <c r="ECB72" s="205"/>
      <c r="ECC72" s="205"/>
      <c r="ECD72" s="205"/>
      <c r="ECE72" s="205"/>
      <c r="ECF72" s="205"/>
      <c r="ECG72" s="205"/>
      <c r="ECH72" s="205"/>
      <c r="ECI72" s="205"/>
      <c r="ECJ72" s="205"/>
      <c r="ECK72" s="205"/>
      <c r="ECL72" s="205"/>
      <c r="ECM72" s="205"/>
      <c r="ECN72" s="205"/>
      <c r="ECO72" s="205"/>
      <c r="ECP72" s="205"/>
      <c r="ECQ72" s="205"/>
      <c r="ECR72" s="205"/>
      <c r="ECS72" s="205"/>
      <c r="ECT72" s="205"/>
      <c r="ECU72" s="205"/>
      <c r="ECV72" s="205"/>
      <c r="ECW72" s="205"/>
      <c r="ECX72" s="205"/>
      <c r="ECY72" s="205"/>
      <c r="ECZ72" s="205"/>
      <c r="EDA72" s="205"/>
      <c r="EDB72" s="205"/>
      <c r="EDC72" s="205"/>
      <c r="EDD72" s="205"/>
      <c r="EDE72" s="205"/>
      <c r="EDF72" s="205"/>
      <c r="EDG72" s="205"/>
      <c r="EDH72" s="205"/>
      <c r="EDI72" s="205"/>
      <c r="EDJ72" s="205"/>
      <c r="EDK72" s="205"/>
      <c r="EDL72" s="205"/>
      <c r="EDM72" s="205"/>
      <c r="EDN72" s="205"/>
      <c r="EDO72" s="205"/>
      <c r="EDP72" s="205"/>
      <c r="EDQ72" s="205"/>
      <c r="EDR72" s="205"/>
      <c r="EDS72" s="205"/>
      <c r="EDT72" s="205"/>
      <c r="EDU72" s="205"/>
      <c r="EDV72" s="205"/>
      <c r="EDW72" s="205"/>
      <c r="EDX72" s="205"/>
      <c r="EDY72" s="205"/>
      <c r="EDZ72" s="205"/>
      <c r="EEA72" s="205"/>
      <c r="EEB72" s="205"/>
      <c r="EEC72" s="205"/>
      <c r="EED72" s="205"/>
      <c r="EEE72" s="205"/>
      <c r="EEF72" s="205"/>
      <c r="EEG72" s="205"/>
      <c r="EEH72" s="205"/>
      <c r="EEI72" s="205"/>
      <c r="EEJ72" s="205"/>
      <c r="EEK72" s="205"/>
      <c r="EEL72" s="205"/>
      <c r="EEM72" s="205"/>
      <c r="EEN72" s="205"/>
      <c r="EEO72" s="205"/>
      <c r="EEP72" s="205"/>
      <c r="EEQ72" s="205"/>
      <c r="EER72" s="205"/>
      <c r="EES72" s="205"/>
      <c r="EET72" s="205"/>
      <c r="EEU72" s="205"/>
      <c r="EEV72" s="205"/>
      <c r="EEW72" s="205"/>
      <c r="EEX72" s="205"/>
      <c r="EEY72" s="205"/>
      <c r="EEZ72" s="205"/>
      <c r="EFA72" s="205"/>
      <c r="EFB72" s="205"/>
      <c r="EFC72" s="205"/>
      <c r="EFD72" s="205"/>
      <c r="EFE72" s="205"/>
      <c r="EFF72" s="205"/>
      <c r="EFG72" s="205"/>
      <c r="EFH72" s="205"/>
      <c r="EFI72" s="205"/>
      <c r="EFJ72" s="205"/>
      <c r="EFK72" s="205"/>
      <c r="EFL72" s="205"/>
      <c r="EFM72" s="205"/>
      <c r="EFN72" s="205"/>
      <c r="EFO72" s="205"/>
      <c r="EFP72" s="205"/>
      <c r="EFQ72" s="205"/>
      <c r="EFR72" s="205"/>
      <c r="EFS72" s="205"/>
      <c r="EFT72" s="205"/>
      <c r="EFU72" s="205"/>
      <c r="EFV72" s="205"/>
      <c r="EFW72" s="205"/>
      <c r="EFX72" s="205"/>
      <c r="EFY72" s="205"/>
      <c r="EFZ72" s="205"/>
      <c r="EGA72" s="205"/>
      <c r="EGB72" s="205"/>
      <c r="EGC72" s="205"/>
      <c r="EGD72" s="205"/>
      <c r="EGE72" s="205"/>
      <c r="EGF72" s="205"/>
      <c r="EGG72" s="205"/>
      <c r="EGH72" s="205"/>
      <c r="EGI72" s="205"/>
      <c r="EGJ72" s="205"/>
      <c r="EGK72" s="205"/>
      <c r="EGL72" s="205"/>
      <c r="EGM72" s="205"/>
      <c r="EGN72" s="205"/>
      <c r="EGO72" s="205"/>
      <c r="EGP72" s="205"/>
      <c r="EGQ72" s="205"/>
      <c r="EGR72" s="205"/>
      <c r="EGS72" s="205"/>
      <c r="EGT72" s="205"/>
      <c r="EGU72" s="205"/>
      <c r="EGV72" s="205"/>
      <c r="EGW72" s="205"/>
      <c r="EGX72" s="205"/>
      <c r="EGY72" s="205"/>
      <c r="EGZ72" s="205"/>
      <c r="EHA72" s="205"/>
      <c r="EHB72" s="205"/>
      <c r="EHC72" s="205"/>
      <c r="EHD72" s="205"/>
      <c r="EHE72" s="205"/>
      <c r="EHF72" s="205"/>
      <c r="EHG72" s="205"/>
      <c r="EHH72" s="205"/>
      <c r="EHI72" s="205"/>
      <c r="EHJ72" s="205"/>
      <c r="EHK72" s="205"/>
      <c r="EHL72" s="205"/>
      <c r="EHM72" s="205"/>
      <c r="EHN72" s="205"/>
      <c r="EHO72" s="205"/>
      <c r="EHP72" s="205"/>
      <c r="EHQ72" s="205"/>
      <c r="EHR72" s="205"/>
      <c r="EHS72" s="205"/>
      <c r="EHT72" s="205"/>
      <c r="EHU72" s="205"/>
      <c r="EHV72" s="205"/>
      <c r="EHW72" s="205"/>
      <c r="EHX72" s="205"/>
      <c r="EHY72" s="205"/>
      <c r="EHZ72" s="205"/>
      <c r="EIA72" s="205"/>
      <c r="EIB72" s="205"/>
      <c r="EIC72" s="205"/>
      <c r="EID72" s="205"/>
      <c r="EIE72" s="205"/>
      <c r="EIF72" s="205"/>
      <c r="EIG72" s="205"/>
      <c r="EIH72" s="205"/>
      <c r="EII72" s="205"/>
      <c r="EIJ72" s="205"/>
      <c r="EIK72" s="205"/>
      <c r="EIL72" s="205"/>
      <c r="EIM72" s="205"/>
      <c r="EIN72" s="205"/>
      <c r="EIO72" s="205"/>
      <c r="EIP72" s="205"/>
      <c r="EIQ72" s="205"/>
      <c r="EIR72" s="205"/>
      <c r="EIS72" s="205"/>
      <c r="EIT72" s="205"/>
      <c r="EIU72" s="205"/>
      <c r="EIV72" s="205"/>
      <c r="EIW72" s="205"/>
      <c r="EIX72" s="205"/>
      <c r="EIY72" s="205"/>
      <c r="EIZ72" s="205"/>
      <c r="EJA72" s="205"/>
      <c r="EJB72" s="205"/>
      <c r="EJC72" s="205"/>
      <c r="EJD72" s="205"/>
      <c r="EJE72" s="205"/>
      <c r="EJF72" s="205"/>
      <c r="EJG72" s="205"/>
      <c r="EJH72" s="205"/>
      <c r="EJI72" s="205"/>
      <c r="EJJ72" s="205"/>
      <c r="EJK72" s="205"/>
      <c r="EJL72" s="205"/>
      <c r="EJM72" s="205"/>
      <c r="EJN72" s="205"/>
      <c r="EJO72" s="205"/>
      <c r="EJP72" s="205"/>
      <c r="EJQ72" s="205"/>
      <c r="EJR72" s="205"/>
      <c r="EJS72" s="205"/>
      <c r="EJT72" s="205"/>
      <c r="EJU72" s="205"/>
      <c r="EJV72" s="205"/>
      <c r="EJW72" s="205"/>
      <c r="EJX72" s="205"/>
      <c r="EJY72" s="205"/>
      <c r="EJZ72" s="205"/>
      <c r="EKA72" s="205"/>
      <c r="EKB72" s="205"/>
      <c r="EKC72" s="205"/>
      <c r="EKD72" s="205"/>
      <c r="EKE72" s="205"/>
      <c r="EKF72" s="205"/>
      <c r="EKG72" s="205"/>
      <c r="EKH72" s="205"/>
      <c r="EKI72" s="205"/>
      <c r="EKJ72" s="205"/>
      <c r="EKK72" s="205"/>
      <c r="EKL72" s="205"/>
      <c r="EKM72" s="205"/>
      <c r="EKN72" s="205"/>
      <c r="EKO72" s="205"/>
      <c r="EKP72" s="205"/>
      <c r="EKQ72" s="205"/>
      <c r="EKR72" s="205"/>
      <c r="EKS72" s="205"/>
      <c r="EKT72" s="205"/>
      <c r="EKU72" s="205"/>
      <c r="EKV72" s="205"/>
      <c r="EKW72" s="205"/>
      <c r="EKX72" s="205"/>
      <c r="EKY72" s="205"/>
      <c r="EKZ72" s="205"/>
      <c r="ELA72" s="205"/>
      <c r="ELB72" s="205"/>
      <c r="ELC72" s="205"/>
      <c r="ELD72" s="205"/>
      <c r="ELE72" s="205"/>
      <c r="ELF72" s="205"/>
      <c r="ELG72" s="205"/>
      <c r="ELH72" s="205"/>
      <c r="ELI72" s="205"/>
      <c r="ELJ72" s="205"/>
      <c r="ELK72" s="205"/>
      <c r="ELL72" s="205"/>
      <c r="ELM72" s="205"/>
      <c r="ELN72" s="205"/>
      <c r="ELO72" s="205"/>
      <c r="ELP72" s="205"/>
      <c r="ELQ72" s="205"/>
      <c r="ELR72" s="205"/>
      <c r="ELS72" s="205"/>
      <c r="ELT72" s="205"/>
      <c r="ELU72" s="205"/>
      <c r="ELV72" s="205"/>
      <c r="ELW72" s="205"/>
      <c r="ELX72" s="205"/>
      <c r="ELY72" s="205"/>
      <c r="ELZ72" s="205"/>
      <c r="EMA72" s="205"/>
      <c r="EMB72" s="205"/>
      <c r="EMC72" s="205"/>
      <c r="EMD72" s="205"/>
      <c r="EME72" s="205"/>
      <c r="EMF72" s="205"/>
      <c r="EMG72" s="205"/>
      <c r="EMH72" s="205"/>
      <c r="EMI72" s="205"/>
      <c r="EMJ72" s="205"/>
      <c r="EMK72" s="205"/>
      <c r="EML72" s="205"/>
      <c r="EMM72" s="205"/>
      <c r="EMN72" s="205"/>
      <c r="EMO72" s="205"/>
      <c r="EMP72" s="205"/>
      <c r="EMQ72" s="205"/>
      <c r="EMR72" s="205"/>
      <c r="EMS72" s="205"/>
      <c r="EMT72" s="205"/>
      <c r="EMU72" s="205"/>
      <c r="EMV72" s="205"/>
      <c r="EMW72" s="205"/>
      <c r="EMX72" s="205"/>
      <c r="EMY72" s="205"/>
      <c r="EMZ72" s="205"/>
      <c r="ENA72" s="205"/>
      <c r="ENB72" s="205"/>
      <c r="ENC72" s="205"/>
      <c r="END72" s="205"/>
      <c r="ENE72" s="205"/>
      <c r="ENF72" s="205"/>
      <c r="ENG72" s="205"/>
      <c r="ENH72" s="205"/>
      <c r="ENI72" s="205"/>
      <c r="ENJ72" s="205"/>
      <c r="ENK72" s="205"/>
      <c r="ENL72" s="205"/>
      <c r="ENM72" s="205"/>
      <c r="ENN72" s="205"/>
      <c r="ENO72" s="205"/>
      <c r="ENP72" s="205"/>
      <c r="ENQ72" s="205"/>
      <c r="ENR72" s="205"/>
      <c r="ENS72" s="205"/>
      <c r="ENT72" s="205"/>
      <c r="ENU72" s="205"/>
      <c r="ENV72" s="205"/>
      <c r="ENW72" s="205"/>
      <c r="ENX72" s="205"/>
      <c r="ENY72" s="205"/>
      <c r="ENZ72" s="205"/>
      <c r="EOA72" s="205"/>
      <c r="EOB72" s="205"/>
      <c r="EOC72" s="205"/>
      <c r="EOD72" s="205"/>
      <c r="EOE72" s="205"/>
      <c r="EOF72" s="205"/>
      <c r="EOG72" s="205"/>
      <c r="EOH72" s="205"/>
      <c r="EOI72" s="205"/>
      <c r="EOJ72" s="205"/>
      <c r="EOK72" s="205"/>
      <c r="EOL72" s="205"/>
      <c r="EOM72" s="205"/>
      <c r="EON72" s="205"/>
      <c r="EOO72" s="205"/>
      <c r="EOP72" s="205"/>
      <c r="EOQ72" s="205"/>
      <c r="EOR72" s="205"/>
      <c r="EOS72" s="205"/>
      <c r="EOT72" s="205"/>
      <c r="EOU72" s="205"/>
      <c r="EOV72" s="205"/>
      <c r="EOW72" s="205"/>
      <c r="EOX72" s="205"/>
      <c r="EOY72" s="205"/>
      <c r="EOZ72" s="205"/>
      <c r="EPA72" s="205"/>
      <c r="EPB72" s="205"/>
      <c r="EPC72" s="205"/>
      <c r="EPD72" s="205"/>
      <c r="EPE72" s="205"/>
      <c r="EPF72" s="205"/>
      <c r="EPG72" s="205"/>
      <c r="EPH72" s="205"/>
      <c r="EPI72" s="205"/>
      <c r="EPJ72" s="205"/>
      <c r="EPK72" s="205"/>
      <c r="EPL72" s="205"/>
      <c r="EPM72" s="205"/>
      <c r="EPN72" s="205"/>
      <c r="EPO72" s="205"/>
      <c r="EPP72" s="205"/>
      <c r="EPQ72" s="205"/>
      <c r="EPR72" s="205"/>
      <c r="EPS72" s="205"/>
      <c r="EPT72" s="205"/>
      <c r="EPU72" s="205"/>
      <c r="EPV72" s="205"/>
      <c r="EPW72" s="205"/>
      <c r="EPX72" s="205"/>
      <c r="EPY72" s="205"/>
      <c r="EPZ72" s="205"/>
      <c r="EQA72" s="205"/>
      <c r="EQB72" s="205"/>
      <c r="EQC72" s="205"/>
      <c r="EQD72" s="205"/>
      <c r="EQE72" s="205"/>
      <c r="EQF72" s="205"/>
      <c r="EQG72" s="205"/>
      <c r="EQH72" s="205"/>
      <c r="EQI72" s="205"/>
      <c r="EQJ72" s="205"/>
      <c r="EQK72" s="205"/>
      <c r="EQL72" s="205"/>
      <c r="EQM72" s="205"/>
      <c r="EQN72" s="205"/>
      <c r="EQO72" s="205"/>
      <c r="EQP72" s="205"/>
      <c r="EQQ72" s="205"/>
      <c r="EQR72" s="205"/>
      <c r="EQS72" s="205"/>
      <c r="EQT72" s="205"/>
      <c r="EQU72" s="205"/>
      <c r="EQV72" s="205"/>
      <c r="EQW72" s="205"/>
      <c r="EQX72" s="205"/>
      <c r="EQY72" s="205"/>
      <c r="EQZ72" s="205"/>
      <c r="ERA72" s="205"/>
      <c r="ERB72" s="205"/>
      <c r="ERC72" s="205"/>
      <c r="ERD72" s="205"/>
      <c r="ERE72" s="205"/>
      <c r="ERF72" s="205"/>
      <c r="ERG72" s="205"/>
      <c r="ERH72" s="205"/>
      <c r="ERI72" s="205"/>
      <c r="ERJ72" s="205"/>
      <c r="ERK72" s="205"/>
      <c r="ERL72" s="205"/>
      <c r="ERM72" s="205"/>
      <c r="ERN72" s="205"/>
      <c r="ERO72" s="205"/>
      <c r="ERP72" s="205"/>
      <c r="ERQ72" s="205"/>
      <c r="ERR72" s="205"/>
      <c r="ERS72" s="205"/>
      <c r="ERT72" s="205"/>
      <c r="ERU72" s="205"/>
      <c r="ERV72" s="205"/>
      <c r="ERW72" s="205"/>
      <c r="ERX72" s="205"/>
      <c r="ERY72" s="205"/>
      <c r="ERZ72" s="205"/>
      <c r="ESA72" s="205"/>
      <c r="ESB72" s="205"/>
      <c r="ESC72" s="205"/>
      <c r="ESD72" s="205"/>
      <c r="ESE72" s="205"/>
      <c r="ESF72" s="205"/>
      <c r="ESG72" s="205"/>
      <c r="ESH72" s="205"/>
      <c r="ESI72" s="205"/>
      <c r="ESJ72" s="205"/>
      <c r="ESK72" s="205"/>
      <c r="ESL72" s="205"/>
      <c r="ESM72" s="205"/>
      <c r="ESN72" s="205"/>
      <c r="ESO72" s="205"/>
      <c r="ESP72" s="205"/>
      <c r="ESQ72" s="205"/>
      <c r="ESR72" s="205"/>
      <c r="ESS72" s="205"/>
      <c r="EST72" s="205"/>
      <c r="ESU72" s="205"/>
      <c r="ESV72" s="205"/>
      <c r="ESW72" s="205"/>
      <c r="ESX72" s="205"/>
      <c r="ESY72" s="205"/>
      <c r="ESZ72" s="205"/>
      <c r="ETA72" s="205"/>
      <c r="ETB72" s="205"/>
      <c r="ETC72" s="205"/>
      <c r="ETD72" s="205"/>
      <c r="ETE72" s="205"/>
      <c r="ETF72" s="205"/>
      <c r="ETG72" s="205"/>
      <c r="ETH72" s="205"/>
      <c r="ETI72" s="205"/>
      <c r="ETJ72" s="205"/>
      <c r="ETK72" s="205"/>
      <c r="ETL72" s="205"/>
      <c r="ETM72" s="205"/>
      <c r="ETN72" s="205"/>
      <c r="ETO72" s="205"/>
      <c r="ETP72" s="205"/>
      <c r="ETQ72" s="205"/>
      <c r="ETR72" s="205"/>
      <c r="ETS72" s="205"/>
      <c r="ETT72" s="205"/>
      <c r="ETU72" s="205"/>
      <c r="ETV72" s="205"/>
      <c r="ETW72" s="205"/>
      <c r="ETX72" s="205"/>
      <c r="ETY72" s="205"/>
      <c r="ETZ72" s="205"/>
      <c r="EUA72" s="205"/>
      <c r="EUB72" s="205"/>
      <c r="EUC72" s="205"/>
      <c r="EUD72" s="205"/>
      <c r="EUE72" s="205"/>
      <c r="EUF72" s="205"/>
      <c r="EUG72" s="205"/>
      <c r="EUH72" s="205"/>
      <c r="EUI72" s="205"/>
      <c r="EUJ72" s="205"/>
      <c r="EUK72" s="205"/>
      <c r="EUL72" s="205"/>
      <c r="EUM72" s="205"/>
      <c r="EUN72" s="205"/>
      <c r="EUO72" s="205"/>
      <c r="EUP72" s="205"/>
      <c r="EUQ72" s="205"/>
      <c r="EUR72" s="205"/>
      <c r="EUS72" s="205"/>
      <c r="EUT72" s="205"/>
      <c r="EUU72" s="205"/>
      <c r="EUV72" s="205"/>
      <c r="EUW72" s="205"/>
      <c r="EUX72" s="205"/>
      <c r="EUY72" s="205"/>
      <c r="EUZ72" s="205"/>
      <c r="EVA72" s="205"/>
      <c r="EVB72" s="205"/>
      <c r="EVC72" s="205"/>
      <c r="EVD72" s="205"/>
      <c r="EVE72" s="205"/>
      <c r="EVF72" s="205"/>
      <c r="EVG72" s="205"/>
      <c r="EVH72" s="205"/>
      <c r="EVI72" s="205"/>
      <c r="EVJ72" s="205"/>
      <c r="EVK72" s="205"/>
      <c r="EVL72" s="205"/>
      <c r="EVM72" s="205"/>
      <c r="EVN72" s="205"/>
      <c r="EVO72" s="205"/>
      <c r="EVP72" s="205"/>
      <c r="EVQ72" s="205"/>
      <c r="EVR72" s="205"/>
      <c r="EVS72" s="205"/>
      <c r="EVT72" s="205"/>
      <c r="EVU72" s="205"/>
      <c r="EVV72" s="205"/>
      <c r="EVW72" s="205"/>
      <c r="EVX72" s="205"/>
      <c r="EVY72" s="205"/>
      <c r="EVZ72" s="205"/>
      <c r="EWA72" s="205"/>
      <c r="EWB72" s="205"/>
      <c r="EWC72" s="205"/>
      <c r="EWD72" s="205"/>
      <c r="EWE72" s="205"/>
      <c r="EWF72" s="205"/>
      <c r="EWG72" s="205"/>
      <c r="EWH72" s="205"/>
      <c r="EWI72" s="205"/>
      <c r="EWJ72" s="205"/>
      <c r="EWK72" s="205"/>
      <c r="EWL72" s="205"/>
      <c r="EWM72" s="205"/>
      <c r="EWN72" s="205"/>
      <c r="EWO72" s="205"/>
      <c r="EWP72" s="205"/>
      <c r="EWQ72" s="205"/>
      <c r="EWR72" s="205"/>
      <c r="EWS72" s="205"/>
      <c r="EWT72" s="205"/>
      <c r="EWU72" s="205"/>
      <c r="EWV72" s="205"/>
      <c r="EWW72" s="205"/>
      <c r="EWX72" s="205"/>
      <c r="EWY72" s="205"/>
      <c r="EWZ72" s="205"/>
      <c r="EXA72" s="205"/>
      <c r="EXB72" s="205"/>
      <c r="EXC72" s="205"/>
      <c r="EXD72" s="205"/>
      <c r="EXE72" s="205"/>
      <c r="EXF72" s="205"/>
      <c r="EXG72" s="205"/>
      <c r="EXH72" s="205"/>
      <c r="EXI72" s="205"/>
      <c r="EXJ72" s="205"/>
      <c r="EXK72" s="205"/>
      <c r="EXL72" s="205"/>
      <c r="EXM72" s="205"/>
      <c r="EXN72" s="205"/>
      <c r="EXO72" s="205"/>
      <c r="EXP72" s="205"/>
      <c r="EXQ72" s="205"/>
      <c r="EXR72" s="205"/>
      <c r="EXS72" s="205"/>
      <c r="EXT72" s="205"/>
      <c r="EXU72" s="205"/>
      <c r="EXV72" s="205"/>
      <c r="EXW72" s="205"/>
      <c r="EXX72" s="205"/>
      <c r="EXY72" s="205"/>
      <c r="EXZ72" s="205"/>
      <c r="EYA72" s="205"/>
      <c r="EYB72" s="205"/>
      <c r="EYC72" s="205"/>
      <c r="EYD72" s="205"/>
      <c r="EYE72" s="205"/>
      <c r="EYF72" s="205"/>
      <c r="EYG72" s="205"/>
      <c r="EYH72" s="205"/>
      <c r="EYI72" s="205"/>
      <c r="EYJ72" s="205"/>
      <c r="EYK72" s="205"/>
      <c r="EYL72" s="205"/>
      <c r="EYM72" s="205"/>
      <c r="EYN72" s="205"/>
      <c r="EYO72" s="205"/>
      <c r="EYP72" s="205"/>
      <c r="EYQ72" s="205"/>
      <c r="EYR72" s="205"/>
      <c r="EYS72" s="205"/>
      <c r="EYT72" s="205"/>
      <c r="EYU72" s="205"/>
      <c r="EYV72" s="205"/>
      <c r="EYW72" s="205"/>
      <c r="EYX72" s="205"/>
      <c r="EYY72" s="205"/>
      <c r="EYZ72" s="205"/>
      <c r="EZA72" s="205"/>
      <c r="EZB72" s="205"/>
      <c r="EZC72" s="205"/>
      <c r="EZD72" s="205"/>
      <c r="EZE72" s="205"/>
      <c r="EZF72" s="205"/>
      <c r="EZG72" s="205"/>
      <c r="EZH72" s="205"/>
      <c r="EZI72" s="205"/>
      <c r="EZJ72" s="205"/>
      <c r="EZK72" s="205"/>
      <c r="EZL72" s="205"/>
      <c r="EZM72" s="205"/>
      <c r="EZN72" s="205"/>
      <c r="EZO72" s="205"/>
      <c r="EZP72" s="205"/>
      <c r="EZQ72" s="205"/>
      <c r="EZR72" s="205"/>
      <c r="EZS72" s="205"/>
      <c r="EZT72" s="205"/>
      <c r="EZU72" s="205"/>
      <c r="EZV72" s="205"/>
      <c r="EZW72" s="205"/>
      <c r="EZX72" s="205"/>
      <c r="EZY72" s="205"/>
      <c r="EZZ72" s="205"/>
      <c r="FAA72" s="205"/>
      <c r="FAB72" s="205"/>
      <c r="FAC72" s="205"/>
      <c r="FAD72" s="205"/>
      <c r="FAE72" s="205"/>
      <c r="FAF72" s="205"/>
      <c r="FAG72" s="205"/>
      <c r="FAH72" s="205"/>
      <c r="FAI72" s="205"/>
      <c r="FAJ72" s="205"/>
      <c r="FAK72" s="205"/>
      <c r="FAL72" s="205"/>
      <c r="FAM72" s="205"/>
      <c r="FAN72" s="205"/>
      <c r="FAO72" s="205"/>
      <c r="FAP72" s="205"/>
      <c r="FAQ72" s="205"/>
      <c r="FAR72" s="205"/>
      <c r="FAS72" s="205"/>
      <c r="FAT72" s="205"/>
      <c r="FAU72" s="205"/>
      <c r="FAV72" s="205"/>
      <c r="FAW72" s="205"/>
      <c r="FAX72" s="205"/>
      <c r="FAY72" s="205"/>
      <c r="FAZ72" s="205"/>
      <c r="FBA72" s="205"/>
      <c r="FBB72" s="205"/>
      <c r="FBC72" s="205"/>
      <c r="FBD72" s="205"/>
      <c r="FBE72" s="205"/>
      <c r="FBF72" s="205"/>
      <c r="FBG72" s="205"/>
      <c r="FBH72" s="205"/>
      <c r="FBI72" s="205"/>
      <c r="FBJ72" s="205"/>
      <c r="FBK72" s="205"/>
      <c r="FBL72" s="205"/>
      <c r="FBM72" s="205"/>
      <c r="FBN72" s="205"/>
      <c r="FBO72" s="205"/>
      <c r="FBP72" s="205"/>
      <c r="FBQ72" s="205"/>
      <c r="FBR72" s="205"/>
      <c r="FBS72" s="205"/>
      <c r="FBT72" s="205"/>
      <c r="FBU72" s="205"/>
      <c r="FBV72" s="205"/>
      <c r="FBW72" s="205"/>
      <c r="FBX72" s="205"/>
      <c r="FBY72" s="205"/>
      <c r="FBZ72" s="205"/>
      <c r="FCA72" s="205"/>
      <c r="FCB72" s="205"/>
      <c r="FCC72" s="205"/>
      <c r="FCD72" s="205"/>
      <c r="FCE72" s="205"/>
      <c r="FCF72" s="205"/>
      <c r="FCG72" s="205"/>
      <c r="FCH72" s="205"/>
      <c r="FCI72" s="205"/>
      <c r="FCJ72" s="205"/>
      <c r="FCK72" s="205"/>
      <c r="FCL72" s="205"/>
      <c r="FCM72" s="205"/>
      <c r="FCN72" s="205"/>
      <c r="FCO72" s="205"/>
      <c r="FCP72" s="205"/>
      <c r="FCQ72" s="205"/>
      <c r="FCR72" s="205"/>
      <c r="FCS72" s="205"/>
      <c r="FCT72" s="205"/>
      <c r="FCU72" s="205"/>
      <c r="FCV72" s="205"/>
      <c r="FCW72" s="205"/>
      <c r="FCX72" s="205"/>
      <c r="FCY72" s="205"/>
      <c r="FCZ72" s="205"/>
      <c r="FDA72" s="205"/>
      <c r="FDB72" s="205"/>
      <c r="FDC72" s="205"/>
      <c r="FDD72" s="205"/>
      <c r="FDE72" s="205"/>
      <c r="FDF72" s="205"/>
      <c r="FDG72" s="205"/>
      <c r="FDH72" s="205"/>
      <c r="FDI72" s="205"/>
      <c r="FDJ72" s="205"/>
      <c r="FDK72" s="205"/>
      <c r="FDL72" s="205"/>
      <c r="FDM72" s="205"/>
      <c r="FDN72" s="205"/>
      <c r="FDO72" s="205"/>
      <c r="FDP72" s="205"/>
      <c r="FDQ72" s="205"/>
      <c r="FDR72" s="205"/>
      <c r="FDS72" s="205"/>
      <c r="FDT72" s="205"/>
      <c r="FDU72" s="205"/>
      <c r="FDV72" s="205"/>
      <c r="FDW72" s="205"/>
      <c r="FDX72" s="205"/>
      <c r="FDY72" s="205"/>
      <c r="FDZ72" s="205"/>
      <c r="FEA72" s="205"/>
      <c r="FEB72" s="205"/>
      <c r="FEC72" s="205"/>
      <c r="FED72" s="205"/>
      <c r="FEE72" s="205"/>
      <c r="FEF72" s="205"/>
      <c r="FEG72" s="205"/>
      <c r="FEH72" s="205"/>
      <c r="FEI72" s="205"/>
      <c r="FEJ72" s="205"/>
      <c r="FEK72" s="205"/>
      <c r="FEL72" s="205"/>
      <c r="FEM72" s="205"/>
      <c r="FEN72" s="205"/>
      <c r="FEO72" s="205"/>
      <c r="FEP72" s="205"/>
      <c r="FEQ72" s="205"/>
      <c r="FER72" s="205"/>
      <c r="FES72" s="205"/>
      <c r="FET72" s="205"/>
      <c r="FEU72" s="205"/>
      <c r="FEV72" s="205"/>
      <c r="FEW72" s="205"/>
      <c r="FEX72" s="205"/>
      <c r="FEY72" s="205"/>
      <c r="FEZ72" s="205"/>
      <c r="FFA72" s="205"/>
      <c r="FFB72" s="205"/>
      <c r="FFC72" s="205"/>
      <c r="FFD72" s="205"/>
      <c r="FFE72" s="205"/>
      <c r="FFF72" s="205"/>
      <c r="FFG72" s="205"/>
      <c r="FFH72" s="205"/>
      <c r="FFI72" s="205"/>
      <c r="FFJ72" s="205"/>
      <c r="FFK72" s="205"/>
      <c r="FFL72" s="205"/>
      <c r="FFM72" s="205"/>
      <c r="FFN72" s="205"/>
      <c r="FFO72" s="205"/>
      <c r="FFP72" s="205"/>
      <c r="FFQ72" s="205"/>
      <c r="FFR72" s="205"/>
      <c r="FFS72" s="205"/>
      <c r="FFT72" s="205"/>
      <c r="FFU72" s="205"/>
      <c r="FFV72" s="205"/>
      <c r="FFW72" s="205"/>
      <c r="FFX72" s="205"/>
      <c r="FFY72" s="205"/>
      <c r="FFZ72" s="205"/>
      <c r="FGA72" s="205"/>
      <c r="FGB72" s="205"/>
      <c r="FGC72" s="205"/>
      <c r="FGD72" s="205"/>
      <c r="FGE72" s="205"/>
      <c r="FGF72" s="205"/>
      <c r="FGG72" s="205"/>
      <c r="FGH72" s="205"/>
      <c r="FGI72" s="205"/>
      <c r="FGJ72" s="205"/>
      <c r="FGK72" s="205"/>
      <c r="FGL72" s="205"/>
      <c r="FGM72" s="205"/>
      <c r="FGN72" s="205"/>
      <c r="FGO72" s="205"/>
      <c r="FGP72" s="205"/>
      <c r="FGQ72" s="205"/>
      <c r="FGR72" s="205"/>
      <c r="FGS72" s="205"/>
      <c r="FGT72" s="205"/>
      <c r="FGU72" s="205"/>
      <c r="FGV72" s="205"/>
      <c r="FGW72" s="205"/>
      <c r="FGX72" s="205"/>
      <c r="FGY72" s="205"/>
      <c r="FGZ72" s="205"/>
      <c r="FHA72" s="205"/>
      <c r="FHB72" s="205"/>
      <c r="FHC72" s="205"/>
      <c r="FHD72" s="205"/>
      <c r="FHE72" s="205"/>
      <c r="FHF72" s="205"/>
      <c r="FHG72" s="205"/>
      <c r="FHH72" s="205"/>
      <c r="FHI72" s="205"/>
      <c r="FHJ72" s="205"/>
      <c r="FHK72" s="205"/>
      <c r="FHL72" s="205"/>
      <c r="FHM72" s="205"/>
      <c r="FHN72" s="205"/>
      <c r="FHO72" s="205"/>
      <c r="FHP72" s="205"/>
      <c r="FHQ72" s="205"/>
      <c r="FHR72" s="205"/>
      <c r="FHS72" s="205"/>
      <c r="FHT72" s="205"/>
      <c r="FHU72" s="205"/>
      <c r="FHV72" s="205"/>
      <c r="FHW72" s="205"/>
      <c r="FHX72" s="205"/>
      <c r="FHY72" s="205"/>
      <c r="FHZ72" s="205"/>
      <c r="FIA72" s="205"/>
      <c r="FIB72" s="205"/>
      <c r="FIC72" s="205"/>
      <c r="FID72" s="205"/>
      <c r="FIE72" s="205"/>
      <c r="FIF72" s="205"/>
      <c r="FIG72" s="205"/>
      <c r="FIH72" s="205"/>
      <c r="FII72" s="205"/>
      <c r="FIJ72" s="205"/>
      <c r="FIK72" s="205"/>
      <c r="FIL72" s="205"/>
      <c r="FIM72" s="205"/>
      <c r="FIN72" s="205"/>
      <c r="FIO72" s="205"/>
      <c r="FIP72" s="205"/>
      <c r="FIQ72" s="205"/>
      <c r="FIR72" s="205"/>
      <c r="FIS72" s="205"/>
      <c r="FIT72" s="205"/>
      <c r="FIU72" s="205"/>
      <c r="FIV72" s="205"/>
      <c r="FIW72" s="205"/>
      <c r="FIX72" s="205"/>
      <c r="FIY72" s="205"/>
      <c r="FIZ72" s="205"/>
      <c r="FJA72" s="205"/>
      <c r="FJB72" s="205"/>
      <c r="FJC72" s="205"/>
      <c r="FJD72" s="205"/>
      <c r="FJE72" s="205"/>
      <c r="FJF72" s="205"/>
      <c r="FJG72" s="205"/>
      <c r="FJH72" s="205"/>
      <c r="FJI72" s="205"/>
      <c r="FJJ72" s="205"/>
      <c r="FJK72" s="205"/>
      <c r="FJL72" s="205"/>
      <c r="FJM72" s="205"/>
      <c r="FJN72" s="205"/>
      <c r="FJO72" s="205"/>
      <c r="FJP72" s="205"/>
      <c r="FJQ72" s="205"/>
      <c r="FJR72" s="205"/>
      <c r="FJS72" s="205"/>
      <c r="FJT72" s="205"/>
      <c r="FJU72" s="205"/>
      <c r="FJV72" s="205"/>
      <c r="FJW72" s="205"/>
      <c r="FJX72" s="205"/>
      <c r="FJY72" s="205"/>
      <c r="FJZ72" s="205"/>
      <c r="FKA72" s="205"/>
      <c r="FKB72" s="205"/>
      <c r="FKC72" s="205"/>
      <c r="FKD72" s="205"/>
      <c r="FKE72" s="205"/>
      <c r="FKF72" s="205"/>
      <c r="FKG72" s="205"/>
      <c r="FKH72" s="205"/>
      <c r="FKI72" s="205"/>
      <c r="FKJ72" s="205"/>
      <c r="FKK72" s="205"/>
      <c r="FKL72" s="205"/>
      <c r="FKM72" s="205"/>
      <c r="FKN72" s="205"/>
      <c r="FKO72" s="205"/>
      <c r="FKP72" s="205"/>
      <c r="FKQ72" s="205"/>
      <c r="FKR72" s="205"/>
      <c r="FKS72" s="205"/>
      <c r="FKT72" s="205"/>
      <c r="FKU72" s="205"/>
      <c r="FKV72" s="205"/>
      <c r="FKW72" s="205"/>
      <c r="FKX72" s="205"/>
      <c r="FKY72" s="205"/>
      <c r="FKZ72" s="205"/>
      <c r="FLA72" s="205"/>
      <c r="FLB72" s="205"/>
      <c r="FLC72" s="205"/>
      <c r="FLD72" s="205"/>
      <c r="FLE72" s="205"/>
      <c r="FLF72" s="205"/>
      <c r="FLG72" s="205"/>
      <c r="FLH72" s="205"/>
      <c r="FLI72" s="205"/>
      <c r="FLJ72" s="205"/>
      <c r="FLK72" s="205"/>
      <c r="FLL72" s="205"/>
      <c r="FLM72" s="205"/>
      <c r="FLN72" s="205"/>
      <c r="FLO72" s="205"/>
      <c r="FLP72" s="205"/>
      <c r="FLQ72" s="205"/>
      <c r="FLR72" s="205"/>
      <c r="FLS72" s="205"/>
      <c r="FLT72" s="205"/>
      <c r="FLU72" s="205"/>
      <c r="FLV72" s="205"/>
      <c r="FLW72" s="205"/>
      <c r="FLX72" s="205"/>
      <c r="FLY72" s="205"/>
      <c r="FLZ72" s="205"/>
      <c r="FMA72" s="205"/>
      <c r="FMB72" s="205"/>
      <c r="FMC72" s="205"/>
      <c r="FMD72" s="205"/>
      <c r="FME72" s="205"/>
      <c r="FMF72" s="205"/>
      <c r="FMG72" s="205"/>
      <c r="FMH72" s="205"/>
      <c r="FMI72" s="205"/>
      <c r="FMJ72" s="205"/>
      <c r="FMK72" s="205"/>
      <c r="FML72" s="205"/>
      <c r="FMM72" s="205"/>
      <c r="FMN72" s="205"/>
      <c r="FMO72" s="205"/>
      <c r="FMP72" s="205"/>
      <c r="FMQ72" s="205"/>
      <c r="FMR72" s="205"/>
      <c r="FMS72" s="205"/>
      <c r="FMT72" s="205"/>
      <c r="FMU72" s="205"/>
      <c r="FMV72" s="205"/>
      <c r="FMW72" s="205"/>
      <c r="FMX72" s="205"/>
      <c r="FMY72" s="205"/>
      <c r="FMZ72" s="205"/>
      <c r="FNA72" s="205"/>
      <c r="FNB72" s="205"/>
      <c r="FNC72" s="205"/>
      <c r="FND72" s="205"/>
      <c r="FNE72" s="205"/>
      <c r="FNF72" s="205"/>
      <c r="FNG72" s="205"/>
      <c r="FNH72" s="205"/>
      <c r="FNI72" s="205"/>
      <c r="FNJ72" s="205"/>
      <c r="FNK72" s="205"/>
      <c r="FNL72" s="205"/>
      <c r="FNM72" s="205"/>
      <c r="FNN72" s="205"/>
      <c r="FNO72" s="205"/>
      <c r="FNP72" s="205"/>
      <c r="FNQ72" s="205"/>
      <c r="FNR72" s="205"/>
      <c r="FNS72" s="205"/>
      <c r="FNT72" s="205"/>
      <c r="FNU72" s="205"/>
      <c r="FNV72" s="205"/>
      <c r="FNW72" s="205"/>
      <c r="FNX72" s="205"/>
      <c r="FNY72" s="205"/>
      <c r="FNZ72" s="205"/>
      <c r="FOA72" s="205"/>
      <c r="FOB72" s="205"/>
      <c r="FOC72" s="205"/>
      <c r="FOD72" s="205"/>
      <c r="FOE72" s="205"/>
      <c r="FOF72" s="205"/>
      <c r="FOG72" s="205"/>
      <c r="FOH72" s="205"/>
      <c r="FOI72" s="205"/>
      <c r="FOJ72" s="205"/>
      <c r="FOK72" s="205"/>
      <c r="FOL72" s="205"/>
      <c r="FOM72" s="205"/>
      <c r="FON72" s="205"/>
      <c r="FOO72" s="205"/>
      <c r="FOP72" s="205"/>
      <c r="FOQ72" s="205"/>
      <c r="FOR72" s="205"/>
      <c r="FOS72" s="205"/>
      <c r="FOT72" s="205"/>
      <c r="FOU72" s="205"/>
      <c r="FOV72" s="205"/>
      <c r="FOW72" s="205"/>
      <c r="FOX72" s="205"/>
      <c r="FOY72" s="205"/>
      <c r="FOZ72" s="205"/>
      <c r="FPA72" s="205"/>
      <c r="FPB72" s="205"/>
      <c r="FPC72" s="205"/>
      <c r="FPD72" s="205"/>
      <c r="FPE72" s="205"/>
      <c r="FPF72" s="205"/>
      <c r="FPG72" s="205"/>
      <c r="FPH72" s="205"/>
      <c r="FPI72" s="205"/>
      <c r="FPJ72" s="205"/>
      <c r="FPK72" s="205"/>
      <c r="FPL72" s="205"/>
      <c r="FPM72" s="205"/>
      <c r="FPN72" s="205"/>
      <c r="FPO72" s="205"/>
      <c r="FPP72" s="205"/>
      <c r="FPQ72" s="205"/>
      <c r="FPR72" s="205"/>
      <c r="FPS72" s="205"/>
      <c r="FPT72" s="205"/>
      <c r="FPU72" s="205"/>
      <c r="FPV72" s="205"/>
      <c r="FPW72" s="205"/>
      <c r="FPX72" s="205"/>
      <c r="FPY72" s="205"/>
      <c r="FPZ72" s="205"/>
      <c r="FQA72" s="205"/>
      <c r="FQB72" s="205"/>
      <c r="FQC72" s="205"/>
      <c r="FQD72" s="205"/>
      <c r="FQE72" s="205"/>
      <c r="FQF72" s="205"/>
      <c r="FQG72" s="205"/>
      <c r="FQH72" s="205"/>
      <c r="FQI72" s="205"/>
      <c r="FQJ72" s="205"/>
      <c r="FQK72" s="205"/>
      <c r="FQL72" s="205"/>
      <c r="FQM72" s="205"/>
      <c r="FQN72" s="205"/>
      <c r="FQO72" s="205"/>
      <c r="FQP72" s="205"/>
      <c r="FQQ72" s="205"/>
      <c r="FQR72" s="205"/>
      <c r="FQS72" s="205"/>
      <c r="FQT72" s="205"/>
      <c r="FQU72" s="205"/>
      <c r="FQV72" s="205"/>
      <c r="FQW72" s="205"/>
      <c r="FQX72" s="205"/>
      <c r="FQY72" s="205"/>
      <c r="FQZ72" s="205"/>
      <c r="FRA72" s="205"/>
      <c r="FRB72" s="205"/>
      <c r="FRC72" s="205"/>
      <c r="FRD72" s="205"/>
      <c r="FRE72" s="205"/>
      <c r="FRF72" s="205"/>
      <c r="FRG72" s="205"/>
      <c r="FRH72" s="205"/>
      <c r="FRI72" s="205"/>
      <c r="FRJ72" s="205"/>
      <c r="FRK72" s="205"/>
      <c r="FRL72" s="205"/>
      <c r="FRM72" s="205"/>
      <c r="FRN72" s="205"/>
      <c r="FRO72" s="205"/>
      <c r="FRP72" s="205"/>
      <c r="FRQ72" s="205"/>
      <c r="FRR72" s="205"/>
      <c r="FRS72" s="205"/>
      <c r="FRT72" s="205"/>
      <c r="FRU72" s="205"/>
      <c r="FRV72" s="205"/>
      <c r="FRW72" s="205"/>
      <c r="FRX72" s="205"/>
      <c r="FRY72" s="205"/>
      <c r="FRZ72" s="205"/>
      <c r="FSA72" s="205"/>
      <c r="FSB72" s="205"/>
      <c r="FSC72" s="205"/>
      <c r="FSD72" s="205"/>
      <c r="FSE72" s="205"/>
      <c r="FSF72" s="205"/>
      <c r="FSG72" s="205"/>
      <c r="FSH72" s="205"/>
      <c r="FSI72" s="205"/>
      <c r="FSJ72" s="205"/>
      <c r="FSK72" s="205"/>
      <c r="FSL72" s="205"/>
      <c r="FSM72" s="205"/>
      <c r="FSN72" s="205"/>
      <c r="FSO72" s="205"/>
      <c r="FSP72" s="205"/>
      <c r="FSQ72" s="205"/>
      <c r="FSR72" s="205"/>
      <c r="FSS72" s="205"/>
      <c r="FST72" s="205"/>
      <c r="FSU72" s="205"/>
      <c r="FSV72" s="205"/>
      <c r="FSW72" s="205"/>
      <c r="FSX72" s="205"/>
      <c r="FSY72" s="205"/>
      <c r="FSZ72" s="205"/>
      <c r="FTA72" s="205"/>
      <c r="FTB72" s="205"/>
      <c r="FTC72" s="205"/>
      <c r="FTD72" s="205"/>
      <c r="FTE72" s="205"/>
      <c r="FTF72" s="205"/>
      <c r="FTG72" s="205"/>
      <c r="FTH72" s="205"/>
      <c r="FTI72" s="205"/>
      <c r="FTJ72" s="205"/>
      <c r="FTK72" s="205"/>
      <c r="FTL72" s="205"/>
      <c r="FTM72" s="205"/>
      <c r="FTN72" s="205"/>
      <c r="FTO72" s="205"/>
      <c r="FTP72" s="205"/>
      <c r="FTQ72" s="205"/>
      <c r="FTR72" s="205"/>
      <c r="FTS72" s="205"/>
      <c r="FTT72" s="205"/>
      <c r="FTU72" s="205"/>
      <c r="FTV72" s="205"/>
      <c r="FTW72" s="205"/>
      <c r="FTX72" s="205"/>
      <c r="FTY72" s="205"/>
      <c r="FTZ72" s="205"/>
      <c r="FUA72" s="205"/>
      <c r="FUB72" s="205"/>
      <c r="FUC72" s="205"/>
      <c r="FUD72" s="205"/>
      <c r="FUE72" s="205"/>
      <c r="FUF72" s="205"/>
      <c r="FUG72" s="205"/>
      <c r="FUH72" s="205"/>
      <c r="FUI72" s="205"/>
      <c r="FUJ72" s="205"/>
      <c r="FUK72" s="205"/>
      <c r="FUL72" s="205"/>
      <c r="FUM72" s="205"/>
      <c r="FUN72" s="205"/>
      <c r="FUO72" s="205"/>
      <c r="FUP72" s="205"/>
      <c r="FUQ72" s="205"/>
      <c r="FUR72" s="205"/>
      <c r="FUS72" s="205"/>
      <c r="FUT72" s="205"/>
      <c r="FUU72" s="205"/>
      <c r="FUV72" s="205"/>
      <c r="FUW72" s="205"/>
      <c r="FUX72" s="205"/>
      <c r="FUY72" s="205"/>
      <c r="FUZ72" s="205"/>
      <c r="FVA72" s="205"/>
      <c r="FVB72" s="205"/>
      <c r="FVC72" s="205"/>
      <c r="FVD72" s="205"/>
      <c r="FVE72" s="205"/>
      <c r="FVF72" s="205"/>
      <c r="FVG72" s="205"/>
      <c r="FVH72" s="205"/>
      <c r="FVI72" s="205"/>
      <c r="FVJ72" s="205"/>
      <c r="FVK72" s="205"/>
      <c r="FVL72" s="205"/>
      <c r="FVM72" s="205"/>
      <c r="FVN72" s="205"/>
      <c r="FVO72" s="205"/>
      <c r="FVP72" s="205"/>
      <c r="FVQ72" s="205"/>
      <c r="FVR72" s="205"/>
      <c r="FVS72" s="205"/>
      <c r="FVT72" s="205"/>
      <c r="FVU72" s="205"/>
      <c r="FVV72" s="205"/>
      <c r="FVW72" s="205"/>
      <c r="FVX72" s="205"/>
      <c r="FVY72" s="205"/>
      <c r="FVZ72" s="205"/>
      <c r="FWA72" s="205"/>
      <c r="FWB72" s="205"/>
      <c r="FWC72" s="205"/>
      <c r="FWD72" s="205"/>
      <c r="FWE72" s="205"/>
      <c r="FWF72" s="205"/>
      <c r="FWG72" s="205"/>
      <c r="FWH72" s="205"/>
      <c r="FWI72" s="205"/>
      <c r="FWJ72" s="205"/>
      <c r="FWK72" s="205"/>
      <c r="FWL72" s="205"/>
      <c r="FWM72" s="205"/>
      <c r="FWN72" s="205"/>
      <c r="FWO72" s="205"/>
      <c r="FWP72" s="205"/>
      <c r="FWQ72" s="205"/>
      <c r="FWR72" s="205"/>
      <c r="FWS72" s="205"/>
      <c r="FWT72" s="205"/>
      <c r="FWU72" s="205"/>
      <c r="FWV72" s="205"/>
      <c r="FWW72" s="205"/>
      <c r="FWX72" s="205"/>
      <c r="FWY72" s="205"/>
      <c r="FWZ72" s="205"/>
      <c r="FXA72" s="205"/>
      <c r="FXB72" s="205"/>
      <c r="FXC72" s="205"/>
      <c r="FXD72" s="205"/>
      <c r="FXE72" s="205"/>
      <c r="FXF72" s="205"/>
      <c r="FXG72" s="205"/>
      <c r="FXH72" s="205"/>
      <c r="FXI72" s="205"/>
      <c r="FXJ72" s="205"/>
      <c r="FXK72" s="205"/>
      <c r="FXL72" s="205"/>
      <c r="FXM72" s="205"/>
      <c r="FXN72" s="205"/>
      <c r="FXO72" s="205"/>
      <c r="FXP72" s="205"/>
      <c r="FXQ72" s="205"/>
      <c r="FXR72" s="205"/>
      <c r="FXS72" s="205"/>
      <c r="FXT72" s="205"/>
      <c r="FXU72" s="205"/>
      <c r="FXV72" s="205"/>
      <c r="FXW72" s="205"/>
      <c r="FXX72" s="205"/>
      <c r="FXY72" s="205"/>
      <c r="FXZ72" s="205"/>
      <c r="FYA72" s="205"/>
      <c r="FYB72" s="205"/>
      <c r="FYC72" s="205"/>
      <c r="FYD72" s="205"/>
      <c r="FYE72" s="205"/>
      <c r="FYF72" s="205"/>
      <c r="FYG72" s="205"/>
      <c r="FYH72" s="205"/>
      <c r="FYI72" s="205"/>
      <c r="FYJ72" s="205"/>
      <c r="FYK72" s="205"/>
      <c r="FYL72" s="205"/>
      <c r="FYM72" s="205"/>
      <c r="FYN72" s="205"/>
      <c r="FYO72" s="205"/>
      <c r="FYP72" s="205"/>
      <c r="FYQ72" s="205"/>
      <c r="FYR72" s="205"/>
      <c r="FYS72" s="205"/>
      <c r="FYT72" s="205"/>
      <c r="FYU72" s="205"/>
      <c r="FYV72" s="205"/>
      <c r="FYW72" s="205"/>
      <c r="FYX72" s="205"/>
      <c r="FYY72" s="205"/>
      <c r="FYZ72" s="205"/>
      <c r="FZA72" s="205"/>
      <c r="FZB72" s="205"/>
      <c r="FZC72" s="205"/>
      <c r="FZD72" s="205"/>
      <c r="FZE72" s="205"/>
      <c r="FZF72" s="205"/>
      <c r="FZG72" s="205"/>
      <c r="FZH72" s="205"/>
      <c r="FZI72" s="205"/>
      <c r="FZJ72" s="205"/>
      <c r="FZK72" s="205"/>
      <c r="FZL72" s="205"/>
      <c r="FZM72" s="205"/>
      <c r="FZN72" s="205"/>
      <c r="FZO72" s="205"/>
      <c r="FZP72" s="205"/>
      <c r="FZQ72" s="205"/>
      <c r="FZR72" s="205"/>
      <c r="FZS72" s="205"/>
      <c r="FZT72" s="205"/>
      <c r="FZU72" s="205"/>
      <c r="FZV72" s="205"/>
      <c r="FZW72" s="205"/>
      <c r="FZX72" s="205"/>
      <c r="FZY72" s="205"/>
      <c r="FZZ72" s="205"/>
      <c r="GAA72" s="205"/>
      <c r="GAB72" s="205"/>
      <c r="GAC72" s="205"/>
      <c r="GAD72" s="205"/>
      <c r="GAE72" s="205"/>
      <c r="GAF72" s="205"/>
      <c r="GAG72" s="205"/>
      <c r="GAH72" s="205"/>
      <c r="GAI72" s="205"/>
      <c r="GAJ72" s="205"/>
      <c r="GAK72" s="205"/>
      <c r="GAL72" s="205"/>
      <c r="GAM72" s="205"/>
      <c r="GAN72" s="205"/>
      <c r="GAO72" s="205"/>
      <c r="GAP72" s="205"/>
      <c r="GAQ72" s="205"/>
      <c r="GAR72" s="205"/>
      <c r="GAS72" s="205"/>
      <c r="GAT72" s="205"/>
      <c r="GAU72" s="205"/>
      <c r="GAV72" s="205"/>
      <c r="GAW72" s="205"/>
      <c r="GAX72" s="205"/>
      <c r="GAY72" s="205"/>
      <c r="GAZ72" s="205"/>
      <c r="GBA72" s="205"/>
      <c r="GBB72" s="205"/>
      <c r="GBC72" s="205"/>
      <c r="GBD72" s="205"/>
      <c r="GBE72" s="205"/>
      <c r="GBF72" s="205"/>
      <c r="GBG72" s="205"/>
      <c r="GBH72" s="205"/>
      <c r="GBI72" s="205"/>
      <c r="GBJ72" s="205"/>
      <c r="GBK72" s="205"/>
      <c r="GBL72" s="205"/>
      <c r="GBM72" s="205"/>
      <c r="GBN72" s="205"/>
      <c r="GBO72" s="205"/>
      <c r="GBP72" s="205"/>
      <c r="GBQ72" s="205"/>
      <c r="GBR72" s="205"/>
      <c r="GBS72" s="205"/>
      <c r="GBT72" s="205"/>
      <c r="GBU72" s="205"/>
      <c r="GBV72" s="205"/>
      <c r="GBW72" s="205"/>
      <c r="GBX72" s="205"/>
      <c r="GBY72" s="205"/>
      <c r="GBZ72" s="205"/>
      <c r="GCA72" s="205"/>
      <c r="GCB72" s="205"/>
      <c r="GCC72" s="205"/>
      <c r="GCD72" s="205"/>
      <c r="GCE72" s="205"/>
      <c r="GCF72" s="205"/>
      <c r="GCG72" s="205"/>
      <c r="GCH72" s="205"/>
      <c r="GCI72" s="205"/>
      <c r="GCJ72" s="205"/>
      <c r="GCK72" s="205"/>
      <c r="GCL72" s="205"/>
      <c r="GCM72" s="205"/>
      <c r="GCN72" s="205"/>
      <c r="GCO72" s="205"/>
      <c r="GCP72" s="205"/>
      <c r="GCQ72" s="205"/>
      <c r="GCR72" s="205"/>
      <c r="GCS72" s="205"/>
      <c r="GCT72" s="205"/>
      <c r="GCU72" s="205"/>
      <c r="GCV72" s="205"/>
      <c r="GCW72" s="205"/>
      <c r="GCX72" s="205"/>
      <c r="GCY72" s="205"/>
      <c r="GCZ72" s="205"/>
      <c r="GDA72" s="205"/>
      <c r="GDB72" s="205"/>
      <c r="GDC72" s="205"/>
      <c r="GDD72" s="205"/>
      <c r="GDE72" s="205"/>
      <c r="GDF72" s="205"/>
      <c r="GDG72" s="205"/>
      <c r="GDH72" s="205"/>
      <c r="GDI72" s="205"/>
      <c r="GDJ72" s="205"/>
      <c r="GDK72" s="205"/>
      <c r="GDL72" s="205"/>
      <c r="GDM72" s="205"/>
      <c r="GDN72" s="205"/>
      <c r="GDO72" s="205"/>
      <c r="GDP72" s="205"/>
      <c r="GDQ72" s="205"/>
      <c r="GDR72" s="205"/>
      <c r="GDS72" s="205"/>
      <c r="GDT72" s="205"/>
      <c r="GDU72" s="205"/>
      <c r="GDV72" s="205"/>
      <c r="GDW72" s="205"/>
      <c r="GDX72" s="205"/>
      <c r="GDY72" s="205"/>
      <c r="GDZ72" s="205"/>
      <c r="GEA72" s="205"/>
      <c r="GEB72" s="205"/>
      <c r="GEC72" s="205"/>
      <c r="GED72" s="205"/>
      <c r="GEE72" s="205"/>
      <c r="GEF72" s="205"/>
      <c r="GEG72" s="205"/>
      <c r="GEH72" s="205"/>
      <c r="GEI72" s="205"/>
      <c r="GEJ72" s="205"/>
      <c r="GEK72" s="205"/>
      <c r="GEL72" s="205"/>
      <c r="GEM72" s="205"/>
      <c r="GEN72" s="205"/>
      <c r="GEO72" s="205"/>
      <c r="GEP72" s="205"/>
      <c r="GEQ72" s="205"/>
      <c r="GER72" s="205"/>
      <c r="GES72" s="205"/>
      <c r="GET72" s="205"/>
      <c r="GEU72" s="205"/>
      <c r="GEV72" s="205"/>
      <c r="GEW72" s="205"/>
      <c r="GEX72" s="205"/>
      <c r="GEY72" s="205"/>
      <c r="GEZ72" s="205"/>
      <c r="GFA72" s="205"/>
      <c r="GFB72" s="205"/>
      <c r="GFC72" s="205"/>
      <c r="GFD72" s="205"/>
      <c r="GFE72" s="205"/>
      <c r="GFF72" s="205"/>
      <c r="GFG72" s="205"/>
      <c r="GFH72" s="205"/>
      <c r="GFI72" s="205"/>
      <c r="GFJ72" s="205"/>
      <c r="GFK72" s="205"/>
      <c r="GFL72" s="205"/>
      <c r="GFM72" s="205"/>
      <c r="GFN72" s="205"/>
      <c r="GFO72" s="205"/>
      <c r="GFP72" s="205"/>
      <c r="GFQ72" s="205"/>
      <c r="GFR72" s="205"/>
      <c r="GFS72" s="205"/>
      <c r="GFT72" s="205"/>
      <c r="GFU72" s="205"/>
      <c r="GFV72" s="205"/>
      <c r="GFW72" s="205"/>
      <c r="GFX72" s="205"/>
      <c r="GFY72" s="205"/>
      <c r="GFZ72" s="205"/>
      <c r="GGA72" s="205"/>
      <c r="GGB72" s="205"/>
      <c r="GGC72" s="205"/>
      <c r="GGD72" s="205"/>
      <c r="GGE72" s="205"/>
      <c r="GGF72" s="205"/>
      <c r="GGG72" s="205"/>
      <c r="GGH72" s="205"/>
      <c r="GGI72" s="205"/>
      <c r="GGJ72" s="205"/>
      <c r="GGK72" s="205"/>
      <c r="GGL72" s="205"/>
      <c r="GGM72" s="205"/>
      <c r="GGN72" s="205"/>
      <c r="GGO72" s="205"/>
      <c r="GGP72" s="205"/>
      <c r="GGQ72" s="205"/>
      <c r="GGR72" s="205"/>
      <c r="GGS72" s="205"/>
      <c r="GGT72" s="205"/>
      <c r="GGU72" s="205"/>
      <c r="GGV72" s="205"/>
      <c r="GGW72" s="205"/>
      <c r="GGX72" s="205"/>
      <c r="GGY72" s="205"/>
      <c r="GGZ72" s="205"/>
      <c r="GHA72" s="205"/>
      <c r="GHB72" s="205"/>
      <c r="GHC72" s="205"/>
      <c r="GHD72" s="205"/>
      <c r="GHE72" s="205"/>
      <c r="GHF72" s="205"/>
      <c r="GHG72" s="205"/>
      <c r="GHH72" s="205"/>
      <c r="GHI72" s="205"/>
      <c r="GHJ72" s="205"/>
      <c r="GHK72" s="205"/>
      <c r="GHL72" s="205"/>
      <c r="GHM72" s="205"/>
      <c r="GHN72" s="205"/>
      <c r="GHO72" s="205"/>
      <c r="GHP72" s="205"/>
      <c r="GHQ72" s="205"/>
      <c r="GHR72" s="205"/>
      <c r="GHS72" s="205"/>
      <c r="GHT72" s="205"/>
      <c r="GHU72" s="205"/>
      <c r="GHV72" s="205"/>
      <c r="GHW72" s="205"/>
      <c r="GHX72" s="205"/>
      <c r="GHY72" s="205"/>
      <c r="GHZ72" s="205"/>
      <c r="GIA72" s="205"/>
      <c r="GIB72" s="205"/>
      <c r="GIC72" s="205"/>
      <c r="GID72" s="205"/>
      <c r="GIE72" s="205"/>
      <c r="GIF72" s="205"/>
      <c r="GIG72" s="205"/>
      <c r="GIH72" s="205"/>
      <c r="GII72" s="205"/>
      <c r="GIJ72" s="205"/>
      <c r="GIK72" s="205"/>
      <c r="GIL72" s="205"/>
      <c r="GIM72" s="205"/>
      <c r="GIN72" s="205"/>
      <c r="GIO72" s="205"/>
      <c r="GIP72" s="205"/>
      <c r="GIQ72" s="205"/>
      <c r="GIR72" s="205"/>
      <c r="GIS72" s="205"/>
      <c r="GIT72" s="205"/>
      <c r="GIU72" s="205"/>
      <c r="GIV72" s="205"/>
      <c r="GIW72" s="205"/>
      <c r="GIX72" s="205"/>
      <c r="GIY72" s="205"/>
      <c r="GIZ72" s="205"/>
      <c r="GJA72" s="205"/>
      <c r="GJB72" s="205"/>
      <c r="GJC72" s="205"/>
      <c r="GJD72" s="205"/>
      <c r="GJE72" s="205"/>
      <c r="GJF72" s="205"/>
      <c r="GJG72" s="205"/>
      <c r="GJH72" s="205"/>
      <c r="GJI72" s="205"/>
      <c r="GJJ72" s="205"/>
      <c r="GJK72" s="205"/>
      <c r="GJL72" s="205"/>
      <c r="GJM72" s="205"/>
      <c r="GJN72" s="205"/>
      <c r="GJO72" s="205"/>
      <c r="GJP72" s="205"/>
      <c r="GJQ72" s="205"/>
      <c r="GJR72" s="205"/>
      <c r="GJS72" s="205"/>
      <c r="GJT72" s="205"/>
      <c r="GJU72" s="205"/>
      <c r="GJV72" s="205"/>
      <c r="GJW72" s="205"/>
      <c r="GJX72" s="205"/>
      <c r="GJY72" s="205"/>
      <c r="GJZ72" s="205"/>
      <c r="GKA72" s="205"/>
      <c r="GKB72" s="205"/>
      <c r="GKC72" s="205"/>
      <c r="GKD72" s="205"/>
      <c r="GKE72" s="205"/>
      <c r="GKF72" s="205"/>
      <c r="GKG72" s="205"/>
      <c r="GKH72" s="205"/>
      <c r="GKI72" s="205"/>
      <c r="GKJ72" s="205"/>
      <c r="GKK72" s="205"/>
      <c r="GKL72" s="205"/>
      <c r="GKM72" s="205"/>
      <c r="GKN72" s="205"/>
      <c r="GKO72" s="205"/>
      <c r="GKP72" s="205"/>
      <c r="GKQ72" s="205"/>
      <c r="GKR72" s="205"/>
      <c r="GKS72" s="205"/>
      <c r="GKT72" s="205"/>
      <c r="GKU72" s="205"/>
      <c r="GKV72" s="205"/>
      <c r="GKW72" s="205"/>
      <c r="GKX72" s="205"/>
      <c r="GKY72" s="205"/>
      <c r="GKZ72" s="205"/>
      <c r="GLA72" s="205"/>
      <c r="GLB72" s="205"/>
      <c r="GLC72" s="205"/>
      <c r="GLD72" s="205"/>
      <c r="GLE72" s="205"/>
      <c r="GLF72" s="205"/>
      <c r="GLG72" s="205"/>
      <c r="GLH72" s="205"/>
      <c r="GLI72" s="205"/>
      <c r="GLJ72" s="205"/>
      <c r="GLK72" s="205"/>
      <c r="GLL72" s="205"/>
      <c r="GLM72" s="205"/>
      <c r="GLN72" s="205"/>
      <c r="GLO72" s="205"/>
      <c r="GLP72" s="205"/>
      <c r="GLQ72" s="205"/>
      <c r="GLR72" s="205"/>
      <c r="GLS72" s="205"/>
      <c r="GLT72" s="205"/>
      <c r="GLU72" s="205"/>
      <c r="GLV72" s="205"/>
      <c r="GLW72" s="205"/>
      <c r="GLX72" s="205"/>
      <c r="GLY72" s="205"/>
      <c r="GLZ72" s="205"/>
      <c r="GMA72" s="205"/>
      <c r="GMB72" s="205"/>
      <c r="GMC72" s="205"/>
      <c r="GMD72" s="205"/>
      <c r="GME72" s="205"/>
      <c r="GMF72" s="205"/>
      <c r="GMG72" s="205"/>
      <c r="GMH72" s="205"/>
      <c r="GMI72" s="205"/>
      <c r="GMJ72" s="205"/>
      <c r="GMK72" s="205"/>
      <c r="GML72" s="205"/>
      <c r="GMM72" s="205"/>
      <c r="GMN72" s="205"/>
      <c r="GMO72" s="205"/>
      <c r="GMP72" s="205"/>
      <c r="GMQ72" s="205"/>
      <c r="GMR72" s="205"/>
      <c r="GMS72" s="205"/>
      <c r="GMT72" s="205"/>
      <c r="GMU72" s="205"/>
      <c r="GMV72" s="205"/>
      <c r="GMW72" s="205"/>
      <c r="GMX72" s="205"/>
      <c r="GMY72" s="205"/>
      <c r="GMZ72" s="205"/>
      <c r="GNA72" s="205"/>
      <c r="GNB72" s="205"/>
      <c r="GNC72" s="205"/>
      <c r="GND72" s="205"/>
      <c r="GNE72" s="205"/>
      <c r="GNF72" s="205"/>
      <c r="GNG72" s="205"/>
      <c r="GNH72" s="205"/>
      <c r="GNI72" s="205"/>
      <c r="GNJ72" s="205"/>
      <c r="GNK72" s="205"/>
      <c r="GNL72" s="205"/>
      <c r="GNM72" s="205"/>
      <c r="GNN72" s="205"/>
      <c r="GNO72" s="205"/>
      <c r="GNP72" s="205"/>
      <c r="GNQ72" s="205"/>
      <c r="GNR72" s="205"/>
      <c r="GNS72" s="205"/>
      <c r="GNT72" s="205"/>
      <c r="GNU72" s="205"/>
      <c r="GNV72" s="205"/>
      <c r="GNW72" s="205"/>
      <c r="GNX72" s="205"/>
      <c r="GNY72" s="205"/>
      <c r="GNZ72" s="205"/>
      <c r="GOA72" s="205"/>
      <c r="GOB72" s="205"/>
      <c r="GOC72" s="205"/>
      <c r="GOD72" s="205"/>
      <c r="GOE72" s="205"/>
      <c r="GOF72" s="205"/>
      <c r="GOG72" s="205"/>
      <c r="GOH72" s="205"/>
      <c r="GOI72" s="205"/>
      <c r="GOJ72" s="205"/>
      <c r="GOK72" s="205"/>
      <c r="GOL72" s="205"/>
      <c r="GOM72" s="205"/>
      <c r="GON72" s="205"/>
      <c r="GOO72" s="205"/>
      <c r="GOP72" s="205"/>
      <c r="GOQ72" s="205"/>
      <c r="GOR72" s="205"/>
      <c r="GOS72" s="205"/>
      <c r="GOT72" s="205"/>
      <c r="GOU72" s="205"/>
      <c r="GOV72" s="205"/>
      <c r="GOW72" s="205"/>
      <c r="GOX72" s="205"/>
      <c r="GOY72" s="205"/>
      <c r="GOZ72" s="205"/>
      <c r="GPA72" s="205"/>
      <c r="GPB72" s="205"/>
      <c r="GPC72" s="205"/>
      <c r="GPD72" s="205"/>
      <c r="GPE72" s="205"/>
      <c r="GPF72" s="205"/>
      <c r="GPG72" s="205"/>
      <c r="GPH72" s="205"/>
      <c r="GPI72" s="205"/>
      <c r="GPJ72" s="205"/>
      <c r="GPK72" s="205"/>
      <c r="GPL72" s="205"/>
      <c r="GPM72" s="205"/>
      <c r="GPN72" s="205"/>
      <c r="GPO72" s="205"/>
      <c r="GPP72" s="205"/>
      <c r="GPQ72" s="205"/>
      <c r="GPR72" s="205"/>
      <c r="GPS72" s="205"/>
      <c r="GPT72" s="205"/>
      <c r="GPU72" s="205"/>
      <c r="GPV72" s="205"/>
      <c r="GPW72" s="205"/>
      <c r="GPX72" s="205"/>
      <c r="GPY72" s="205"/>
      <c r="GPZ72" s="205"/>
      <c r="GQA72" s="205"/>
      <c r="GQB72" s="205"/>
      <c r="GQC72" s="205"/>
      <c r="GQD72" s="205"/>
      <c r="GQE72" s="205"/>
      <c r="GQF72" s="205"/>
      <c r="GQG72" s="205"/>
      <c r="GQH72" s="205"/>
      <c r="GQI72" s="205"/>
      <c r="GQJ72" s="205"/>
      <c r="GQK72" s="205"/>
      <c r="GQL72" s="205"/>
      <c r="GQM72" s="205"/>
      <c r="GQN72" s="205"/>
      <c r="GQO72" s="205"/>
      <c r="GQP72" s="205"/>
      <c r="GQQ72" s="205"/>
      <c r="GQR72" s="205"/>
      <c r="GQS72" s="205"/>
      <c r="GQT72" s="205"/>
      <c r="GQU72" s="205"/>
      <c r="GQV72" s="205"/>
      <c r="GQW72" s="205"/>
      <c r="GQX72" s="205"/>
      <c r="GQY72" s="205"/>
      <c r="GQZ72" s="205"/>
      <c r="GRA72" s="205"/>
      <c r="GRB72" s="205"/>
      <c r="GRC72" s="205"/>
      <c r="GRD72" s="205"/>
      <c r="GRE72" s="205"/>
      <c r="GRF72" s="205"/>
      <c r="GRG72" s="205"/>
      <c r="GRH72" s="205"/>
      <c r="GRI72" s="205"/>
      <c r="GRJ72" s="205"/>
      <c r="GRK72" s="205"/>
      <c r="GRL72" s="205"/>
      <c r="GRM72" s="205"/>
      <c r="GRN72" s="205"/>
      <c r="GRO72" s="205"/>
      <c r="GRP72" s="205"/>
      <c r="GRQ72" s="205"/>
      <c r="GRR72" s="205"/>
      <c r="GRS72" s="205"/>
      <c r="GRT72" s="205"/>
      <c r="GRU72" s="205"/>
      <c r="GRV72" s="205"/>
      <c r="GRW72" s="205"/>
      <c r="GRX72" s="205"/>
      <c r="GRY72" s="205"/>
      <c r="GRZ72" s="205"/>
      <c r="GSA72" s="205"/>
      <c r="GSB72" s="205"/>
      <c r="GSC72" s="205"/>
      <c r="GSD72" s="205"/>
      <c r="GSE72" s="205"/>
      <c r="GSF72" s="205"/>
      <c r="GSG72" s="205"/>
      <c r="GSH72" s="205"/>
      <c r="GSI72" s="205"/>
      <c r="GSJ72" s="205"/>
      <c r="GSK72" s="205"/>
      <c r="GSL72" s="205"/>
      <c r="GSM72" s="205"/>
      <c r="GSN72" s="205"/>
      <c r="GSO72" s="205"/>
      <c r="GSP72" s="205"/>
      <c r="GSQ72" s="205"/>
      <c r="GSR72" s="205"/>
      <c r="GSS72" s="205"/>
      <c r="GST72" s="205"/>
      <c r="GSU72" s="205"/>
      <c r="GSV72" s="205"/>
      <c r="GSW72" s="205"/>
      <c r="GSX72" s="205"/>
      <c r="GSY72" s="205"/>
      <c r="GSZ72" s="205"/>
      <c r="GTA72" s="205"/>
      <c r="GTB72" s="205"/>
      <c r="GTC72" s="205"/>
      <c r="GTD72" s="205"/>
      <c r="GTE72" s="205"/>
      <c r="GTF72" s="205"/>
      <c r="GTG72" s="205"/>
      <c r="GTH72" s="205"/>
      <c r="GTI72" s="205"/>
      <c r="GTJ72" s="205"/>
      <c r="GTK72" s="205"/>
      <c r="GTL72" s="205"/>
      <c r="GTM72" s="205"/>
      <c r="GTN72" s="205"/>
      <c r="GTO72" s="205"/>
      <c r="GTP72" s="205"/>
      <c r="GTQ72" s="205"/>
      <c r="GTR72" s="205"/>
      <c r="GTS72" s="205"/>
      <c r="GTT72" s="205"/>
      <c r="GTU72" s="205"/>
      <c r="GTV72" s="205"/>
      <c r="GTW72" s="205"/>
      <c r="GTX72" s="205"/>
      <c r="GTY72" s="205"/>
      <c r="GTZ72" s="205"/>
      <c r="GUA72" s="205"/>
      <c r="GUB72" s="205"/>
      <c r="GUC72" s="205"/>
      <c r="GUD72" s="205"/>
      <c r="GUE72" s="205"/>
      <c r="GUF72" s="205"/>
      <c r="GUG72" s="205"/>
      <c r="GUH72" s="205"/>
      <c r="GUI72" s="205"/>
      <c r="GUJ72" s="205"/>
      <c r="GUK72" s="205"/>
      <c r="GUL72" s="205"/>
      <c r="GUM72" s="205"/>
      <c r="GUN72" s="205"/>
      <c r="GUO72" s="205"/>
      <c r="GUP72" s="205"/>
      <c r="GUQ72" s="205"/>
      <c r="GUR72" s="205"/>
      <c r="GUS72" s="205"/>
      <c r="GUT72" s="205"/>
      <c r="GUU72" s="205"/>
      <c r="GUV72" s="205"/>
      <c r="GUW72" s="205"/>
      <c r="GUX72" s="205"/>
      <c r="GUY72" s="205"/>
      <c r="GUZ72" s="205"/>
      <c r="GVA72" s="205"/>
      <c r="GVB72" s="205"/>
      <c r="GVC72" s="205"/>
      <c r="GVD72" s="205"/>
      <c r="GVE72" s="205"/>
      <c r="GVF72" s="205"/>
      <c r="GVG72" s="205"/>
      <c r="GVH72" s="205"/>
      <c r="GVI72" s="205"/>
      <c r="GVJ72" s="205"/>
      <c r="GVK72" s="205"/>
      <c r="GVL72" s="205"/>
      <c r="GVM72" s="205"/>
      <c r="GVN72" s="205"/>
      <c r="GVO72" s="205"/>
      <c r="GVP72" s="205"/>
      <c r="GVQ72" s="205"/>
      <c r="GVR72" s="205"/>
      <c r="GVS72" s="205"/>
      <c r="GVT72" s="205"/>
      <c r="GVU72" s="205"/>
      <c r="GVV72" s="205"/>
      <c r="GVW72" s="205"/>
      <c r="GVX72" s="205"/>
      <c r="GVY72" s="205"/>
      <c r="GVZ72" s="205"/>
      <c r="GWA72" s="205"/>
      <c r="GWB72" s="205"/>
      <c r="GWC72" s="205"/>
      <c r="GWD72" s="205"/>
      <c r="GWE72" s="205"/>
      <c r="GWF72" s="205"/>
      <c r="GWG72" s="205"/>
      <c r="GWH72" s="205"/>
      <c r="GWI72" s="205"/>
      <c r="GWJ72" s="205"/>
      <c r="GWK72" s="205"/>
      <c r="GWL72" s="205"/>
      <c r="GWM72" s="205"/>
      <c r="GWN72" s="205"/>
      <c r="GWO72" s="205"/>
      <c r="GWP72" s="205"/>
      <c r="GWQ72" s="205"/>
      <c r="GWR72" s="205"/>
      <c r="GWS72" s="205"/>
      <c r="GWT72" s="205"/>
      <c r="GWU72" s="205"/>
      <c r="GWV72" s="205"/>
      <c r="GWW72" s="205"/>
      <c r="GWX72" s="205"/>
      <c r="GWY72" s="205"/>
      <c r="GWZ72" s="205"/>
      <c r="GXA72" s="205"/>
      <c r="GXB72" s="205"/>
      <c r="GXC72" s="205"/>
      <c r="GXD72" s="205"/>
      <c r="GXE72" s="205"/>
      <c r="GXF72" s="205"/>
      <c r="GXG72" s="205"/>
      <c r="GXH72" s="205"/>
      <c r="GXI72" s="205"/>
      <c r="GXJ72" s="205"/>
      <c r="GXK72" s="205"/>
      <c r="GXL72" s="205"/>
      <c r="GXM72" s="205"/>
      <c r="GXN72" s="205"/>
      <c r="GXO72" s="205"/>
      <c r="GXP72" s="205"/>
      <c r="GXQ72" s="205"/>
      <c r="GXR72" s="205"/>
      <c r="GXS72" s="205"/>
      <c r="GXT72" s="205"/>
      <c r="GXU72" s="205"/>
      <c r="GXV72" s="205"/>
      <c r="GXW72" s="205"/>
      <c r="GXX72" s="205"/>
      <c r="GXY72" s="205"/>
      <c r="GXZ72" s="205"/>
      <c r="GYA72" s="205"/>
      <c r="GYB72" s="205"/>
      <c r="GYC72" s="205"/>
      <c r="GYD72" s="205"/>
      <c r="GYE72" s="205"/>
      <c r="GYF72" s="205"/>
      <c r="GYG72" s="205"/>
      <c r="GYH72" s="205"/>
      <c r="GYI72" s="205"/>
      <c r="GYJ72" s="205"/>
      <c r="GYK72" s="205"/>
      <c r="GYL72" s="205"/>
      <c r="GYM72" s="205"/>
      <c r="GYN72" s="205"/>
      <c r="GYO72" s="205"/>
      <c r="GYP72" s="205"/>
      <c r="GYQ72" s="205"/>
      <c r="GYR72" s="205"/>
      <c r="GYS72" s="205"/>
      <c r="GYT72" s="205"/>
      <c r="GYU72" s="205"/>
      <c r="GYV72" s="205"/>
      <c r="GYW72" s="205"/>
      <c r="GYX72" s="205"/>
      <c r="GYY72" s="205"/>
      <c r="GYZ72" s="205"/>
      <c r="GZA72" s="205"/>
      <c r="GZB72" s="205"/>
      <c r="GZC72" s="205"/>
      <c r="GZD72" s="205"/>
      <c r="GZE72" s="205"/>
      <c r="GZF72" s="205"/>
      <c r="GZG72" s="205"/>
      <c r="GZH72" s="205"/>
      <c r="GZI72" s="205"/>
      <c r="GZJ72" s="205"/>
      <c r="GZK72" s="205"/>
      <c r="GZL72" s="205"/>
      <c r="GZM72" s="205"/>
      <c r="GZN72" s="205"/>
      <c r="GZO72" s="205"/>
      <c r="GZP72" s="205"/>
      <c r="GZQ72" s="205"/>
      <c r="GZR72" s="205"/>
      <c r="GZS72" s="205"/>
      <c r="GZT72" s="205"/>
      <c r="GZU72" s="205"/>
      <c r="GZV72" s="205"/>
      <c r="GZW72" s="205"/>
      <c r="GZX72" s="205"/>
      <c r="GZY72" s="205"/>
      <c r="GZZ72" s="205"/>
      <c r="HAA72" s="205"/>
      <c r="HAB72" s="205"/>
      <c r="HAC72" s="205"/>
      <c r="HAD72" s="205"/>
      <c r="HAE72" s="205"/>
      <c r="HAF72" s="205"/>
      <c r="HAG72" s="205"/>
      <c r="HAH72" s="205"/>
      <c r="HAI72" s="205"/>
      <c r="HAJ72" s="205"/>
      <c r="HAK72" s="205"/>
      <c r="HAL72" s="205"/>
      <c r="HAM72" s="205"/>
      <c r="HAN72" s="205"/>
      <c r="HAO72" s="205"/>
      <c r="HAP72" s="205"/>
      <c r="HAQ72" s="205"/>
      <c r="HAR72" s="205"/>
      <c r="HAS72" s="205"/>
      <c r="HAT72" s="205"/>
      <c r="HAU72" s="205"/>
      <c r="HAV72" s="205"/>
      <c r="HAW72" s="205"/>
      <c r="HAX72" s="205"/>
      <c r="HAY72" s="205"/>
      <c r="HAZ72" s="205"/>
      <c r="HBA72" s="205"/>
      <c r="HBB72" s="205"/>
      <c r="HBC72" s="205"/>
      <c r="HBD72" s="205"/>
      <c r="HBE72" s="205"/>
      <c r="HBF72" s="205"/>
      <c r="HBG72" s="205"/>
      <c r="HBH72" s="205"/>
      <c r="HBI72" s="205"/>
      <c r="HBJ72" s="205"/>
      <c r="HBK72" s="205"/>
      <c r="HBL72" s="205"/>
      <c r="HBM72" s="205"/>
      <c r="HBN72" s="205"/>
      <c r="HBO72" s="205"/>
      <c r="HBP72" s="205"/>
      <c r="HBQ72" s="205"/>
      <c r="HBR72" s="205"/>
      <c r="HBS72" s="205"/>
      <c r="HBT72" s="205"/>
      <c r="HBU72" s="205"/>
      <c r="HBV72" s="205"/>
      <c r="HBW72" s="205"/>
      <c r="HBX72" s="205"/>
      <c r="HBY72" s="205"/>
      <c r="HBZ72" s="205"/>
      <c r="HCA72" s="205"/>
      <c r="HCB72" s="205"/>
      <c r="HCC72" s="205"/>
      <c r="HCD72" s="205"/>
      <c r="HCE72" s="205"/>
      <c r="HCF72" s="205"/>
      <c r="HCG72" s="205"/>
      <c r="HCH72" s="205"/>
      <c r="HCI72" s="205"/>
      <c r="HCJ72" s="205"/>
      <c r="HCK72" s="205"/>
      <c r="HCL72" s="205"/>
      <c r="HCM72" s="205"/>
      <c r="HCN72" s="205"/>
      <c r="HCO72" s="205"/>
      <c r="HCP72" s="205"/>
      <c r="HCQ72" s="205"/>
      <c r="HCR72" s="205"/>
      <c r="HCS72" s="205"/>
      <c r="HCT72" s="205"/>
      <c r="HCU72" s="205"/>
      <c r="HCV72" s="205"/>
      <c r="HCW72" s="205"/>
      <c r="HCX72" s="205"/>
      <c r="HCY72" s="205"/>
      <c r="HCZ72" s="205"/>
      <c r="HDA72" s="205"/>
      <c r="HDB72" s="205"/>
      <c r="HDC72" s="205"/>
      <c r="HDD72" s="205"/>
      <c r="HDE72" s="205"/>
      <c r="HDF72" s="205"/>
      <c r="HDG72" s="205"/>
      <c r="HDH72" s="205"/>
      <c r="HDI72" s="205"/>
      <c r="HDJ72" s="205"/>
      <c r="HDK72" s="205"/>
      <c r="HDL72" s="205"/>
      <c r="HDM72" s="205"/>
      <c r="HDN72" s="205"/>
      <c r="HDO72" s="205"/>
      <c r="HDP72" s="205"/>
      <c r="HDQ72" s="205"/>
      <c r="HDR72" s="205"/>
      <c r="HDS72" s="205"/>
      <c r="HDT72" s="205"/>
      <c r="HDU72" s="205"/>
      <c r="HDV72" s="205"/>
      <c r="HDW72" s="205"/>
      <c r="HDX72" s="205"/>
      <c r="HDY72" s="205"/>
      <c r="HDZ72" s="205"/>
      <c r="HEA72" s="205"/>
      <c r="HEB72" s="205"/>
      <c r="HEC72" s="205"/>
      <c r="HED72" s="205"/>
      <c r="HEE72" s="205"/>
      <c r="HEF72" s="205"/>
      <c r="HEG72" s="205"/>
      <c r="HEH72" s="205"/>
      <c r="HEI72" s="205"/>
      <c r="HEJ72" s="205"/>
      <c r="HEK72" s="205"/>
      <c r="HEL72" s="205"/>
      <c r="HEM72" s="205"/>
      <c r="HEN72" s="205"/>
      <c r="HEO72" s="205"/>
      <c r="HEP72" s="205"/>
      <c r="HEQ72" s="205"/>
      <c r="HER72" s="205"/>
      <c r="HES72" s="205"/>
      <c r="HET72" s="205"/>
      <c r="HEU72" s="205"/>
      <c r="HEV72" s="205"/>
      <c r="HEW72" s="205"/>
      <c r="HEX72" s="205"/>
      <c r="HEY72" s="205"/>
      <c r="HEZ72" s="205"/>
      <c r="HFA72" s="205"/>
      <c r="HFB72" s="205"/>
      <c r="HFC72" s="205"/>
      <c r="HFD72" s="205"/>
      <c r="HFE72" s="205"/>
      <c r="HFF72" s="205"/>
      <c r="HFG72" s="205"/>
      <c r="HFH72" s="205"/>
      <c r="HFI72" s="205"/>
      <c r="HFJ72" s="205"/>
      <c r="HFK72" s="205"/>
      <c r="HFL72" s="205"/>
      <c r="HFM72" s="205"/>
      <c r="HFN72" s="205"/>
      <c r="HFO72" s="205"/>
      <c r="HFP72" s="205"/>
      <c r="HFQ72" s="205"/>
      <c r="HFR72" s="205"/>
      <c r="HFS72" s="205"/>
      <c r="HFT72" s="205"/>
      <c r="HFU72" s="205"/>
      <c r="HFV72" s="205"/>
      <c r="HFW72" s="205"/>
      <c r="HFX72" s="205"/>
      <c r="HFY72" s="205"/>
      <c r="HFZ72" s="205"/>
      <c r="HGA72" s="205"/>
      <c r="HGB72" s="205"/>
      <c r="HGC72" s="205"/>
      <c r="HGD72" s="205"/>
      <c r="HGE72" s="205"/>
      <c r="HGF72" s="205"/>
      <c r="HGG72" s="205"/>
      <c r="HGH72" s="205"/>
      <c r="HGI72" s="205"/>
      <c r="HGJ72" s="205"/>
      <c r="HGK72" s="205"/>
      <c r="HGL72" s="205"/>
      <c r="HGM72" s="205"/>
      <c r="HGN72" s="205"/>
      <c r="HGO72" s="205"/>
      <c r="HGP72" s="205"/>
      <c r="HGQ72" s="205"/>
      <c r="HGR72" s="205"/>
      <c r="HGS72" s="205"/>
      <c r="HGT72" s="205"/>
      <c r="HGU72" s="205"/>
      <c r="HGV72" s="205"/>
      <c r="HGW72" s="205"/>
      <c r="HGX72" s="205"/>
      <c r="HGY72" s="205"/>
      <c r="HGZ72" s="205"/>
      <c r="HHA72" s="205"/>
      <c r="HHB72" s="205"/>
      <c r="HHC72" s="205"/>
      <c r="HHD72" s="205"/>
      <c r="HHE72" s="205"/>
      <c r="HHF72" s="205"/>
      <c r="HHG72" s="205"/>
      <c r="HHH72" s="205"/>
      <c r="HHI72" s="205"/>
      <c r="HHJ72" s="205"/>
      <c r="HHK72" s="205"/>
      <c r="HHL72" s="205"/>
      <c r="HHM72" s="205"/>
      <c r="HHN72" s="205"/>
      <c r="HHO72" s="205"/>
      <c r="HHP72" s="205"/>
      <c r="HHQ72" s="205"/>
      <c r="HHR72" s="205"/>
      <c r="HHS72" s="205"/>
      <c r="HHT72" s="205"/>
      <c r="HHU72" s="205"/>
      <c r="HHV72" s="205"/>
      <c r="HHW72" s="205"/>
      <c r="HHX72" s="205"/>
      <c r="HHY72" s="205"/>
      <c r="HHZ72" s="205"/>
      <c r="HIA72" s="205"/>
      <c r="HIB72" s="205"/>
      <c r="HIC72" s="205"/>
      <c r="HID72" s="205"/>
      <c r="HIE72" s="205"/>
      <c r="HIF72" s="205"/>
      <c r="HIG72" s="205"/>
      <c r="HIH72" s="205"/>
      <c r="HII72" s="205"/>
      <c r="HIJ72" s="205"/>
      <c r="HIK72" s="205"/>
      <c r="HIL72" s="205"/>
      <c r="HIM72" s="205"/>
      <c r="HIN72" s="205"/>
      <c r="HIO72" s="205"/>
      <c r="HIP72" s="205"/>
      <c r="HIQ72" s="205"/>
      <c r="HIR72" s="205"/>
      <c r="HIS72" s="205"/>
      <c r="HIT72" s="205"/>
      <c r="HIU72" s="205"/>
      <c r="HIV72" s="205"/>
      <c r="HIW72" s="205"/>
      <c r="HIX72" s="205"/>
      <c r="HIY72" s="205"/>
      <c r="HIZ72" s="205"/>
      <c r="HJA72" s="205"/>
      <c r="HJB72" s="205"/>
      <c r="HJC72" s="205"/>
      <c r="HJD72" s="205"/>
      <c r="HJE72" s="205"/>
      <c r="HJF72" s="205"/>
      <c r="HJG72" s="205"/>
      <c r="HJH72" s="205"/>
      <c r="HJI72" s="205"/>
      <c r="HJJ72" s="205"/>
      <c r="HJK72" s="205"/>
      <c r="HJL72" s="205"/>
      <c r="HJM72" s="205"/>
      <c r="HJN72" s="205"/>
      <c r="HJO72" s="205"/>
      <c r="HJP72" s="205"/>
      <c r="HJQ72" s="205"/>
      <c r="HJR72" s="205"/>
      <c r="HJS72" s="205"/>
      <c r="HJT72" s="205"/>
      <c r="HJU72" s="205"/>
      <c r="HJV72" s="205"/>
      <c r="HJW72" s="205"/>
      <c r="HJX72" s="205"/>
      <c r="HJY72" s="205"/>
      <c r="HJZ72" s="205"/>
      <c r="HKA72" s="205"/>
      <c r="HKB72" s="205"/>
      <c r="HKC72" s="205"/>
      <c r="HKD72" s="205"/>
      <c r="HKE72" s="205"/>
      <c r="HKF72" s="205"/>
      <c r="HKG72" s="205"/>
      <c r="HKH72" s="205"/>
      <c r="HKI72" s="205"/>
      <c r="HKJ72" s="205"/>
      <c r="HKK72" s="205"/>
      <c r="HKL72" s="205"/>
      <c r="HKM72" s="205"/>
      <c r="HKN72" s="205"/>
      <c r="HKO72" s="205"/>
      <c r="HKP72" s="205"/>
      <c r="HKQ72" s="205"/>
      <c r="HKR72" s="205"/>
      <c r="HKS72" s="205"/>
      <c r="HKT72" s="205"/>
      <c r="HKU72" s="205"/>
      <c r="HKV72" s="205"/>
      <c r="HKW72" s="205"/>
      <c r="HKX72" s="205"/>
      <c r="HKY72" s="205"/>
      <c r="HKZ72" s="205"/>
      <c r="HLA72" s="205"/>
      <c r="HLB72" s="205"/>
      <c r="HLC72" s="205"/>
      <c r="HLD72" s="205"/>
      <c r="HLE72" s="205"/>
      <c r="HLF72" s="205"/>
      <c r="HLG72" s="205"/>
      <c r="HLH72" s="205"/>
      <c r="HLI72" s="205"/>
      <c r="HLJ72" s="205"/>
      <c r="HLK72" s="205"/>
      <c r="HLL72" s="205"/>
      <c r="HLM72" s="205"/>
      <c r="HLN72" s="205"/>
      <c r="HLO72" s="205"/>
      <c r="HLP72" s="205"/>
      <c r="HLQ72" s="205"/>
      <c r="HLR72" s="205"/>
      <c r="HLS72" s="205"/>
      <c r="HLT72" s="205"/>
      <c r="HLU72" s="205"/>
      <c r="HLV72" s="205"/>
      <c r="HLW72" s="205"/>
      <c r="HLX72" s="205"/>
      <c r="HLY72" s="205"/>
      <c r="HLZ72" s="205"/>
      <c r="HMA72" s="205"/>
      <c r="HMB72" s="205"/>
      <c r="HMC72" s="205"/>
      <c r="HMD72" s="205"/>
      <c r="HME72" s="205"/>
      <c r="HMF72" s="205"/>
      <c r="HMG72" s="205"/>
      <c r="HMH72" s="205"/>
      <c r="HMI72" s="205"/>
      <c r="HMJ72" s="205"/>
      <c r="HMK72" s="205"/>
      <c r="HML72" s="205"/>
      <c r="HMM72" s="205"/>
      <c r="HMN72" s="205"/>
      <c r="HMO72" s="205"/>
      <c r="HMP72" s="205"/>
      <c r="HMQ72" s="205"/>
      <c r="HMR72" s="205"/>
      <c r="HMS72" s="205"/>
      <c r="HMT72" s="205"/>
      <c r="HMU72" s="205"/>
      <c r="HMV72" s="205"/>
      <c r="HMW72" s="205"/>
      <c r="HMX72" s="205"/>
      <c r="HMY72" s="205"/>
      <c r="HMZ72" s="205"/>
      <c r="HNA72" s="205"/>
      <c r="HNB72" s="205"/>
      <c r="HNC72" s="205"/>
      <c r="HND72" s="205"/>
      <c r="HNE72" s="205"/>
      <c r="HNF72" s="205"/>
      <c r="HNG72" s="205"/>
      <c r="HNH72" s="205"/>
      <c r="HNI72" s="205"/>
      <c r="HNJ72" s="205"/>
      <c r="HNK72" s="205"/>
      <c r="HNL72" s="205"/>
      <c r="HNM72" s="205"/>
      <c r="HNN72" s="205"/>
      <c r="HNO72" s="205"/>
      <c r="HNP72" s="205"/>
      <c r="HNQ72" s="205"/>
      <c r="HNR72" s="205"/>
      <c r="HNS72" s="205"/>
      <c r="HNT72" s="205"/>
      <c r="HNU72" s="205"/>
      <c r="HNV72" s="205"/>
      <c r="HNW72" s="205"/>
      <c r="HNX72" s="205"/>
      <c r="HNY72" s="205"/>
      <c r="HNZ72" s="205"/>
      <c r="HOA72" s="205"/>
      <c r="HOB72" s="205"/>
      <c r="HOC72" s="205"/>
      <c r="HOD72" s="205"/>
      <c r="HOE72" s="205"/>
      <c r="HOF72" s="205"/>
      <c r="HOG72" s="205"/>
      <c r="HOH72" s="205"/>
      <c r="HOI72" s="205"/>
      <c r="HOJ72" s="205"/>
      <c r="HOK72" s="205"/>
      <c r="HOL72" s="205"/>
      <c r="HOM72" s="205"/>
      <c r="HON72" s="205"/>
      <c r="HOO72" s="205"/>
      <c r="HOP72" s="205"/>
      <c r="HOQ72" s="205"/>
      <c r="HOR72" s="205"/>
      <c r="HOS72" s="205"/>
      <c r="HOT72" s="205"/>
      <c r="HOU72" s="205"/>
      <c r="HOV72" s="205"/>
      <c r="HOW72" s="205"/>
      <c r="HOX72" s="205"/>
      <c r="HOY72" s="205"/>
      <c r="HOZ72" s="205"/>
      <c r="HPA72" s="205"/>
      <c r="HPB72" s="205"/>
      <c r="HPC72" s="205"/>
      <c r="HPD72" s="205"/>
      <c r="HPE72" s="205"/>
      <c r="HPF72" s="205"/>
      <c r="HPG72" s="205"/>
      <c r="HPH72" s="205"/>
      <c r="HPI72" s="205"/>
      <c r="HPJ72" s="205"/>
      <c r="HPK72" s="205"/>
      <c r="HPL72" s="205"/>
      <c r="HPM72" s="205"/>
      <c r="HPN72" s="205"/>
      <c r="HPO72" s="205"/>
      <c r="HPP72" s="205"/>
      <c r="HPQ72" s="205"/>
      <c r="HPR72" s="205"/>
      <c r="HPS72" s="205"/>
      <c r="HPT72" s="205"/>
      <c r="HPU72" s="205"/>
      <c r="HPV72" s="205"/>
      <c r="HPW72" s="205"/>
      <c r="HPX72" s="205"/>
      <c r="HPY72" s="205"/>
      <c r="HPZ72" s="205"/>
      <c r="HQA72" s="205"/>
      <c r="HQB72" s="205"/>
      <c r="HQC72" s="205"/>
      <c r="HQD72" s="205"/>
      <c r="HQE72" s="205"/>
      <c r="HQF72" s="205"/>
      <c r="HQG72" s="205"/>
      <c r="HQH72" s="205"/>
      <c r="HQI72" s="205"/>
      <c r="HQJ72" s="205"/>
      <c r="HQK72" s="205"/>
      <c r="HQL72" s="205"/>
      <c r="HQM72" s="205"/>
      <c r="HQN72" s="205"/>
      <c r="HQO72" s="205"/>
      <c r="HQP72" s="205"/>
      <c r="HQQ72" s="205"/>
      <c r="HQR72" s="205"/>
      <c r="HQS72" s="205"/>
      <c r="HQT72" s="205"/>
      <c r="HQU72" s="205"/>
      <c r="HQV72" s="205"/>
      <c r="HQW72" s="205"/>
      <c r="HQX72" s="205"/>
      <c r="HQY72" s="205"/>
      <c r="HQZ72" s="205"/>
      <c r="HRA72" s="205"/>
      <c r="HRB72" s="205"/>
      <c r="HRC72" s="205"/>
      <c r="HRD72" s="205"/>
      <c r="HRE72" s="205"/>
      <c r="HRF72" s="205"/>
      <c r="HRG72" s="205"/>
      <c r="HRH72" s="205"/>
      <c r="HRI72" s="205"/>
      <c r="HRJ72" s="205"/>
      <c r="HRK72" s="205"/>
      <c r="HRL72" s="205"/>
      <c r="HRM72" s="205"/>
      <c r="HRN72" s="205"/>
      <c r="HRO72" s="205"/>
      <c r="HRP72" s="205"/>
      <c r="HRQ72" s="205"/>
      <c r="HRR72" s="205"/>
      <c r="HRS72" s="205"/>
      <c r="HRT72" s="205"/>
      <c r="HRU72" s="205"/>
      <c r="HRV72" s="205"/>
      <c r="HRW72" s="205"/>
      <c r="HRX72" s="205"/>
      <c r="HRY72" s="205"/>
      <c r="HRZ72" s="205"/>
      <c r="HSA72" s="205"/>
      <c r="HSB72" s="205"/>
      <c r="HSC72" s="205"/>
      <c r="HSD72" s="205"/>
      <c r="HSE72" s="205"/>
      <c r="HSF72" s="205"/>
      <c r="HSG72" s="205"/>
      <c r="HSH72" s="205"/>
      <c r="HSI72" s="205"/>
      <c r="HSJ72" s="205"/>
      <c r="HSK72" s="205"/>
      <c r="HSL72" s="205"/>
      <c r="HSM72" s="205"/>
      <c r="HSN72" s="205"/>
      <c r="HSO72" s="205"/>
      <c r="HSP72" s="205"/>
      <c r="HSQ72" s="205"/>
      <c r="HSR72" s="205"/>
      <c r="HSS72" s="205"/>
      <c r="HST72" s="205"/>
      <c r="HSU72" s="205"/>
      <c r="HSV72" s="205"/>
      <c r="HSW72" s="205"/>
      <c r="HSX72" s="205"/>
      <c r="HSY72" s="205"/>
      <c r="HSZ72" s="205"/>
      <c r="HTA72" s="205"/>
      <c r="HTB72" s="205"/>
      <c r="HTC72" s="205"/>
      <c r="HTD72" s="205"/>
      <c r="HTE72" s="205"/>
      <c r="HTF72" s="205"/>
      <c r="HTG72" s="205"/>
      <c r="HTH72" s="205"/>
      <c r="HTI72" s="205"/>
      <c r="HTJ72" s="205"/>
      <c r="HTK72" s="205"/>
      <c r="HTL72" s="205"/>
      <c r="HTM72" s="205"/>
      <c r="HTN72" s="205"/>
      <c r="HTO72" s="205"/>
      <c r="HTP72" s="205"/>
      <c r="HTQ72" s="205"/>
      <c r="HTR72" s="205"/>
      <c r="HTS72" s="205"/>
      <c r="HTT72" s="205"/>
      <c r="HTU72" s="205"/>
      <c r="HTV72" s="205"/>
      <c r="HTW72" s="205"/>
      <c r="HTX72" s="205"/>
      <c r="HTY72" s="205"/>
      <c r="HTZ72" s="205"/>
      <c r="HUA72" s="205"/>
      <c r="HUB72" s="205"/>
      <c r="HUC72" s="205"/>
      <c r="HUD72" s="205"/>
      <c r="HUE72" s="205"/>
      <c r="HUF72" s="205"/>
      <c r="HUG72" s="205"/>
      <c r="HUH72" s="205"/>
      <c r="HUI72" s="205"/>
      <c r="HUJ72" s="205"/>
      <c r="HUK72" s="205"/>
      <c r="HUL72" s="205"/>
      <c r="HUM72" s="205"/>
      <c r="HUN72" s="205"/>
      <c r="HUO72" s="205"/>
      <c r="HUP72" s="205"/>
      <c r="HUQ72" s="205"/>
      <c r="HUR72" s="205"/>
      <c r="HUS72" s="205"/>
      <c r="HUT72" s="205"/>
      <c r="HUU72" s="205"/>
      <c r="HUV72" s="205"/>
      <c r="HUW72" s="205"/>
      <c r="HUX72" s="205"/>
      <c r="HUY72" s="205"/>
      <c r="HUZ72" s="205"/>
      <c r="HVA72" s="205"/>
      <c r="HVB72" s="205"/>
      <c r="HVC72" s="205"/>
      <c r="HVD72" s="205"/>
      <c r="HVE72" s="205"/>
      <c r="HVF72" s="205"/>
      <c r="HVG72" s="205"/>
      <c r="HVH72" s="205"/>
      <c r="HVI72" s="205"/>
      <c r="HVJ72" s="205"/>
      <c r="HVK72" s="205"/>
      <c r="HVL72" s="205"/>
      <c r="HVM72" s="205"/>
      <c r="HVN72" s="205"/>
      <c r="HVO72" s="205"/>
      <c r="HVP72" s="205"/>
      <c r="HVQ72" s="205"/>
      <c r="HVR72" s="205"/>
      <c r="HVS72" s="205"/>
      <c r="HVT72" s="205"/>
      <c r="HVU72" s="205"/>
      <c r="HVV72" s="205"/>
      <c r="HVW72" s="205"/>
      <c r="HVX72" s="205"/>
      <c r="HVY72" s="205"/>
      <c r="HVZ72" s="205"/>
      <c r="HWA72" s="205"/>
      <c r="HWB72" s="205"/>
      <c r="HWC72" s="205"/>
      <c r="HWD72" s="205"/>
      <c r="HWE72" s="205"/>
      <c r="HWF72" s="205"/>
      <c r="HWG72" s="205"/>
      <c r="HWH72" s="205"/>
      <c r="HWI72" s="205"/>
      <c r="HWJ72" s="205"/>
      <c r="HWK72" s="205"/>
      <c r="HWL72" s="205"/>
      <c r="HWM72" s="205"/>
      <c r="HWN72" s="205"/>
      <c r="HWO72" s="205"/>
      <c r="HWP72" s="205"/>
      <c r="HWQ72" s="205"/>
      <c r="HWR72" s="205"/>
      <c r="HWS72" s="205"/>
      <c r="HWT72" s="205"/>
      <c r="HWU72" s="205"/>
      <c r="HWV72" s="205"/>
      <c r="HWW72" s="205"/>
      <c r="HWX72" s="205"/>
      <c r="HWY72" s="205"/>
      <c r="HWZ72" s="205"/>
      <c r="HXA72" s="205"/>
      <c r="HXB72" s="205"/>
      <c r="HXC72" s="205"/>
      <c r="HXD72" s="205"/>
      <c r="HXE72" s="205"/>
      <c r="HXF72" s="205"/>
      <c r="HXG72" s="205"/>
      <c r="HXH72" s="205"/>
      <c r="HXI72" s="205"/>
      <c r="HXJ72" s="205"/>
      <c r="HXK72" s="205"/>
      <c r="HXL72" s="205"/>
      <c r="HXM72" s="205"/>
      <c r="HXN72" s="205"/>
      <c r="HXO72" s="205"/>
      <c r="HXP72" s="205"/>
      <c r="HXQ72" s="205"/>
      <c r="HXR72" s="205"/>
      <c r="HXS72" s="205"/>
      <c r="HXT72" s="205"/>
      <c r="HXU72" s="205"/>
      <c r="HXV72" s="205"/>
      <c r="HXW72" s="205"/>
      <c r="HXX72" s="205"/>
      <c r="HXY72" s="205"/>
      <c r="HXZ72" s="205"/>
      <c r="HYA72" s="205"/>
      <c r="HYB72" s="205"/>
      <c r="HYC72" s="205"/>
      <c r="HYD72" s="205"/>
      <c r="HYE72" s="205"/>
      <c r="HYF72" s="205"/>
      <c r="HYG72" s="205"/>
      <c r="HYH72" s="205"/>
      <c r="HYI72" s="205"/>
      <c r="HYJ72" s="205"/>
      <c r="HYK72" s="205"/>
      <c r="HYL72" s="205"/>
      <c r="HYM72" s="205"/>
      <c r="HYN72" s="205"/>
      <c r="HYO72" s="205"/>
      <c r="HYP72" s="205"/>
      <c r="HYQ72" s="205"/>
      <c r="HYR72" s="205"/>
      <c r="HYS72" s="205"/>
      <c r="HYT72" s="205"/>
      <c r="HYU72" s="205"/>
      <c r="HYV72" s="205"/>
      <c r="HYW72" s="205"/>
      <c r="HYX72" s="205"/>
      <c r="HYY72" s="205"/>
      <c r="HYZ72" s="205"/>
      <c r="HZA72" s="205"/>
      <c r="HZB72" s="205"/>
      <c r="HZC72" s="205"/>
      <c r="HZD72" s="205"/>
      <c r="HZE72" s="205"/>
      <c r="HZF72" s="205"/>
      <c r="HZG72" s="205"/>
      <c r="HZH72" s="205"/>
      <c r="HZI72" s="205"/>
      <c r="HZJ72" s="205"/>
      <c r="HZK72" s="205"/>
      <c r="HZL72" s="205"/>
      <c r="HZM72" s="205"/>
      <c r="HZN72" s="205"/>
      <c r="HZO72" s="205"/>
      <c r="HZP72" s="205"/>
      <c r="HZQ72" s="205"/>
      <c r="HZR72" s="205"/>
      <c r="HZS72" s="205"/>
      <c r="HZT72" s="205"/>
      <c r="HZU72" s="205"/>
      <c r="HZV72" s="205"/>
      <c r="HZW72" s="205"/>
      <c r="HZX72" s="205"/>
      <c r="HZY72" s="205"/>
      <c r="HZZ72" s="205"/>
      <c r="IAA72" s="205"/>
      <c r="IAB72" s="205"/>
      <c r="IAC72" s="205"/>
      <c r="IAD72" s="205"/>
      <c r="IAE72" s="205"/>
      <c r="IAF72" s="205"/>
      <c r="IAG72" s="205"/>
      <c r="IAH72" s="205"/>
      <c r="IAI72" s="205"/>
      <c r="IAJ72" s="205"/>
      <c r="IAK72" s="205"/>
      <c r="IAL72" s="205"/>
      <c r="IAM72" s="205"/>
      <c r="IAN72" s="205"/>
      <c r="IAO72" s="205"/>
      <c r="IAP72" s="205"/>
      <c r="IAQ72" s="205"/>
      <c r="IAR72" s="205"/>
      <c r="IAS72" s="205"/>
      <c r="IAT72" s="205"/>
      <c r="IAU72" s="205"/>
      <c r="IAV72" s="205"/>
      <c r="IAW72" s="205"/>
      <c r="IAX72" s="205"/>
      <c r="IAY72" s="205"/>
      <c r="IAZ72" s="205"/>
      <c r="IBA72" s="205"/>
      <c r="IBB72" s="205"/>
      <c r="IBC72" s="205"/>
      <c r="IBD72" s="205"/>
      <c r="IBE72" s="205"/>
      <c r="IBF72" s="205"/>
      <c r="IBG72" s="205"/>
      <c r="IBH72" s="205"/>
      <c r="IBI72" s="205"/>
      <c r="IBJ72" s="205"/>
      <c r="IBK72" s="205"/>
      <c r="IBL72" s="205"/>
      <c r="IBM72" s="205"/>
      <c r="IBN72" s="205"/>
      <c r="IBO72" s="205"/>
      <c r="IBP72" s="205"/>
      <c r="IBQ72" s="205"/>
      <c r="IBR72" s="205"/>
      <c r="IBS72" s="205"/>
      <c r="IBT72" s="205"/>
      <c r="IBU72" s="205"/>
      <c r="IBV72" s="205"/>
      <c r="IBW72" s="205"/>
      <c r="IBX72" s="205"/>
      <c r="IBY72" s="205"/>
      <c r="IBZ72" s="205"/>
      <c r="ICA72" s="205"/>
      <c r="ICB72" s="205"/>
      <c r="ICC72" s="205"/>
      <c r="ICD72" s="205"/>
      <c r="ICE72" s="205"/>
      <c r="ICF72" s="205"/>
      <c r="ICG72" s="205"/>
      <c r="ICH72" s="205"/>
      <c r="ICI72" s="205"/>
      <c r="ICJ72" s="205"/>
      <c r="ICK72" s="205"/>
      <c r="ICL72" s="205"/>
      <c r="ICM72" s="205"/>
      <c r="ICN72" s="205"/>
      <c r="ICO72" s="205"/>
      <c r="ICP72" s="205"/>
      <c r="ICQ72" s="205"/>
      <c r="ICR72" s="205"/>
      <c r="ICS72" s="205"/>
      <c r="ICT72" s="205"/>
      <c r="ICU72" s="205"/>
      <c r="ICV72" s="205"/>
      <c r="ICW72" s="205"/>
      <c r="ICX72" s="205"/>
      <c r="ICY72" s="205"/>
      <c r="ICZ72" s="205"/>
      <c r="IDA72" s="205"/>
      <c r="IDB72" s="205"/>
      <c r="IDC72" s="205"/>
      <c r="IDD72" s="205"/>
      <c r="IDE72" s="205"/>
      <c r="IDF72" s="205"/>
      <c r="IDG72" s="205"/>
      <c r="IDH72" s="205"/>
      <c r="IDI72" s="205"/>
      <c r="IDJ72" s="205"/>
      <c r="IDK72" s="205"/>
      <c r="IDL72" s="205"/>
      <c r="IDM72" s="205"/>
      <c r="IDN72" s="205"/>
      <c r="IDO72" s="205"/>
      <c r="IDP72" s="205"/>
      <c r="IDQ72" s="205"/>
      <c r="IDR72" s="205"/>
      <c r="IDS72" s="205"/>
      <c r="IDT72" s="205"/>
      <c r="IDU72" s="205"/>
      <c r="IDV72" s="205"/>
      <c r="IDW72" s="205"/>
      <c r="IDX72" s="205"/>
      <c r="IDY72" s="205"/>
      <c r="IDZ72" s="205"/>
      <c r="IEA72" s="205"/>
      <c r="IEB72" s="205"/>
      <c r="IEC72" s="205"/>
      <c r="IED72" s="205"/>
      <c r="IEE72" s="205"/>
      <c r="IEF72" s="205"/>
      <c r="IEG72" s="205"/>
      <c r="IEH72" s="205"/>
      <c r="IEI72" s="205"/>
      <c r="IEJ72" s="205"/>
      <c r="IEK72" s="205"/>
      <c r="IEL72" s="205"/>
      <c r="IEM72" s="205"/>
      <c r="IEN72" s="205"/>
      <c r="IEO72" s="205"/>
      <c r="IEP72" s="205"/>
      <c r="IEQ72" s="205"/>
      <c r="IER72" s="205"/>
      <c r="IES72" s="205"/>
      <c r="IET72" s="205"/>
      <c r="IEU72" s="205"/>
      <c r="IEV72" s="205"/>
      <c r="IEW72" s="205"/>
      <c r="IEX72" s="205"/>
      <c r="IEY72" s="205"/>
      <c r="IEZ72" s="205"/>
      <c r="IFA72" s="205"/>
      <c r="IFB72" s="205"/>
      <c r="IFC72" s="205"/>
      <c r="IFD72" s="205"/>
      <c r="IFE72" s="205"/>
      <c r="IFF72" s="205"/>
      <c r="IFG72" s="205"/>
      <c r="IFH72" s="205"/>
      <c r="IFI72" s="205"/>
      <c r="IFJ72" s="205"/>
      <c r="IFK72" s="205"/>
      <c r="IFL72" s="205"/>
      <c r="IFM72" s="205"/>
      <c r="IFN72" s="205"/>
      <c r="IFO72" s="205"/>
      <c r="IFP72" s="205"/>
      <c r="IFQ72" s="205"/>
      <c r="IFR72" s="205"/>
      <c r="IFS72" s="205"/>
      <c r="IFT72" s="205"/>
      <c r="IFU72" s="205"/>
      <c r="IFV72" s="205"/>
      <c r="IFW72" s="205"/>
      <c r="IFX72" s="205"/>
      <c r="IFY72" s="205"/>
      <c r="IFZ72" s="205"/>
      <c r="IGA72" s="205"/>
      <c r="IGB72" s="205"/>
      <c r="IGC72" s="205"/>
      <c r="IGD72" s="205"/>
      <c r="IGE72" s="205"/>
      <c r="IGF72" s="205"/>
      <c r="IGG72" s="205"/>
      <c r="IGH72" s="205"/>
      <c r="IGI72" s="205"/>
      <c r="IGJ72" s="205"/>
      <c r="IGK72" s="205"/>
      <c r="IGL72" s="205"/>
      <c r="IGM72" s="205"/>
      <c r="IGN72" s="205"/>
      <c r="IGO72" s="205"/>
      <c r="IGP72" s="205"/>
      <c r="IGQ72" s="205"/>
      <c r="IGR72" s="205"/>
      <c r="IGS72" s="205"/>
      <c r="IGT72" s="205"/>
      <c r="IGU72" s="205"/>
      <c r="IGV72" s="205"/>
      <c r="IGW72" s="205"/>
      <c r="IGX72" s="205"/>
      <c r="IGY72" s="205"/>
      <c r="IGZ72" s="205"/>
      <c r="IHA72" s="205"/>
      <c r="IHB72" s="205"/>
      <c r="IHC72" s="205"/>
      <c r="IHD72" s="205"/>
      <c r="IHE72" s="205"/>
      <c r="IHF72" s="205"/>
      <c r="IHG72" s="205"/>
      <c r="IHH72" s="205"/>
      <c r="IHI72" s="205"/>
      <c r="IHJ72" s="205"/>
      <c r="IHK72" s="205"/>
      <c r="IHL72" s="205"/>
      <c r="IHM72" s="205"/>
      <c r="IHN72" s="205"/>
      <c r="IHO72" s="205"/>
      <c r="IHP72" s="205"/>
      <c r="IHQ72" s="205"/>
      <c r="IHR72" s="205"/>
      <c r="IHS72" s="205"/>
      <c r="IHT72" s="205"/>
      <c r="IHU72" s="205"/>
      <c r="IHV72" s="205"/>
      <c r="IHW72" s="205"/>
      <c r="IHX72" s="205"/>
      <c r="IHY72" s="205"/>
      <c r="IHZ72" s="205"/>
      <c r="IIA72" s="205"/>
      <c r="IIB72" s="205"/>
      <c r="IIC72" s="205"/>
      <c r="IID72" s="205"/>
      <c r="IIE72" s="205"/>
      <c r="IIF72" s="205"/>
      <c r="IIG72" s="205"/>
      <c r="IIH72" s="205"/>
      <c r="III72" s="205"/>
      <c r="IIJ72" s="205"/>
      <c r="IIK72" s="205"/>
      <c r="IIL72" s="205"/>
      <c r="IIM72" s="205"/>
      <c r="IIN72" s="205"/>
      <c r="IIO72" s="205"/>
      <c r="IIP72" s="205"/>
      <c r="IIQ72" s="205"/>
      <c r="IIR72" s="205"/>
      <c r="IIS72" s="205"/>
      <c r="IIT72" s="205"/>
      <c r="IIU72" s="205"/>
      <c r="IIV72" s="205"/>
      <c r="IIW72" s="205"/>
      <c r="IIX72" s="205"/>
      <c r="IIY72" s="205"/>
      <c r="IIZ72" s="205"/>
      <c r="IJA72" s="205"/>
      <c r="IJB72" s="205"/>
      <c r="IJC72" s="205"/>
      <c r="IJD72" s="205"/>
      <c r="IJE72" s="205"/>
      <c r="IJF72" s="205"/>
      <c r="IJG72" s="205"/>
      <c r="IJH72" s="205"/>
      <c r="IJI72" s="205"/>
      <c r="IJJ72" s="205"/>
      <c r="IJK72" s="205"/>
      <c r="IJL72" s="205"/>
      <c r="IJM72" s="205"/>
      <c r="IJN72" s="205"/>
      <c r="IJO72" s="205"/>
      <c r="IJP72" s="205"/>
      <c r="IJQ72" s="205"/>
      <c r="IJR72" s="205"/>
      <c r="IJS72" s="205"/>
      <c r="IJT72" s="205"/>
      <c r="IJU72" s="205"/>
      <c r="IJV72" s="205"/>
      <c r="IJW72" s="205"/>
      <c r="IJX72" s="205"/>
      <c r="IJY72" s="205"/>
      <c r="IJZ72" s="205"/>
      <c r="IKA72" s="205"/>
      <c r="IKB72" s="205"/>
      <c r="IKC72" s="205"/>
      <c r="IKD72" s="205"/>
      <c r="IKE72" s="205"/>
      <c r="IKF72" s="205"/>
      <c r="IKG72" s="205"/>
      <c r="IKH72" s="205"/>
      <c r="IKI72" s="205"/>
      <c r="IKJ72" s="205"/>
      <c r="IKK72" s="205"/>
      <c r="IKL72" s="205"/>
      <c r="IKM72" s="205"/>
      <c r="IKN72" s="205"/>
      <c r="IKO72" s="205"/>
      <c r="IKP72" s="205"/>
      <c r="IKQ72" s="205"/>
      <c r="IKR72" s="205"/>
      <c r="IKS72" s="205"/>
      <c r="IKT72" s="205"/>
      <c r="IKU72" s="205"/>
      <c r="IKV72" s="205"/>
      <c r="IKW72" s="205"/>
      <c r="IKX72" s="205"/>
      <c r="IKY72" s="205"/>
      <c r="IKZ72" s="205"/>
      <c r="ILA72" s="205"/>
      <c r="ILB72" s="205"/>
      <c r="ILC72" s="205"/>
      <c r="ILD72" s="205"/>
      <c r="ILE72" s="205"/>
      <c r="ILF72" s="205"/>
      <c r="ILG72" s="205"/>
      <c r="ILH72" s="205"/>
      <c r="ILI72" s="205"/>
      <c r="ILJ72" s="205"/>
      <c r="ILK72" s="205"/>
      <c r="ILL72" s="205"/>
      <c r="ILM72" s="205"/>
      <c r="ILN72" s="205"/>
      <c r="ILO72" s="205"/>
      <c r="ILP72" s="205"/>
      <c r="ILQ72" s="205"/>
      <c r="ILR72" s="205"/>
      <c r="ILS72" s="205"/>
      <c r="ILT72" s="205"/>
      <c r="ILU72" s="205"/>
      <c r="ILV72" s="205"/>
      <c r="ILW72" s="205"/>
      <c r="ILX72" s="205"/>
      <c r="ILY72" s="205"/>
      <c r="ILZ72" s="205"/>
      <c r="IMA72" s="205"/>
      <c r="IMB72" s="205"/>
      <c r="IMC72" s="205"/>
      <c r="IMD72" s="205"/>
      <c r="IME72" s="205"/>
      <c r="IMF72" s="205"/>
      <c r="IMG72" s="205"/>
      <c r="IMH72" s="205"/>
      <c r="IMI72" s="205"/>
      <c r="IMJ72" s="205"/>
      <c r="IMK72" s="205"/>
      <c r="IML72" s="205"/>
      <c r="IMM72" s="205"/>
      <c r="IMN72" s="205"/>
      <c r="IMO72" s="205"/>
      <c r="IMP72" s="205"/>
      <c r="IMQ72" s="205"/>
      <c r="IMR72" s="205"/>
      <c r="IMS72" s="205"/>
      <c r="IMT72" s="205"/>
      <c r="IMU72" s="205"/>
      <c r="IMV72" s="205"/>
      <c r="IMW72" s="205"/>
      <c r="IMX72" s="205"/>
      <c r="IMY72" s="205"/>
      <c r="IMZ72" s="205"/>
      <c r="INA72" s="205"/>
      <c r="INB72" s="205"/>
      <c r="INC72" s="205"/>
      <c r="IND72" s="205"/>
      <c r="INE72" s="205"/>
      <c r="INF72" s="205"/>
      <c r="ING72" s="205"/>
      <c r="INH72" s="205"/>
      <c r="INI72" s="205"/>
      <c r="INJ72" s="205"/>
      <c r="INK72" s="205"/>
      <c r="INL72" s="205"/>
      <c r="INM72" s="205"/>
      <c r="INN72" s="205"/>
      <c r="INO72" s="205"/>
      <c r="INP72" s="205"/>
      <c r="INQ72" s="205"/>
      <c r="INR72" s="205"/>
      <c r="INS72" s="205"/>
      <c r="INT72" s="205"/>
      <c r="INU72" s="205"/>
      <c r="INV72" s="205"/>
      <c r="INW72" s="205"/>
      <c r="INX72" s="205"/>
      <c r="INY72" s="205"/>
      <c r="INZ72" s="205"/>
      <c r="IOA72" s="205"/>
      <c r="IOB72" s="205"/>
      <c r="IOC72" s="205"/>
      <c r="IOD72" s="205"/>
      <c r="IOE72" s="205"/>
      <c r="IOF72" s="205"/>
      <c r="IOG72" s="205"/>
      <c r="IOH72" s="205"/>
      <c r="IOI72" s="205"/>
      <c r="IOJ72" s="205"/>
      <c r="IOK72" s="205"/>
      <c r="IOL72" s="205"/>
      <c r="IOM72" s="205"/>
      <c r="ION72" s="205"/>
      <c r="IOO72" s="205"/>
      <c r="IOP72" s="205"/>
      <c r="IOQ72" s="205"/>
      <c r="IOR72" s="205"/>
      <c r="IOS72" s="205"/>
      <c r="IOT72" s="205"/>
      <c r="IOU72" s="205"/>
      <c r="IOV72" s="205"/>
      <c r="IOW72" s="205"/>
      <c r="IOX72" s="205"/>
      <c r="IOY72" s="205"/>
      <c r="IOZ72" s="205"/>
      <c r="IPA72" s="205"/>
      <c r="IPB72" s="205"/>
      <c r="IPC72" s="205"/>
      <c r="IPD72" s="205"/>
      <c r="IPE72" s="205"/>
      <c r="IPF72" s="205"/>
      <c r="IPG72" s="205"/>
      <c r="IPH72" s="205"/>
      <c r="IPI72" s="205"/>
      <c r="IPJ72" s="205"/>
      <c r="IPK72" s="205"/>
      <c r="IPL72" s="205"/>
      <c r="IPM72" s="205"/>
      <c r="IPN72" s="205"/>
      <c r="IPO72" s="205"/>
      <c r="IPP72" s="205"/>
      <c r="IPQ72" s="205"/>
      <c r="IPR72" s="205"/>
      <c r="IPS72" s="205"/>
      <c r="IPT72" s="205"/>
      <c r="IPU72" s="205"/>
      <c r="IPV72" s="205"/>
      <c r="IPW72" s="205"/>
      <c r="IPX72" s="205"/>
      <c r="IPY72" s="205"/>
      <c r="IPZ72" s="205"/>
      <c r="IQA72" s="205"/>
      <c r="IQB72" s="205"/>
      <c r="IQC72" s="205"/>
      <c r="IQD72" s="205"/>
      <c r="IQE72" s="205"/>
      <c r="IQF72" s="205"/>
      <c r="IQG72" s="205"/>
      <c r="IQH72" s="205"/>
      <c r="IQI72" s="205"/>
      <c r="IQJ72" s="205"/>
      <c r="IQK72" s="205"/>
      <c r="IQL72" s="205"/>
      <c r="IQM72" s="205"/>
      <c r="IQN72" s="205"/>
      <c r="IQO72" s="205"/>
      <c r="IQP72" s="205"/>
      <c r="IQQ72" s="205"/>
      <c r="IQR72" s="205"/>
      <c r="IQS72" s="205"/>
      <c r="IQT72" s="205"/>
      <c r="IQU72" s="205"/>
      <c r="IQV72" s="205"/>
      <c r="IQW72" s="205"/>
      <c r="IQX72" s="205"/>
      <c r="IQY72" s="205"/>
      <c r="IQZ72" s="205"/>
      <c r="IRA72" s="205"/>
      <c r="IRB72" s="205"/>
      <c r="IRC72" s="205"/>
      <c r="IRD72" s="205"/>
      <c r="IRE72" s="205"/>
      <c r="IRF72" s="205"/>
      <c r="IRG72" s="205"/>
      <c r="IRH72" s="205"/>
      <c r="IRI72" s="205"/>
      <c r="IRJ72" s="205"/>
      <c r="IRK72" s="205"/>
      <c r="IRL72" s="205"/>
      <c r="IRM72" s="205"/>
      <c r="IRN72" s="205"/>
      <c r="IRO72" s="205"/>
      <c r="IRP72" s="205"/>
      <c r="IRQ72" s="205"/>
      <c r="IRR72" s="205"/>
      <c r="IRS72" s="205"/>
      <c r="IRT72" s="205"/>
      <c r="IRU72" s="205"/>
      <c r="IRV72" s="205"/>
      <c r="IRW72" s="205"/>
      <c r="IRX72" s="205"/>
      <c r="IRY72" s="205"/>
      <c r="IRZ72" s="205"/>
      <c r="ISA72" s="205"/>
      <c r="ISB72" s="205"/>
      <c r="ISC72" s="205"/>
      <c r="ISD72" s="205"/>
      <c r="ISE72" s="205"/>
      <c r="ISF72" s="205"/>
      <c r="ISG72" s="205"/>
      <c r="ISH72" s="205"/>
      <c r="ISI72" s="205"/>
      <c r="ISJ72" s="205"/>
      <c r="ISK72" s="205"/>
      <c r="ISL72" s="205"/>
      <c r="ISM72" s="205"/>
      <c r="ISN72" s="205"/>
      <c r="ISO72" s="205"/>
      <c r="ISP72" s="205"/>
      <c r="ISQ72" s="205"/>
      <c r="ISR72" s="205"/>
      <c r="ISS72" s="205"/>
      <c r="IST72" s="205"/>
      <c r="ISU72" s="205"/>
      <c r="ISV72" s="205"/>
      <c r="ISW72" s="205"/>
      <c r="ISX72" s="205"/>
      <c r="ISY72" s="205"/>
      <c r="ISZ72" s="205"/>
      <c r="ITA72" s="205"/>
      <c r="ITB72" s="205"/>
      <c r="ITC72" s="205"/>
      <c r="ITD72" s="205"/>
      <c r="ITE72" s="205"/>
      <c r="ITF72" s="205"/>
      <c r="ITG72" s="205"/>
      <c r="ITH72" s="205"/>
      <c r="ITI72" s="205"/>
      <c r="ITJ72" s="205"/>
      <c r="ITK72" s="205"/>
      <c r="ITL72" s="205"/>
      <c r="ITM72" s="205"/>
      <c r="ITN72" s="205"/>
      <c r="ITO72" s="205"/>
      <c r="ITP72" s="205"/>
      <c r="ITQ72" s="205"/>
      <c r="ITR72" s="205"/>
      <c r="ITS72" s="205"/>
      <c r="ITT72" s="205"/>
      <c r="ITU72" s="205"/>
      <c r="ITV72" s="205"/>
      <c r="ITW72" s="205"/>
      <c r="ITX72" s="205"/>
      <c r="ITY72" s="205"/>
      <c r="ITZ72" s="205"/>
      <c r="IUA72" s="205"/>
      <c r="IUB72" s="205"/>
      <c r="IUC72" s="205"/>
      <c r="IUD72" s="205"/>
      <c r="IUE72" s="205"/>
      <c r="IUF72" s="205"/>
      <c r="IUG72" s="205"/>
      <c r="IUH72" s="205"/>
      <c r="IUI72" s="205"/>
      <c r="IUJ72" s="205"/>
      <c r="IUK72" s="205"/>
      <c r="IUL72" s="205"/>
      <c r="IUM72" s="205"/>
      <c r="IUN72" s="205"/>
      <c r="IUO72" s="205"/>
      <c r="IUP72" s="205"/>
      <c r="IUQ72" s="205"/>
      <c r="IUR72" s="205"/>
      <c r="IUS72" s="205"/>
      <c r="IUT72" s="205"/>
      <c r="IUU72" s="205"/>
      <c r="IUV72" s="205"/>
      <c r="IUW72" s="205"/>
      <c r="IUX72" s="205"/>
      <c r="IUY72" s="205"/>
      <c r="IUZ72" s="205"/>
      <c r="IVA72" s="205"/>
      <c r="IVB72" s="205"/>
      <c r="IVC72" s="205"/>
      <c r="IVD72" s="205"/>
      <c r="IVE72" s="205"/>
      <c r="IVF72" s="205"/>
      <c r="IVG72" s="205"/>
      <c r="IVH72" s="205"/>
      <c r="IVI72" s="205"/>
      <c r="IVJ72" s="205"/>
      <c r="IVK72" s="205"/>
      <c r="IVL72" s="205"/>
      <c r="IVM72" s="205"/>
      <c r="IVN72" s="205"/>
      <c r="IVO72" s="205"/>
      <c r="IVP72" s="205"/>
      <c r="IVQ72" s="205"/>
      <c r="IVR72" s="205"/>
      <c r="IVS72" s="205"/>
      <c r="IVT72" s="205"/>
      <c r="IVU72" s="205"/>
      <c r="IVV72" s="205"/>
      <c r="IVW72" s="205"/>
      <c r="IVX72" s="205"/>
      <c r="IVY72" s="205"/>
      <c r="IVZ72" s="205"/>
      <c r="IWA72" s="205"/>
      <c r="IWB72" s="205"/>
      <c r="IWC72" s="205"/>
      <c r="IWD72" s="205"/>
      <c r="IWE72" s="205"/>
      <c r="IWF72" s="205"/>
      <c r="IWG72" s="205"/>
      <c r="IWH72" s="205"/>
      <c r="IWI72" s="205"/>
      <c r="IWJ72" s="205"/>
      <c r="IWK72" s="205"/>
      <c r="IWL72" s="205"/>
      <c r="IWM72" s="205"/>
      <c r="IWN72" s="205"/>
      <c r="IWO72" s="205"/>
      <c r="IWP72" s="205"/>
      <c r="IWQ72" s="205"/>
      <c r="IWR72" s="205"/>
      <c r="IWS72" s="205"/>
      <c r="IWT72" s="205"/>
      <c r="IWU72" s="205"/>
      <c r="IWV72" s="205"/>
      <c r="IWW72" s="205"/>
      <c r="IWX72" s="205"/>
      <c r="IWY72" s="205"/>
      <c r="IWZ72" s="205"/>
      <c r="IXA72" s="205"/>
      <c r="IXB72" s="205"/>
      <c r="IXC72" s="205"/>
      <c r="IXD72" s="205"/>
      <c r="IXE72" s="205"/>
      <c r="IXF72" s="205"/>
      <c r="IXG72" s="205"/>
      <c r="IXH72" s="205"/>
      <c r="IXI72" s="205"/>
      <c r="IXJ72" s="205"/>
      <c r="IXK72" s="205"/>
      <c r="IXL72" s="205"/>
      <c r="IXM72" s="205"/>
      <c r="IXN72" s="205"/>
      <c r="IXO72" s="205"/>
      <c r="IXP72" s="205"/>
      <c r="IXQ72" s="205"/>
      <c r="IXR72" s="205"/>
      <c r="IXS72" s="205"/>
      <c r="IXT72" s="205"/>
      <c r="IXU72" s="205"/>
      <c r="IXV72" s="205"/>
      <c r="IXW72" s="205"/>
      <c r="IXX72" s="205"/>
      <c r="IXY72" s="205"/>
      <c r="IXZ72" s="205"/>
      <c r="IYA72" s="205"/>
      <c r="IYB72" s="205"/>
      <c r="IYC72" s="205"/>
      <c r="IYD72" s="205"/>
      <c r="IYE72" s="205"/>
      <c r="IYF72" s="205"/>
      <c r="IYG72" s="205"/>
      <c r="IYH72" s="205"/>
      <c r="IYI72" s="205"/>
      <c r="IYJ72" s="205"/>
      <c r="IYK72" s="205"/>
      <c r="IYL72" s="205"/>
      <c r="IYM72" s="205"/>
      <c r="IYN72" s="205"/>
      <c r="IYO72" s="205"/>
      <c r="IYP72" s="205"/>
      <c r="IYQ72" s="205"/>
      <c r="IYR72" s="205"/>
      <c r="IYS72" s="205"/>
      <c r="IYT72" s="205"/>
      <c r="IYU72" s="205"/>
      <c r="IYV72" s="205"/>
      <c r="IYW72" s="205"/>
      <c r="IYX72" s="205"/>
      <c r="IYY72" s="205"/>
      <c r="IYZ72" s="205"/>
      <c r="IZA72" s="205"/>
      <c r="IZB72" s="205"/>
      <c r="IZC72" s="205"/>
      <c r="IZD72" s="205"/>
      <c r="IZE72" s="205"/>
      <c r="IZF72" s="205"/>
      <c r="IZG72" s="205"/>
      <c r="IZH72" s="205"/>
      <c r="IZI72" s="205"/>
      <c r="IZJ72" s="205"/>
      <c r="IZK72" s="205"/>
      <c r="IZL72" s="205"/>
      <c r="IZM72" s="205"/>
      <c r="IZN72" s="205"/>
      <c r="IZO72" s="205"/>
      <c r="IZP72" s="205"/>
      <c r="IZQ72" s="205"/>
      <c r="IZR72" s="205"/>
      <c r="IZS72" s="205"/>
      <c r="IZT72" s="205"/>
      <c r="IZU72" s="205"/>
      <c r="IZV72" s="205"/>
      <c r="IZW72" s="205"/>
      <c r="IZX72" s="205"/>
      <c r="IZY72" s="205"/>
      <c r="IZZ72" s="205"/>
      <c r="JAA72" s="205"/>
      <c r="JAB72" s="205"/>
      <c r="JAC72" s="205"/>
      <c r="JAD72" s="205"/>
      <c r="JAE72" s="205"/>
      <c r="JAF72" s="205"/>
      <c r="JAG72" s="205"/>
      <c r="JAH72" s="205"/>
      <c r="JAI72" s="205"/>
      <c r="JAJ72" s="205"/>
      <c r="JAK72" s="205"/>
      <c r="JAL72" s="205"/>
      <c r="JAM72" s="205"/>
      <c r="JAN72" s="205"/>
      <c r="JAO72" s="205"/>
      <c r="JAP72" s="205"/>
      <c r="JAQ72" s="205"/>
      <c r="JAR72" s="205"/>
      <c r="JAS72" s="205"/>
      <c r="JAT72" s="205"/>
      <c r="JAU72" s="205"/>
      <c r="JAV72" s="205"/>
      <c r="JAW72" s="205"/>
      <c r="JAX72" s="205"/>
      <c r="JAY72" s="205"/>
      <c r="JAZ72" s="205"/>
      <c r="JBA72" s="205"/>
      <c r="JBB72" s="205"/>
      <c r="JBC72" s="205"/>
      <c r="JBD72" s="205"/>
      <c r="JBE72" s="205"/>
      <c r="JBF72" s="205"/>
      <c r="JBG72" s="205"/>
      <c r="JBH72" s="205"/>
      <c r="JBI72" s="205"/>
      <c r="JBJ72" s="205"/>
      <c r="JBK72" s="205"/>
      <c r="JBL72" s="205"/>
      <c r="JBM72" s="205"/>
      <c r="JBN72" s="205"/>
      <c r="JBO72" s="205"/>
      <c r="JBP72" s="205"/>
      <c r="JBQ72" s="205"/>
      <c r="JBR72" s="205"/>
      <c r="JBS72" s="205"/>
      <c r="JBT72" s="205"/>
      <c r="JBU72" s="205"/>
      <c r="JBV72" s="205"/>
      <c r="JBW72" s="205"/>
      <c r="JBX72" s="205"/>
      <c r="JBY72" s="205"/>
      <c r="JBZ72" s="205"/>
      <c r="JCA72" s="205"/>
      <c r="JCB72" s="205"/>
      <c r="JCC72" s="205"/>
      <c r="JCD72" s="205"/>
      <c r="JCE72" s="205"/>
      <c r="JCF72" s="205"/>
      <c r="JCG72" s="205"/>
      <c r="JCH72" s="205"/>
      <c r="JCI72" s="205"/>
      <c r="JCJ72" s="205"/>
      <c r="JCK72" s="205"/>
      <c r="JCL72" s="205"/>
      <c r="JCM72" s="205"/>
      <c r="JCN72" s="205"/>
      <c r="JCO72" s="205"/>
      <c r="JCP72" s="205"/>
      <c r="JCQ72" s="205"/>
      <c r="JCR72" s="205"/>
      <c r="JCS72" s="205"/>
      <c r="JCT72" s="205"/>
      <c r="JCU72" s="205"/>
      <c r="JCV72" s="205"/>
      <c r="JCW72" s="205"/>
      <c r="JCX72" s="205"/>
      <c r="JCY72" s="205"/>
      <c r="JCZ72" s="205"/>
      <c r="JDA72" s="205"/>
      <c r="JDB72" s="205"/>
      <c r="JDC72" s="205"/>
      <c r="JDD72" s="205"/>
      <c r="JDE72" s="205"/>
      <c r="JDF72" s="205"/>
      <c r="JDG72" s="205"/>
      <c r="JDH72" s="205"/>
      <c r="JDI72" s="205"/>
      <c r="JDJ72" s="205"/>
      <c r="JDK72" s="205"/>
      <c r="JDL72" s="205"/>
      <c r="JDM72" s="205"/>
      <c r="JDN72" s="205"/>
      <c r="JDO72" s="205"/>
      <c r="JDP72" s="205"/>
      <c r="JDQ72" s="205"/>
      <c r="JDR72" s="205"/>
      <c r="JDS72" s="205"/>
      <c r="JDT72" s="205"/>
      <c r="JDU72" s="205"/>
      <c r="JDV72" s="205"/>
      <c r="JDW72" s="205"/>
      <c r="JDX72" s="205"/>
      <c r="JDY72" s="205"/>
      <c r="JDZ72" s="205"/>
      <c r="JEA72" s="205"/>
      <c r="JEB72" s="205"/>
      <c r="JEC72" s="205"/>
      <c r="JED72" s="205"/>
      <c r="JEE72" s="205"/>
      <c r="JEF72" s="205"/>
      <c r="JEG72" s="205"/>
      <c r="JEH72" s="205"/>
      <c r="JEI72" s="205"/>
      <c r="JEJ72" s="205"/>
      <c r="JEK72" s="205"/>
      <c r="JEL72" s="205"/>
      <c r="JEM72" s="205"/>
      <c r="JEN72" s="205"/>
      <c r="JEO72" s="205"/>
      <c r="JEP72" s="205"/>
      <c r="JEQ72" s="205"/>
      <c r="JER72" s="205"/>
      <c r="JES72" s="205"/>
      <c r="JET72" s="205"/>
      <c r="JEU72" s="205"/>
      <c r="JEV72" s="205"/>
      <c r="JEW72" s="205"/>
      <c r="JEX72" s="205"/>
      <c r="JEY72" s="205"/>
      <c r="JEZ72" s="205"/>
      <c r="JFA72" s="205"/>
      <c r="JFB72" s="205"/>
      <c r="JFC72" s="205"/>
      <c r="JFD72" s="205"/>
      <c r="JFE72" s="205"/>
      <c r="JFF72" s="205"/>
      <c r="JFG72" s="205"/>
      <c r="JFH72" s="205"/>
      <c r="JFI72" s="205"/>
      <c r="JFJ72" s="205"/>
      <c r="JFK72" s="205"/>
      <c r="JFL72" s="205"/>
      <c r="JFM72" s="205"/>
      <c r="JFN72" s="205"/>
      <c r="JFO72" s="205"/>
      <c r="JFP72" s="205"/>
      <c r="JFQ72" s="205"/>
      <c r="JFR72" s="205"/>
      <c r="JFS72" s="205"/>
      <c r="JFT72" s="205"/>
      <c r="JFU72" s="205"/>
      <c r="JFV72" s="205"/>
      <c r="JFW72" s="205"/>
      <c r="JFX72" s="205"/>
      <c r="JFY72" s="205"/>
      <c r="JFZ72" s="205"/>
      <c r="JGA72" s="205"/>
      <c r="JGB72" s="205"/>
      <c r="JGC72" s="205"/>
      <c r="JGD72" s="205"/>
      <c r="JGE72" s="205"/>
      <c r="JGF72" s="205"/>
      <c r="JGG72" s="205"/>
      <c r="JGH72" s="205"/>
      <c r="JGI72" s="205"/>
      <c r="JGJ72" s="205"/>
      <c r="JGK72" s="205"/>
      <c r="JGL72" s="205"/>
      <c r="JGM72" s="205"/>
      <c r="JGN72" s="205"/>
      <c r="JGO72" s="205"/>
      <c r="JGP72" s="205"/>
      <c r="JGQ72" s="205"/>
      <c r="JGR72" s="205"/>
      <c r="JGS72" s="205"/>
      <c r="JGT72" s="205"/>
      <c r="JGU72" s="205"/>
      <c r="JGV72" s="205"/>
      <c r="JGW72" s="205"/>
      <c r="JGX72" s="205"/>
      <c r="JGY72" s="205"/>
      <c r="JGZ72" s="205"/>
      <c r="JHA72" s="205"/>
      <c r="JHB72" s="205"/>
      <c r="JHC72" s="205"/>
      <c r="JHD72" s="205"/>
      <c r="JHE72" s="205"/>
      <c r="JHF72" s="205"/>
      <c r="JHG72" s="205"/>
      <c r="JHH72" s="205"/>
      <c r="JHI72" s="205"/>
      <c r="JHJ72" s="205"/>
      <c r="JHK72" s="205"/>
      <c r="JHL72" s="205"/>
      <c r="JHM72" s="205"/>
      <c r="JHN72" s="205"/>
      <c r="JHO72" s="205"/>
      <c r="JHP72" s="205"/>
      <c r="JHQ72" s="205"/>
      <c r="JHR72" s="205"/>
      <c r="JHS72" s="205"/>
      <c r="JHT72" s="205"/>
      <c r="JHU72" s="205"/>
      <c r="JHV72" s="205"/>
      <c r="JHW72" s="205"/>
      <c r="JHX72" s="205"/>
      <c r="JHY72" s="205"/>
      <c r="JHZ72" s="205"/>
      <c r="JIA72" s="205"/>
      <c r="JIB72" s="205"/>
      <c r="JIC72" s="205"/>
      <c r="JID72" s="205"/>
      <c r="JIE72" s="205"/>
      <c r="JIF72" s="205"/>
      <c r="JIG72" s="205"/>
      <c r="JIH72" s="205"/>
      <c r="JII72" s="205"/>
      <c r="JIJ72" s="205"/>
      <c r="JIK72" s="205"/>
      <c r="JIL72" s="205"/>
      <c r="JIM72" s="205"/>
      <c r="JIN72" s="205"/>
      <c r="JIO72" s="205"/>
      <c r="JIP72" s="205"/>
      <c r="JIQ72" s="205"/>
      <c r="JIR72" s="205"/>
      <c r="JIS72" s="205"/>
      <c r="JIT72" s="205"/>
      <c r="JIU72" s="205"/>
      <c r="JIV72" s="205"/>
      <c r="JIW72" s="205"/>
      <c r="JIX72" s="205"/>
      <c r="JIY72" s="205"/>
      <c r="JIZ72" s="205"/>
      <c r="JJA72" s="205"/>
      <c r="JJB72" s="205"/>
      <c r="JJC72" s="205"/>
      <c r="JJD72" s="205"/>
      <c r="JJE72" s="205"/>
      <c r="JJF72" s="205"/>
      <c r="JJG72" s="205"/>
      <c r="JJH72" s="205"/>
      <c r="JJI72" s="205"/>
      <c r="JJJ72" s="205"/>
      <c r="JJK72" s="205"/>
      <c r="JJL72" s="205"/>
      <c r="JJM72" s="205"/>
      <c r="JJN72" s="205"/>
      <c r="JJO72" s="205"/>
      <c r="JJP72" s="205"/>
      <c r="JJQ72" s="205"/>
      <c r="JJR72" s="205"/>
      <c r="JJS72" s="205"/>
      <c r="JJT72" s="205"/>
      <c r="JJU72" s="205"/>
      <c r="JJV72" s="205"/>
      <c r="JJW72" s="205"/>
      <c r="JJX72" s="205"/>
      <c r="JJY72" s="205"/>
      <c r="JJZ72" s="205"/>
      <c r="JKA72" s="205"/>
      <c r="JKB72" s="205"/>
      <c r="JKC72" s="205"/>
      <c r="JKD72" s="205"/>
      <c r="JKE72" s="205"/>
      <c r="JKF72" s="205"/>
      <c r="JKG72" s="205"/>
      <c r="JKH72" s="205"/>
      <c r="JKI72" s="205"/>
      <c r="JKJ72" s="205"/>
      <c r="JKK72" s="205"/>
      <c r="JKL72" s="205"/>
      <c r="JKM72" s="205"/>
      <c r="JKN72" s="205"/>
      <c r="JKO72" s="205"/>
      <c r="JKP72" s="205"/>
      <c r="JKQ72" s="205"/>
      <c r="JKR72" s="205"/>
      <c r="JKS72" s="205"/>
      <c r="JKT72" s="205"/>
      <c r="JKU72" s="205"/>
      <c r="JKV72" s="205"/>
      <c r="JKW72" s="205"/>
      <c r="JKX72" s="205"/>
      <c r="JKY72" s="205"/>
      <c r="JKZ72" s="205"/>
      <c r="JLA72" s="205"/>
      <c r="JLB72" s="205"/>
      <c r="JLC72" s="205"/>
      <c r="JLD72" s="205"/>
      <c r="JLE72" s="205"/>
      <c r="JLF72" s="205"/>
      <c r="JLG72" s="205"/>
      <c r="JLH72" s="205"/>
      <c r="JLI72" s="205"/>
      <c r="JLJ72" s="205"/>
      <c r="JLK72" s="205"/>
      <c r="JLL72" s="205"/>
      <c r="JLM72" s="205"/>
      <c r="JLN72" s="205"/>
      <c r="JLO72" s="205"/>
      <c r="JLP72" s="205"/>
      <c r="JLQ72" s="205"/>
      <c r="JLR72" s="205"/>
      <c r="JLS72" s="205"/>
      <c r="JLT72" s="205"/>
      <c r="JLU72" s="205"/>
      <c r="JLV72" s="205"/>
      <c r="JLW72" s="205"/>
      <c r="JLX72" s="205"/>
      <c r="JLY72" s="205"/>
      <c r="JLZ72" s="205"/>
      <c r="JMA72" s="205"/>
      <c r="JMB72" s="205"/>
      <c r="JMC72" s="205"/>
      <c r="JMD72" s="205"/>
      <c r="JME72" s="205"/>
      <c r="JMF72" s="205"/>
      <c r="JMG72" s="205"/>
      <c r="JMH72" s="205"/>
      <c r="JMI72" s="205"/>
      <c r="JMJ72" s="205"/>
      <c r="JMK72" s="205"/>
      <c r="JML72" s="205"/>
      <c r="JMM72" s="205"/>
      <c r="JMN72" s="205"/>
      <c r="JMO72" s="205"/>
      <c r="JMP72" s="205"/>
      <c r="JMQ72" s="205"/>
      <c r="JMR72" s="205"/>
      <c r="JMS72" s="205"/>
      <c r="JMT72" s="205"/>
      <c r="JMU72" s="205"/>
      <c r="JMV72" s="205"/>
      <c r="JMW72" s="205"/>
      <c r="JMX72" s="205"/>
      <c r="JMY72" s="205"/>
      <c r="JMZ72" s="205"/>
      <c r="JNA72" s="205"/>
      <c r="JNB72" s="205"/>
      <c r="JNC72" s="205"/>
      <c r="JND72" s="205"/>
      <c r="JNE72" s="205"/>
      <c r="JNF72" s="205"/>
      <c r="JNG72" s="205"/>
      <c r="JNH72" s="205"/>
      <c r="JNI72" s="205"/>
      <c r="JNJ72" s="205"/>
      <c r="JNK72" s="205"/>
      <c r="JNL72" s="205"/>
      <c r="JNM72" s="205"/>
      <c r="JNN72" s="205"/>
      <c r="JNO72" s="205"/>
      <c r="JNP72" s="205"/>
      <c r="JNQ72" s="205"/>
      <c r="JNR72" s="205"/>
      <c r="JNS72" s="205"/>
      <c r="JNT72" s="205"/>
      <c r="JNU72" s="205"/>
      <c r="JNV72" s="205"/>
      <c r="JNW72" s="205"/>
      <c r="JNX72" s="205"/>
      <c r="JNY72" s="205"/>
      <c r="JNZ72" s="205"/>
      <c r="JOA72" s="205"/>
      <c r="JOB72" s="205"/>
      <c r="JOC72" s="205"/>
      <c r="JOD72" s="205"/>
      <c r="JOE72" s="205"/>
      <c r="JOF72" s="205"/>
      <c r="JOG72" s="205"/>
      <c r="JOH72" s="205"/>
      <c r="JOI72" s="205"/>
      <c r="JOJ72" s="205"/>
      <c r="JOK72" s="205"/>
      <c r="JOL72" s="205"/>
      <c r="JOM72" s="205"/>
      <c r="JON72" s="205"/>
      <c r="JOO72" s="205"/>
      <c r="JOP72" s="205"/>
      <c r="JOQ72" s="205"/>
      <c r="JOR72" s="205"/>
      <c r="JOS72" s="205"/>
      <c r="JOT72" s="205"/>
      <c r="JOU72" s="205"/>
      <c r="JOV72" s="205"/>
      <c r="JOW72" s="205"/>
      <c r="JOX72" s="205"/>
      <c r="JOY72" s="205"/>
      <c r="JOZ72" s="205"/>
      <c r="JPA72" s="205"/>
      <c r="JPB72" s="205"/>
      <c r="JPC72" s="205"/>
      <c r="JPD72" s="205"/>
      <c r="JPE72" s="205"/>
      <c r="JPF72" s="205"/>
      <c r="JPG72" s="205"/>
      <c r="JPH72" s="205"/>
      <c r="JPI72" s="205"/>
      <c r="JPJ72" s="205"/>
      <c r="JPK72" s="205"/>
      <c r="JPL72" s="205"/>
      <c r="JPM72" s="205"/>
      <c r="JPN72" s="205"/>
      <c r="JPO72" s="205"/>
      <c r="JPP72" s="205"/>
      <c r="JPQ72" s="205"/>
      <c r="JPR72" s="205"/>
      <c r="JPS72" s="205"/>
      <c r="JPT72" s="205"/>
      <c r="JPU72" s="205"/>
      <c r="JPV72" s="205"/>
      <c r="JPW72" s="205"/>
      <c r="JPX72" s="205"/>
      <c r="JPY72" s="205"/>
      <c r="JPZ72" s="205"/>
      <c r="JQA72" s="205"/>
      <c r="JQB72" s="205"/>
      <c r="JQC72" s="205"/>
      <c r="JQD72" s="205"/>
      <c r="JQE72" s="205"/>
      <c r="JQF72" s="205"/>
      <c r="JQG72" s="205"/>
      <c r="JQH72" s="205"/>
      <c r="JQI72" s="205"/>
      <c r="JQJ72" s="205"/>
      <c r="JQK72" s="205"/>
      <c r="JQL72" s="205"/>
      <c r="JQM72" s="205"/>
      <c r="JQN72" s="205"/>
      <c r="JQO72" s="205"/>
      <c r="JQP72" s="205"/>
      <c r="JQQ72" s="205"/>
      <c r="JQR72" s="205"/>
      <c r="JQS72" s="205"/>
      <c r="JQT72" s="205"/>
      <c r="JQU72" s="205"/>
      <c r="JQV72" s="205"/>
      <c r="JQW72" s="205"/>
      <c r="JQX72" s="205"/>
      <c r="JQY72" s="205"/>
      <c r="JQZ72" s="205"/>
      <c r="JRA72" s="205"/>
      <c r="JRB72" s="205"/>
      <c r="JRC72" s="205"/>
      <c r="JRD72" s="205"/>
      <c r="JRE72" s="205"/>
      <c r="JRF72" s="205"/>
      <c r="JRG72" s="205"/>
      <c r="JRH72" s="205"/>
      <c r="JRI72" s="205"/>
      <c r="JRJ72" s="205"/>
      <c r="JRK72" s="205"/>
      <c r="JRL72" s="205"/>
      <c r="JRM72" s="205"/>
      <c r="JRN72" s="205"/>
      <c r="JRO72" s="205"/>
      <c r="JRP72" s="205"/>
      <c r="JRQ72" s="205"/>
      <c r="JRR72" s="205"/>
      <c r="JRS72" s="205"/>
      <c r="JRT72" s="205"/>
      <c r="JRU72" s="205"/>
      <c r="JRV72" s="205"/>
      <c r="JRW72" s="205"/>
      <c r="JRX72" s="205"/>
      <c r="JRY72" s="205"/>
      <c r="JRZ72" s="205"/>
      <c r="JSA72" s="205"/>
      <c r="JSB72" s="205"/>
      <c r="JSC72" s="205"/>
      <c r="JSD72" s="205"/>
      <c r="JSE72" s="205"/>
      <c r="JSF72" s="205"/>
      <c r="JSG72" s="205"/>
      <c r="JSH72" s="205"/>
      <c r="JSI72" s="205"/>
      <c r="JSJ72" s="205"/>
      <c r="JSK72" s="205"/>
      <c r="JSL72" s="205"/>
      <c r="JSM72" s="205"/>
      <c r="JSN72" s="205"/>
      <c r="JSO72" s="205"/>
      <c r="JSP72" s="205"/>
      <c r="JSQ72" s="205"/>
      <c r="JSR72" s="205"/>
      <c r="JSS72" s="205"/>
      <c r="JST72" s="205"/>
      <c r="JSU72" s="205"/>
      <c r="JSV72" s="205"/>
      <c r="JSW72" s="205"/>
      <c r="JSX72" s="205"/>
      <c r="JSY72" s="205"/>
      <c r="JSZ72" s="205"/>
      <c r="JTA72" s="205"/>
      <c r="JTB72" s="205"/>
      <c r="JTC72" s="205"/>
      <c r="JTD72" s="205"/>
      <c r="JTE72" s="205"/>
      <c r="JTF72" s="205"/>
      <c r="JTG72" s="205"/>
      <c r="JTH72" s="205"/>
      <c r="JTI72" s="205"/>
      <c r="JTJ72" s="205"/>
      <c r="JTK72" s="205"/>
      <c r="JTL72" s="205"/>
      <c r="JTM72" s="205"/>
      <c r="JTN72" s="205"/>
      <c r="JTO72" s="205"/>
      <c r="JTP72" s="205"/>
      <c r="JTQ72" s="205"/>
      <c r="JTR72" s="205"/>
      <c r="JTS72" s="205"/>
      <c r="JTT72" s="205"/>
      <c r="JTU72" s="205"/>
      <c r="JTV72" s="205"/>
      <c r="JTW72" s="205"/>
      <c r="JTX72" s="205"/>
      <c r="JTY72" s="205"/>
      <c r="JTZ72" s="205"/>
      <c r="JUA72" s="205"/>
      <c r="JUB72" s="205"/>
      <c r="JUC72" s="205"/>
      <c r="JUD72" s="205"/>
      <c r="JUE72" s="205"/>
      <c r="JUF72" s="205"/>
      <c r="JUG72" s="205"/>
      <c r="JUH72" s="205"/>
      <c r="JUI72" s="205"/>
      <c r="JUJ72" s="205"/>
      <c r="JUK72" s="205"/>
      <c r="JUL72" s="205"/>
      <c r="JUM72" s="205"/>
      <c r="JUN72" s="205"/>
      <c r="JUO72" s="205"/>
      <c r="JUP72" s="205"/>
      <c r="JUQ72" s="205"/>
      <c r="JUR72" s="205"/>
      <c r="JUS72" s="205"/>
      <c r="JUT72" s="205"/>
      <c r="JUU72" s="205"/>
      <c r="JUV72" s="205"/>
      <c r="JUW72" s="205"/>
      <c r="JUX72" s="205"/>
      <c r="JUY72" s="205"/>
      <c r="JUZ72" s="205"/>
      <c r="JVA72" s="205"/>
      <c r="JVB72" s="205"/>
      <c r="JVC72" s="205"/>
      <c r="JVD72" s="205"/>
      <c r="JVE72" s="205"/>
      <c r="JVF72" s="205"/>
      <c r="JVG72" s="205"/>
      <c r="JVH72" s="205"/>
      <c r="JVI72" s="205"/>
      <c r="JVJ72" s="205"/>
      <c r="JVK72" s="205"/>
      <c r="JVL72" s="205"/>
      <c r="JVM72" s="205"/>
      <c r="JVN72" s="205"/>
      <c r="JVO72" s="205"/>
      <c r="JVP72" s="205"/>
      <c r="JVQ72" s="205"/>
      <c r="JVR72" s="205"/>
      <c r="JVS72" s="205"/>
      <c r="JVT72" s="205"/>
      <c r="JVU72" s="205"/>
      <c r="JVV72" s="205"/>
      <c r="JVW72" s="205"/>
      <c r="JVX72" s="205"/>
      <c r="JVY72" s="205"/>
      <c r="JVZ72" s="205"/>
      <c r="JWA72" s="205"/>
      <c r="JWB72" s="205"/>
      <c r="JWC72" s="205"/>
      <c r="JWD72" s="205"/>
      <c r="JWE72" s="205"/>
      <c r="JWF72" s="205"/>
      <c r="JWG72" s="205"/>
      <c r="JWH72" s="205"/>
      <c r="JWI72" s="205"/>
      <c r="JWJ72" s="205"/>
      <c r="JWK72" s="205"/>
      <c r="JWL72" s="205"/>
      <c r="JWM72" s="205"/>
      <c r="JWN72" s="205"/>
      <c r="JWO72" s="205"/>
      <c r="JWP72" s="205"/>
      <c r="JWQ72" s="205"/>
      <c r="JWR72" s="205"/>
      <c r="JWS72" s="205"/>
      <c r="JWT72" s="205"/>
      <c r="JWU72" s="205"/>
      <c r="JWV72" s="205"/>
      <c r="JWW72" s="205"/>
      <c r="JWX72" s="205"/>
      <c r="JWY72" s="205"/>
      <c r="JWZ72" s="205"/>
      <c r="JXA72" s="205"/>
      <c r="JXB72" s="205"/>
      <c r="JXC72" s="205"/>
      <c r="JXD72" s="205"/>
      <c r="JXE72" s="205"/>
      <c r="JXF72" s="205"/>
      <c r="JXG72" s="205"/>
      <c r="JXH72" s="205"/>
      <c r="JXI72" s="205"/>
      <c r="JXJ72" s="205"/>
      <c r="JXK72" s="205"/>
      <c r="JXL72" s="205"/>
      <c r="JXM72" s="205"/>
      <c r="JXN72" s="205"/>
      <c r="JXO72" s="205"/>
      <c r="JXP72" s="205"/>
      <c r="JXQ72" s="205"/>
      <c r="JXR72" s="205"/>
      <c r="JXS72" s="205"/>
      <c r="JXT72" s="205"/>
      <c r="JXU72" s="205"/>
      <c r="JXV72" s="205"/>
      <c r="JXW72" s="205"/>
      <c r="JXX72" s="205"/>
      <c r="JXY72" s="205"/>
      <c r="JXZ72" s="205"/>
      <c r="JYA72" s="205"/>
      <c r="JYB72" s="205"/>
      <c r="JYC72" s="205"/>
      <c r="JYD72" s="205"/>
      <c r="JYE72" s="205"/>
      <c r="JYF72" s="205"/>
      <c r="JYG72" s="205"/>
      <c r="JYH72" s="205"/>
      <c r="JYI72" s="205"/>
      <c r="JYJ72" s="205"/>
      <c r="JYK72" s="205"/>
      <c r="JYL72" s="205"/>
      <c r="JYM72" s="205"/>
      <c r="JYN72" s="205"/>
      <c r="JYO72" s="205"/>
      <c r="JYP72" s="205"/>
      <c r="JYQ72" s="205"/>
      <c r="JYR72" s="205"/>
      <c r="JYS72" s="205"/>
      <c r="JYT72" s="205"/>
      <c r="JYU72" s="205"/>
      <c r="JYV72" s="205"/>
      <c r="JYW72" s="205"/>
      <c r="JYX72" s="205"/>
      <c r="JYY72" s="205"/>
      <c r="JYZ72" s="205"/>
      <c r="JZA72" s="205"/>
      <c r="JZB72" s="205"/>
      <c r="JZC72" s="205"/>
      <c r="JZD72" s="205"/>
      <c r="JZE72" s="205"/>
      <c r="JZF72" s="205"/>
      <c r="JZG72" s="205"/>
      <c r="JZH72" s="205"/>
      <c r="JZI72" s="205"/>
      <c r="JZJ72" s="205"/>
      <c r="JZK72" s="205"/>
      <c r="JZL72" s="205"/>
      <c r="JZM72" s="205"/>
      <c r="JZN72" s="205"/>
      <c r="JZO72" s="205"/>
      <c r="JZP72" s="205"/>
      <c r="JZQ72" s="205"/>
      <c r="JZR72" s="205"/>
      <c r="JZS72" s="205"/>
      <c r="JZT72" s="205"/>
      <c r="JZU72" s="205"/>
      <c r="JZV72" s="205"/>
      <c r="JZW72" s="205"/>
      <c r="JZX72" s="205"/>
      <c r="JZY72" s="205"/>
      <c r="JZZ72" s="205"/>
      <c r="KAA72" s="205"/>
      <c r="KAB72" s="205"/>
      <c r="KAC72" s="205"/>
      <c r="KAD72" s="205"/>
      <c r="KAE72" s="205"/>
      <c r="KAF72" s="205"/>
      <c r="KAG72" s="205"/>
      <c r="KAH72" s="205"/>
      <c r="KAI72" s="205"/>
      <c r="KAJ72" s="205"/>
      <c r="KAK72" s="205"/>
      <c r="KAL72" s="205"/>
      <c r="KAM72" s="205"/>
      <c r="KAN72" s="205"/>
      <c r="KAO72" s="205"/>
      <c r="KAP72" s="205"/>
      <c r="KAQ72" s="205"/>
      <c r="KAR72" s="205"/>
      <c r="KAS72" s="205"/>
      <c r="KAT72" s="205"/>
      <c r="KAU72" s="205"/>
      <c r="KAV72" s="205"/>
      <c r="KAW72" s="205"/>
      <c r="KAX72" s="205"/>
      <c r="KAY72" s="205"/>
      <c r="KAZ72" s="205"/>
      <c r="KBA72" s="205"/>
      <c r="KBB72" s="205"/>
      <c r="KBC72" s="205"/>
      <c r="KBD72" s="205"/>
      <c r="KBE72" s="205"/>
      <c r="KBF72" s="205"/>
      <c r="KBG72" s="205"/>
      <c r="KBH72" s="205"/>
      <c r="KBI72" s="205"/>
      <c r="KBJ72" s="205"/>
      <c r="KBK72" s="205"/>
      <c r="KBL72" s="205"/>
      <c r="KBM72" s="205"/>
      <c r="KBN72" s="205"/>
      <c r="KBO72" s="205"/>
      <c r="KBP72" s="205"/>
      <c r="KBQ72" s="205"/>
      <c r="KBR72" s="205"/>
      <c r="KBS72" s="205"/>
      <c r="KBT72" s="205"/>
      <c r="KBU72" s="205"/>
      <c r="KBV72" s="205"/>
      <c r="KBW72" s="205"/>
      <c r="KBX72" s="205"/>
      <c r="KBY72" s="205"/>
      <c r="KBZ72" s="205"/>
      <c r="KCA72" s="205"/>
      <c r="KCB72" s="205"/>
      <c r="KCC72" s="205"/>
      <c r="KCD72" s="205"/>
      <c r="KCE72" s="205"/>
      <c r="KCF72" s="205"/>
      <c r="KCG72" s="205"/>
      <c r="KCH72" s="205"/>
      <c r="KCI72" s="205"/>
      <c r="KCJ72" s="205"/>
      <c r="KCK72" s="205"/>
      <c r="KCL72" s="205"/>
      <c r="KCM72" s="205"/>
      <c r="KCN72" s="205"/>
      <c r="KCO72" s="205"/>
      <c r="KCP72" s="205"/>
      <c r="KCQ72" s="205"/>
      <c r="KCR72" s="205"/>
      <c r="KCS72" s="205"/>
      <c r="KCT72" s="205"/>
      <c r="KCU72" s="205"/>
      <c r="KCV72" s="205"/>
      <c r="KCW72" s="205"/>
      <c r="KCX72" s="205"/>
      <c r="KCY72" s="205"/>
      <c r="KCZ72" s="205"/>
      <c r="KDA72" s="205"/>
      <c r="KDB72" s="205"/>
      <c r="KDC72" s="205"/>
      <c r="KDD72" s="205"/>
      <c r="KDE72" s="205"/>
      <c r="KDF72" s="205"/>
      <c r="KDG72" s="205"/>
      <c r="KDH72" s="205"/>
      <c r="KDI72" s="205"/>
      <c r="KDJ72" s="205"/>
      <c r="KDK72" s="205"/>
      <c r="KDL72" s="205"/>
      <c r="KDM72" s="205"/>
      <c r="KDN72" s="205"/>
      <c r="KDO72" s="205"/>
      <c r="KDP72" s="205"/>
      <c r="KDQ72" s="205"/>
      <c r="KDR72" s="205"/>
      <c r="KDS72" s="205"/>
      <c r="KDT72" s="205"/>
      <c r="KDU72" s="205"/>
      <c r="KDV72" s="205"/>
      <c r="KDW72" s="205"/>
      <c r="KDX72" s="205"/>
      <c r="KDY72" s="205"/>
      <c r="KDZ72" s="205"/>
      <c r="KEA72" s="205"/>
      <c r="KEB72" s="205"/>
      <c r="KEC72" s="205"/>
      <c r="KED72" s="205"/>
      <c r="KEE72" s="205"/>
      <c r="KEF72" s="205"/>
      <c r="KEG72" s="205"/>
      <c r="KEH72" s="205"/>
      <c r="KEI72" s="205"/>
      <c r="KEJ72" s="205"/>
      <c r="KEK72" s="205"/>
      <c r="KEL72" s="205"/>
      <c r="KEM72" s="205"/>
      <c r="KEN72" s="205"/>
      <c r="KEO72" s="205"/>
      <c r="KEP72" s="205"/>
      <c r="KEQ72" s="205"/>
      <c r="KER72" s="205"/>
      <c r="KES72" s="205"/>
      <c r="KET72" s="205"/>
      <c r="KEU72" s="205"/>
      <c r="KEV72" s="205"/>
      <c r="KEW72" s="205"/>
      <c r="KEX72" s="205"/>
      <c r="KEY72" s="205"/>
      <c r="KEZ72" s="205"/>
      <c r="KFA72" s="205"/>
      <c r="KFB72" s="205"/>
      <c r="KFC72" s="205"/>
      <c r="KFD72" s="205"/>
      <c r="KFE72" s="205"/>
      <c r="KFF72" s="205"/>
      <c r="KFG72" s="205"/>
      <c r="KFH72" s="205"/>
      <c r="KFI72" s="205"/>
      <c r="KFJ72" s="205"/>
      <c r="KFK72" s="205"/>
      <c r="KFL72" s="205"/>
      <c r="KFM72" s="205"/>
      <c r="KFN72" s="205"/>
      <c r="KFO72" s="205"/>
      <c r="KFP72" s="205"/>
      <c r="KFQ72" s="205"/>
      <c r="KFR72" s="205"/>
      <c r="KFS72" s="205"/>
      <c r="KFT72" s="205"/>
      <c r="KFU72" s="205"/>
      <c r="KFV72" s="205"/>
      <c r="KFW72" s="205"/>
      <c r="KFX72" s="205"/>
      <c r="KFY72" s="205"/>
      <c r="KFZ72" s="205"/>
      <c r="KGA72" s="205"/>
      <c r="KGB72" s="205"/>
      <c r="KGC72" s="205"/>
      <c r="KGD72" s="205"/>
      <c r="KGE72" s="205"/>
      <c r="KGF72" s="205"/>
      <c r="KGG72" s="205"/>
      <c r="KGH72" s="205"/>
      <c r="KGI72" s="205"/>
      <c r="KGJ72" s="205"/>
      <c r="KGK72" s="205"/>
      <c r="KGL72" s="205"/>
      <c r="KGM72" s="205"/>
      <c r="KGN72" s="205"/>
      <c r="KGO72" s="205"/>
      <c r="KGP72" s="205"/>
      <c r="KGQ72" s="205"/>
      <c r="KGR72" s="205"/>
      <c r="KGS72" s="205"/>
      <c r="KGT72" s="205"/>
      <c r="KGU72" s="205"/>
      <c r="KGV72" s="205"/>
      <c r="KGW72" s="205"/>
      <c r="KGX72" s="205"/>
      <c r="KGY72" s="205"/>
      <c r="KGZ72" s="205"/>
      <c r="KHA72" s="205"/>
      <c r="KHB72" s="205"/>
      <c r="KHC72" s="205"/>
      <c r="KHD72" s="205"/>
      <c r="KHE72" s="205"/>
      <c r="KHF72" s="205"/>
      <c r="KHG72" s="205"/>
      <c r="KHH72" s="205"/>
      <c r="KHI72" s="205"/>
      <c r="KHJ72" s="205"/>
      <c r="KHK72" s="205"/>
      <c r="KHL72" s="205"/>
      <c r="KHM72" s="205"/>
      <c r="KHN72" s="205"/>
      <c r="KHO72" s="205"/>
      <c r="KHP72" s="205"/>
      <c r="KHQ72" s="205"/>
      <c r="KHR72" s="205"/>
      <c r="KHS72" s="205"/>
      <c r="KHT72" s="205"/>
      <c r="KHU72" s="205"/>
      <c r="KHV72" s="205"/>
      <c r="KHW72" s="205"/>
      <c r="KHX72" s="205"/>
      <c r="KHY72" s="205"/>
      <c r="KHZ72" s="205"/>
      <c r="KIA72" s="205"/>
      <c r="KIB72" s="205"/>
      <c r="KIC72" s="205"/>
      <c r="KID72" s="205"/>
      <c r="KIE72" s="205"/>
      <c r="KIF72" s="205"/>
      <c r="KIG72" s="205"/>
      <c r="KIH72" s="205"/>
      <c r="KII72" s="205"/>
      <c r="KIJ72" s="205"/>
      <c r="KIK72" s="205"/>
      <c r="KIL72" s="205"/>
      <c r="KIM72" s="205"/>
      <c r="KIN72" s="205"/>
      <c r="KIO72" s="205"/>
      <c r="KIP72" s="205"/>
      <c r="KIQ72" s="205"/>
      <c r="KIR72" s="205"/>
      <c r="KIS72" s="205"/>
      <c r="KIT72" s="205"/>
      <c r="KIU72" s="205"/>
      <c r="KIV72" s="205"/>
      <c r="KIW72" s="205"/>
      <c r="KIX72" s="205"/>
      <c r="KIY72" s="205"/>
      <c r="KIZ72" s="205"/>
      <c r="KJA72" s="205"/>
      <c r="KJB72" s="205"/>
      <c r="KJC72" s="205"/>
      <c r="KJD72" s="205"/>
      <c r="KJE72" s="205"/>
      <c r="KJF72" s="205"/>
      <c r="KJG72" s="205"/>
      <c r="KJH72" s="205"/>
      <c r="KJI72" s="205"/>
      <c r="KJJ72" s="205"/>
      <c r="KJK72" s="205"/>
      <c r="KJL72" s="205"/>
      <c r="KJM72" s="205"/>
      <c r="KJN72" s="205"/>
      <c r="KJO72" s="205"/>
      <c r="KJP72" s="205"/>
      <c r="KJQ72" s="205"/>
      <c r="KJR72" s="205"/>
      <c r="KJS72" s="205"/>
      <c r="KJT72" s="205"/>
      <c r="KJU72" s="205"/>
      <c r="KJV72" s="205"/>
      <c r="KJW72" s="205"/>
      <c r="KJX72" s="205"/>
      <c r="KJY72" s="205"/>
      <c r="KJZ72" s="205"/>
      <c r="KKA72" s="205"/>
      <c r="KKB72" s="205"/>
      <c r="KKC72" s="205"/>
      <c r="KKD72" s="205"/>
      <c r="KKE72" s="205"/>
      <c r="KKF72" s="205"/>
      <c r="KKG72" s="205"/>
      <c r="KKH72" s="205"/>
      <c r="KKI72" s="205"/>
      <c r="KKJ72" s="205"/>
      <c r="KKK72" s="205"/>
      <c r="KKL72" s="205"/>
      <c r="KKM72" s="205"/>
      <c r="KKN72" s="205"/>
      <c r="KKO72" s="205"/>
      <c r="KKP72" s="205"/>
      <c r="KKQ72" s="205"/>
      <c r="KKR72" s="205"/>
      <c r="KKS72" s="205"/>
      <c r="KKT72" s="205"/>
      <c r="KKU72" s="205"/>
      <c r="KKV72" s="205"/>
      <c r="KKW72" s="205"/>
      <c r="KKX72" s="205"/>
      <c r="KKY72" s="205"/>
      <c r="KKZ72" s="205"/>
      <c r="KLA72" s="205"/>
      <c r="KLB72" s="205"/>
      <c r="KLC72" s="205"/>
      <c r="KLD72" s="205"/>
      <c r="KLE72" s="205"/>
      <c r="KLF72" s="205"/>
      <c r="KLG72" s="205"/>
      <c r="KLH72" s="205"/>
      <c r="KLI72" s="205"/>
      <c r="KLJ72" s="205"/>
      <c r="KLK72" s="205"/>
      <c r="KLL72" s="205"/>
      <c r="KLM72" s="205"/>
      <c r="KLN72" s="205"/>
      <c r="KLO72" s="205"/>
      <c r="KLP72" s="205"/>
      <c r="KLQ72" s="205"/>
      <c r="KLR72" s="205"/>
      <c r="KLS72" s="205"/>
      <c r="KLT72" s="205"/>
      <c r="KLU72" s="205"/>
      <c r="KLV72" s="205"/>
      <c r="KLW72" s="205"/>
      <c r="KLX72" s="205"/>
      <c r="KLY72" s="205"/>
      <c r="KLZ72" s="205"/>
      <c r="KMA72" s="205"/>
      <c r="KMB72" s="205"/>
      <c r="KMC72" s="205"/>
      <c r="KMD72" s="205"/>
      <c r="KME72" s="205"/>
      <c r="KMF72" s="205"/>
      <c r="KMG72" s="205"/>
      <c r="KMH72" s="205"/>
      <c r="KMI72" s="205"/>
      <c r="KMJ72" s="205"/>
      <c r="KMK72" s="205"/>
      <c r="KML72" s="205"/>
      <c r="KMM72" s="205"/>
      <c r="KMN72" s="205"/>
      <c r="KMO72" s="205"/>
      <c r="KMP72" s="205"/>
      <c r="KMQ72" s="205"/>
      <c r="KMR72" s="205"/>
      <c r="KMS72" s="205"/>
      <c r="KMT72" s="205"/>
      <c r="KMU72" s="205"/>
      <c r="KMV72" s="205"/>
      <c r="KMW72" s="205"/>
      <c r="KMX72" s="205"/>
      <c r="KMY72" s="205"/>
      <c r="KMZ72" s="205"/>
      <c r="KNA72" s="205"/>
      <c r="KNB72" s="205"/>
      <c r="KNC72" s="205"/>
      <c r="KND72" s="205"/>
      <c r="KNE72" s="205"/>
      <c r="KNF72" s="205"/>
      <c r="KNG72" s="205"/>
      <c r="KNH72" s="205"/>
      <c r="KNI72" s="205"/>
      <c r="KNJ72" s="205"/>
      <c r="KNK72" s="205"/>
      <c r="KNL72" s="205"/>
      <c r="KNM72" s="205"/>
      <c r="KNN72" s="205"/>
      <c r="KNO72" s="205"/>
      <c r="KNP72" s="205"/>
      <c r="KNQ72" s="205"/>
      <c r="KNR72" s="205"/>
      <c r="KNS72" s="205"/>
      <c r="KNT72" s="205"/>
      <c r="KNU72" s="205"/>
      <c r="KNV72" s="205"/>
      <c r="KNW72" s="205"/>
      <c r="KNX72" s="205"/>
      <c r="KNY72" s="205"/>
      <c r="KNZ72" s="205"/>
      <c r="KOA72" s="205"/>
      <c r="KOB72" s="205"/>
      <c r="KOC72" s="205"/>
      <c r="KOD72" s="205"/>
      <c r="KOE72" s="205"/>
      <c r="KOF72" s="205"/>
      <c r="KOG72" s="205"/>
      <c r="KOH72" s="205"/>
      <c r="KOI72" s="205"/>
      <c r="KOJ72" s="205"/>
      <c r="KOK72" s="205"/>
      <c r="KOL72" s="205"/>
      <c r="KOM72" s="205"/>
      <c r="KON72" s="205"/>
      <c r="KOO72" s="205"/>
      <c r="KOP72" s="205"/>
      <c r="KOQ72" s="205"/>
      <c r="KOR72" s="205"/>
      <c r="KOS72" s="205"/>
      <c r="KOT72" s="205"/>
      <c r="KOU72" s="205"/>
      <c r="KOV72" s="205"/>
      <c r="KOW72" s="205"/>
      <c r="KOX72" s="205"/>
      <c r="KOY72" s="205"/>
      <c r="KOZ72" s="205"/>
      <c r="KPA72" s="205"/>
      <c r="KPB72" s="205"/>
      <c r="KPC72" s="205"/>
      <c r="KPD72" s="205"/>
      <c r="KPE72" s="205"/>
      <c r="KPF72" s="205"/>
      <c r="KPG72" s="205"/>
      <c r="KPH72" s="205"/>
      <c r="KPI72" s="205"/>
      <c r="KPJ72" s="205"/>
      <c r="KPK72" s="205"/>
      <c r="KPL72" s="205"/>
      <c r="KPM72" s="205"/>
      <c r="KPN72" s="205"/>
      <c r="KPO72" s="205"/>
      <c r="KPP72" s="205"/>
      <c r="KPQ72" s="205"/>
      <c r="KPR72" s="205"/>
      <c r="KPS72" s="205"/>
      <c r="KPT72" s="205"/>
      <c r="KPU72" s="205"/>
      <c r="KPV72" s="205"/>
      <c r="KPW72" s="205"/>
      <c r="KPX72" s="205"/>
      <c r="KPY72" s="205"/>
      <c r="KPZ72" s="205"/>
      <c r="KQA72" s="205"/>
      <c r="KQB72" s="205"/>
      <c r="KQC72" s="205"/>
      <c r="KQD72" s="205"/>
      <c r="KQE72" s="205"/>
      <c r="KQF72" s="205"/>
      <c r="KQG72" s="205"/>
      <c r="KQH72" s="205"/>
      <c r="KQI72" s="205"/>
      <c r="KQJ72" s="205"/>
      <c r="KQK72" s="205"/>
      <c r="KQL72" s="205"/>
      <c r="KQM72" s="205"/>
      <c r="KQN72" s="205"/>
      <c r="KQO72" s="205"/>
      <c r="KQP72" s="205"/>
      <c r="KQQ72" s="205"/>
      <c r="KQR72" s="205"/>
      <c r="KQS72" s="205"/>
      <c r="KQT72" s="205"/>
      <c r="KQU72" s="205"/>
      <c r="KQV72" s="205"/>
      <c r="KQW72" s="205"/>
      <c r="KQX72" s="205"/>
      <c r="KQY72" s="205"/>
      <c r="KQZ72" s="205"/>
      <c r="KRA72" s="205"/>
      <c r="KRB72" s="205"/>
      <c r="KRC72" s="205"/>
      <c r="KRD72" s="205"/>
      <c r="KRE72" s="205"/>
      <c r="KRF72" s="205"/>
      <c r="KRG72" s="205"/>
      <c r="KRH72" s="205"/>
      <c r="KRI72" s="205"/>
      <c r="KRJ72" s="205"/>
      <c r="KRK72" s="205"/>
      <c r="KRL72" s="205"/>
      <c r="KRM72" s="205"/>
      <c r="KRN72" s="205"/>
      <c r="KRO72" s="205"/>
      <c r="KRP72" s="205"/>
      <c r="KRQ72" s="205"/>
      <c r="KRR72" s="205"/>
      <c r="KRS72" s="205"/>
      <c r="KRT72" s="205"/>
      <c r="KRU72" s="205"/>
      <c r="KRV72" s="205"/>
      <c r="KRW72" s="205"/>
      <c r="KRX72" s="205"/>
      <c r="KRY72" s="205"/>
      <c r="KRZ72" s="205"/>
      <c r="KSA72" s="205"/>
      <c r="KSB72" s="205"/>
      <c r="KSC72" s="205"/>
      <c r="KSD72" s="205"/>
      <c r="KSE72" s="205"/>
      <c r="KSF72" s="205"/>
      <c r="KSG72" s="205"/>
      <c r="KSH72" s="205"/>
      <c r="KSI72" s="205"/>
      <c r="KSJ72" s="205"/>
      <c r="KSK72" s="205"/>
      <c r="KSL72" s="205"/>
      <c r="KSM72" s="205"/>
      <c r="KSN72" s="205"/>
      <c r="KSO72" s="205"/>
      <c r="KSP72" s="205"/>
      <c r="KSQ72" s="205"/>
      <c r="KSR72" s="205"/>
      <c r="KSS72" s="205"/>
      <c r="KST72" s="205"/>
      <c r="KSU72" s="205"/>
      <c r="KSV72" s="205"/>
      <c r="KSW72" s="205"/>
      <c r="KSX72" s="205"/>
      <c r="KSY72" s="205"/>
      <c r="KSZ72" s="205"/>
      <c r="KTA72" s="205"/>
      <c r="KTB72" s="205"/>
      <c r="KTC72" s="205"/>
      <c r="KTD72" s="205"/>
      <c r="KTE72" s="205"/>
      <c r="KTF72" s="205"/>
      <c r="KTG72" s="205"/>
      <c r="KTH72" s="205"/>
      <c r="KTI72" s="205"/>
      <c r="KTJ72" s="205"/>
      <c r="KTK72" s="205"/>
      <c r="KTL72" s="205"/>
      <c r="KTM72" s="205"/>
      <c r="KTN72" s="205"/>
      <c r="KTO72" s="205"/>
      <c r="KTP72" s="205"/>
      <c r="KTQ72" s="205"/>
      <c r="KTR72" s="205"/>
      <c r="KTS72" s="205"/>
      <c r="KTT72" s="205"/>
      <c r="KTU72" s="205"/>
      <c r="KTV72" s="205"/>
      <c r="KTW72" s="205"/>
      <c r="KTX72" s="205"/>
      <c r="KTY72" s="205"/>
      <c r="KTZ72" s="205"/>
      <c r="KUA72" s="205"/>
      <c r="KUB72" s="205"/>
      <c r="KUC72" s="205"/>
      <c r="KUD72" s="205"/>
      <c r="KUE72" s="205"/>
      <c r="KUF72" s="205"/>
      <c r="KUG72" s="205"/>
      <c r="KUH72" s="205"/>
      <c r="KUI72" s="205"/>
      <c r="KUJ72" s="205"/>
      <c r="KUK72" s="205"/>
      <c r="KUL72" s="205"/>
      <c r="KUM72" s="205"/>
      <c r="KUN72" s="205"/>
      <c r="KUO72" s="205"/>
      <c r="KUP72" s="205"/>
      <c r="KUQ72" s="205"/>
      <c r="KUR72" s="205"/>
      <c r="KUS72" s="205"/>
      <c r="KUT72" s="205"/>
      <c r="KUU72" s="205"/>
      <c r="KUV72" s="205"/>
      <c r="KUW72" s="205"/>
      <c r="KUX72" s="205"/>
      <c r="KUY72" s="205"/>
      <c r="KUZ72" s="205"/>
      <c r="KVA72" s="205"/>
      <c r="KVB72" s="205"/>
      <c r="KVC72" s="205"/>
      <c r="KVD72" s="205"/>
      <c r="KVE72" s="205"/>
      <c r="KVF72" s="205"/>
      <c r="KVG72" s="205"/>
      <c r="KVH72" s="205"/>
      <c r="KVI72" s="205"/>
      <c r="KVJ72" s="205"/>
      <c r="KVK72" s="205"/>
      <c r="KVL72" s="205"/>
      <c r="KVM72" s="205"/>
      <c r="KVN72" s="205"/>
      <c r="KVO72" s="205"/>
      <c r="KVP72" s="205"/>
      <c r="KVQ72" s="205"/>
      <c r="KVR72" s="205"/>
      <c r="KVS72" s="205"/>
      <c r="KVT72" s="205"/>
      <c r="KVU72" s="205"/>
      <c r="KVV72" s="205"/>
      <c r="KVW72" s="205"/>
      <c r="KVX72" s="205"/>
      <c r="KVY72" s="205"/>
      <c r="KVZ72" s="205"/>
      <c r="KWA72" s="205"/>
      <c r="KWB72" s="205"/>
      <c r="KWC72" s="205"/>
      <c r="KWD72" s="205"/>
      <c r="KWE72" s="205"/>
      <c r="KWF72" s="205"/>
      <c r="KWG72" s="205"/>
      <c r="KWH72" s="205"/>
      <c r="KWI72" s="205"/>
      <c r="KWJ72" s="205"/>
      <c r="KWK72" s="205"/>
      <c r="KWL72" s="205"/>
      <c r="KWM72" s="205"/>
      <c r="KWN72" s="205"/>
      <c r="KWO72" s="205"/>
      <c r="KWP72" s="205"/>
      <c r="KWQ72" s="205"/>
      <c r="KWR72" s="205"/>
      <c r="KWS72" s="205"/>
      <c r="KWT72" s="205"/>
      <c r="KWU72" s="205"/>
      <c r="KWV72" s="205"/>
      <c r="KWW72" s="205"/>
      <c r="KWX72" s="205"/>
      <c r="KWY72" s="205"/>
      <c r="KWZ72" s="205"/>
      <c r="KXA72" s="205"/>
      <c r="KXB72" s="205"/>
      <c r="KXC72" s="205"/>
      <c r="KXD72" s="205"/>
      <c r="KXE72" s="205"/>
      <c r="KXF72" s="205"/>
      <c r="KXG72" s="205"/>
      <c r="KXH72" s="205"/>
      <c r="KXI72" s="205"/>
      <c r="KXJ72" s="205"/>
      <c r="KXK72" s="205"/>
      <c r="KXL72" s="205"/>
      <c r="KXM72" s="205"/>
      <c r="KXN72" s="205"/>
      <c r="KXO72" s="205"/>
      <c r="KXP72" s="205"/>
      <c r="KXQ72" s="205"/>
      <c r="KXR72" s="205"/>
      <c r="KXS72" s="205"/>
      <c r="KXT72" s="205"/>
      <c r="KXU72" s="205"/>
      <c r="KXV72" s="205"/>
      <c r="KXW72" s="205"/>
      <c r="KXX72" s="205"/>
      <c r="KXY72" s="205"/>
      <c r="KXZ72" s="205"/>
      <c r="KYA72" s="205"/>
      <c r="KYB72" s="205"/>
      <c r="KYC72" s="205"/>
      <c r="KYD72" s="205"/>
      <c r="KYE72" s="205"/>
      <c r="KYF72" s="205"/>
      <c r="KYG72" s="205"/>
      <c r="KYH72" s="205"/>
      <c r="KYI72" s="205"/>
      <c r="KYJ72" s="205"/>
      <c r="KYK72" s="205"/>
      <c r="KYL72" s="205"/>
      <c r="KYM72" s="205"/>
      <c r="KYN72" s="205"/>
      <c r="KYO72" s="205"/>
      <c r="KYP72" s="205"/>
      <c r="KYQ72" s="205"/>
      <c r="KYR72" s="205"/>
      <c r="KYS72" s="205"/>
      <c r="KYT72" s="205"/>
      <c r="KYU72" s="205"/>
      <c r="KYV72" s="205"/>
      <c r="KYW72" s="205"/>
      <c r="KYX72" s="205"/>
      <c r="KYY72" s="205"/>
      <c r="KYZ72" s="205"/>
      <c r="KZA72" s="205"/>
      <c r="KZB72" s="205"/>
      <c r="KZC72" s="205"/>
      <c r="KZD72" s="205"/>
      <c r="KZE72" s="205"/>
      <c r="KZF72" s="205"/>
      <c r="KZG72" s="205"/>
      <c r="KZH72" s="205"/>
      <c r="KZI72" s="205"/>
      <c r="KZJ72" s="205"/>
      <c r="KZK72" s="205"/>
      <c r="KZL72" s="205"/>
      <c r="KZM72" s="205"/>
      <c r="KZN72" s="205"/>
      <c r="KZO72" s="205"/>
      <c r="KZP72" s="205"/>
      <c r="KZQ72" s="205"/>
      <c r="KZR72" s="205"/>
      <c r="KZS72" s="205"/>
      <c r="KZT72" s="205"/>
      <c r="KZU72" s="205"/>
      <c r="KZV72" s="205"/>
      <c r="KZW72" s="205"/>
      <c r="KZX72" s="205"/>
      <c r="KZY72" s="205"/>
      <c r="KZZ72" s="205"/>
      <c r="LAA72" s="205"/>
      <c r="LAB72" s="205"/>
      <c r="LAC72" s="205"/>
      <c r="LAD72" s="205"/>
      <c r="LAE72" s="205"/>
      <c r="LAF72" s="205"/>
      <c r="LAG72" s="205"/>
      <c r="LAH72" s="205"/>
      <c r="LAI72" s="205"/>
      <c r="LAJ72" s="205"/>
      <c r="LAK72" s="205"/>
      <c r="LAL72" s="205"/>
      <c r="LAM72" s="205"/>
      <c r="LAN72" s="205"/>
      <c r="LAO72" s="205"/>
      <c r="LAP72" s="205"/>
      <c r="LAQ72" s="205"/>
      <c r="LAR72" s="205"/>
      <c r="LAS72" s="205"/>
      <c r="LAT72" s="205"/>
      <c r="LAU72" s="205"/>
      <c r="LAV72" s="205"/>
      <c r="LAW72" s="205"/>
      <c r="LAX72" s="205"/>
      <c r="LAY72" s="205"/>
      <c r="LAZ72" s="205"/>
      <c r="LBA72" s="205"/>
      <c r="LBB72" s="205"/>
      <c r="LBC72" s="205"/>
      <c r="LBD72" s="205"/>
      <c r="LBE72" s="205"/>
      <c r="LBF72" s="205"/>
      <c r="LBG72" s="205"/>
      <c r="LBH72" s="205"/>
      <c r="LBI72" s="205"/>
      <c r="LBJ72" s="205"/>
      <c r="LBK72" s="205"/>
      <c r="LBL72" s="205"/>
      <c r="LBM72" s="205"/>
      <c r="LBN72" s="205"/>
      <c r="LBO72" s="205"/>
      <c r="LBP72" s="205"/>
      <c r="LBQ72" s="205"/>
      <c r="LBR72" s="205"/>
      <c r="LBS72" s="205"/>
      <c r="LBT72" s="205"/>
      <c r="LBU72" s="205"/>
      <c r="LBV72" s="205"/>
      <c r="LBW72" s="205"/>
      <c r="LBX72" s="205"/>
      <c r="LBY72" s="205"/>
      <c r="LBZ72" s="205"/>
      <c r="LCA72" s="205"/>
      <c r="LCB72" s="205"/>
      <c r="LCC72" s="205"/>
      <c r="LCD72" s="205"/>
      <c r="LCE72" s="205"/>
      <c r="LCF72" s="205"/>
      <c r="LCG72" s="205"/>
      <c r="LCH72" s="205"/>
      <c r="LCI72" s="205"/>
      <c r="LCJ72" s="205"/>
      <c r="LCK72" s="205"/>
      <c r="LCL72" s="205"/>
      <c r="LCM72" s="205"/>
      <c r="LCN72" s="205"/>
      <c r="LCO72" s="205"/>
      <c r="LCP72" s="205"/>
      <c r="LCQ72" s="205"/>
      <c r="LCR72" s="205"/>
      <c r="LCS72" s="205"/>
      <c r="LCT72" s="205"/>
      <c r="LCU72" s="205"/>
      <c r="LCV72" s="205"/>
      <c r="LCW72" s="205"/>
      <c r="LCX72" s="205"/>
      <c r="LCY72" s="205"/>
      <c r="LCZ72" s="205"/>
      <c r="LDA72" s="205"/>
      <c r="LDB72" s="205"/>
      <c r="LDC72" s="205"/>
      <c r="LDD72" s="205"/>
      <c r="LDE72" s="205"/>
      <c r="LDF72" s="205"/>
      <c r="LDG72" s="205"/>
      <c r="LDH72" s="205"/>
      <c r="LDI72" s="205"/>
      <c r="LDJ72" s="205"/>
      <c r="LDK72" s="205"/>
      <c r="LDL72" s="205"/>
      <c r="LDM72" s="205"/>
      <c r="LDN72" s="205"/>
      <c r="LDO72" s="205"/>
      <c r="LDP72" s="205"/>
      <c r="LDQ72" s="205"/>
      <c r="LDR72" s="205"/>
      <c r="LDS72" s="205"/>
      <c r="LDT72" s="205"/>
      <c r="LDU72" s="205"/>
      <c r="LDV72" s="205"/>
      <c r="LDW72" s="205"/>
      <c r="LDX72" s="205"/>
      <c r="LDY72" s="205"/>
      <c r="LDZ72" s="205"/>
      <c r="LEA72" s="205"/>
      <c r="LEB72" s="205"/>
      <c r="LEC72" s="205"/>
      <c r="LED72" s="205"/>
      <c r="LEE72" s="205"/>
      <c r="LEF72" s="205"/>
      <c r="LEG72" s="205"/>
      <c r="LEH72" s="205"/>
      <c r="LEI72" s="205"/>
      <c r="LEJ72" s="205"/>
      <c r="LEK72" s="205"/>
      <c r="LEL72" s="205"/>
      <c r="LEM72" s="205"/>
      <c r="LEN72" s="205"/>
      <c r="LEO72" s="205"/>
      <c r="LEP72" s="205"/>
      <c r="LEQ72" s="205"/>
      <c r="LER72" s="205"/>
      <c r="LES72" s="205"/>
      <c r="LET72" s="205"/>
      <c r="LEU72" s="205"/>
      <c r="LEV72" s="205"/>
      <c r="LEW72" s="205"/>
      <c r="LEX72" s="205"/>
      <c r="LEY72" s="205"/>
      <c r="LEZ72" s="205"/>
      <c r="LFA72" s="205"/>
      <c r="LFB72" s="205"/>
      <c r="LFC72" s="205"/>
      <c r="LFD72" s="205"/>
      <c r="LFE72" s="205"/>
      <c r="LFF72" s="205"/>
      <c r="LFG72" s="205"/>
      <c r="LFH72" s="205"/>
      <c r="LFI72" s="205"/>
      <c r="LFJ72" s="205"/>
      <c r="LFK72" s="205"/>
      <c r="LFL72" s="205"/>
      <c r="LFM72" s="205"/>
      <c r="LFN72" s="205"/>
      <c r="LFO72" s="205"/>
      <c r="LFP72" s="205"/>
      <c r="LFQ72" s="205"/>
      <c r="LFR72" s="205"/>
      <c r="LFS72" s="205"/>
      <c r="LFT72" s="205"/>
      <c r="LFU72" s="205"/>
      <c r="LFV72" s="205"/>
      <c r="LFW72" s="205"/>
      <c r="LFX72" s="205"/>
      <c r="LFY72" s="205"/>
      <c r="LFZ72" s="205"/>
      <c r="LGA72" s="205"/>
      <c r="LGB72" s="205"/>
      <c r="LGC72" s="205"/>
      <c r="LGD72" s="205"/>
      <c r="LGE72" s="205"/>
      <c r="LGF72" s="205"/>
      <c r="LGG72" s="205"/>
      <c r="LGH72" s="205"/>
      <c r="LGI72" s="205"/>
      <c r="LGJ72" s="205"/>
      <c r="LGK72" s="205"/>
      <c r="LGL72" s="205"/>
      <c r="LGM72" s="205"/>
      <c r="LGN72" s="205"/>
      <c r="LGO72" s="205"/>
      <c r="LGP72" s="205"/>
      <c r="LGQ72" s="205"/>
      <c r="LGR72" s="205"/>
      <c r="LGS72" s="205"/>
      <c r="LGT72" s="205"/>
      <c r="LGU72" s="205"/>
      <c r="LGV72" s="205"/>
      <c r="LGW72" s="205"/>
      <c r="LGX72" s="205"/>
      <c r="LGY72" s="205"/>
      <c r="LGZ72" s="205"/>
      <c r="LHA72" s="205"/>
      <c r="LHB72" s="205"/>
      <c r="LHC72" s="205"/>
      <c r="LHD72" s="205"/>
      <c r="LHE72" s="205"/>
      <c r="LHF72" s="205"/>
      <c r="LHG72" s="205"/>
      <c r="LHH72" s="205"/>
      <c r="LHI72" s="205"/>
      <c r="LHJ72" s="205"/>
      <c r="LHK72" s="205"/>
      <c r="LHL72" s="205"/>
      <c r="LHM72" s="205"/>
      <c r="LHN72" s="205"/>
      <c r="LHO72" s="205"/>
      <c r="LHP72" s="205"/>
      <c r="LHQ72" s="205"/>
      <c r="LHR72" s="205"/>
      <c r="LHS72" s="205"/>
      <c r="LHT72" s="205"/>
      <c r="LHU72" s="205"/>
      <c r="LHV72" s="205"/>
      <c r="LHW72" s="205"/>
      <c r="LHX72" s="205"/>
      <c r="LHY72" s="205"/>
      <c r="LHZ72" s="205"/>
      <c r="LIA72" s="205"/>
      <c r="LIB72" s="205"/>
      <c r="LIC72" s="205"/>
      <c r="LID72" s="205"/>
      <c r="LIE72" s="205"/>
      <c r="LIF72" s="205"/>
      <c r="LIG72" s="205"/>
      <c r="LIH72" s="205"/>
      <c r="LII72" s="205"/>
      <c r="LIJ72" s="205"/>
      <c r="LIK72" s="205"/>
      <c r="LIL72" s="205"/>
      <c r="LIM72" s="205"/>
      <c r="LIN72" s="205"/>
      <c r="LIO72" s="205"/>
      <c r="LIP72" s="205"/>
      <c r="LIQ72" s="205"/>
      <c r="LIR72" s="205"/>
      <c r="LIS72" s="205"/>
      <c r="LIT72" s="205"/>
      <c r="LIU72" s="205"/>
      <c r="LIV72" s="205"/>
      <c r="LIW72" s="205"/>
      <c r="LIX72" s="205"/>
      <c r="LIY72" s="205"/>
      <c r="LIZ72" s="205"/>
      <c r="LJA72" s="205"/>
      <c r="LJB72" s="205"/>
      <c r="LJC72" s="205"/>
      <c r="LJD72" s="205"/>
      <c r="LJE72" s="205"/>
      <c r="LJF72" s="205"/>
      <c r="LJG72" s="205"/>
      <c r="LJH72" s="205"/>
      <c r="LJI72" s="205"/>
      <c r="LJJ72" s="205"/>
      <c r="LJK72" s="205"/>
      <c r="LJL72" s="205"/>
      <c r="LJM72" s="205"/>
      <c r="LJN72" s="205"/>
      <c r="LJO72" s="205"/>
      <c r="LJP72" s="205"/>
      <c r="LJQ72" s="205"/>
      <c r="LJR72" s="205"/>
      <c r="LJS72" s="205"/>
      <c r="LJT72" s="205"/>
      <c r="LJU72" s="205"/>
      <c r="LJV72" s="205"/>
      <c r="LJW72" s="205"/>
      <c r="LJX72" s="205"/>
      <c r="LJY72" s="205"/>
      <c r="LJZ72" s="205"/>
      <c r="LKA72" s="205"/>
      <c r="LKB72" s="205"/>
      <c r="LKC72" s="205"/>
      <c r="LKD72" s="205"/>
      <c r="LKE72" s="205"/>
      <c r="LKF72" s="205"/>
      <c r="LKG72" s="205"/>
      <c r="LKH72" s="205"/>
      <c r="LKI72" s="205"/>
      <c r="LKJ72" s="205"/>
      <c r="LKK72" s="205"/>
      <c r="LKL72" s="205"/>
      <c r="LKM72" s="205"/>
      <c r="LKN72" s="205"/>
      <c r="LKO72" s="205"/>
      <c r="LKP72" s="205"/>
      <c r="LKQ72" s="205"/>
      <c r="LKR72" s="205"/>
      <c r="LKS72" s="205"/>
      <c r="LKT72" s="205"/>
      <c r="LKU72" s="205"/>
      <c r="LKV72" s="205"/>
      <c r="LKW72" s="205"/>
      <c r="LKX72" s="205"/>
      <c r="LKY72" s="205"/>
      <c r="LKZ72" s="205"/>
      <c r="LLA72" s="205"/>
      <c r="LLB72" s="205"/>
      <c r="LLC72" s="205"/>
      <c r="LLD72" s="205"/>
      <c r="LLE72" s="205"/>
      <c r="LLF72" s="205"/>
      <c r="LLG72" s="205"/>
      <c r="LLH72" s="205"/>
      <c r="LLI72" s="205"/>
      <c r="LLJ72" s="205"/>
      <c r="LLK72" s="205"/>
      <c r="LLL72" s="205"/>
      <c r="LLM72" s="205"/>
      <c r="LLN72" s="205"/>
      <c r="LLO72" s="205"/>
      <c r="LLP72" s="205"/>
      <c r="LLQ72" s="205"/>
      <c r="LLR72" s="205"/>
      <c r="LLS72" s="205"/>
      <c r="LLT72" s="205"/>
      <c r="LLU72" s="205"/>
      <c r="LLV72" s="205"/>
      <c r="LLW72" s="205"/>
      <c r="LLX72" s="205"/>
      <c r="LLY72" s="205"/>
      <c r="LLZ72" s="205"/>
      <c r="LMA72" s="205"/>
      <c r="LMB72" s="205"/>
      <c r="LMC72" s="205"/>
      <c r="LMD72" s="205"/>
      <c r="LME72" s="205"/>
      <c r="LMF72" s="205"/>
      <c r="LMG72" s="205"/>
      <c r="LMH72" s="205"/>
      <c r="LMI72" s="205"/>
      <c r="LMJ72" s="205"/>
      <c r="LMK72" s="205"/>
      <c r="LML72" s="205"/>
      <c r="LMM72" s="205"/>
      <c r="LMN72" s="205"/>
      <c r="LMO72" s="205"/>
      <c r="LMP72" s="205"/>
      <c r="LMQ72" s="205"/>
      <c r="LMR72" s="205"/>
      <c r="LMS72" s="205"/>
      <c r="LMT72" s="205"/>
      <c r="LMU72" s="205"/>
      <c r="LMV72" s="205"/>
      <c r="LMW72" s="205"/>
      <c r="LMX72" s="205"/>
      <c r="LMY72" s="205"/>
      <c r="LMZ72" s="205"/>
      <c r="LNA72" s="205"/>
      <c r="LNB72" s="205"/>
      <c r="LNC72" s="205"/>
      <c r="LND72" s="205"/>
      <c r="LNE72" s="205"/>
      <c r="LNF72" s="205"/>
      <c r="LNG72" s="205"/>
      <c r="LNH72" s="205"/>
      <c r="LNI72" s="205"/>
      <c r="LNJ72" s="205"/>
      <c r="LNK72" s="205"/>
      <c r="LNL72" s="205"/>
      <c r="LNM72" s="205"/>
      <c r="LNN72" s="205"/>
      <c r="LNO72" s="205"/>
      <c r="LNP72" s="205"/>
      <c r="LNQ72" s="205"/>
      <c r="LNR72" s="205"/>
      <c r="LNS72" s="205"/>
      <c r="LNT72" s="205"/>
      <c r="LNU72" s="205"/>
      <c r="LNV72" s="205"/>
      <c r="LNW72" s="205"/>
      <c r="LNX72" s="205"/>
      <c r="LNY72" s="205"/>
      <c r="LNZ72" s="205"/>
      <c r="LOA72" s="205"/>
      <c r="LOB72" s="205"/>
      <c r="LOC72" s="205"/>
      <c r="LOD72" s="205"/>
      <c r="LOE72" s="205"/>
      <c r="LOF72" s="205"/>
      <c r="LOG72" s="205"/>
      <c r="LOH72" s="205"/>
      <c r="LOI72" s="205"/>
      <c r="LOJ72" s="205"/>
      <c r="LOK72" s="205"/>
      <c r="LOL72" s="205"/>
      <c r="LOM72" s="205"/>
      <c r="LON72" s="205"/>
      <c r="LOO72" s="205"/>
      <c r="LOP72" s="205"/>
      <c r="LOQ72" s="205"/>
      <c r="LOR72" s="205"/>
      <c r="LOS72" s="205"/>
      <c r="LOT72" s="205"/>
      <c r="LOU72" s="205"/>
      <c r="LOV72" s="205"/>
      <c r="LOW72" s="205"/>
      <c r="LOX72" s="205"/>
      <c r="LOY72" s="205"/>
      <c r="LOZ72" s="205"/>
      <c r="LPA72" s="205"/>
      <c r="LPB72" s="205"/>
      <c r="LPC72" s="205"/>
      <c r="LPD72" s="205"/>
      <c r="LPE72" s="205"/>
      <c r="LPF72" s="205"/>
      <c r="LPG72" s="205"/>
      <c r="LPH72" s="205"/>
      <c r="LPI72" s="205"/>
      <c r="LPJ72" s="205"/>
      <c r="LPK72" s="205"/>
      <c r="LPL72" s="205"/>
      <c r="LPM72" s="205"/>
      <c r="LPN72" s="205"/>
      <c r="LPO72" s="205"/>
      <c r="LPP72" s="205"/>
      <c r="LPQ72" s="205"/>
      <c r="LPR72" s="205"/>
      <c r="LPS72" s="205"/>
      <c r="LPT72" s="205"/>
      <c r="LPU72" s="205"/>
      <c r="LPV72" s="205"/>
      <c r="LPW72" s="205"/>
      <c r="LPX72" s="205"/>
      <c r="LPY72" s="205"/>
      <c r="LPZ72" s="205"/>
      <c r="LQA72" s="205"/>
      <c r="LQB72" s="205"/>
      <c r="LQC72" s="205"/>
      <c r="LQD72" s="205"/>
      <c r="LQE72" s="205"/>
      <c r="LQF72" s="205"/>
      <c r="LQG72" s="205"/>
      <c r="LQH72" s="205"/>
      <c r="LQI72" s="205"/>
      <c r="LQJ72" s="205"/>
      <c r="LQK72" s="205"/>
      <c r="LQL72" s="205"/>
      <c r="LQM72" s="205"/>
      <c r="LQN72" s="205"/>
      <c r="LQO72" s="205"/>
      <c r="LQP72" s="205"/>
      <c r="LQQ72" s="205"/>
      <c r="LQR72" s="205"/>
      <c r="LQS72" s="205"/>
      <c r="LQT72" s="205"/>
      <c r="LQU72" s="205"/>
      <c r="LQV72" s="205"/>
      <c r="LQW72" s="205"/>
      <c r="LQX72" s="205"/>
      <c r="LQY72" s="205"/>
      <c r="LQZ72" s="205"/>
      <c r="LRA72" s="205"/>
      <c r="LRB72" s="205"/>
      <c r="LRC72" s="205"/>
      <c r="LRD72" s="205"/>
      <c r="LRE72" s="205"/>
      <c r="LRF72" s="205"/>
      <c r="LRG72" s="205"/>
      <c r="LRH72" s="205"/>
      <c r="LRI72" s="205"/>
      <c r="LRJ72" s="205"/>
      <c r="LRK72" s="205"/>
      <c r="LRL72" s="205"/>
      <c r="LRM72" s="205"/>
      <c r="LRN72" s="205"/>
      <c r="LRO72" s="205"/>
      <c r="LRP72" s="205"/>
      <c r="LRQ72" s="205"/>
      <c r="LRR72" s="205"/>
      <c r="LRS72" s="205"/>
      <c r="LRT72" s="205"/>
      <c r="LRU72" s="205"/>
      <c r="LRV72" s="205"/>
      <c r="LRW72" s="205"/>
      <c r="LRX72" s="205"/>
      <c r="LRY72" s="205"/>
      <c r="LRZ72" s="205"/>
      <c r="LSA72" s="205"/>
      <c r="LSB72" s="205"/>
      <c r="LSC72" s="205"/>
      <c r="LSD72" s="205"/>
      <c r="LSE72" s="205"/>
      <c r="LSF72" s="205"/>
      <c r="LSG72" s="205"/>
      <c r="LSH72" s="205"/>
      <c r="LSI72" s="205"/>
      <c r="LSJ72" s="205"/>
      <c r="LSK72" s="205"/>
      <c r="LSL72" s="205"/>
      <c r="LSM72" s="205"/>
      <c r="LSN72" s="205"/>
      <c r="LSO72" s="205"/>
      <c r="LSP72" s="205"/>
      <c r="LSQ72" s="205"/>
      <c r="LSR72" s="205"/>
      <c r="LSS72" s="205"/>
      <c r="LST72" s="205"/>
      <c r="LSU72" s="205"/>
      <c r="LSV72" s="205"/>
      <c r="LSW72" s="205"/>
      <c r="LSX72" s="205"/>
      <c r="LSY72" s="205"/>
      <c r="LSZ72" s="205"/>
      <c r="LTA72" s="205"/>
      <c r="LTB72" s="205"/>
      <c r="LTC72" s="205"/>
      <c r="LTD72" s="205"/>
      <c r="LTE72" s="205"/>
      <c r="LTF72" s="205"/>
      <c r="LTG72" s="205"/>
      <c r="LTH72" s="205"/>
      <c r="LTI72" s="205"/>
      <c r="LTJ72" s="205"/>
      <c r="LTK72" s="205"/>
      <c r="LTL72" s="205"/>
      <c r="LTM72" s="205"/>
      <c r="LTN72" s="205"/>
      <c r="LTO72" s="205"/>
      <c r="LTP72" s="205"/>
      <c r="LTQ72" s="205"/>
      <c r="LTR72" s="205"/>
      <c r="LTS72" s="205"/>
      <c r="LTT72" s="205"/>
      <c r="LTU72" s="205"/>
      <c r="LTV72" s="205"/>
      <c r="LTW72" s="205"/>
      <c r="LTX72" s="205"/>
      <c r="LTY72" s="205"/>
      <c r="LTZ72" s="205"/>
      <c r="LUA72" s="205"/>
      <c r="LUB72" s="205"/>
      <c r="LUC72" s="205"/>
      <c r="LUD72" s="205"/>
      <c r="LUE72" s="205"/>
      <c r="LUF72" s="205"/>
      <c r="LUG72" s="205"/>
      <c r="LUH72" s="205"/>
      <c r="LUI72" s="205"/>
      <c r="LUJ72" s="205"/>
      <c r="LUK72" s="205"/>
      <c r="LUL72" s="205"/>
      <c r="LUM72" s="205"/>
      <c r="LUN72" s="205"/>
      <c r="LUO72" s="205"/>
      <c r="LUP72" s="205"/>
      <c r="LUQ72" s="205"/>
      <c r="LUR72" s="205"/>
      <c r="LUS72" s="205"/>
      <c r="LUT72" s="205"/>
      <c r="LUU72" s="205"/>
      <c r="LUV72" s="205"/>
      <c r="LUW72" s="205"/>
      <c r="LUX72" s="205"/>
      <c r="LUY72" s="205"/>
      <c r="LUZ72" s="205"/>
      <c r="LVA72" s="205"/>
      <c r="LVB72" s="205"/>
      <c r="LVC72" s="205"/>
      <c r="LVD72" s="205"/>
      <c r="LVE72" s="205"/>
      <c r="LVF72" s="205"/>
      <c r="LVG72" s="205"/>
      <c r="LVH72" s="205"/>
      <c r="LVI72" s="205"/>
      <c r="LVJ72" s="205"/>
      <c r="LVK72" s="205"/>
      <c r="LVL72" s="205"/>
      <c r="LVM72" s="205"/>
      <c r="LVN72" s="205"/>
      <c r="LVO72" s="205"/>
      <c r="LVP72" s="205"/>
      <c r="LVQ72" s="205"/>
      <c r="LVR72" s="205"/>
      <c r="LVS72" s="205"/>
      <c r="LVT72" s="205"/>
      <c r="LVU72" s="205"/>
      <c r="LVV72" s="205"/>
      <c r="LVW72" s="205"/>
      <c r="LVX72" s="205"/>
      <c r="LVY72" s="205"/>
      <c r="LVZ72" s="205"/>
      <c r="LWA72" s="205"/>
      <c r="LWB72" s="205"/>
      <c r="LWC72" s="205"/>
      <c r="LWD72" s="205"/>
      <c r="LWE72" s="205"/>
      <c r="LWF72" s="205"/>
      <c r="LWG72" s="205"/>
      <c r="LWH72" s="205"/>
      <c r="LWI72" s="205"/>
      <c r="LWJ72" s="205"/>
      <c r="LWK72" s="205"/>
      <c r="LWL72" s="205"/>
      <c r="LWM72" s="205"/>
      <c r="LWN72" s="205"/>
      <c r="LWO72" s="205"/>
      <c r="LWP72" s="205"/>
      <c r="LWQ72" s="205"/>
      <c r="LWR72" s="205"/>
      <c r="LWS72" s="205"/>
      <c r="LWT72" s="205"/>
      <c r="LWU72" s="205"/>
      <c r="LWV72" s="205"/>
      <c r="LWW72" s="205"/>
      <c r="LWX72" s="205"/>
      <c r="LWY72" s="205"/>
      <c r="LWZ72" s="205"/>
      <c r="LXA72" s="205"/>
      <c r="LXB72" s="205"/>
      <c r="LXC72" s="205"/>
      <c r="LXD72" s="205"/>
      <c r="LXE72" s="205"/>
      <c r="LXF72" s="205"/>
      <c r="LXG72" s="205"/>
      <c r="LXH72" s="205"/>
      <c r="LXI72" s="205"/>
      <c r="LXJ72" s="205"/>
      <c r="LXK72" s="205"/>
      <c r="LXL72" s="205"/>
      <c r="LXM72" s="205"/>
      <c r="LXN72" s="205"/>
      <c r="LXO72" s="205"/>
      <c r="LXP72" s="205"/>
      <c r="LXQ72" s="205"/>
      <c r="LXR72" s="205"/>
      <c r="LXS72" s="205"/>
      <c r="LXT72" s="205"/>
      <c r="LXU72" s="205"/>
      <c r="LXV72" s="205"/>
      <c r="LXW72" s="205"/>
      <c r="LXX72" s="205"/>
      <c r="LXY72" s="205"/>
      <c r="LXZ72" s="205"/>
      <c r="LYA72" s="205"/>
      <c r="LYB72" s="205"/>
      <c r="LYC72" s="205"/>
      <c r="LYD72" s="205"/>
      <c r="LYE72" s="205"/>
      <c r="LYF72" s="205"/>
      <c r="LYG72" s="205"/>
      <c r="LYH72" s="205"/>
      <c r="LYI72" s="205"/>
      <c r="LYJ72" s="205"/>
      <c r="LYK72" s="205"/>
      <c r="LYL72" s="205"/>
      <c r="LYM72" s="205"/>
      <c r="LYN72" s="205"/>
      <c r="LYO72" s="205"/>
      <c r="LYP72" s="205"/>
      <c r="LYQ72" s="205"/>
      <c r="LYR72" s="205"/>
      <c r="LYS72" s="205"/>
      <c r="LYT72" s="205"/>
      <c r="LYU72" s="205"/>
      <c r="LYV72" s="205"/>
      <c r="LYW72" s="205"/>
      <c r="LYX72" s="205"/>
      <c r="LYY72" s="205"/>
      <c r="LYZ72" s="205"/>
      <c r="LZA72" s="205"/>
      <c r="LZB72" s="205"/>
      <c r="LZC72" s="205"/>
      <c r="LZD72" s="205"/>
      <c r="LZE72" s="205"/>
      <c r="LZF72" s="205"/>
      <c r="LZG72" s="205"/>
      <c r="LZH72" s="205"/>
      <c r="LZI72" s="205"/>
      <c r="LZJ72" s="205"/>
      <c r="LZK72" s="205"/>
      <c r="LZL72" s="205"/>
      <c r="LZM72" s="205"/>
      <c r="LZN72" s="205"/>
      <c r="LZO72" s="205"/>
      <c r="LZP72" s="205"/>
      <c r="LZQ72" s="205"/>
      <c r="LZR72" s="205"/>
      <c r="LZS72" s="205"/>
      <c r="LZT72" s="205"/>
      <c r="LZU72" s="205"/>
      <c r="LZV72" s="205"/>
      <c r="LZW72" s="205"/>
      <c r="LZX72" s="205"/>
      <c r="LZY72" s="205"/>
      <c r="LZZ72" s="205"/>
      <c r="MAA72" s="205"/>
      <c r="MAB72" s="205"/>
      <c r="MAC72" s="205"/>
      <c r="MAD72" s="205"/>
      <c r="MAE72" s="205"/>
      <c r="MAF72" s="205"/>
      <c r="MAG72" s="205"/>
      <c r="MAH72" s="205"/>
      <c r="MAI72" s="205"/>
      <c r="MAJ72" s="205"/>
      <c r="MAK72" s="205"/>
      <c r="MAL72" s="205"/>
      <c r="MAM72" s="205"/>
      <c r="MAN72" s="205"/>
      <c r="MAO72" s="205"/>
      <c r="MAP72" s="205"/>
      <c r="MAQ72" s="205"/>
      <c r="MAR72" s="205"/>
      <c r="MAS72" s="205"/>
      <c r="MAT72" s="205"/>
      <c r="MAU72" s="205"/>
      <c r="MAV72" s="205"/>
      <c r="MAW72" s="205"/>
      <c r="MAX72" s="205"/>
      <c r="MAY72" s="205"/>
      <c r="MAZ72" s="205"/>
      <c r="MBA72" s="205"/>
      <c r="MBB72" s="205"/>
      <c r="MBC72" s="205"/>
      <c r="MBD72" s="205"/>
      <c r="MBE72" s="205"/>
      <c r="MBF72" s="205"/>
      <c r="MBG72" s="205"/>
      <c r="MBH72" s="205"/>
      <c r="MBI72" s="205"/>
      <c r="MBJ72" s="205"/>
      <c r="MBK72" s="205"/>
      <c r="MBL72" s="205"/>
      <c r="MBM72" s="205"/>
      <c r="MBN72" s="205"/>
      <c r="MBO72" s="205"/>
      <c r="MBP72" s="205"/>
      <c r="MBQ72" s="205"/>
      <c r="MBR72" s="205"/>
      <c r="MBS72" s="205"/>
      <c r="MBT72" s="205"/>
      <c r="MBU72" s="205"/>
      <c r="MBV72" s="205"/>
      <c r="MBW72" s="205"/>
      <c r="MBX72" s="205"/>
      <c r="MBY72" s="205"/>
      <c r="MBZ72" s="205"/>
      <c r="MCA72" s="205"/>
      <c r="MCB72" s="205"/>
      <c r="MCC72" s="205"/>
      <c r="MCD72" s="205"/>
      <c r="MCE72" s="205"/>
      <c r="MCF72" s="205"/>
      <c r="MCG72" s="205"/>
      <c r="MCH72" s="205"/>
      <c r="MCI72" s="205"/>
      <c r="MCJ72" s="205"/>
      <c r="MCK72" s="205"/>
      <c r="MCL72" s="205"/>
      <c r="MCM72" s="205"/>
      <c r="MCN72" s="205"/>
      <c r="MCO72" s="205"/>
      <c r="MCP72" s="205"/>
      <c r="MCQ72" s="205"/>
      <c r="MCR72" s="205"/>
      <c r="MCS72" s="205"/>
      <c r="MCT72" s="205"/>
      <c r="MCU72" s="205"/>
      <c r="MCV72" s="205"/>
      <c r="MCW72" s="205"/>
      <c r="MCX72" s="205"/>
      <c r="MCY72" s="205"/>
      <c r="MCZ72" s="205"/>
      <c r="MDA72" s="205"/>
      <c r="MDB72" s="205"/>
      <c r="MDC72" s="205"/>
      <c r="MDD72" s="205"/>
      <c r="MDE72" s="205"/>
      <c r="MDF72" s="205"/>
      <c r="MDG72" s="205"/>
      <c r="MDH72" s="205"/>
      <c r="MDI72" s="205"/>
      <c r="MDJ72" s="205"/>
      <c r="MDK72" s="205"/>
      <c r="MDL72" s="205"/>
      <c r="MDM72" s="205"/>
      <c r="MDN72" s="205"/>
      <c r="MDO72" s="205"/>
      <c r="MDP72" s="205"/>
      <c r="MDQ72" s="205"/>
      <c r="MDR72" s="205"/>
      <c r="MDS72" s="205"/>
      <c r="MDT72" s="205"/>
      <c r="MDU72" s="205"/>
      <c r="MDV72" s="205"/>
      <c r="MDW72" s="205"/>
      <c r="MDX72" s="205"/>
      <c r="MDY72" s="205"/>
      <c r="MDZ72" s="205"/>
      <c r="MEA72" s="205"/>
      <c r="MEB72" s="205"/>
      <c r="MEC72" s="205"/>
      <c r="MED72" s="205"/>
      <c r="MEE72" s="205"/>
      <c r="MEF72" s="205"/>
      <c r="MEG72" s="205"/>
      <c r="MEH72" s="205"/>
      <c r="MEI72" s="205"/>
      <c r="MEJ72" s="205"/>
      <c r="MEK72" s="205"/>
      <c r="MEL72" s="205"/>
      <c r="MEM72" s="205"/>
      <c r="MEN72" s="205"/>
      <c r="MEO72" s="205"/>
      <c r="MEP72" s="205"/>
      <c r="MEQ72" s="205"/>
      <c r="MER72" s="205"/>
      <c r="MES72" s="205"/>
      <c r="MET72" s="205"/>
      <c r="MEU72" s="205"/>
      <c r="MEV72" s="205"/>
      <c r="MEW72" s="205"/>
      <c r="MEX72" s="205"/>
      <c r="MEY72" s="205"/>
      <c r="MEZ72" s="205"/>
      <c r="MFA72" s="205"/>
      <c r="MFB72" s="205"/>
      <c r="MFC72" s="205"/>
      <c r="MFD72" s="205"/>
      <c r="MFE72" s="205"/>
      <c r="MFF72" s="205"/>
      <c r="MFG72" s="205"/>
      <c r="MFH72" s="205"/>
      <c r="MFI72" s="205"/>
      <c r="MFJ72" s="205"/>
      <c r="MFK72" s="205"/>
      <c r="MFL72" s="205"/>
      <c r="MFM72" s="205"/>
      <c r="MFN72" s="205"/>
      <c r="MFO72" s="205"/>
      <c r="MFP72" s="205"/>
      <c r="MFQ72" s="205"/>
      <c r="MFR72" s="205"/>
      <c r="MFS72" s="205"/>
      <c r="MFT72" s="205"/>
      <c r="MFU72" s="205"/>
      <c r="MFV72" s="205"/>
      <c r="MFW72" s="205"/>
      <c r="MFX72" s="205"/>
      <c r="MFY72" s="205"/>
      <c r="MFZ72" s="205"/>
      <c r="MGA72" s="205"/>
      <c r="MGB72" s="205"/>
      <c r="MGC72" s="205"/>
      <c r="MGD72" s="205"/>
      <c r="MGE72" s="205"/>
      <c r="MGF72" s="205"/>
      <c r="MGG72" s="205"/>
      <c r="MGH72" s="205"/>
      <c r="MGI72" s="205"/>
      <c r="MGJ72" s="205"/>
      <c r="MGK72" s="205"/>
      <c r="MGL72" s="205"/>
      <c r="MGM72" s="205"/>
      <c r="MGN72" s="205"/>
      <c r="MGO72" s="205"/>
      <c r="MGP72" s="205"/>
      <c r="MGQ72" s="205"/>
      <c r="MGR72" s="205"/>
      <c r="MGS72" s="205"/>
      <c r="MGT72" s="205"/>
      <c r="MGU72" s="205"/>
      <c r="MGV72" s="205"/>
      <c r="MGW72" s="205"/>
      <c r="MGX72" s="205"/>
      <c r="MGY72" s="205"/>
      <c r="MGZ72" s="205"/>
      <c r="MHA72" s="205"/>
      <c r="MHB72" s="205"/>
      <c r="MHC72" s="205"/>
      <c r="MHD72" s="205"/>
      <c r="MHE72" s="205"/>
      <c r="MHF72" s="205"/>
      <c r="MHG72" s="205"/>
      <c r="MHH72" s="205"/>
      <c r="MHI72" s="205"/>
      <c r="MHJ72" s="205"/>
      <c r="MHK72" s="205"/>
      <c r="MHL72" s="205"/>
      <c r="MHM72" s="205"/>
      <c r="MHN72" s="205"/>
      <c r="MHO72" s="205"/>
      <c r="MHP72" s="205"/>
      <c r="MHQ72" s="205"/>
      <c r="MHR72" s="205"/>
      <c r="MHS72" s="205"/>
      <c r="MHT72" s="205"/>
      <c r="MHU72" s="205"/>
      <c r="MHV72" s="205"/>
      <c r="MHW72" s="205"/>
      <c r="MHX72" s="205"/>
      <c r="MHY72" s="205"/>
      <c r="MHZ72" s="205"/>
      <c r="MIA72" s="205"/>
      <c r="MIB72" s="205"/>
      <c r="MIC72" s="205"/>
      <c r="MID72" s="205"/>
      <c r="MIE72" s="205"/>
      <c r="MIF72" s="205"/>
      <c r="MIG72" s="205"/>
      <c r="MIH72" s="205"/>
      <c r="MII72" s="205"/>
      <c r="MIJ72" s="205"/>
      <c r="MIK72" s="205"/>
      <c r="MIL72" s="205"/>
      <c r="MIM72" s="205"/>
      <c r="MIN72" s="205"/>
      <c r="MIO72" s="205"/>
      <c r="MIP72" s="205"/>
      <c r="MIQ72" s="205"/>
      <c r="MIR72" s="205"/>
      <c r="MIS72" s="205"/>
      <c r="MIT72" s="205"/>
      <c r="MIU72" s="205"/>
      <c r="MIV72" s="205"/>
      <c r="MIW72" s="205"/>
      <c r="MIX72" s="205"/>
      <c r="MIY72" s="205"/>
      <c r="MIZ72" s="205"/>
      <c r="MJA72" s="205"/>
      <c r="MJB72" s="205"/>
      <c r="MJC72" s="205"/>
      <c r="MJD72" s="205"/>
      <c r="MJE72" s="205"/>
      <c r="MJF72" s="205"/>
      <c r="MJG72" s="205"/>
      <c r="MJH72" s="205"/>
      <c r="MJI72" s="205"/>
      <c r="MJJ72" s="205"/>
      <c r="MJK72" s="205"/>
      <c r="MJL72" s="205"/>
      <c r="MJM72" s="205"/>
      <c r="MJN72" s="205"/>
      <c r="MJO72" s="205"/>
      <c r="MJP72" s="205"/>
      <c r="MJQ72" s="205"/>
      <c r="MJR72" s="205"/>
      <c r="MJS72" s="205"/>
      <c r="MJT72" s="205"/>
      <c r="MJU72" s="205"/>
      <c r="MJV72" s="205"/>
      <c r="MJW72" s="205"/>
      <c r="MJX72" s="205"/>
      <c r="MJY72" s="205"/>
      <c r="MJZ72" s="205"/>
      <c r="MKA72" s="205"/>
      <c r="MKB72" s="205"/>
      <c r="MKC72" s="205"/>
      <c r="MKD72" s="205"/>
      <c r="MKE72" s="205"/>
      <c r="MKF72" s="205"/>
      <c r="MKG72" s="205"/>
      <c r="MKH72" s="205"/>
      <c r="MKI72" s="205"/>
      <c r="MKJ72" s="205"/>
      <c r="MKK72" s="205"/>
      <c r="MKL72" s="205"/>
      <c r="MKM72" s="205"/>
      <c r="MKN72" s="205"/>
      <c r="MKO72" s="205"/>
      <c r="MKP72" s="205"/>
      <c r="MKQ72" s="205"/>
      <c r="MKR72" s="205"/>
      <c r="MKS72" s="205"/>
      <c r="MKT72" s="205"/>
      <c r="MKU72" s="205"/>
      <c r="MKV72" s="205"/>
      <c r="MKW72" s="205"/>
      <c r="MKX72" s="205"/>
      <c r="MKY72" s="205"/>
      <c r="MKZ72" s="205"/>
      <c r="MLA72" s="205"/>
      <c r="MLB72" s="205"/>
      <c r="MLC72" s="205"/>
      <c r="MLD72" s="205"/>
      <c r="MLE72" s="205"/>
      <c r="MLF72" s="205"/>
      <c r="MLG72" s="205"/>
      <c r="MLH72" s="205"/>
      <c r="MLI72" s="205"/>
      <c r="MLJ72" s="205"/>
      <c r="MLK72" s="205"/>
      <c r="MLL72" s="205"/>
      <c r="MLM72" s="205"/>
      <c r="MLN72" s="205"/>
      <c r="MLO72" s="205"/>
      <c r="MLP72" s="205"/>
      <c r="MLQ72" s="205"/>
      <c r="MLR72" s="205"/>
      <c r="MLS72" s="205"/>
      <c r="MLT72" s="205"/>
      <c r="MLU72" s="205"/>
      <c r="MLV72" s="205"/>
      <c r="MLW72" s="205"/>
      <c r="MLX72" s="205"/>
      <c r="MLY72" s="205"/>
      <c r="MLZ72" s="205"/>
      <c r="MMA72" s="205"/>
      <c r="MMB72" s="205"/>
      <c r="MMC72" s="205"/>
      <c r="MMD72" s="205"/>
      <c r="MME72" s="205"/>
      <c r="MMF72" s="205"/>
      <c r="MMG72" s="205"/>
      <c r="MMH72" s="205"/>
      <c r="MMI72" s="205"/>
      <c r="MMJ72" s="205"/>
      <c r="MMK72" s="205"/>
      <c r="MML72" s="205"/>
      <c r="MMM72" s="205"/>
      <c r="MMN72" s="205"/>
      <c r="MMO72" s="205"/>
      <c r="MMP72" s="205"/>
      <c r="MMQ72" s="205"/>
      <c r="MMR72" s="205"/>
      <c r="MMS72" s="205"/>
      <c r="MMT72" s="205"/>
      <c r="MMU72" s="205"/>
      <c r="MMV72" s="205"/>
      <c r="MMW72" s="205"/>
      <c r="MMX72" s="205"/>
      <c r="MMY72" s="205"/>
      <c r="MMZ72" s="205"/>
      <c r="MNA72" s="205"/>
      <c r="MNB72" s="205"/>
      <c r="MNC72" s="205"/>
      <c r="MND72" s="205"/>
      <c r="MNE72" s="205"/>
      <c r="MNF72" s="205"/>
      <c r="MNG72" s="205"/>
      <c r="MNH72" s="205"/>
      <c r="MNI72" s="205"/>
      <c r="MNJ72" s="205"/>
      <c r="MNK72" s="205"/>
      <c r="MNL72" s="205"/>
      <c r="MNM72" s="205"/>
      <c r="MNN72" s="205"/>
      <c r="MNO72" s="205"/>
      <c r="MNP72" s="205"/>
      <c r="MNQ72" s="205"/>
      <c r="MNR72" s="205"/>
      <c r="MNS72" s="205"/>
      <c r="MNT72" s="205"/>
      <c r="MNU72" s="205"/>
      <c r="MNV72" s="205"/>
      <c r="MNW72" s="205"/>
      <c r="MNX72" s="205"/>
      <c r="MNY72" s="205"/>
      <c r="MNZ72" s="205"/>
      <c r="MOA72" s="205"/>
      <c r="MOB72" s="205"/>
      <c r="MOC72" s="205"/>
      <c r="MOD72" s="205"/>
      <c r="MOE72" s="205"/>
      <c r="MOF72" s="205"/>
      <c r="MOG72" s="205"/>
      <c r="MOH72" s="205"/>
      <c r="MOI72" s="205"/>
      <c r="MOJ72" s="205"/>
      <c r="MOK72" s="205"/>
      <c r="MOL72" s="205"/>
      <c r="MOM72" s="205"/>
      <c r="MON72" s="205"/>
      <c r="MOO72" s="205"/>
      <c r="MOP72" s="205"/>
      <c r="MOQ72" s="205"/>
      <c r="MOR72" s="205"/>
      <c r="MOS72" s="205"/>
      <c r="MOT72" s="205"/>
      <c r="MOU72" s="205"/>
      <c r="MOV72" s="205"/>
      <c r="MOW72" s="205"/>
      <c r="MOX72" s="205"/>
      <c r="MOY72" s="205"/>
      <c r="MOZ72" s="205"/>
      <c r="MPA72" s="205"/>
      <c r="MPB72" s="205"/>
      <c r="MPC72" s="205"/>
      <c r="MPD72" s="205"/>
      <c r="MPE72" s="205"/>
      <c r="MPF72" s="205"/>
      <c r="MPG72" s="205"/>
      <c r="MPH72" s="205"/>
      <c r="MPI72" s="205"/>
      <c r="MPJ72" s="205"/>
      <c r="MPK72" s="205"/>
      <c r="MPL72" s="205"/>
      <c r="MPM72" s="205"/>
      <c r="MPN72" s="205"/>
      <c r="MPO72" s="205"/>
      <c r="MPP72" s="205"/>
      <c r="MPQ72" s="205"/>
      <c r="MPR72" s="205"/>
      <c r="MPS72" s="205"/>
      <c r="MPT72" s="205"/>
      <c r="MPU72" s="205"/>
      <c r="MPV72" s="205"/>
      <c r="MPW72" s="205"/>
      <c r="MPX72" s="205"/>
      <c r="MPY72" s="205"/>
      <c r="MPZ72" s="205"/>
      <c r="MQA72" s="205"/>
      <c r="MQB72" s="205"/>
      <c r="MQC72" s="205"/>
      <c r="MQD72" s="205"/>
      <c r="MQE72" s="205"/>
      <c r="MQF72" s="205"/>
      <c r="MQG72" s="205"/>
      <c r="MQH72" s="205"/>
      <c r="MQI72" s="205"/>
      <c r="MQJ72" s="205"/>
      <c r="MQK72" s="205"/>
      <c r="MQL72" s="205"/>
      <c r="MQM72" s="205"/>
      <c r="MQN72" s="205"/>
      <c r="MQO72" s="205"/>
      <c r="MQP72" s="205"/>
      <c r="MQQ72" s="205"/>
      <c r="MQR72" s="205"/>
      <c r="MQS72" s="205"/>
      <c r="MQT72" s="205"/>
      <c r="MQU72" s="205"/>
      <c r="MQV72" s="205"/>
      <c r="MQW72" s="205"/>
      <c r="MQX72" s="205"/>
      <c r="MQY72" s="205"/>
      <c r="MQZ72" s="205"/>
      <c r="MRA72" s="205"/>
      <c r="MRB72" s="205"/>
      <c r="MRC72" s="205"/>
      <c r="MRD72" s="205"/>
      <c r="MRE72" s="205"/>
      <c r="MRF72" s="205"/>
      <c r="MRG72" s="205"/>
      <c r="MRH72" s="205"/>
      <c r="MRI72" s="205"/>
      <c r="MRJ72" s="205"/>
      <c r="MRK72" s="205"/>
      <c r="MRL72" s="205"/>
      <c r="MRM72" s="205"/>
      <c r="MRN72" s="205"/>
      <c r="MRO72" s="205"/>
      <c r="MRP72" s="205"/>
      <c r="MRQ72" s="205"/>
      <c r="MRR72" s="205"/>
      <c r="MRS72" s="205"/>
      <c r="MRT72" s="205"/>
      <c r="MRU72" s="205"/>
      <c r="MRV72" s="205"/>
      <c r="MRW72" s="205"/>
      <c r="MRX72" s="205"/>
      <c r="MRY72" s="205"/>
      <c r="MRZ72" s="205"/>
      <c r="MSA72" s="205"/>
      <c r="MSB72" s="205"/>
      <c r="MSC72" s="205"/>
      <c r="MSD72" s="205"/>
      <c r="MSE72" s="205"/>
      <c r="MSF72" s="205"/>
      <c r="MSG72" s="205"/>
      <c r="MSH72" s="205"/>
      <c r="MSI72" s="205"/>
      <c r="MSJ72" s="205"/>
      <c r="MSK72" s="205"/>
      <c r="MSL72" s="205"/>
      <c r="MSM72" s="205"/>
      <c r="MSN72" s="205"/>
      <c r="MSO72" s="205"/>
      <c r="MSP72" s="205"/>
      <c r="MSQ72" s="205"/>
      <c r="MSR72" s="205"/>
      <c r="MSS72" s="205"/>
      <c r="MST72" s="205"/>
      <c r="MSU72" s="205"/>
      <c r="MSV72" s="205"/>
      <c r="MSW72" s="205"/>
      <c r="MSX72" s="205"/>
      <c r="MSY72" s="205"/>
      <c r="MSZ72" s="205"/>
      <c r="MTA72" s="205"/>
      <c r="MTB72" s="205"/>
      <c r="MTC72" s="205"/>
      <c r="MTD72" s="205"/>
      <c r="MTE72" s="205"/>
      <c r="MTF72" s="205"/>
      <c r="MTG72" s="205"/>
      <c r="MTH72" s="205"/>
      <c r="MTI72" s="205"/>
      <c r="MTJ72" s="205"/>
      <c r="MTK72" s="205"/>
      <c r="MTL72" s="205"/>
      <c r="MTM72" s="205"/>
      <c r="MTN72" s="205"/>
      <c r="MTO72" s="205"/>
      <c r="MTP72" s="205"/>
      <c r="MTQ72" s="205"/>
      <c r="MTR72" s="205"/>
      <c r="MTS72" s="205"/>
      <c r="MTT72" s="205"/>
      <c r="MTU72" s="205"/>
      <c r="MTV72" s="205"/>
      <c r="MTW72" s="205"/>
      <c r="MTX72" s="205"/>
      <c r="MTY72" s="205"/>
      <c r="MTZ72" s="205"/>
      <c r="MUA72" s="205"/>
      <c r="MUB72" s="205"/>
      <c r="MUC72" s="205"/>
      <c r="MUD72" s="205"/>
      <c r="MUE72" s="205"/>
      <c r="MUF72" s="205"/>
      <c r="MUG72" s="205"/>
      <c r="MUH72" s="205"/>
      <c r="MUI72" s="205"/>
      <c r="MUJ72" s="205"/>
      <c r="MUK72" s="205"/>
      <c r="MUL72" s="205"/>
      <c r="MUM72" s="205"/>
      <c r="MUN72" s="205"/>
      <c r="MUO72" s="205"/>
      <c r="MUP72" s="205"/>
      <c r="MUQ72" s="205"/>
      <c r="MUR72" s="205"/>
      <c r="MUS72" s="205"/>
      <c r="MUT72" s="205"/>
      <c r="MUU72" s="205"/>
      <c r="MUV72" s="205"/>
      <c r="MUW72" s="205"/>
      <c r="MUX72" s="205"/>
      <c r="MUY72" s="205"/>
      <c r="MUZ72" s="205"/>
      <c r="MVA72" s="205"/>
      <c r="MVB72" s="205"/>
      <c r="MVC72" s="205"/>
      <c r="MVD72" s="205"/>
      <c r="MVE72" s="205"/>
      <c r="MVF72" s="205"/>
      <c r="MVG72" s="205"/>
      <c r="MVH72" s="205"/>
      <c r="MVI72" s="205"/>
      <c r="MVJ72" s="205"/>
      <c r="MVK72" s="205"/>
      <c r="MVL72" s="205"/>
      <c r="MVM72" s="205"/>
      <c r="MVN72" s="205"/>
      <c r="MVO72" s="205"/>
      <c r="MVP72" s="205"/>
      <c r="MVQ72" s="205"/>
      <c r="MVR72" s="205"/>
      <c r="MVS72" s="205"/>
      <c r="MVT72" s="205"/>
      <c r="MVU72" s="205"/>
      <c r="MVV72" s="205"/>
      <c r="MVW72" s="205"/>
      <c r="MVX72" s="205"/>
      <c r="MVY72" s="205"/>
      <c r="MVZ72" s="205"/>
      <c r="MWA72" s="205"/>
      <c r="MWB72" s="205"/>
      <c r="MWC72" s="205"/>
      <c r="MWD72" s="205"/>
      <c r="MWE72" s="205"/>
      <c r="MWF72" s="205"/>
      <c r="MWG72" s="205"/>
      <c r="MWH72" s="205"/>
      <c r="MWI72" s="205"/>
      <c r="MWJ72" s="205"/>
      <c r="MWK72" s="205"/>
      <c r="MWL72" s="205"/>
      <c r="MWM72" s="205"/>
      <c r="MWN72" s="205"/>
      <c r="MWO72" s="205"/>
      <c r="MWP72" s="205"/>
      <c r="MWQ72" s="205"/>
      <c r="MWR72" s="205"/>
      <c r="MWS72" s="205"/>
      <c r="MWT72" s="205"/>
      <c r="MWU72" s="205"/>
      <c r="MWV72" s="205"/>
      <c r="MWW72" s="205"/>
      <c r="MWX72" s="205"/>
      <c r="MWY72" s="205"/>
      <c r="MWZ72" s="205"/>
      <c r="MXA72" s="205"/>
      <c r="MXB72" s="205"/>
      <c r="MXC72" s="205"/>
      <c r="MXD72" s="205"/>
      <c r="MXE72" s="205"/>
      <c r="MXF72" s="205"/>
      <c r="MXG72" s="205"/>
      <c r="MXH72" s="205"/>
      <c r="MXI72" s="205"/>
      <c r="MXJ72" s="205"/>
      <c r="MXK72" s="205"/>
      <c r="MXL72" s="205"/>
      <c r="MXM72" s="205"/>
      <c r="MXN72" s="205"/>
      <c r="MXO72" s="205"/>
      <c r="MXP72" s="205"/>
      <c r="MXQ72" s="205"/>
      <c r="MXR72" s="205"/>
      <c r="MXS72" s="205"/>
      <c r="MXT72" s="205"/>
      <c r="MXU72" s="205"/>
      <c r="MXV72" s="205"/>
      <c r="MXW72" s="205"/>
      <c r="MXX72" s="205"/>
      <c r="MXY72" s="205"/>
      <c r="MXZ72" s="205"/>
      <c r="MYA72" s="205"/>
      <c r="MYB72" s="205"/>
      <c r="MYC72" s="205"/>
      <c r="MYD72" s="205"/>
      <c r="MYE72" s="205"/>
      <c r="MYF72" s="205"/>
      <c r="MYG72" s="205"/>
      <c r="MYH72" s="205"/>
      <c r="MYI72" s="205"/>
      <c r="MYJ72" s="205"/>
      <c r="MYK72" s="205"/>
      <c r="MYL72" s="205"/>
      <c r="MYM72" s="205"/>
      <c r="MYN72" s="205"/>
      <c r="MYO72" s="205"/>
      <c r="MYP72" s="205"/>
      <c r="MYQ72" s="205"/>
      <c r="MYR72" s="205"/>
      <c r="MYS72" s="205"/>
      <c r="MYT72" s="205"/>
      <c r="MYU72" s="205"/>
      <c r="MYV72" s="205"/>
      <c r="MYW72" s="205"/>
      <c r="MYX72" s="205"/>
      <c r="MYY72" s="205"/>
      <c r="MYZ72" s="205"/>
      <c r="MZA72" s="205"/>
      <c r="MZB72" s="205"/>
      <c r="MZC72" s="205"/>
      <c r="MZD72" s="205"/>
      <c r="MZE72" s="205"/>
      <c r="MZF72" s="205"/>
      <c r="MZG72" s="205"/>
      <c r="MZH72" s="205"/>
      <c r="MZI72" s="205"/>
      <c r="MZJ72" s="205"/>
      <c r="MZK72" s="205"/>
      <c r="MZL72" s="205"/>
      <c r="MZM72" s="205"/>
      <c r="MZN72" s="205"/>
      <c r="MZO72" s="205"/>
      <c r="MZP72" s="205"/>
      <c r="MZQ72" s="205"/>
      <c r="MZR72" s="205"/>
      <c r="MZS72" s="205"/>
      <c r="MZT72" s="205"/>
      <c r="MZU72" s="205"/>
      <c r="MZV72" s="205"/>
      <c r="MZW72" s="205"/>
      <c r="MZX72" s="205"/>
      <c r="MZY72" s="205"/>
      <c r="MZZ72" s="205"/>
      <c r="NAA72" s="205"/>
      <c r="NAB72" s="205"/>
      <c r="NAC72" s="205"/>
      <c r="NAD72" s="205"/>
      <c r="NAE72" s="205"/>
      <c r="NAF72" s="205"/>
      <c r="NAG72" s="205"/>
      <c r="NAH72" s="205"/>
      <c r="NAI72" s="205"/>
      <c r="NAJ72" s="205"/>
      <c r="NAK72" s="205"/>
      <c r="NAL72" s="205"/>
      <c r="NAM72" s="205"/>
      <c r="NAN72" s="205"/>
      <c r="NAO72" s="205"/>
      <c r="NAP72" s="205"/>
      <c r="NAQ72" s="205"/>
      <c r="NAR72" s="205"/>
      <c r="NAS72" s="205"/>
      <c r="NAT72" s="205"/>
      <c r="NAU72" s="205"/>
      <c r="NAV72" s="205"/>
      <c r="NAW72" s="205"/>
      <c r="NAX72" s="205"/>
      <c r="NAY72" s="205"/>
      <c r="NAZ72" s="205"/>
      <c r="NBA72" s="205"/>
      <c r="NBB72" s="205"/>
      <c r="NBC72" s="205"/>
      <c r="NBD72" s="205"/>
      <c r="NBE72" s="205"/>
      <c r="NBF72" s="205"/>
      <c r="NBG72" s="205"/>
      <c r="NBH72" s="205"/>
      <c r="NBI72" s="205"/>
      <c r="NBJ72" s="205"/>
      <c r="NBK72" s="205"/>
      <c r="NBL72" s="205"/>
      <c r="NBM72" s="205"/>
      <c r="NBN72" s="205"/>
      <c r="NBO72" s="205"/>
      <c r="NBP72" s="205"/>
      <c r="NBQ72" s="205"/>
      <c r="NBR72" s="205"/>
      <c r="NBS72" s="205"/>
      <c r="NBT72" s="205"/>
      <c r="NBU72" s="205"/>
      <c r="NBV72" s="205"/>
      <c r="NBW72" s="205"/>
      <c r="NBX72" s="205"/>
      <c r="NBY72" s="205"/>
      <c r="NBZ72" s="205"/>
      <c r="NCA72" s="205"/>
      <c r="NCB72" s="205"/>
      <c r="NCC72" s="205"/>
      <c r="NCD72" s="205"/>
      <c r="NCE72" s="205"/>
      <c r="NCF72" s="205"/>
      <c r="NCG72" s="205"/>
      <c r="NCH72" s="205"/>
      <c r="NCI72" s="205"/>
      <c r="NCJ72" s="205"/>
      <c r="NCK72" s="205"/>
      <c r="NCL72" s="205"/>
      <c r="NCM72" s="205"/>
      <c r="NCN72" s="205"/>
      <c r="NCO72" s="205"/>
      <c r="NCP72" s="205"/>
      <c r="NCQ72" s="205"/>
      <c r="NCR72" s="205"/>
      <c r="NCS72" s="205"/>
      <c r="NCT72" s="205"/>
      <c r="NCU72" s="205"/>
      <c r="NCV72" s="205"/>
      <c r="NCW72" s="205"/>
      <c r="NCX72" s="205"/>
      <c r="NCY72" s="205"/>
      <c r="NCZ72" s="205"/>
      <c r="NDA72" s="205"/>
      <c r="NDB72" s="205"/>
      <c r="NDC72" s="205"/>
      <c r="NDD72" s="205"/>
      <c r="NDE72" s="205"/>
      <c r="NDF72" s="205"/>
      <c r="NDG72" s="205"/>
      <c r="NDH72" s="205"/>
      <c r="NDI72" s="205"/>
      <c r="NDJ72" s="205"/>
      <c r="NDK72" s="205"/>
      <c r="NDL72" s="205"/>
      <c r="NDM72" s="205"/>
      <c r="NDN72" s="205"/>
      <c r="NDO72" s="205"/>
      <c r="NDP72" s="205"/>
      <c r="NDQ72" s="205"/>
      <c r="NDR72" s="205"/>
      <c r="NDS72" s="205"/>
      <c r="NDT72" s="205"/>
      <c r="NDU72" s="205"/>
      <c r="NDV72" s="205"/>
      <c r="NDW72" s="205"/>
      <c r="NDX72" s="205"/>
      <c r="NDY72" s="205"/>
      <c r="NDZ72" s="205"/>
      <c r="NEA72" s="205"/>
      <c r="NEB72" s="205"/>
      <c r="NEC72" s="205"/>
      <c r="NED72" s="205"/>
      <c r="NEE72" s="205"/>
      <c r="NEF72" s="205"/>
      <c r="NEG72" s="205"/>
      <c r="NEH72" s="205"/>
      <c r="NEI72" s="205"/>
      <c r="NEJ72" s="205"/>
      <c r="NEK72" s="205"/>
      <c r="NEL72" s="205"/>
      <c r="NEM72" s="205"/>
      <c r="NEN72" s="205"/>
      <c r="NEO72" s="205"/>
      <c r="NEP72" s="205"/>
      <c r="NEQ72" s="205"/>
      <c r="NER72" s="205"/>
      <c r="NES72" s="205"/>
      <c r="NET72" s="205"/>
      <c r="NEU72" s="205"/>
      <c r="NEV72" s="205"/>
      <c r="NEW72" s="205"/>
      <c r="NEX72" s="205"/>
      <c r="NEY72" s="205"/>
      <c r="NEZ72" s="205"/>
      <c r="NFA72" s="205"/>
      <c r="NFB72" s="205"/>
      <c r="NFC72" s="205"/>
      <c r="NFD72" s="205"/>
      <c r="NFE72" s="205"/>
      <c r="NFF72" s="205"/>
      <c r="NFG72" s="205"/>
      <c r="NFH72" s="205"/>
      <c r="NFI72" s="205"/>
      <c r="NFJ72" s="205"/>
      <c r="NFK72" s="205"/>
      <c r="NFL72" s="205"/>
      <c r="NFM72" s="205"/>
      <c r="NFN72" s="205"/>
      <c r="NFO72" s="205"/>
      <c r="NFP72" s="205"/>
      <c r="NFQ72" s="205"/>
      <c r="NFR72" s="205"/>
      <c r="NFS72" s="205"/>
      <c r="NFT72" s="205"/>
      <c r="NFU72" s="205"/>
      <c r="NFV72" s="205"/>
      <c r="NFW72" s="205"/>
      <c r="NFX72" s="205"/>
      <c r="NFY72" s="205"/>
      <c r="NFZ72" s="205"/>
      <c r="NGA72" s="205"/>
      <c r="NGB72" s="205"/>
      <c r="NGC72" s="205"/>
      <c r="NGD72" s="205"/>
      <c r="NGE72" s="205"/>
      <c r="NGF72" s="205"/>
      <c r="NGG72" s="205"/>
      <c r="NGH72" s="205"/>
      <c r="NGI72" s="205"/>
      <c r="NGJ72" s="205"/>
      <c r="NGK72" s="205"/>
      <c r="NGL72" s="205"/>
      <c r="NGM72" s="205"/>
      <c r="NGN72" s="205"/>
      <c r="NGO72" s="205"/>
      <c r="NGP72" s="205"/>
      <c r="NGQ72" s="205"/>
      <c r="NGR72" s="205"/>
      <c r="NGS72" s="205"/>
      <c r="NGT72" s="205"/>
      <c r="NGU72" s="205"/>
      <c r="NGV72" s="205"/>
      <c r="NGW72" s="205"/>
      <c r="NGX72" s="205"/>
      <c r="NGY72" s="205"/>
      <c r="NGZ72" s="205"/>
      <c r="NHA72" s="205"/>
      <c r="NHB72" s="205"/>
      <c r="NHC72" s="205"/>
      <c r="NHD72" s="205"/>
      <c r="NHE72" s="205"/>
      <c r="NHF72" s="205"/>
      <c r="NHG72" s="205"/>
      <c r="NHH72" s="205"/>
      <c r="NHI72" s="205"/>
      <c r="NHJ72" s="205"/>
      <c r="NHK72" s="205"/>
      <c r="NHL72" s="205"/>
      <c r="NHM72" s="205"/>
      <c r="NHN72" s="205"/>
      <c r="NHO72" s="205"/>
      <c r="NHP72" s="205"/>
      <c r="NHQ72" s="205"/>
      <c r="NHR72" s="205"/>
      <c r="NHS72" s="205"/>
      <c r="NHT72" s="205"/>
      <c r="NHU72" s="205"/>
      <c r="NHV72" s="205"/>
      <c r="NHW72" s="205"/>
      <c r="NHX72" s="205"/>
      <c r="NHY72" s="205"/>
      <c r="NHZ72" s="205"/>
      <c r="NIA72" s="205"/>
      <c r="NIB72" s="205"/>
      <c r="NIC72" s="205"/>
      <c r="NID72" s="205"/>
      <c r="NIE72" s="205"/>
      <c r="NIF72" s="205"/>
      <c r="NIG72" s="205"/>
      <c r="NIH72" s="205"/>
      <c r="NII72" s="205"/>
      <c r="NIJ72" s="205"/>
      <c r="NIK72" s="205"/>
      <c r="NIL72" s="205"/>
      <c r="NIM72" s="205"/>
      <c r="NIN72" s="205"/>
      <c r="NIO72" s="205"/>
      <c r="NIP72" s="205"/>
      <c r="NIQ72" s="205"/>
      <c r="NIR72" s="205"/>
      <c r="NIS72" s="205"/>
      <c r="NIT72" s="205"/>
      <c r="NIU72" s="205"/>
      <c r="NIV72" s="205"/>
      <c r="NIW72" s="205"/>
      <c r="NIX72" s="205"/>
      <c r="NIY72" s="205"/>
      <c r="NIZ72" s="205"/>
      <c r="NJA72" s="205"/>
      <c r="NJB72" s="205"/>
      <c r="NJC72" s="205"/>
      <c r="NJD72" s="205"/>
      <c r="NJE72" s="205"/>
      <c r="NJF72" s="205"/>
      <c r="NJG72" s="205"/>
      <c r="NJH72" s="205"/>
      <c r="NJI72" s="205"/>
      <c r="NJJ72" s="205"/>
      <c r="NJK72" s="205"/>
      <c r="NJL72" s="205"/>
      <c r="NJM72" s="205"/>
      <c r="NJN72" s="205"/>
      <c r="NJO72" s="205"/>
      <c r="NJP72" s="205"/>
      <c r="NJQ72" s="205"/>
      <c r="NJR72" s="205"/>
      <c r="NJS72" s="205"/>
      <c r="NJT72" s="205"/>
      <c r="NJU72" s="205"/>
      <c r="NJV72" s="205"/>
      <c r="NJW72" s="205"/>
      <c r="NJX72" s="205"/>
      <c r="NJY72" s="205"/>
      <c r="NJZ72" s="205"/>
      <c r="NKA72" s="205"/>
      <c r="NKB72" s="205"/>
      <c r="NKC72" s="205"/>
      <c r="NKD72" s="205"/>
      <c r="NKE72" s="205"/>
      <c r="NKF72" s="205"/>
      <c r="NKG72" s="205"/>
      <c r="NKH72" s="205"/>
      <c r="NKI72" s="205"/>
      <c r="NKJ72" s="205"/>
      <c r="NKK72" s="205"/>
      <c r="NKL72" s="205"/>
      <c r="NKM72" s="205"/>
      <c r="NKN72" s="205"/>
      <c r="NKO72" s="205"/>
      <c r="NKP72" s="205"/>
      <c r="NKQ72" s="205"/>
      <c r="NKR72" s="205"/>
      <c r="NKS72" s="205"/>
      <c r="NKT72" s="205"/>
      <c r="NKU72" s="205"/>
      <c r="NKV72" s="205"/>
      <c r="NKW72" s="205"/>
      <c r="NKX72" s="205"/>
      <c r="NKY72" s="205"/>
      <c r="NKZ72" s="205"/>
      <c r="NLA72" s="205"/>
      <c r="NLB72" s="205"/>
      <c r="NLC72" s="205"/>
      <c r="NLD72" s="205"/>
      <c r="NLE72" s="205"/>
      <c r="NLF72" s="205"/>
      <c r="NLG72" s="205"/>
      <c r="NLH72" s="205"/>
      <c r="NLI72" s="205"/>
      <c r="NLJ72" s="205"/>
      <c r="NLK72" s="205"/>
      <c r="NLL72" s="205"/>
      <c r="NLM72" s="205"/>
      <c r="NLN72" s="205"/>
      <c r="NLO72" s="205"/>
      <c r="NLP72" s="205"/>
      <c r="NLQ72" s="205"/>
      <c r="NLR72" s="205"/>
      <c r="NLS72" s="205"/>
      <c r="NLT72" s="205"/>
      <c r="NLU72" s="205"/>
      <c r="NLV72" s="205"/>
      <c r="NLW72" s="205"/>
      <c r="NLX72" s="205"/>
      <c r="NLY72" s="205"/>
      <c r="NLZ72" s="205"/>
      <c r="NMA72" s="205"/>
      <c r="NMB72" s="205"/>
      <c r="NMC72" s="205"/>
      <c r="NMD72" s="205"/>
      <c r="NME72" s="205"/>
      <c r="NMF72" s="205"/>
      <c r="NMG72" s="205"/>
      <c r="NMH72" s="205"/>
      <c r="NMI72" s="205"/>
      <c r="NMJ72" s="205"/>
      <c r="NMK72" s="205"/>
      <c r="NML72" s="205"/>
      <c r="NMM72" s="205"/>
      <c r="NMN72" s="205"/>
      <c r="NMO72" s="205"/>
      <c r="NMP72" s="205"/>
      <c r="NMQ72" s="205"/>
      <c r="NMR72" s="205"/>
      <c r="NMS72" s="205"/>
      <c r="NMT72" s="205"/>
      <c r="NMU72" s="205"/>
      <c r="NMV72" s="205"/>
      <c r="NMW72" s="205"/>
      <c r="NMX72" s="205"/>
      <c r="NMY72" s="205"/>
      <c r="NMZ72" s="205"/>
      <c r="NNA72" s="205"/>
      <c r="NNB72" s="205"/>
      <c r="NNC72" s="205"/>
      <c r="NND72" s="205"/>
      <c r="NNE72" s="205"/>
      <c r="NNF72" s="205"/>
      <c r="NNG72" s="205"/>
      <c r="NNH72" s="205"/>
      <c r="NNI72" s="205"/>
      <c r="NNJ72" s="205"/>
      <c r="NNK72" s="205"/>
      <c r="NNL72" s="205"/>
      <c r="NNM72" s="205"/>
      <c r="NNN72" s="205"/>
      <c r="NNO72" s="205"/>
      <c r="NNP72" s="205"/>
      <c r="NNQ72" s="205"/>
      <c r="NNR72" s="205"/>
      <c r="NNS72" s="205"/>
      <c r="NNT72" s="205"/>
      <c r="NNU72" s="205"/>
      <c r="NNV72" s="205"/>
      <c r="NNW72" s="205"/>
      <c r="NNX72" s="205"/>
      <c r="NNY72" s="205"/>
      <c r="NNZ72" s="205"/>
      <c r="NOA72" s="205"/>
      <c r="NOB72" s="205"/>
      <c r="NOC72" s="205"/>
      <c r="NOD72" s="205"/>
      <c r="NOE72" s="205"/>
      <c r="NOF72" s="205"/>
      <c r="NOG72" s="205"/>
      <c r="NOH72" s="205"/>
      <c r="NOI72" s="205"/>
      <c r="NOJ72" s="205"/>
      <c r="NOK72" s="205"/>
      <c r="NOL72" s="205"/>
      <c r="NOM72" s="205"/>
      <c r="NON72" s="205"/>
      <c r="NOO72" s="205"/>
      <c r="NOP72" s="205"/>
      <c r="NOQ72" s="205"/>
      <c r="NOR72" s="205"/>
      <c r="NOS72" s="205"/>
      <c r="NOT72" s="205"/>
      <c r="NOU72" s="205"/>
      <c r="NOV72" s="205"/>
      <c r="NOW72" s="205"/>
      <c r="NOX72" s="205"/>
      <c r="NOY72" s="205"/>
      <c r="NOZ72" s="205"/>
      <c r="NPA72" s="205"/>
      <c r="NPB72" s="205"/>
      <c r="NPC72" s="205"/>
      <c r="NPD72" s="205"/>
      <c r="NPE72" s="205"/>
      <c r="NPF72" s="205"/>
      <c r="NPG72" s="205"/>
      <c r="NPH72" s="205"/>
      <c r="NPI72" s="205"/>
      <c r="NPJ72" s="205"/>
      <c r="NPK72" s="205"/>
      <c r="NPL72" s="205"/>
      <c r="NPM72" s="205"/>
      <c r="NPN72" s="205"/>
      <c r="NPO72" s="205"/>
      <c r="NPP72" s="205"/>
      <c r="NPQ72" s="205"/>
      <c r="NPR72" s="205"/>
      <c r="NPS72" s="205"/>
      <c r="NPT72" s="205"/>
      <c r="NPU72" s="205"/>
      <c r="NPV72" s="205"/>
      <c r="NPW72" s="205"/>
      <c r="NPX72" s="205"/>
      <c r="NPY72" s="205"/>
      <c r="NPZ72" s="205"/>
      <c r="NQA72" s="205"/>
      <c r="NQB72" s="205"/>
      <c r="NQC72" s="205"/>
      <c r="NQD72" s="205"/>
      <c r="NQE72" s="205"/>
      <c r="NQF72" s="205"/>
      <c r="NQG72" s="205"/>
      <c r="NQH72" s="205"/>
      <c r="NQI72" s="205"/>
      <c r="NQJ72" s="205"/>
      <c r="NQK72" s="205"/>
      <c r="NQL72" s="205"/>
      <c r="NQM72" s="205"/>
      <c r="NQN72" s="205"/>
      <c r="NQO72" s="205"/>
      <c r="NQP72" s="205"/>
      <c r="NQQ72" s="205"/>
      <c r="NQR72" s="205"/>
      <c r="NQS72" s="205"/>
      <c r="NQT72" s="205"/>
      <c r="NQU72" s="205"/>
      <c r="NQV72" s="205"/>
      <c r="NQW72" s="205"/>
      <c r="NQX72" s="205"/>
      <c r="NQY72" s="205"/>
      <c r="NQZ72" s="205"/>
      <c r="NRA72" s="205"/>
      <c r="NRB72" s="205"/>
      <c r="NRC72" s="205"/>
      <c r="NRD72" s="205"/>
      <c r="NRE72" s="205"/>
      <c r="NRF72" s="205"/>
      <c r="NRG72" s="205"/>
      <c r="NRH72" s="205"/>
      <c r="NRI72" s="205"/>
      <c r="NRJ72" s="205"/>
      <c r="NRK72" s="205"/>
      <c r="NRL72" s="205"/>
      <c r="NRM72" s="205"/>
      <c r="NRN72" s="205"/>
      <c r="NRO72" s="205"/>
      <c r="NRP72" s="205"/>
      <c r="NRQ72" s="205"/>
      <c r="NRR72" s="205"/>
      <c r="NRS72" s="205"/>
      <c r="NRT72" s="205"/>
      <c r="NRU72" s="205"/>
      <c r="NRV72" s="205"/>
      <c r="NRW72" s="205"/>
      <c r="NRX72" s="205"/>
      <c r="NRY72" s="205"/>
      <c r="NRZ72" s="205"/>
      <c r="NSA72" s="205"/>
      <c r="NSB72" s="205"/>
      <c r="NSC72" s="205"/>
      <c r="NSD72" s="205"/>
      <c r="NSE72" s="205"/>
      <c r="NSF72" s="205"/>
      <c r="NSG72" s="205"/>
      <c r="NSH72" s="205"/>
      <c r="NSI72" s="205"/>
      <c r="NSJ72" s="205"/>
      <c r="NSK72" s="205"/>
      <c r="NSL72" s="205"/>
      <c r="NSM72" s="205"/>
      <c r="NSN72" s="205"/>
      <c r="NSO72" s="205"/>
      <c r="NSP72" s="205"/>
      <c r="NSQ72" s="205"/>
      <c r="NSR72" s="205"/>
      <c r="NSS72" s="205"/>
      <c r="NST72" s="205"/>
      <c r="NSU72" s="205"/>
      <c r="NSV72" s="205"/>
      <c r="NSW72" s="205"/>
      <c r="NSX72" s="205"/>
      <c r="NSY72" s="205"/>
      <c r="NSZ72" s="205"/>
      <c r="NTA72" s="205"/>
      <c r="NTB72" s="205"/>
      <c r="NTC72" s="205"/>
      <c r="NTD72" s="205"/>
      <c r="NTE72" s="205"/>
      <c r="NTF72" s="205"/>
      <c r="NTG72" s="205"/>
      <c r="NTH72" s="205"/>
      <c r="NTI72" s="205"/>
      <c r="NTJ72" s="205"/>
      <c r="NTK72" s="205"/>
      <c r="NTL72" s="205"/>
      <c r="NTM72" s="205"/>
      <c r="NTN72" s="205"/>
      <c r="NTO72" s="205"/>
      <c r="NTP72" s="205"/>
      <c r="NTQ72" s="205"/>
      <c r="NTR72" s="205"/>
      <c r="NTS72" s="205"/>
      <c r="NTT72" s="205"/>
      <c r="NTU72" s="205"/>
      <c r="NTV72" s="205"/>
      <c r="NTW72" s="205"/>
      <c r="NTX72" s="205"/>
      <c r="NTY72" s="205"/>
      <c r="NTZ72" s="205"/>
      <c r="NUA72" s="205"/>
      <c r="NUB72" s="205"/>
      <c r="NUC72" s="205"/>
      <c r="NUD72" s="205"/>
      <c r="NUE72" s="205"/>
      <c r="NUF72" s="205"/>
      <c r="NUG72" s="205"/>
      <c r="NUH72" s="205"/>
      <c r="NUI72" s="205"/>
      <c r="NUJ72" s="205"/>
      <c r="NUK72" s="205"/>
      <c r="NUL72" s="205"/>
      <c r="NUM72" s="205"/>
      <c r="NUN72" s="205"/>
      <c r="NUO72" s="205"/>
      <c r="NUP72" s="205"/>
      <c r="NUQ72" s="205"/>
      <c r="NUR72" s="205"/>
      <c r="NUS72" s="205"/>
      <c r="NUT72" s="205"/>
      <c r="NUU72" s="205"/>
      <c r="NUV72" s="205"/>
      <c r="NUW72" s="205"/>
      <c r="NUX72" s="205"/>
      <c r="NUY72" s="205"/>
      <c r="NUZ72" s="205"/>
      <c r="NVA72" s="205"/>
      <c r="NVB72" s="205"/>
      <c r="NVC72" s="205"/>
      <c r="NVD72" s="205"/>
      <c r="NVE72" s="205"/>
      <c r="NVF72" s="205"/>
      <c r="NVG72" s="205"/>
      <c r="NVH72" s="205"/>
      <c r="NVI72" s="205"/>
      <c r="NVJ72" s="205"/>
      <c r="NVK72" s="205"/>
      <c r="NVL72" s="205"/>
      <c r="NVM72" s="205"/>
      <c r="NVN72" s="205"/>
      <c r="NVO72" s="205"/>
      <c r="NVP72" s="205"/>
      <c r="NVQ72" s="205"/>
      <c r="NVR72" s="205"/>
      <c r="NVS72" s="205"/>
      <c r="NVT72" s="205"/>
      <c r="NVU72" s="205"/>
      <c r="NVV72" s="205"/>
      <c r="NVW72" s="205"/>
      <c r="NVX72" s="205"/>
      <c r="NVY72" s="205"/>
      <c r="NVZ72" s="205"/>
      <c r="NWA72" s="205"/>
      <c r="NWB72" s="205"/>
      <c r="NWC72" s="205"/>
      <c r="NWD72" s="205"/>
      <c r="NWE72" s="205"/>
      <c r="NWF72" s="205"/>
      <c r="NWG72" s="205"/>
      <c r="NWH72" s="205"/>
      <c r="NWI72" s="205"/>
      <c r="NWJ72" s="205"/>
      <c r="NWK72" s="205"/>
      <c r="NWL72" s="205"/>
      <c r="NWM72" s="205"/>
      <c r="NWN72" s="205"/>
      <c r="NWO72" s="205"/>
      <c r="NWP72" s="205"/>
      <c r="NWQ72" s="205"/>
      <c r="NWR72" s="205"/>
      <c r="NWS72" s="205"/>
      <c r="NWT72" s="205"/>
      <c r="NWU72" s="205"/>
      <c r="NWV72" s="205"/>
      <c r="NWW72" s="205"/>
      <c r="NWX72" s="205"/>
      <c r="NWY72" s="205"/>
      <c r="NWZ72" s="205"/>
      <c r="NXA72" s="205"/>
      <c r="NXB72" s="205"/>
      <c r="NXC72" s="205"/>
      <c r="NXD72" s="205"/>
      <c r="NXE72" s="205"/>
      <c r="NXF72" s="205"/>
      <c r="NXG72" s="205"/>
      <c r="NXH72" s="205"/>
      <c r="NXI72" s="205"/>
      <c r="NXJ72" s="205"/>
      <c r="NXK72" s="205"/>
      <c r="NXL72" s="205"/>
      <c r="NXM72" s="205"/>
      <c r="NXN72" s="205"/>
      <c r="NXO72" s="205"/>
      <c r="NXP72" s="205"/>
      <c r="NXQ72" s="205"/>
      <c r="NXR72" s="205"/>
      <c r="NXS72" s="205"/>
      <c r="NXT72" s="205"/>
      <c r="NXU72" s="205"/>
      <c r="NXV72" s="205"/>
      <c r="NXW72" s="205"/>
      <c r="NXX72" s="205"/>
      <c r="NXY72" s="205"/>
      <c r="NXZ72" s="205"/>
      <c r="NYA72" s="205"/>
      <c r="NYB72" s="205"/>
      <c r="NYC72" s="205"/>
      <c r="NYD72" s="205"/>
      <c r="NYE72" s="205"/>
      <c r="NYF72" s="205"/>
      <c r="NYG72" s="205"/>
      <c r="NYH72" s="205"/>
      <c r="NYI72" s="205"/>
      <c r="NYJ72" s="205"/>
      <c r="NYK72" s="205"/>
      <c r="NYL72" s="205"/>
      <c r="NYM72" s="205"/>
      <c r="NYN72" s="205"/>
      <c r="NYO72" s="205"/>
      <c r="NYP72" s="205"/>
      <c r="NYQ72" s="205"/>
      <c r="NYR72" s="205"/>
      <c r="NYS72" s="205"/>
      <c r="NYT72" s="205"/>
      <c r="NYU72" s="205"/>
      <c r="NYV72" s="205"/>
      <c r="NYW72" s="205"/>
      <c r="NYX72" s="205"/>
      <c r="NYY72" s="205"/>
      <c r="NYZ72" s="205"/>
      <c r="NZA72" s="205"/>
      <c r="NZB72" s="205"/>
      <c r="NZC72" s="205"/>
      <c r="NZD72" s="205"/>
      <c r="NZE72" s="205"/>
      <c r="NZF72" s="205"/>
      <c r="NZG72" s="205"/>
      <c r="NZH72" s="205"/>
      <c r="NZI72" s="205"/>
      <c r="NZJ72" s="205"/>
      <c r="NZK72" s="205"/>
      <c r="NZL72" s="205"/>
      <c r="NZM72" s="205"/>
      <c r="NZN72" s="205"/>
      <c r="NZO72" s="205"/>
      <c r="NZP72" s="205"/>
      <c r="NZQ72" s="205"/>
      <c r="NZR72" s="205"/>
      <c r="NZS72" s="205"/>
      <c r="NZT72" s="205"/>
      <c r="NZU72" s="205"/>
      <c r="NZV72" s="205"/>
      <c r="NZW72" s="205"/>
      <c r="NZX72" s="205"/>
      <c r="NZY72" s="205"/>
      <c r="NZZ72" s="205"/>
      <c r="OAA72" s="205"/>
      <c r="OAB72" s="205"/>
      <c r="OAC72" s="205"/>
      <c r="OAD72" s="205"/>
      <c r="OAE72" s="205"/>
      <c r="OAF72" s="205"/>
      <c r="OAG72" s="205"/>
      <c r="OAH72" s="205"/>
      <c r="OAI72" s="205"/>
      <c r="OAJ72" s="205"/>
      <c r="OAK72" s="205"/>
      <c r="OAL72" s="205"/>
      <c r="OAM72" s="205"/>
      <c r="OAN72" s="205"/>
      <c r="OAO72" s="205"/>
      <c r="OAP72" s="205"/>
      <c r="OAQ72" s="205"/>
      <c r="OAR72" s="205"/>
      <c r="OAS72" s="205"/>
      <c r="OAT72" s="205"/>
      <c r="OAU72" s="205"/>
      <c r="OAV72" s="205"/>
      <c r="OAW72" s="205"/>
      <c r="OAX72" s="205"/>
      <c r="OAY72" s="205"/>
      <c r="OAZ72" s="205"/>
      <c r="OBA72" s="205"/>
      <c r="OBB72" s="205"/>
      <c r="OBC72" s="205"/>
      <c r="OBD72" s="205"/>
      <c r="OBE72" s="205"/>
      <c r="OBF72" s="205"/>
      <c r="OBG72" s="205"/>
      <c r="OBH72" s="205"/>
      <c r="OBI72" s="205"/>
      <c r="OBJ72" s="205"/>
      <c r="OBK72" s="205"/>
      <c r="OBL72" s="205"/>
      <c r="OBM72" s="205"/>
      <c r="OBN72" s="205"/>
      <c r="OBO72" s="205"/>
      <c r="OBP72" s="205"/>
      <c r="OBQ72" s="205"/>
      <c r="OBR72" s="205"/>
      <c r="OBS72" s="205"/>
      <c r="OBT72" s="205"/>
      <c r="OBU72" s="205"/>
      <c r="OBV72" s="205"/>
      <c r="OBW72" s="205"/>
      <c r="OBX72" s="205"/>
      <c r="OBY72" s="205"/>
      <c r="OBZ72" s="205"/>
      <c r="OCA72" s="205"/>
      <c r="OCB72" s="205"/>
      <c r="OCC72" s="205"/>
      <c r="OCD72" s="205"/>
      <c r="OCE72" s="205"/>
      <c r="OCF72" s="205"/>
      <c r="OCG72" s="205"/>
      <c r="OCH72" s="205"/>
      <c r="OCI72" s="205"/>
      <c r="OCJ72" s="205"/>
      <c r="OCK72" s="205"/>
      <c r="OCL72" s="205"/>
      <c r="OCM72" s="205"/>
      <c r="OCN72" s="205"/>
      <c r="OCO72" s="205"/>
      <c r="OCP72" s="205"/>
      <c r="OCQ72" s="205"/>
      <c r="OCR72" s="205"/>
      <c r="OCS72" s="205"/>
      <c r="OCT72" s="205"/>
      <c r="OCU72" s="205"/>
      <c r="OCV72" s="205"/>
      <c r="OCW72" s="205"/>
      <c r="OCX72" s="205"/>
      <c r="OCY72" s="205"/>
      <c r="OCZ72" s="205"/>
      <c r="ODA72" s="205"/>
      <c r="ODB72" s="205"/>
      <c r="ODC72" s="205"/>
      <c r="ODD72" s="205"/>
      <c r="ODE72" s="205"/>
      <c r="ODF72" s="205"/>
      <c r="ODG72" s="205"/>
      <c r="ODH72" s="205"/>
      <c r="ODI72" s="205"/>
      <c r="ODJ72" s="205"/>
      <c r="ODK72" s="205"/>
      <c r="ODL72" s="205"/>
      <c r="ODM72" s="205"/>
      <c r="ODN72" s="205"/>
      <c r="ODO72" s="205"/>
      <c r="ODP72" s="205"/>
      <c r="ODQ72" s="205"/>
      <c r="ODR72" s="205"/>
      <c r="ODS72" s="205"/>
      <c r="ODT72" s="205"/>
      <c r="ODU72" s="205"/>
      <c r="ODV72" s="205"/>
      <c r="ODW72" s="205"/>
      <c r="ODX72" s="205"/>
      <c r="ODY72" s="205"/>
      <c r="ODZ72" s="205"/>
      <c r="OEA72" s="205"/>
      <c r="OEB72" s="205"/>
      <c r="OEC72" s="205"/>
      <c r="OED72" s="205"/>
      <c r="OEE72" s="205"/>
      <c r="OEF72" s="205"/>
      <c r="OEG72" s="205"/>
      <c r="OEH72" s="205"/>
      <c r="OEI72" s="205"/>
      <c r="OEJ72" s="205"/>
      <c r="OEK72" s="205"/>
      <c r="OEL72" s="205"/>
      <c r="OEM72" s="205"/>
      <c r="OEN72" s="205"/>
      <c r="OEO72" s="205"/>
      <c r="OEP72" s="205"/>
      <c r="OEQ72" s="205"/>
      <c r="OER72" s="205"/>
      <c r="OES72" s="205"/>
      <c r="OET72" s="205"/>
      <c r="OEU72" s="205"/>
      <c r="OEV72" s="205"/>
      <c r="OEW72" s="205"/>
      <c r="OEX72" s="205"/>
      <c r="OEY72" s="205"/>
      <c r="OEZ72" s="205"/>
      <c r="OFA72" s="205"/>
      <c r="OFB72" s="205"/>
      <c r="OFC72" s="205"/>
      <c r="OFD72" s="205"/>
      <c r="OFE72" s="205"/>
      <c r="OFF72" s="205"/>
      <c r="OFG72" s="205"/>
      <c r="OFH72" s="205"/>
      <c r="OFI72" s="205"/>
      <c r="OFJ72" s="205"/>
      <c r="OFK72" s="205"/>
      <c r="OFL72" s="205"/>
      <c r="OFM72" s="205"/>
      <c r="OFN72" s="205"/>
      <c r="OFO72" s="205"/>
      <c r="OFP72" s="205"/>
      <c r="OFQ72" s="205"/>
      <c r="OFR72" s="205"/>
      <c r="OFS72" s="205"/>
      <c r="OFT72" s="205"/>
      <c r="OFU72" s="205"/>
      <c r="OFV72" s="205"/>
      <c r="OFW72" s="205"/>
      <c r="OFX72" s="205"/>
      <c r="OFY72" s="205"/>
      <c r="OFZ72" s="205"/>
      <c r="OGA72" s="205"/>
      <c r="OGB72" s="205"/>
      <c r="OGC72" s="205"/>
      <c r="OGD72" s="205"/>
      <c r="OGE72" s="205"/>
      <c r="OGF72" s="205"/>
      <c r="OGG72" s="205"/>
      <c r="OGH72" s="205"/>
      <c r="OGI72" s="205"/>
      <c r="OGJ72" s="205"/>
      <c r="OGK72" s="205"/>
      <c r="OGL72" s="205"/>
      <c r="OGM72" s="205"/>
      <c r="OGN72" s="205"/>
      <c r="OGO72" s="205"/>
      <c r="OGP72" s="205"/>
      <c r="OGQ72" s="205"/>
      <c r="OGR72" s="205"/>
      <c r="OGS72" s="205"/>
      <c r="OGT72" s="205"/>
      <c r="OGU72" s="205"/>
      <c r="OGV72" s="205"/>
      <c r="OGW72" s="205"/>
      <c r="OGX72" s="205"/>
      <c r="OGY72" s="205"/>
      <c r="OGZ72" s="205"/>
      <c r="OHA72" s="205"/>
      <c r="OHB72" s="205"/>
      <c r="OHC72" s="205"/>
      <c r="OHD72" s="205"/>
      <c r="OHE72" s="205"/>
      <c r="OHF72" s="205"/>
      <c r="OHG72" s="205"/>
      <c r="OHH72" s="205"/>
      <c r="OHI72" s="205"/>
      <c r="OHJ72" s="205"/>
      <c r="OHK72" s="205"/>
      <c r="OHL72" s="205"/>
      <c r="OHM72" s="205"/>
      <c r="OHN72" s="205"/>
      <c r="OHO72" s="205"/>
      <c r="OHP72" s="205"/>
      <c r="OHQ72" s="205"/>
      <c r="OHR72" s="205"/>
      <c r="OHS72" s="205"/>
      <c r="OHT72" s="205"/>
      <c r="OHU72" s="205"/>
      <c r="OHV72" s="205"/>
      <c r="OHW72" s="205"/>
      <c r="OHX72" s="205"/>
      <c r="OHY72" s="205"/>
      <c r="OHZ72" s="205"/>
      <c r="OIA72" s="205"/>
      <c r="OIB72" s="205"/>
      <c r="OIC72" s="205"/>
      <c r="OID72" s="205"/>
      <c r="OIE72" s="205"/>
      <c r="OIF72" s="205"/>
      <c r="OIG72" s="205"/>
      <c r="OIH72" s="205"/>
      <c r="OII72" s="205"/>
      <c r="OIJ72" s="205"/>
      <c r="OIK72" s="205"/>
      <c r="OIL72" s="205"/>
      <c r="OIM72" s="205"/>
      <c r="OIN72" s="205"/>
      <c r="OIO72" s="205"/>
      <c r="OIP72" s="205"/>
      <c r="OIQ72" s="205"/>
      <c r="OIR72" s="205"/>
      <c r="OIS72" s="205"/>
      <c r="OIT72" s="205"/>
      <c r="OIU72" s="205"/>
      <c r="OIV72" s="205"/>
      <c r="OIW72" s="205"/>
      <c r="OIX72" s="205"/>
      <c r="OIY72" s="205"/>
      <c r="OIZ72" s="205"/>
      <c r="OJA72" s="205"/>
      <c r="OJB72" s="205"/>
      <c r="OJC72" s="205"/>
      <c r="OJD72" s="205"/>
      <c r="OJE72" s="205"/>
      <c r="OJF72" s="205"/>
      <c r="OJG72" s="205"/>
      <c r="OJH72" s="205"/>
      <c r="OJI72" s="205"/>
      <c r="OJJ72" s="205"/>
      <c r="OJK72" s="205"/>
      <c r="OJL72" s="205"/>
      <c r="OJM72" s="205"/>
      <c r="OJN72" s="205"/>
      <c r="OJO72" s="205"/>
      <c r="OJP72" s="205"/>
      <c r="OJQ72" s="205"/>
      <c r="OJR72" s="205"/>
      <c r="OJS72" s="205"/>
      <c r="OJT72" s="205"/>
      <c r="OJU72" s="205"/>
      <c r="OJV72" s="205"/>
      <c r="OJW72" s="205"/>
      <c r="OJX72" s="205"/>
      <c r="OJY72" s="205"/>
      <c r="OJZ72" s="205"/>
      <c r="OKA72" s="205"/>
      <c r="OKB72" s="205"/>
      <c r="OKC72" s="205"/>
      <c r="OKD72" s="205"/>
      <c r="OKE72" s="205"/>
      <c r="OKF72" s="205"/>
      <c r="OKG72" s="205"/>
      <c r="OKH72" s="205"/>
      <c r="OKI72" s="205"/>
      <c r="OKJ72" s="205"/>
      <c r="OKK72" s="205"/>
      <c r="OKL72" s="205"/>
      <c r="OKM72" s="205"/>
      <c r="OKN72" s="205"/>
      <c r="OKO72" s="205"/>
      <c r="OKP72" s="205"/>
      <c r="OKQ72" s="205"/>
      <c r="OKR72" s="205"/>
      <c r="OKS72" s="205"/>
      <c r="OKT72" s="205"/>
      <c r="OKU72" s="205"/>
      <c r="OKV72" s="205"/>
      <c r="OKW72" s="205"/>
      <c r="OKX72" s="205"/>
      <c r="OKY72" s="205"/>
      <c r="OKZ72" s="205"/>
      <c r="OLA72" s="205"/>
      <c r="OLB72" s="205"/>
      <c r="OLC72" s="205"/>
      <c r="OLD72" s="205"/>
      <c r="OLE72" s="205"/>
      <c r="OLF72" s="205"/>
      <c r="OLG72" s="205"/>
      <c r="OLH72" s="205"/>
      <c r="OLI72" s="205"/>
      <c r="OLJ72" s="205"/>
      <c r="OLK72" s="205"/>
      <c r="OLL72" s="205"/>
      <c r="OLM72" s="205"/>
      <c r="OLN72" s="205"/>
      <c r="OLO72" s="205"/>
      <c r="OLP72" s="205"/>
      <c r="OLQ72" s="205"/>
      <c r="OLR72" s="205"/>
      <c r="OLS72" s="205"/>
      <c r="OLT72" s="205"/>
      <c r="OLU72" s="205"/>
      <c r="OLV72" s="205"/>
      <c r="OLW72" s="205"/>
      <c r="OLX72" s="205"/>
      <c r="OLY72" s="205"/>
      <c r="OLZ72" s="205"/>
      <c r="OMA72" s="205"/>
      <c r="OMB72" s="205"/>
      <c r="OMC72" s="205"/>
      <c r="OMD72" s="205"/>
      <c r="OME72" s="205"/>
      <c r="OMF72" s="205"/>
      <c r="OMG72" s="205"/>
      <c r="OMH72" s="205"/>
      <c r="OMI72" s="205"/>
      <c r="OMJ72" s="205"/>
      <c r="OMK72" s="205"/>
      <c r="OML72" s="205"/>
      <c r="OMM72" s="205"/>
      <c r="OMN72" s="205"/>
      <c r="OMO72" s="205"/>
      <c r="OMP72" s="205"/>
      <c r="OMQ72" s="205"/>
      <c r="OMR72" s="205"/>
      <c r="OMS72" s="205"/>
      <c r="OMT72" s="205"/>
      <c r="OMU72" s="205"/>
      <c r="OMV72" s="205"/>
      <c r="OMW72" s="205"/>
      <c r="OMX72" s="205"/>
      <c r="OMY72" s="205"/>
      <c r="OMZ72" s="205"/>
      <c r="ONA72" s="205"/>
      <c r="ONB72" s="205"/>
      <c r="ONC72" s="205"/>
      <c r="OND72" s="205"/>
      <c r="ONE72" s="205"/>
      <c r="ONF72" s="205"/>
      <c r="ONG72" s="205"/>
      <c r="ONH72" s="205"/>
      <c r="ONI72" s="205"/>
      <c r="ONJ72" s="205"/>
      <c r="ONK72" s="205"/>
      <c r="ONL72" s="205"/>
      <c r="ONM72" s="205"/>
      <c r="ONN72" s="205"/>
      <c r="ONO72" s="205"/>
      <c r="ONP72" s="205"/>
      <c r="ONQ72" s="205"/>
      <c r="ONR72" s="205"/>
      <c r="ONS72" s="205"/>
      <c r="ONT72" s="205"/>
      <c r="ONU72" s="205"/>
      <c r="ONV72" s="205"/>
      <c r="ONW72" s="205"/>
      <c r="ONX72" s="205"/>
      <c r="ONY72" s="205"/>
      <c r="ONZ72" s="205"/>
      <c r="OOA72" s="205"/>
      <c r="OOB72" s="205"/>
      <c r="OOC72" s="205"/>
      <c r="OOD72" s="205"/>
      <c r="OOE72" s="205"/>
      <c r="OOF72" s="205"/>
      <c r="OOG72" s="205"/>
      <c r="OOH72" s="205"/>
      <c r="OOI72" s="205"/>
      <c r="OOJ72" s="205"/>
      <c r="OOK72" s="205"/>
      <c r="OOL72" s="205"/>
      <c r="OOM72" s="205"/>
      <c r="OON72" s="205"/>
      <c r="OOO72" s="205"/>
      <c r="OOP72" s="205"/>
      <c r="OOQ72" s="205"/>
      <c r="OOR72" s="205"/>
      <c r="OOS72" s="205"/>
      <c r="OOT72" s="205"/>
      <c r="OOU72" s="205"/>
      <c r="OOV72" s="205"/>
      <c r="OOW72" s="205"/>
      <c r="OOX72" s="205"/>
      <c r="OOY72" s="205"/>
      <c r="OOZ72" s="205"/>
      <c r="OPA72" s="205"/>
      <c r="OPB72" s="205"/>
      <c r="OPC72" s="205"/>
      <c r="OPD72" s="205"/>
      <c r="OPE72" s="205"/>
      <c r="OPF72" s="205"/>
      <c r="OPG72" s="205"/>
      <c r="OPH72" s="205"/>
      <c r="OPI72" s="205"/>
      <c r="OPJ72" s="205"/>
      <c r="OPK72" s="205"/>
      <c r="OPL72" s="205"/>
      <c r="OPM72" s="205"/>
      <c r="OPN72" s="205"/>
      <c r="OPO72" s="205"/>
      <c r="OPP72" s="205"/>
      <c r="OPQ72" s="205"/>
      <c r="OPR72" s="205"/>
      <c r="OPS72" s="205"/>
      <c r="OPT72" s="205"/>
      <c r="OPU72" s="205"/>
      <c r="OPV72" s="205"/>
      <c r="OPW72" s="205"/>
      <c r="OPX72" s="205"/>
      <c r="OPY72" s="205"/>
      <c r="OPZ72" s="205"/>
      <c r="OQA72" s="205"/>
      <c r="OQB72" s="205"/>
      <c r="OQC72" s="205"/>
      <c r="OQD72" s="205"/>
      <c r="OQE72" s="205"/>
      <c r="OQF72" s="205"/>
      <c r="OQG72" s="205"/>
      <c r="OQH72" s="205"/>
      <c r="OQI72" s="205"/>
      <c r="OQJ72" s="205"/>
      <c r="OQK72" s="205"/>
      <c r="OQL72" s="205"/>
      <c r="OQM72" s="205"/>
      <c r="OQN72" s="205"/>
      <c r="OQO72" s="205"/>
      <c r="OQP72" s="205"/>
      <c r="OQQ72" s="205"/>
      <c r="OQR72" s="205"/>
      <c r="OQS72" s="205"/>
      <c r="OQT72" s="205"/>
      <c r="OQU72" s="205"/>
      <c r="OQV72" s="205"/>
      <c r="OQW72" s="205"/>
      <c r="OQX72" s="205"/>
      <c r="OQY72" s="205"/>
      <c r="OQZ72" s="205"/>
      <c r="ORA72" s="205"/>
      <c r="ORB72" s="205"/>
      <c r="ORC72" s="205"/>
      <c r="ORD72" s="205"/>
      <c r="ORE72" s="205"/>
      <c r="ORF72" s="205"/>
      <c r="ORG72" s="205"/>
      <c r="ORH72" s="205"/>
      <c r="ORI72" s="205"/>
      <c r="ORJ72" s="205"/>
      <c r="ORK72" s="205"/>
      <c r="ORL72" s="205"/>
      <c r="ORM72" s="205"/>
      <c r="ORN72" s="205"/>
      <c r="ORO72" s="205"/>
      <c r="ORP72" s="205"/>
      <c r="ORQ72" s="205"/>
      <c r="ORR72" s="205"/>
      <c r="ORS72" s="205"/>
      <c r="ORT72" s="205"/>
      <c r="ORU72" s="205"/>
      <c r="ORV72" s="205"/>
      <c r="ORW72" s="205"/>
      <c r="ORX72" s="205"/>
      <c r="ORY72" s="205"/>
      <c r="ORZ72" s="205"/>
      <c r="OSA72" s="205"/>
      <c r="OSB72" s="205"/>
      <c r="OSC72" s="205"/>
      <c r="OSD72" s="205"/>
      <c r="OSE72" s="205"/>
      <c r="OSF72" s="205"/>
      <c r="OSG72" s="205"/>
      <c r="OSH72" s="205"/>
      <c r="OSI72" s="205"/>
      <c r="OSJ72" s="205"/>
      <c r="OSK72" s="205"/>
      <c r="OSL72" s="205"/>
      <c r="OSM72" s="205"/>
      <c r="OSN72" s="205"/>
      <c r="OSO72" s="205"/>
      <c r="OSP72" s="205"/>
      <c r="OSQ72" s="205"/>
      <c r="OSR72" s="205"/>
      <c r="OSS72" s="205"/>
      <c r="OST72" s="205"/>
      <c r="OSU72" s="205"/>
      <c r="OSV72" s="205"/>
      <c r="OSW72" s="205"/>
      <c r="OSX72" s="205"/>
      <c r="OSY72" s="205"/>
      <c r="OSZ72" s="205"/>
      <c r="OTA72" s="205"/>
      <c r="OTB72" s="205"/>
      <c r="OTC72" s="205"/>
      <c r="OTD72" s="205"/>
      <c r="OTE72" s="205"/>
      <c r="OTF72" s="205"/>
      <c r="OTG72" s="205"/>
      <c r="OTH72" s="205"/>
      <c r="OTI72" s="205"/>
      <c r="OTJ72" s="205"/>
      <c r="OTK72" s="205"/>
      <c r="OTL72" s="205"/>
      <c r="OTM72" s="205"/>
      <c r="OTN72" s="205"/>
      <c r="OTO72" s="205"/>
      <c r="OTP72" s="205"/>
      <c r="OTQ72" s="205"/>
      <c r="OTR72" s="205"/>
      <c r="OTS72" s="205"/>
      <c r="OTT72" s="205"/>
      <c r="OTU72" s="205"/>
      <c r="OTV72" s="205"/>
      <c r="OTW72" s="205"/>
      <c r="OTX72" s="205"/>
      <c r="OTY72" s="205"/>
      <c r="OTZ72" s="205"/>
      <c r="OUA72" s="205"/>
      <c r="OUB72" s="205"/>
      <c r="OUC72" s="205"/>
      <c r="OUD72" s="205"/>
      <c r="OUE72" s="205"/>
      <c r="OUF72" s="205"/>
      <c r="OUG72" s="205"/>
      <c r="OUH72" s="205"/>
      <c r="OUI72" s="205"/>
      <c r="OUJ72" s="205"/>
      <c r="OUK72" s="205"/>
      <c r="OUL72" s="205"/>
      <c r="OUM72" s="205"/>
      <c r="OUN72" s="205"/>
      <c r="OUO72" s="205"/>
      <c r="OUP72" s="205"/>
      <c r="OUQ72" s="205"/>
      <c r="OUR72" s="205"/>
      <c r="OUS72" s="205"/>
      <c r="OUT72" s="205"/>
      <c r="OUU72" s="205"/>
      <c r="OUV72" s="205"/>
      <c r="OUW72" s="205"/>
      <c r="OUX72" s="205"/>
      <c r="OUY72" s="205"/>
      <c r="OUZ72" s="205"/>
      <c r="OVA72" s="205"/>
      <c r="OVB72" s="205"/>
      <c r="OVC72" s="205"/>
      <c r="OVD72" s="205"/>
      <c r="OVE72" s="205"/>
      <c r="OVF72" s="205"/>
      <c r="OVG72" s="205"/>
      <c r="OVH72" s="205"/>
      <c r="OVI72" s="205"/>
      <c r="OVJ72" s="205"/>
      <c r="OVK72" s="205"/>
      <c r="OVL72" s="205"/>
      <c r="OVM72" s="205"/>
      <c r="OVN72" s="205"/>
      <c r="OVO72" s="205"/>
      <c r="OVP72" s="205"/>
      <c r="OVQ72" s="205"/>
      <c r="OVR72" s="205"/>
      <c r="OVS72" s="205"/>
      <c r="OVT72" s="205"/>
      <c r="OVU72" s="205"/>
      <c r="OVV72" s="205"/>
      <c r="OVW72" s="205"/>
      <c r="OVX72" s="205"/>
      <c r="OVY72" s="205"/>
      <c r="OVZ72" s="205"/>
      <c r="OWA72" s="205"/>
      <c r="OWB72" s="205"/>
      <c r="OWC72" s="205"/>
      <c r="OWD72" s="205"/>
      <c r="OWE72" s="205"/>
      <c r="OWF72" s="205"/>
      <c r="OWG72" s="205"/>
      <c r="OWH72" s="205"/>
      <c r="OWI72" s="205"/>
      <c r="OWJ72" s="205"/>
      <c r="OWK72" s="205"/>
      <c r="OWL72" s="205"/>
      <c r="OWM72" s="205"/>
      <c r="OWN72" s="205"/>
      <c r="OWO72" s="205"/>
      <c r="OWP72" s="205"/>
      <c r="OWQ72" s="205"/>
      <c r="OWR72" s="205"/>
      <c r="OWS72" s="205"/>
      <c r="OWT72" s="205"/>
      <c r="OWU72" s="205"/>
      <c r="OWV72" s="205"/>
      <c r="OWW72" s="205"/>
      <c r="OWX72" s="205"/>
      <c r="OWY72" s="205"/>
      <c r="OWZ72" s="205"/>
      <c r="OXA72" s="205"/>
      <c r="OXB72" s="205"/>
      <c r="OXC72" s="205"/>
      <c r="OXD72" s="205"/>
      <c r="OXE72" s="205"/>
      <c r="OXF72" s="205"/>
      <c r="OXG72" s="205"/>
      <c r="OXH72" s="205"/>
      <c r="OXI72" s="205"/>
      <c r="OXJ72" s="205"/>
      <c r="OXK72" s="205"/>
      <c r="OXL72" s="205"/>
      <c r="OXM72" s="205"/>
      <c r="OXN72" s="205"/>
      <c r="OXO72" s="205"/>
      <c r="OXP72" s="205"/>
      <c r="OXQ72" s="205"/>
      <c r="OXR72" s="205"/>
      <c r="OXS72" s="205"/>
      <c r="OXT72" s="205"/>
      <c r="OXU72" s="205"/>
      <c r="OXV72" s="205"/>
      <c r="OXW72" s="205"/>
      <c r="OXX72" s="205"/>
      <c r="OXY72" s="205"/>
      <c r="OXZ72" s="205"/>
      <c r="OYA72" s="205"/>
      <c r="OYB72" s="205"/>
      <c r="OYC72" s="205"/>
      <c r="OYD72" s="205"/>
      <c r="OYE72" s="205"/>
      <c r="OYF72" s="205"/>
      <c r="OYG72" s="205"/>
      <c r="OYH72" s="205"/>
      <c r="OYI72" s="205"/>
      <c r="OYJ72" s="205"/>
      <c r="OYK72" s="205"/>
      <c r="OYL72" s="205"/>
      <c r="OYM72" s="205"/>
      <c r="OYN72" s="205"/>
      <c r="OYO72" s="205"/>
      <c r="OYP72" s="205"/>
      <c r="OYQ72" s="205"/>
      <c r="OYR72" s="205"/>
      <c r="OYS72" s="205"/>
      <c r="OYT72" s="205"/>
      <c r="OYU72" s="205"/>
      <c r="OYV72" s="205"/>
      <c r="OYW72" s="205"/>
      <c r="OYX72" s="205"/>
      <c r="OYY72" s="205"/>
      <c r="OYZ72" s="205"/>
      <c r="OZA72" s="205"/>
      <c r="OZB72" s="205"/>
      <c r="OZC72" s="205"/>
      <c r="OZD72" s="205"/>
      <c r="OZE72" s="205"/>
      <c r="OZF72" s="205"/>
      <c r="OZG72" s="205"/>
      <c r="OZH72" s="205"/>
      <c r="OZI72" s="205"/>
      <c r="OZJ72" s="205"/>
      <c r="OZK72" s="205"/>
      <c r="OZL72" s="205"/>
      <c r="OZM72" s="205"/>
      <c r="OZN72" s="205"/>
      <c r="OZO72" s="205"/>
      <c r="OZP72" s="205"/>
      <c r="OZQ72" s="205"/>
      <c r="OZR72" s="205"/>
      <c r="OZS72" s="205"/>
      <c r="OZT72" s="205"/>
      <c r="OZU72" s="205"/>
      <c r="OZV72" s="205"/>
      <c r="OZW72" s="205"/>
      <c r="OZX72" s="205"/>
      <c r="OZY72" s="205"/>
      <c r="OZZ72" s="205"/>
      <c r="PAA72" s="205"/>
      <c r="PAB72" s="205"/>
      <c r="PAC72" s="205"/>
      <c r="PAD72" s="205"/>
      <c r="PAE72" s="205"/>
      <c r="PAF72" s="205"/>
      <c r="PAG72" s="205"/>
      <c r="PAH72" s="205"/>
      <c r="PAI72" s="205"/>
      <c r="PAJ72" s="205"/>
      <c r="PAK72" s="205"/>
      <c r="PAL72" s="205"/>
      <c r="PAM72" s="205"/>
      <c r="PAN72" s="205"/>
      <c r="PAO72" s="205"/>
      <c r="PAP72" s="205"/>
      <c r="PAQ72" s="205"/>
      <c r="PAR72" s="205"/>
      <c r="PAS72" s="205"/>
      <c r="PAT72" s="205"/>
      <c r="PAU72" s="205"/>
      <c r="PAV72" s="205"/>
      <c r="PAW72" s="205"/>
      <c r="PAX72" s="205"/>
      <c r="PAY72" s="205"/>
      <c r="PAZ72" s="205"/>
      <c r="PBA72" s="205"/>
      <c r="PBB72" s="205"/>
      <c r="PBC72" s="205"/>
      <c r="PBD72" s="205"/>
      <c r="PBE72" s="205"/>
      <c r="PBF72" s="205"/>
      <c r="PBG72" s="205"/>
      <c r="PBH72" s="205"/>
      <c r="PBI72" s="205"/>
      <c r="PBJ72" s="205"/>
      <c r="PBK72" s="205"/>
      <c r="PBL72" s="205"/>
      <c r="PBM72" s="205"/>
      <c r="PBN72" s="205"/>
      <c r="PBO72" s="205"/>
      <c r="PBP72" s="205"/>
      <c r="PBQ72" s="205"/>
      <c r="PBR72" s="205"/>
      <c r="PBS72" s="205"/>
      <c r="PBT72" s="205"/>
      <c r="PBU72" s="205"/>
      <c r="PBV72" s="205"/>
      <c r="PBW72" s="205"/>
      <c r="PBX72" s="205"/>
      <c r="PBY72" s="205"/>
      <c r="PBZ72" s="205"/>
      <c r="PCA72" s="205"/>
      <c r="PCB72" s="205"/>
      <c r="PCC72" s="205"/>
      <c r="PCD72" s="205"/>
      <c r="PCE72" s="205"/>
      <c r="PCF72" s="205"/>
      <c r="PCG72" s="205"/>
      <c r="PCH72" s="205"/>
      <c r="PCI72" s="205"/>
      <c r="PCJ72" s="205"/>
      <c r="PCK72" s="205"/>
      <c r="PCL72" s="205"/>
      <c r="PCM72" s="205"/>
      <c r="PCN72" s="205"/>
      <c r="PCO72" s="205"/>
      <c r="PCP72" s="205"/>
      <c r="PCQ72" s="205"/>
      <c r="PCR72" s="205"/>
      <c r="PCS72" s="205"/>
      <c r="PCT72" s="205"/>
      <c r="PCU72" s="205"/>
      <c r="PCV72" s="205"/>
      <c r="PCW72" s="205"/>
      <c r="PCX72" s="205"/>
      <c r="PCY72" s="205"/>
      <c r="PCZ72" s="205"/>
      <c r="PDA72" s="205"/>
      <c r="PDB72" s="205"/>
      <c r="PDC72" s="205"/>
      <c r="PDD72" s="205"/>
      <c r="PDE72" s="205"/>
      <c r="PDF72" s="205"/>
      <c r="PDG72" s="205"/>
      <c r="PDH72" s="205"/>
      <c r="PDI72" s="205"/>
      <c r="PDJ72" s="205"/>
      <c r="PDK72" s="205"/>
      <c r="PDL72" s="205"/>
      <c r="PDM72" s="205"/>
      <c r="PDN72" s="205"/>
      <c r="PDO72" s="205"/>
      <c r="PDP72" s="205"/>
      <c r="PDQ72" s="205"/>
      <c r="PDR72" s="205"/>
      <c r="PDS72" s="205"/>
      <c r="PDT72" s="205"/>
      <c r="PDU72" s="205"/>
      <c r="PDV72" s="205"/>
      <c r="PDW72" s="205"/>
      <c r="PDX72" s="205"/>
      <c r="PDY72" s="205"/>
      <c r="PDZ72" s="205"/>
      <c r="PEA72" s="205"/>
      <c r="PEB72" s="205"/>
      <c r="PEC72" s="205"/>
      <c r="PED72" s="205"/>
      <c r="PEE72" s="205"/>
      <c r="PEF72" s="205"/>
      <c r="PEG72" s="205"/>
      <c r="PEH72" s="205"/>
      <c r="PEI72" s="205"/>
      <c r="PEJ72" s="205"/>
      <c r="PEK72" s="205"/>
      <c r="PEL72" s="205"/>
      <c r="PEM72" s="205"/>
      <c r="PEN72" s="205"/>
      <c r="PEO72" s="205"/>
      <c r="PEP72" s="205"/>
      <c r="PEQ72" s="205"/>
      <c r="PER72" s="205"/>
      <c r="PES72" s="205"/>
      <c r="PET72" s="205"/>
      <c r="PEU72" s="205"/>
      <c r="PEV72" s="205"/>
      <c r="PEW72" s="205"/>
      <c r="PEX72" s="205"/>
      <c r="PEY72" s="205"/>
      <c r="PEZ72" s="205"/>
      <c r="PFA72" s="205"/>
      <c r="PFB72" s="205"/>
      <c r="PFC72" s="205"/>
      <c r="PFD72" s="205"/>
      <c r="PFE72" s="205"/>
      <c r="PFF72" s="205"/>
      <c r="PFG72" s="205"/>
      <c r="PFH72" s="205"/>
      <c r="PFI72" s="205"/>
      <c r="PFJ72" s="205"/>
      <c r="PFK72" s="205"/>
      <c r="PFL72" s="205"/>
      <c r="PFM72" s="205"/>
      <c r="PFN72" s="205"/>
      <c r="PFO72" s="205"/>
      <c r="PFP72" s="205"/>
      <c r="PFQ72" s="205"/>
      <c r="PFR72" s="205"/>
      <c r="PFS72" s="205"/>
      <c r="PFT72" s="205"/>
      <c r="PFU72" s="205"/>
      <c r="PFV72" s="205"/>
      <c r="PFW72" s="205"/>
      <c r="PFX72" s="205"/>
      <c r="PFY72" s="205"/>
      <c r="PFZ72" s="205"/>
      <c r="PGA72" s="205"/>
      <c r="PGB72" s="205"/>
      <c r="PGC72" s="205"/>
      <c r="PGD72" s="205"/>
      <c r="PGE72" s="205"/>
      <c r="PGF72" s="205"/>
      <c r="PGG72" s="205"/>
      <c r="PGH72" s="205"/>
      <c r="PGI72" s="205"/>
      <c r="PGJ72" s="205"/>
      <c r="PGK72" s="205"/>
      <c r="PGL72" s="205"/>
      <c r="PGM72" s="205"/>
      <c r="PGN72" s="205"/>
      <c r="PGO72" s="205"/>
      <c r="PGP72" s="205"/>
      <c r="PGQ72" s="205"/>
      <c r="PGR72" s="205"/>
      <c r="PGS72" s="205"/>
      <c r="PGT72" s="205"/>
      <c r="PGU72" s="205"/>
      <c r="PGV72" s="205"/>
      <c r="PGW72" s="205"/>
      <c r="PGX72" s="205"/>
      <c r="PGY72" s="205"/>
      <c r="PGZ72" s="205"/>
      <c r="PHA72" s="205"/>
      <c r="PHB72" s="205"/>
      <c r="PHC72" s="205"/>
      <c r="PHD72" s="205"/>
      <c r="PHE72" s="205"/>
      <c r="PHF72" s="205"/>
      <c r="PHG72" s="205"/>
      <c r="PHH72" s="205"/>
      <c r="PHI72" s="205"/>
      <c r="PHJ72" s="205"/>
      <c r="PHK72" s="205"/>
      <c r="PHL72" s="205"/>
      <c r="PHM72" s="205"/>
      <c r="PHN72" s="205"/>
      <c r="PHO72" s="205"/>
      <c r="PHP72" s="205"/>
      <c r="PHQ72" s="205"/>
      <c r="PHR72" s="205"/>
      <c r="PHS72" s="205"/>
      <c r="PHT72" s="205"/>
      <c r="PHU72" s="205"/>
      <c r="PHV72" s="205"/>
      <c r="PHW72" s="205"/>
      <c r="PHX72" s="205"/>
      <c r="PHY72" s="205"/>
      <c r="PHZ72" s="205"/>
      <c r="PIA72" s="205"/>
      <c r="PIB72" s="205"/>
      <c r="PIC72" s="205"/>
      <c r="PID72" s="205"/>
      <c r="PIE72" s="205"/>
      <c r="PIF72" s="205"/>
      <c r="PIG72" s="205"/>
      <c r="PIH72" s="205"/>
      <c r="PII72" s="205"/>
      <c r="PIJ72" s="205"/>
      <c r="PIK72" s="205"/>
      <c r="PIL72" s="205"/>
      <c r="PIM72" s="205"/>
      <c r="PIN72" s="205"/>
      <c r="PIO72" s="205"/>
      <c r="PIP72" s="205"/>
      <c r="PIQ72" s="205"/>
      <c r="PIR72" s="205"/>
      <c r="PIS72" s="205"/>
      <c r="PIT72" s="205"/>
      <c r="PIU72" s="205"/>
      <c r="PIV72" s="205"/>
      <c r="PIW72" s="205"/>
      <c r="PIX72" s="205"/>
      <c r="PIY72" s="205"/>
      <c r="PIZ72" s="205"/>
      <c r="PJA72" s="205"/>
      <c r="PJB72" s="205"/>
      <c r="PJC72" s="205"/>
      <c r="PJD72" s="205"/>
      <c r="PJE72" s="205"/>
      <c r="PJF72" s="205"/>
      <c r="PJG72" s="205"/>
      <c r="PJH72" s="205"/>
      <c r="PJI72" s="205"/>
      <c r="PJJ72" s="205"/>
      <c r="PJK72" s="205"/>
      <c r="PJL72" s="205"/>
      <c r="PJM72" s="205"/>
      <c r="PJN72" s="205"/>
      <c r="PJO72" s="205"/>
      <c r="PJP72" s="205"/>
      <c r="PJQ72" s="205"/>
      <c r="PJR72" s="205"/>
      <c r="PJS72" s="205"/>
      <c r="PJT72" s="205"/>
      <c r="PJU72" s="205"/>
      <c r="PJV72" s="205"/>
      <c r="PJW72" s="205"/>
      <c r="PJX72" s="205"/>
      <c r="PJY72" s="205"/>
      <c r="PJZ72" s="205"/>
      <c r="PKA72" s="205"/>
      <c r="PKB72" s="205"/>
      <c r="PKC72" s="205"/>
      <c r="PKD72" s="205"/>
      <c r="PKE72" s="205"/>
      <c r="PKF72" s="205"/>
      <c r="PKG72" s="205"/>
      <c r="PKH72" s="205"/>
      <c r="PKI72" s="205"/>
      <c r="PKJ72" s="205"/>
      <c r="PKK72" s="205"/>
      <c r="PKL72" s="205"/>
      <c r="PKM72" s="205"/>
      <c r="PKN72" s="205"/>
      <c r="PKO72" s="205"/>
      <c r="PKP72" s="205"/>
      <c r="PKQ72" s="205"/>
      <c r="PKR72" s="205"/>
      <c r="PKS72" s="205"/>
      <c r="PKT72" s="205"/>
      <c r="PKU72" s="205"/>
      <c r="PKV72" s="205"/>
      <c r="PKW72" s="205"/>
      <c r="PKX72" s="205"/>
      <c r="PKY72" s="205"/>
      <c r="PKZ72" s="205"/>
      <c r="PLA72" s="205"/>
      <c r="PLB72" s="205"/>
      <c r="PLC72" s="205"/>
      <c r="PLD72" s="205"/>
      <c r="PLE72" s="205"/>
      <c r="PLF72" s="205"/>
      <c r="PLG72" s="205"/>
      <c r="PLH72" s="205"/>
      <c r="PLI72" s="205"/>
      <c r="PLJ72" s="205"/>
      <c r="PLK72" s="205"/>
      <c r="PLL72" s="205"/>
      <c r="PLM72" s="205"/>
      <c r="PLN72" s="205"/>
      <c r="PLO72" s="205"/>
      <c r="PLP72" s="205"/>
      <c r="PLQ72" s="205"/>
      <c r="PLR72" s="205"/>
      <c r="PLS72" s="205"/>
      <c r="PLT72" s="205"/>
      <c r="PLU72" s="205"/>
      <c r="PLV72" s="205"/>
      <c r="PLW72" s="205"/>
      <c r="PLX72" s="205"/>
      <c r="PLY72" s="205"/>
      <c r="PLZ72" s="205"/>
      <c r="PMA72" s="205"/>
      <c r="PMB72" s="205"/>
      <c r="PMC72" s="205"/>
      <c r="PMD72" s="205"/>
      <c r="PME72" s="205"/>
      <c r="PMF72" s="205"/>
      <c r="PMG72" s="205"/>
      <c r="PMH72" s="205"/>
      <c r="PMI72" s="205"/>
      <c r="PMJ72" s="205"/>
      <c r="PMK72" s="205"/>
      <c r="PML72" s="205"/>
      <c r="PMM72" s="205"/>
      <c r="PMN72" s="205"/>
      <c r="PMO72" s="205"/>
      <c r="PMP72" s="205"/>
      <c r="PMQ72" s="205"/>
      <c r="PMR72" s="205"/>
      <c r="PMS72" s="205"/>
      <c r="PMT72" s="205"/>
      <c r="PMU72" s="205"/>
      <c r="PMV72" s="205"/>
      <c r="PMW72" s="205"/>
      <c r="PMX72" s="205"/>
      <c r="PMY72" s="205"/>
      <c r="PMZ72" s="205"/>
      <c r="PNA72" s="205"/>
      <c r="PNB72" s="205"/>
      <c r="PNC72" s="205"/>
      <c r="PND72" s="205"/>
      <c r="PNE72" s="205"/>
      <c r="PNF72" s="205"/>
      <c r="PNG72" s="205"/>
      <c r="PNH72" s="205"/>
      <c r="PNI72" s="205"/>
      <c r="PNJ72" s="205"/>
      <c r="PNK72" s="205"/>
      <c r="PNL72" s="205"/>
      <c r="PNM72" s="205"/>
      <c r="PNN72" s="205"/>
      <c r="PNO72" s="205"/>
      <c r="PNP72" s="205"/>
      <c r="PNQ72" s="205"/>
      <c r="PNR72" s="205"/>
      <c r="PNS72" s="205"/>
      <c r="PNT72" s="205"/>
      <c r="PNU72" s="205"/>
      <c r="PNV72" s="205"/>
      <c r="PNW72" s="205"/>
      <c r="PNX72" s="205"/>
      <c r="PNY72" s="205"/>
      <c r="PNZ72" s="205"/>
      <c r="POA72" s="205"/>
      <c r="POB72" s="205"/>
      <c r="POC72" s="205"/>
      <c r="POD72" s="205"/>
      <c r="POE72" s="205"/>
      <c r="POF72" s="205"/>
      <c r="POG72" s="205"/>
      <c r="POH72" s="205"/>
      <c r="POI72" s="205"/>
      <c r="POJ72" s="205"/>
      <c r="POK72" s="205"/>
      <c r="POL72" s="205"/>
      <c r="POM72" s="205"/>
      <c r="PON72" s="205"/>
      <c r="POO72" s="205"/>
      <c r="POP72" s="205"/>
      <c r="POQ72" s="205"/>
      <c r="POR72" s="205"/>
      <c r="POS72" s="205"/>
      <c r="POT72" s="205"/>
      <c r="POU72" s="205"/>
      <c r="POV72" s="205"/>
      <c r="POW72" s="205"/>
      <c r="POX72" s="205"/>
      <c r="POY72" s="205"/>
      <c r="POZ72" s="205"/>
      <c r="PPA72" s="205"/>
      <c r="PPB72" s="205"/>
      <c r="PPC72" s="205"/>
      <c r="PPD72" s="205"/>
      <c r="PPE72" s="205"/>
      <c r="PPF72" s="205"/>
      <c r="PPG72" s="205"/>
      <c r="PPH72" s="205"/>
      <c r="PPI72" s="205"/>
      <c r="PPJ72" s="205"/>
      <c r="PPK72" s="205"/>
      <c r="PPL72" s="205"/>
      <c r="PPM72" s="205"/>
      <c r="PPN72" s="205"/>
      <c r="PPO72" s="205"/>
      <c r="PPP72" s="205"/>
      <c r="PPQ72" s="205"/>
      <c r="PPR72" s="205"/>
      <c r="PPS72" s="205"/>
      <c r="PPT72" s="205"/>
      <c r="PPU72" s="205"/>
      <c r="PPV72" s="205"/>
      <c r="PPW72" s="205"/>
      <c r="PPX72" s="205"/>
      <c r="PPY72" s="205"/>
      <c r="PPZ72" s="205"/>
      <c r="PQA72" s="205"/>
      <c r="PQB72" s="205"/>
      <c r="PQC72" s="205"/>
      <c r="PQD72" s="205"/>
      <c r="PQE72" s="205"/>
      <c r="PQF72" s="205"/>
      <c r="PQG72" s="205"/>
      <c r="PQH72" s="205"/>
      <c r="PQI72" s="205"/>
      <c r="PQJ72" s="205"/>
      <c r="PQK72" s="205"/>
      <c r="PQL72" s="205"/>
      <c r="PQM72" s="205"/>
      <c r="PQN72" s="205"/>
      <c r="PQO72" s="205"/>
      <c r="PQP72" s="205"/>
      <c r="PQQ72" s="205"/>
      <c r="PQR72" s="205"/>
      <c r="PQS72" s="205"/>
      <c r="PQT72" s="205"/>
      <c r="PQU72" s="205"/>
      <c r="PQV72" s="205"/>
      <c r="PQW72" s="205"/>
      <c r="PQX72" s="205"/>
      <c r="PQY72" s="205"/>
      <c r="PQZ72" s="205"/>
      <c r="PRA72" s="205"/>
      <c r="PRB72" s="205"/>
      <c r="PRC72" s="205"/>
      <c r="PRD72" s="205"/>
      <c r="PRE72" s="205"/>
      <c r="PRF72" s="205"/>
      <c r="PRG72" s="205"/>
      <c r="PRH72" s="205"/>
      <c r="PRI72" s="205"/>
      <c r="PRJ72" s="205"/>
      <c r="PRK72" s="205"/>
      <c r="PRL72" s="205"/>
      <c r="PRM72" s="205"/>
      <c r="PRN72" s="205"/>
      <c r="PRO72" s="205"/>
      <c r="PRP72" s="205"/>
      <c r="PRQ72" s="205"/>
      <c r="PRR72" s="205"/>
      <c r="PRS72" s="205"/>
      <c r="PRT72" s="205"/>
      <c r="PRU72" s="205"/>
      <c r="PRV72" s="205"/>
      <c r="PRW72" s="205"/>
      <c r="PRX72" s="205"/>
      <c r="PRY72" s="205"/>
      <c r="PRZ72" s="205"/>
      <c r="PSA72" s="205"/>
      <c r="PSB72" s="205"/>
      <c r="PSC72" s="205"/>
      <c r="PSD72" s="205"/>
      <c r="PSE72" s="205"/>
      <c r="PSF72" s="205"/>
      <c r="PSG72" s="205"/>
      <c r="PSH72" s="205"/>
      <c r="PSI72" s="205"/>
      <c r="PSJ72" s="205"/>
      <c r="PSK72" s="205"/>
      <c r="PSL72" s="205"/>
      <c r="PSM72" s="205"/>
      <c r="PSN72" s="205"/>
      <c r="PSO72" s="205"/>
      <c r="PSP72" s="205"/>
      <c r="PSQ72" s="205"/>
      <c r="PSR72" s="205"/>
      <c r="PSS72" s="205"/>
      <c r="PST72" s="205"/>
      <c r="PSU72" s="205"/>
      <c r="PSV72" s="205"/>
      <c r="PSW72" s="205"/>
      <c r="PSX72" s="205"/>
      <c r="PSY72" s="205"/>
      <c r="PSZ72" s="205"/>
      <c r="PTA72" s="205"/>
      <c r="PTB72" s="205"/>
      <c r="PTC72" s="205"/>
      <c r="PTD72" s="205"/>
      <c r="PTE72" s="205"/>
      <c r="PTF72" s="205"/>
      <c r="PTG72" s="205"/>
      <c r="PTH72" s="205"/>
      <c r="PTI72" s="205"/>
      <c r="PTJ72" s="205"/>
      <c r="PTK72" s="205"/>
      <c r="PTL72" s="205"/>
      <c r="PTM72" s="205"/>
      <c r="PTN72" s="205"/>
      <c r="PTO72" s="205"/>
      <c r="PTP72" s="205"/>
      <c r="PTQ72" s="205"/>
      <c r="PTR72" s="205"/>
      <c r="PTS72" s="205"/>
      <c r="PTT72" s="205"/>
      <c r="PTU72" s="205"/>
      <c r="PTV72" s="205"/>
      <c r="PTW72" s="205"/>
      <c r="PTX72" s="205"/>
      <c r="PTY72" s="205"/>
      <c r="PTZ72" s="205"/>
      <c r="PUA72" s="205"/>
      <c r="PUB72" s="205"/>
      <c r="PUC72" s="205"/>
      <c r="PUD72" s="205"/>
      <c r="PUE72" s="205"/>
      <c r="PUF72" s="205"/>
      <c r="PUG72" s="205"/>
      <c r="PUH72" s="205"/>
      <c r="PUI72" s="205"/>
      <c r="PUJ72" s="205"/>
      <c r="PUK72" s="205"/>
      <c r="PUL72" s="205"/>
      <c r="PUM72" s="205"/>
      <c r="PUN72" s="205"/>
      <c r="PUO72" s="205"/>
      <c r="PUP72" s="205"/>
      <c r="PUQ72" s="205"/>
      <c r="PUR72" s="205"/>
      <c r="PUS72" s="205"/>
      <c r="PUT72" s="205"/>
      <c r="PUU72" s="205"/>
      <c r="PUV72" s="205"/>
      <c r="PUW72" s="205"/>
      <c r="PUX72" s="205"/>
      <c r="PUY72" s="205"/>
      <c r="PUZ72" s="205"/>
      <c r="PVA72" s="205"/>
      <c r="PVB72" s="205"/>
      <c r="PVC72" s="205"/>
      <c r="PVD72" s="205"/>
      <c r="PVE72" s="205"/>
      <c r="PVF72" s="205"/>
      <c r="PVG72" s="205"/>
      <c r="PVH72" s="205"/>
      <c r="PVI72" s="205"/>
      <c r="PVJ72" s="205"/>
      <c r="PVK72" s="205"/>
      <c r="PVL72" s="205"/>
      <c r="PVM72" s="205"/>
      <c r="PVN72" s="205"/>
      <c r="PVO72" s="205"/>
      <c r="PVP72" s="205"/>
      <c r="PVQ72" s="205"/>
      <c r="PVR72" s="205"/>
      <c r="PVS72" s="205"/>
      <c r="PVT72" s="205"/>
      <c r="PVU72" s="205"/>
      <c r="PVV72" s="205"/>
      <c r="PVW72" s="205"/>
      <c r="PVX72" s="205"/>
      <c r="PVY72" s="205"/>
      <c r="PVZ72" s="205"/>
      <c r="PWA72" s="205"/>
      <c r="PWB72" s="205"/>
      <c r="PWC72" s="205"/>
      <c r="PWD72" s="205"/>
      <c r="PWE72" s="205"/>
      <c r="PWF72" s="205"/>
      <c r="PWG72" s="205"/>
      <c r="PWH72" s="205"/>
      <c r="PWI72" s="205"/>
      <c r="PWJ72" s="205"/>
      <c r="PWK72" s="205"/>
      <c r="PWL72" s="205"/>
      <c r="PWM72" s="205"/>
      <c r="PWN72" s="205"/>
      <c r="PWO72" s="205"/>
      <c r="PWP72" s="205"/>
      <c r="PWQ72" s="205"/>
      <c r="PWR72" s="205"/>
      <c r="PWS72" s="205"/>
      <c r="PWT72" s="205"/>
      <c r="PWU72" s="205"/>
      <c r="PWV72" s="205"/>
      <c r="PWW72" s="205"/>
      <c r="PWX72" s="205"/>
      <c r="PWY72" s="205"/>
      <c r="PWZ72" s="205"/>
      <c r="PXA72" s="205"/>
      <c r="PXB72" s="205"/>
      <c r="PXC72" s="205"/>
      <c r="PXD72" s="205"/>
      <c r="PXE72" s="205"/>
      <c r="PXF72" s="205"/>
      <c r="PXG72" s="205"/>
      <c r="PXH72" s="205"/>
      <c r="PXI72" s="205"/>
      <c r="PXJ72" s="205"/>
      <c r="PXK72" s="205"/>
      <c r="PXL72" s="205"/>
      <c r="PXM72" s="205"/>
      <c r="PXN72" s="205"/>
      <c r="PXO72" s="205"/>
      <c r="PXP72" s="205"/>
      <c r="PXQ72" s="205"/>
      <c r="PXR72" s="205"/>
      <c r="PXS72" s="205"/>
      <c r="PXT72" s="205"/>
      <c r="PXU72" s="205"/>
      <c r="PXV72" s="205"/>
      <c r="PXW72" s="205"/>
      <c r="PXX72" s="205"/>
      <c r="PXY72" s="205"/>
      <c r="PXZ72" s="205"/>
      <c r="PYA72" s="205"/>
      <c r="PYB72" s="205"/>
      <c r="PYC72" s="205"/>
      <c r="PYD72" s="205"/>
      <c r="PYE72" s="205"/>
      <c r="PYF72" s="205"/>
      <c r="PYG72" s="205"/>
      <c r="PYH72" s="205"/>
      <c r="PYI72" s="205"/>
      <c r="PYJ72" s="205"/>
      <c r="PYK72" s="205"/>
      <c r="PYL72" s="205"/>
      <c r="PYM72" s="205"/>
      <c r="PYN72" s="205"/>
      <c r="PYO72" s="205"/>
      <c r="PYP72" s="205"/>
      <c r="PYQ72" s="205"/>
      <c r="PYR72" s="205"/>
      <c r="PYS72" s="205"/>
      <c r="PYT72" s="205"/>
      <c r="PYU72" s="205"/>
      <c r="PYV72" s="205"/>
      <c r="PYW72" s="205"/>
      <c r="PYX72" s="205"/>
      <c r="PYY72" s="205"/>
      <c r="PYZ72" s="205"/>
      <c r="PZA72" s="205"/>
      <c r="PZB72" s="205"/>
      <c r="PZC72" s="205"/>
      <c r="PZD72" s="205"/>
      <c r="PZE72" s="205"/>
      <c r="PZF72" s="205"/>
      <c r="PZG72" s="205"/>
      <c r="PZH72" s="205"/>
      <c r="PZI72" s="205"/>
      <c r="PZJ72" s="205"/>
      <c r="PZK72" s="205"/>
      <c r="PZL72" s="205"/>
      <c r="PZM72" s="205"/>
      <c r="PZN72" s="205"/>
      <c r="PZO72" s="205"/>
      <c r="PZP72" s="205"/>
      <c r="PZQ72" s="205"/>
      <c r="PZR72" s="205"/>
      <c r="PZS72" s="205"/>
      <c r="PZT72" s="205"/>
      <c r="PZU72" s="205"/>
      <c r="PZV72" s="205"/>
      <c r="PZW72" s="205"/>
      <c r="PZX72" s="205"/>
      <c r="PZY72" s="205"/>
      <c r="PZZ72" s="205"/>
      <c r="QAA72" s="205"/>
      <c r="QAB72" s="205"/>
      <c r="QAC72" s="205"/>
      <c r="QAD72" s="205"/>
      <c r="QAE72" s="205"/>
      <c r="QAF72" s="205"/>
      <c r="QAG72" s="205"/>
      <c r="QAH72" s="205"/>
      <c r="QAI72" s="205"/>
      <c r="QAJ72" s="205"/>
      <c r="QAK72" s="205"/>
      <c r="QAL72" s="205"/>
      <c r="QAM72" s="205"/>
      <c r="QAN72" s="205"/>
      <c r="QAO72" s="205"/>
      <c r="QAP72" s="205"/>
      <c r="QAQ72" s="205"/>
      <c r="QAR72" s="205"/>
      <c r="QAS72" s="205"/>
      <c r="QAT72" s="205"/>
      <c r="QAU72" s="205"/>
      <c r="QAV72" s="205"/>
      <c r="QAW72" s="205"/>
      <c r="QAX72" s="205"/>
      <c r="QAY72" s="205"/>
      <c r="QAZ72" s="205"/>
      <c r="QBA72" s="205"/>
      <c r="QBB72" s="205"/>
      <c r="QBC72" s="205"/>
      <c r="QBD72" s="205"/>
      <c r="QBE72" s="205"/>
      <c r="QBF72" s="205"/>
      <c r="QBG72" s="205"/>
      <c r="QBH72" s="205"/>
      <c r="QBI72" s="205"/>
      <c r="QBJ72" s="205"/>
      <c r="QBK72" s="205"/>
      <c r="QBL72" s="205"/>
      <c r="QBM72" s="205"/>
      <c r="QBN72" s="205"/>
      <c r="QBO72" s="205"/>
      <c r="QBP72" s="205"/>
      <c r="QBQ72" s="205"/>
      <c r="QBR72" s="205"/>
      <c r="QBS72" s="205"/>
      <c r="QBT72" s="205"/>
      <c r="QBU72" s="205"/>
      <c r="QBV72" s="205"/>
      <c r="QBW72" s="205"/>
      <c r="QBX72" s="205"/>
      <c r="QBY72" s="205"/>
      <c r="QBZ72" s="205"/>
      <c r="QCA72" s="205"/>
      <c r="QCB72" s="205"/>
      <c r="QCC72" s="205"/>
      <c r="QCD72" s="205"/>
      <c r="QCE72" s="205"/>
      <c r="QCF72" s="205"/>
      <c r="QCG72" s="205"/>
      <c r="QCH72" s="205"/>
      <c r="QCI72" s="205"/>
      <c r="QCJ72" s="205"/>
      <c r="QCK72" s="205"/>
      <c r="QCL72" s="205"/>
      <c r="QCM72" s="205"/>
      <c r="QCN72" s="205"/>
      <c r="QCO72" s="205"/>
      <c r="QCP72" s="205"/>
      <c r="QCQ72" s="205"/>
      <c r="QCR72" s="205"/>
      <c r="QCS72" s="205"/>
      <c r="QCT72" s="205"/>
      <c r="QCU72" s="205"/>
      <c r="QCV72" s="205"/>
      <c r="QCW72" s="205"/>
      <c r="QCX72" s="205"/>
      <c r="QCY72" s="205"/>
      <c r="QCZ72" s="205"/>
      <c r="QDA72" s="205"/>
      <c r="QDB72" s="205"/>
      <c r="QDC72" s="205"/>
      <c r="QDD72" s="205"/>
      <c r="QDE72" s="205"/>
      <c r="QDF72" s="205"/>
      <c r="QDG72" s="205"/>
      <c r="QDH72" s="205"/>
      <c r="QDI72" s="205"/>
      <c r="QDJ72" s="205"/>
      <c r="QDK72" s="205"/>
      <c r="QDL72" s="205"/>
      <c r="QDM72" s="205"/>
      <c r="QDN72" s="205"/>
      <c r="QDO72" s="205"/>
      <c r="QDP72" s="205"/>
      <c r="QDQ72" s="205"/>
      <c r="QDR72" s="205"/>
      <c r="QDS72" s="205"/>
      <c r="QDT72" s="205"/>
      <c r="QDU72" s="205"/>
      <c r="QDV72" s="205"/>
      <c r="QDW72" s="205"/>
      <c r="QDX72" s="205"/>
      <c r="QDY72" s="205"/>
      <c r="QDZ72" s="205"/>
      <c r="QEA72" s="205"/>
      <c r="QEB72" s="205"/>
      <c r="QEC72" s="205"/>
      <c r="QED72" s="205"/>
      <c r="QEE72" s="205"/>
      <c r="QEF72" s="205"/>
      <c r="QEG72" s="205"/>
      <c r="QEH72" s="205"/>
      <c r="QEI72" s="205"/>
      <c r="QEJ72" s="205"/>
      <c r="QEK72" s="205"/>
      <c r="QEL72" s="205"/>
      <c r="QEM72" s="205"/>
      <c r="QEN72" s="205"/>
      <c r="QEO72" s="205"/>
      <c r="QEP72" s="205"/>
      <c r="QEQ72" s="205"/>
      <c r="QER72" s="205"/>
      <c r="QES72" s="205"/>
      <c r="QET72" s="205"/>
      <c r="QEU72" s="205"/>
      <c r="QEV72" s="205"/>
      <c r="QEW72" s="205"/>
      <c r="QEX72" s="205"/>
      <c r="QEY72" s="205"/>
      <c r="QEZ72" s="205"/>
      <c r="QFA72" s="205"/>
      <c r="QFB72" s="205"/>
      <c r="QFC72" s="205"/>
      <c r="QFD72" s="205"/>
      <c r="QFE72" s="205"/>
      <c r="QFF72" s="205"/>
      <c r="QFG72" s="205"/>
      <c r="QFH72" s="205"/>
      <c r="QFI72" s="205"/>
      <c r="QFJ72" s="205"/>
      <c r="QFK72" s="205"/>
      <c r="QFL72" s="205"/>
      <c r="QFM72" s="205"/>
      <c r="QFN72" s="205"/>
      <c r="QFO72" s="205"/>
      <c r="QFP72" s="205"/>
      <c r="QFQ72" s="205"/>
      <c r="QFR72" s="205"/>
      <c r="QFS72" s="205"/>
      <c r="QFT72" s="205"/>
      <c r="QFU72" s="205"/>
      <c r="QFV72" s="205"/>
      <c r="QFW72" s="205"/>
      <c r="QFX72" s="205"/>
      <c r="QFY72" s="205"/>
      <c r="QFZ72" s="205"/>
      <c r="QGA72" s="205"/>
      <c r="QGB72" s="205"/>
      <c r="QGC72" s="205"/>
      <c r="QGD72" s="205"/>
      <c r="QGE72" s="205"/>
      <c r="QGF72" s="205"/>
      <c r="QGG72" s="205"/>
      <c r="QGH72" s="205"/>
      <c r="QGI72" s="205"/>
      <c r="QGJ72" s="205"/>
      <c r="QGK72" s="205"/>
      <c r="QGL72" s="205"/>
      <c r="QGM72" s="205"/>
      <c r="QGN72" s="205"/>
      <c r="QGO72" s="205"/>
      <c r="QGP72" s="205"/>
      <c r="QGQ72" s="205"/>
      <c r="QGR72" s="205"/>
      <c r="QGS72" s="205"/>
      <c r="QGT72" s="205"/>
      <c r="QGU72" s="205"/>
      <c r="QGV72" s="205"/>
      <c r="QGW72" s="205"/>
      <c r="QGX72" s="205"/>
      <c r="QGY72" s="205"/>
      <c r="QGZ72" s="205"/>
      <c r="QHA72" s="205"/>
      <c r="QHB72" s="205"/>
      <c r="QHC72" s="205"/>
      <c r="QHD72" s="205"/>
      <c r="QHE72" s="205"/>
      <c r="QHF72" s="205"/>
      <c r="QHG72" s="205"/>
      <c r="QHH72" s="205"/>
      <c r="QHI72" s="205"/>
      <c r="QHJ72" s="205"/>
      <c r="QHK72" s="205"/>
      <c r="QHL72" s="205"/>
      <c r="QHM72" s="205"/>
      <c r="QHN72" s="205"/>
      <c r="QHO72" s="205"/>
      <c r="QHP72" s="205"/>
      <c r="QHQ72" s="205"/>
      <c r="QHR72" s="205"/>
      <c r="QHS72" s="205"/>
      <c r="QHT72" s="205"/>
      <c r="QHU72" s="205"/>
      <c r="QHV72" s="205"/>
      <c r="QHW72" s="205"/>
      <c r="QHX72" s="205"/>
      <c r="QHY72" s="205"/>
      <c r="QHZ72" s="205"/>
      <c r="QIA72" s="205"/>
      <c r="QIB72" s="205"/>
      <c r="QIC72" s="205"/>
      <c r="QID72" s="205"/>
      <c r="QIE72" s="205"/>
      <c r="QIF72" s="205"/>
      <c r="QIG72" s="205"/>
      <c r="QIH72" s="205"/>
      <c r="QII72" s="205"/>
      <c r="QIJ72" s="205"/>
      <c r="QIK72" s="205"/>
      <c r="QIL72" s="205"/>
      <c r="QIM72" s="205"/>
      <c r="QIN72" s="205"/>
      <c r="QIO72" s="205"/>
      <c r="QIP72" s="205"/>
      <c r="QIQ72" s="205"/>
      <c r="QIR72" s="205"/>
      <c r="QIS72" s="205"/>
      <c r="QIT72" s="205"/>
      <c r="QIU72" s="205"/>
      <c r="QIV72" s="205"/>
      <c r="QIW72" s="205"/>
      <c r="QIX72" s="205"/>
      <c r="QIY72" s="205"/>
      <c r="QIZ72" s="205"/>
      <c r="QJA72" s="205"/>
      <c r="QJB72" s="205"/>
      <c r="QJC72" s="205"/>
      <c r="QJD72" s="205"/>
      <c r="QJE72" s="205"/>
      <c r="QJF72" s="205"/>
      <c r="QJG72" s="205"/>
      <c r="QJH72" s="205"/>
      <c r="QJI72" s="205"/>
      <c r="QJJ72" s="205"/>
      <c r="QJK72" s="205"/>
      <c r="QJL72" s="205"/>
      <c r="QJM72" s="205"/>
      <c r="QJN72" s="205"/>
      <c r="QJO72" s="205"/>
      <c r="QJP72" s="205"/>
      <c r="QJQ72" s="205"/>
      <c r="QJR72" s="205"/>
      <c r="QJS72" s="205"/>
      <c r="QJT72" s="205"/>
      <c r="QJU72" s="205"/>
      <c r="QJV72" s="205"/>
      <c r="QJW72" s="205"/>
      <c r="QJX72" s="205"/>
      <c r="QJY72" s="205"/>
      <c r="QJZ72" s="205"/>
      <c r="QKA72" s="205"/>
      <c r="QKB72" s="205"/>
      <c r="QKC72" s="205"/>
      <c r="QKD72" s="205"/>
      <c r="QKE72" s="205"/>
      <c r="QKF72" s="205"/>
      <c r="QKG72" s="205"/>
      <c r="QKH72" s="205"/>
      <c r="QKI72" s="205"/>
      <c r="QKJ72" s="205"/>
      <c r="QKK72" s="205"/>
      <c r="QKL72" s="205"/>
      <c r="QKM72" s="205"/>
      <c r="QKN72" s="205"/>
      <c r="QKO72" s="205"/>
      <c r="QKP72" s="205"/>
      <c r="QKQ72" s="205"/>
      <c r="QKR72" s="205"/>
      <c r="QKS72" s="205"/>
      <c r="QKT72" s="205"/>
      <c r="QKU72" s="205"/>
      <c r="QKV72" s="205"/>
      <c r="QKW72" s="205"/>
      <c r="QKX72" s="205"/>
      <c r="QKY72" s="205"/>
      <c r="QKZ72" s="205"/>
      <c r="QLA72" s="205"/>
      <c r="QLB72" s="205"/>
      <c r="QLC72" s="205"/>
      <c r="QLD72" s="205"/>
      <c r="QLE72" s="205"/>
      <c r="QLF72" s="205"/>
      <c r="QLG72" s="205"/>
      <c r="QLH72" s="205"/>
      <c r="QLI72" s="205"/>
      <c r="QLJ72" s="205"/>
      <c r="QLK72" s="205"/>
      <c r="QLL72" s="205"/>
      <c r="QLM72" s="205"/>
      <c r="QLN72" s="205"/>
      <c r="QLO72" s="205"/>
      <c r="QLP72" s="205"/>
      <c r="QLQ72" s="205"/>
      <c r="QLR72" s="205"/>
      <c r="QLS72" s="205"/>
      <c r="QLT72" s="205"/>
      <c r="QLU72" s="205"/>
      <c r="QLV72" s="205"/>
      <c r="QLW72" s="205"/>
      <c r="QLX72" s="205"/>
      <c r="QLY72" s="205"/>
      <c r="QLZ72" s="205"/>
      <c r="QMA72" s="205"/>
      <c r="QMB72" s="205"/>
      <c r="QMC72" s="205"/>
      <c r="QMD72" s="205"/>
      <c r="QME72" s="205"/>
      <c r="QMF72" s="205"/>
      <c r="QMG72" s="205"/>
      <c r="QMH72" s="205"/>
      <c r="QMI72" s="205"/>
      <c r="QMJ72" s="205"/>
      <c r="QMK72" s="205"/>
      <c r="QML72" s="205"/>
      <c r="QMM72" s="205"/>
      <c r="QMN72" s="205"/>
      <c r="QMO72" s="205"/>
      <c r="QMP72" s="205"/>
      <c r="QMQ72" s="205"/>
      <c r="QMR72" s="205"/>
      <c r="QMS72" s="205"/>
      <c r="QMT72" s="205"/>
      <c r="QMU72" s="205"/>
      <c r="QMV72" s="205"/>
      <c r="QMW72" s="205"/>
      <c r="QMX72" s="205"/>
      <c r="QMY72" s="205"/>
      <c r="QMZ72" s="205"/>
      <c r="QNA72" s="205"/>
      <c r="QNB72" s="205"/>
      <c r="QNC72" s="205"/>
      <c r="QND72" s="205"/>
      <c r="QNE72" s="205"/>
      <c r="QNF72" s="205"/>
      <c r="QNG72" s="205"/>
      <c r="QNH72" s="205"/>
      <c r="QNI72" s="205"/>
      <c r="QNJ72" s="205"/>
      <c r="QNK72" s="205"/>
      <c r="QNL72" s="205"/>
      <c r="QNM72" s="205"/>
      <c r="QNN72" s="205"/>
      <c r="QNO72" s="205"/>
      <c r="QNP72" s="205"/>
      <c r="QNQ72" s="205"/>
      <c r="QNR72" s="205"/>
      <c r="QNS72" s="205"/>
      <c r="QNT72" s="205"/>
      <c r="QNU72" s="205"/>
      <c r="QNV72" s="205"/>
      <c r="QNW72" s="205"/>
      <c r="QNX72" s="205"/>
      <c r="QNY72" s="205"/>
      <c r="QNZ72" s="205"/>
      <c r="QOA72" s="205"/>
      <c r="QOB72" s="205"/>
      <c r="QOC72" s="205"/>
      <c r="QOD72" s="205"/>
      <c r="QOE72" s="205"/>
      <c r="QOF72" s="205"/>
      <c r="QOG72" s="205"/>
      <c r="QOH72" s="205"/>
      <c r="QOI72" s="205"/>
      <c r="QOJ72" s="205"/>
      <c r="QOK72" s="205"/>
      <c r="QOL72" s="205"/>
      <c r="QOM72" s="205"/>
      <c r="QON72" s="205"/>
      <c r="QOO72" s="205"/>
      <c r="QOP72" s="205"/>
      <c r="QOQ72" s="205"/>
      <c r="QOR72" s="205"/>
      <c r="QOS72" s="205"/>
      <c r="QOT72" s="205"/>
      <c r="QOU72" s="205"/>
      <c r="QOV72" s="205"/>
      <c r="QOW72" s="205"/>
      <c r="QOX72" s="205"/>
      <c r="QOY72" s="205"/>
      <c r="QOZ72" s="205"/>
      <c r="QPA72" s="205"/>
      <c r="QPB72" s="205"/>
      <c r="QPC72" s="205"/>
      <c r="QPD72" s="205"/>
      <c r="QPE72" s="205"/>
      <c r="QPF72" s="205"/>
      <c r="QPG72" s="205"/>
      <c r="QPH72" s="205"/>
      <c r="QPI72" s="205"/>
      <c r="QPJ72" s="205"/>
      <c r="QPK72" s="205"/>
      <c r="QPL72" s="205"/>
      <c r="QPM72" s="205"/>
      <c r="QPN72" s="205"/>
      <c r="QPO72" s="205"/>
      <c r="QPP72" s="205"/>
      <c r="QPQ72" s="205"/>
      <c r="QPR72" s="205"/>
      <c r="QPS72" s="205"/>
      <c r="QPT72" s="205"/>
      <c r="QPU72" s="205"/>
      <c r="QPV72" s="205"/>
      <c r="QPW72" s="205"/>
      <c r="QPX72" s="205"/>
      <c r="QPY72" s="205"/>
      <c r="QPZ72" s="205"/>
      <c r="QQA72" s="205"/>
      <c r="QQB72" s="205"/>
      <c r="QQC72" s="205"/>
      <c r="QQD72" s="205"/>
      <c r="QQE72" s="205"/>
      <c r="QQF72" s="205"/>
      <c r="QQG72" s="205"/>
      <c r="QQH72" s="205"/>
      <c r="QQI72" s="205"/>
      <c r="QQJ72" s="205"/>
      <c r="QQK72" s="205"/>
      <c r="QQL72" s="205"/>
      <c r="QQM72" s="205"/>
      <c r="QQN72" s="205"/>
      <c r="QQO72" s="205"/>
      <c r="QQP72" s="205"/>
      <c r="QQQ72" s="205"/>
      <c r="QQR72" s="205"/>
      <c r="QQS72" s="205"/>
      <c r="QQT72" s="205"/>
      <c r="QQU72" s="205"/>
      <c r="QQV72" s="205"/>
      <c r="QQW72" s="205"/>
      <c r="QQX72" s="205"/>
      <c r="QQY72" s="205"/>
      <c r="QQZ72" s="205"/>
      <c r="QRA72" s="205"/>
      <c r="QRB72" s="205"/>
      <c r="QRC72" s="205"/>
      <c r="QRD72" s="205"/>
      <c r="QRE72" s="205"/>
      <c r="QRF72" s="205"/>
      <c r="QRG72" s="205"/>
      <c r="QRH72" s="205"/>
      <c r="QRI72" s="205"/>
      <c r="QRJ72" s="205"/>
      <c r="QRK72" s="205"/>
      <c r="QRL72" s="205"/>
      <c r="QRM72" s="205"/>
      <c r="QRN72" s="205"/>
      <c r="QRO72" s="205"/>
      <c r="QRP72" s="205"/>
      <c r="QRQ72" s="205"/>
      <c r="QRR72" s="205"/>
      <c r="QRS72" s="205"/>
      <c r="QRT72" s="205"/>
      <c r="QRU72" s="205"/>
      <c r="QRV72" s="205"/>
      <c r="QRW72" s="205"/>
      <c r="QRX72" s="205"/>
      <c r="QRY72" s="205"/>
      <c r="QRZ72" s="205"/>
      <c r="QSA72" s="205"/>
      <c r="QSB72" s="205"/>
      <c r="QSC72" s="205"/>
      <c r="QSD72" s="205"/>
      <c r="QSE72" s="205"/>
      <c r="QSF72" s="205"/>
      <c r="QSG72" s="205"/>
      <c r="QSH72" s="205"/>
      <c r="QSI72" s="205"/>
      <c r="QSJ72" s="205"/>
      <c r="QSK72" s="205"/>
      <c r="QSL72" s="205"/>
      <c r="QSM72" s="205"/>
      <c r="QSN72" s="205"/>
      <c r="QSO72" s="205"/>
      <c r="QSP72" s="205"/>
      <c r="QSQ72" s="205"/>
      <c r="QSR72" s="205"/>
      <c r="QSS72" s="205"/>
      <c r="QST72" s="205"/>
      <c r="QSU72" s="205"/>
      <c r="QSV72" s="205"/>
      <c r="QSW72" s="205"/>
      <c r="QSX72" s="205"/>
      <c r="QSY72" s="205"/>
      <c r="QSZ72" s="205"/>
      <c r="QTA72" s="205"/>
      <c r="QTB72" s="205"/>
      <c r="QTC72" s="205"/>
      <c r="QTD72" s="205"/>
      <c r="QTE72" s="205"/>
      <c r="QTF72" s="205"/>
      <c r="QTG72" s="205"/>
      <c r="QTH72" s="205"/>
      <c r="QTI72" s="205"/>
      <c r="QTJ72" s="205"/>
      <c r="QTK72" s="205"/>
      <c r="QTL72" s="205"/>
      <c r="QTM72" s="205"/>
      <c r="QTN72" s="205"/>
      <c r="QTO72" s="205"/>
      <c r="QTP72" s="205"/>
      <c r="QTQ72" s="205"/>
      <c r="QTR72" s="205"/>
      <c r="QTS72" s="205"/>
      <c r="QTT72" s="205"/>
      <c r="QTU72" s="205"/>
      <c r="QTV72" s="205"/>
      <c r="QTW72" s="205"/>
      <c r="QTX72" s="205"/>
      <c r="QTY72" s="205"/>
      <c r="QTZ72" s="205"/>
      <c r="QUA72" s="205"/>
      <c r="QUB72" s="205"/>
      <c r="QUC72" s="205"/>
      <c r="QUD72" s="205"/>
      <c r="QUE72" s="205"/>
      <c r="QUF72" s="205"/>
      <c r="QUG72" s="205"/>
      <c r="QUH72" s="205"/>
      <c r="QUI72" s="205"/>
      <c r="QUJ72" s="205"/>
      <c r="QUK72" s="205"/>
      <c r="QUL72" s="205"/>
      <c r="QUM72" s="205"/>
      <c r="QUN72" s="205"/>
      <c r="QUO72" s="205"/>
      <c r="QUP72" s="205"/>
      <c r="QUQ72" s="205"/>
      <c r="QUR72" s="205"/>
      <c r="QUS72" s="205"/>
      <c r="QUT72" s="205"/>
      <c r="QUU72" s="205"/>
      <c r="QUV72" s="205"/>
      <c r="QUW72" s="205"/>
      <c r="QUX72" s="205"/>
      <c r="QUY72" s="205"/>
      <c r="QUZ72" s="205"/>
      <c r="QVA72" s="205"/>
      <c r="QVB72" s="205"/>
      <c r="QVC72" s="205"/>
      <c r="QVD72" s="205"/>
      <c r="QVE72" s="205"/>
      <c r="QVF72" s="205"/>
      <c r="QVG72" s="205"/>
      <c r="QVH72" s="205"/>
      <c r="QVI72" s="205"/>
      <c r="QVJ72" s="205"/>
      <c r="QVK72" s="205"/>
      <c r="QVL72" s="205"/>
      <c r="QVM72" s="205"/>
      <c r="QVN72" s="205"/>
      <c r="QVO72" s="205"/>
      <c r="QVP72" s="205"/>
      <c r="QVQ72" s="205"/>
      <c r="QVR72" s="205"/>
      <c r="QVS72" s="205"/>
      <c r="QVT72" s="205"/>
      <c r="QVU72" s="205"/>
      <c r="QVV72" s="205"/>
      <c r="QVW72" s="205"/>
      <c r="QVX72" s="205"/>
      <c r="QVY72" s="205"/>
      <c r="QVZ72" s="205"/>
      <c r="QWA72" s="205"/>
      <c r="QWB72" s="205"/>
      <c r="QWC72" s="205"/>
      <c r="QWD72" s="205"/>
      <c r="QWE72" s="205"/>
      <c r="QWF72" s="205"/>
      <c r="QWG72" s="205"/>
      <c r="QWH72" s="205"/>
      <c r="QWI72" s="205"/>
      <c r="QWJ72" s="205"/>
      <c r="QWK72" s="205"/>
      <c r="QWL72" s="205"/>
      <c r="QWM72" s="205"/>
      <c r="QWN72" s="205"/>
      <c r="QWO72" s="205"/>
      <c r="QWP72" s="205"/>
      <c r="QWQ72" s="205"/>
      <c r="QWR72" s="205"/>
      <c r="QWS72" s="205"/>
      <c r="QWT72" s="205"/>
      <c r="QWU72" s="205"/>
      <c r="QWV72" s="205"/>
      <c r="QWW72" s="205"/>
      <c r="QWX72" s="205"/>
      <c r="QWY72" s="205"/>
      <c r="QWZ72" s="205"/>
      <c r="QXA72" s="205"/>
      <c r="QXB72" s="205"/>
      <c r="QXC72" s="205"/>
      <c r="QXD72" s="205"/>
      <c r="QXE72" s="205"/>
      <c r="QXF72" s="205"/>
      <c r="QXG72" s="205"/>
      <c r="QXH72" s="205"/>
      <c r="QXI72" s="205"/>
      <c r="QXJ72" s="205"/>
      <c r="QXK72" s="205"/>
      <c r="QXL72" s="205"/>
      <c r="QXM72" s="205"/>
      <c r="QXN72" s="205"/>
      <c r="QXO72" s="205"/>
      <c r="QXP72" s="205"/>
      <c r="QXQ72" s="205"/>
      <c r="QXR72" s="205"/>
      <c r="QXS72" s="205"/>
      <c r="QXT72" s="205"/>
      <c r="QXU72" s="205"/>
      <c r="QXV72" s="205"/>
      <c r="QXW72" s="205"/>
      <c r="QXX72" s="205"/>
      <c r="QXY72" s="205"/>
      <c r="QXZ72" s="205"/>
      <c r="QYA72" s="205"/>
      <c r="QYB72" s="205"/>
      <c r="QYC72" s="205"/>
      <c r="QYD72" s="205"/>
      <c r="QYE72" s="205"/>
      <c r="QYF72" s="205"/>
      <c r="QYG72" s="205"/>
      <c r="QYH72" s="205"/>
      <c r="QYI72" s="205"/>
      <c r="QYJ72" s="205"/>
      <c r="QYK72" s="205"/>
      <c r="QYL72" s="205"/>
      <c r="QYM72" s="205"/>
      <c r="QYN72" s="205"/>
      <c r="QYO72" s="205"/>
      <c r="QYP72" s="205"/>
      <c r="QYQ72" s="205"/>
      <c r="QYR72" s="205"/>
      <c r="QYS72" s="205"/>
      <c r="QYT72" s="205"/>
      <c r="QYU72" s="205"/>
      <c r="QYV72" s="205"/>
      <c r="QYW72" s="205"/>
      <c r="QYX72" s="205"/>
      <c r="QYY72" s="205"/>
      <c r="QYZ72" s="205"/>
      <c r="QZA72" s="205"/>
      <c r="QZB72" s="205"/>
      <c r="QZC72" s="205"/>
      <c r="QZD72" s="205"/>
      <c r="QZE72" s="205"/>
      <c r="QZF72" s="205"/>
      <c r="QZG72" s="205"/>
      <c r="QZH72" s="205"/>
      <c r="QZI72" s="205"/>
      <c r="QZJ72" s="205"/>
      <c r="QZK72" s="205"/>
      <c r="QZL72" s="205"/>
      <c r="QZM72" s="205"/>
      <c r="QZN72" s="205"/>
      <c r="QZO72" s="205"/>
      <c r="QZP72" s="205"/>
      <c r="QZQ72" s="205"/>
      <c r="QZR72" s="205"/>
      <c r="QZS72" s="205"/>
      <c r="QZT72" s="205"/>
      <c r="QZU72" s="205"/>
      <c r="QZV72" s="205"/>
      <c r="QZW72" s="205"/>
      <c r="QZX72" s="205"/>
      <c r="QZY72" s="205"/>
      <c r="QZZ72" s="205"/>
      <c r="RAA72" s="205"/>
      <c r="RAB72" s="205"/>
      <c r="RAC72" s="205"/>
      <c r="RAD72" s="205"/>
      <c r="RAE72" s="205"/>
      <c r="RAF72" s="205"/>
      <c r="RAG72" s="205"/>
      <c r="RAH72" s="205"/>
      <c r="RAI72" s="205"/>
      <c r="RAJ72" s="205"/>
      <c r="RAK72" s="205"/>
      <c r="RAL72" s="205"/>
      <c r="RAM72" s="205"/>
      <c r="RAN72" s="205"/>
      <c r="RAO72" s="205"/>
      <c r="RAP72" s="205"/>
      <c r="RAQ72" s="205"/>
      <c r="RAR72" s="205"/>
      <c r="RAS72" s="205"/>
      <c r="RAT72" s="205"/>
      <c r="RAU72" s="205"/>
      <c r="RAV72" s="205"/>
      <c r="RAW72" s="205"/>
      <c r="RAX72" s="205"/>
      <c r="RAY72" s="205"/>
      <c r="RAZ72" s="205"/>
      <c r="RBA72" s="205"/>
      <c r="RBB72" s="205"/>
      <c r="RBC72" s="205"/>
      <c r="RBD72" s="205"/>
      <c r="RBE72" s="205"/>
      <c r="RBF72" s="205"/>
      <c r="RBG72" s="205"/>
      <c r="RBH72" s="205"/>
      <c r="RBI72" s="205"/>
      <c r="RBJ72" s="205"/>
      <c r="RBK72" s="205"/>
      <c r="RBL72" s="205"/>
      <c r="RBM72" s="205"/>
      <c r="RBN72" s="205"/>
      <c r="RBO72" s="205"/>
      <c r="RBP72" s="205"/>
      <c r="RBQ72" s="205"/>
      <c r="RBR72" s="205"/>
      <c r="RBS72" s="205"/>
      <c r="RBT72" s="205"/>
      <c r="RBU72" s="205"/>
      <c r="RBV72" s="205"/>
      <c r="RBW72" s="205"/>
      <c r="RBX72" s="205"/>
      <c r="RBY72" s="205"/>
      <c r="RBZ72" s="205"/>
      <c r="RCA72" s="205"/>
      <c r="RCB72" s="205"/>
      <c r="RCC72" s="205"/>
      <c r="RCD72" s="205"/>
      <c r="RCE72" s="205"/>
      <c r="RCF72" s="205"/>
      <c r="RCG72" s="205"/>
      <c r="RCH72" s="205"/>
      <c r="RCI72" s="205"/>
      <c r="RCJ72" s="205"/>
      <c r="RCK72" s="205"/>
      <c r="RCL72" s="205"/>
      <c r="RCM72" s="205"/>
      <c r="RCN72" s="205"/>
      <c r="RCO72" s="205"/>
      <c r="RCP72" s="205"/>
      <c r="RCQ72" s="205"/>
      <c r="RCR72" s="205"/>
      <c r="RCS72" s="205"/>
      <c r="RCT72" s="205"/>
      <c r="RCU72" s="205"/>
      <c r="RCV72" s="205"/>
      <c r="RCW72" s="205"/>
      <c r="RCX72" s="205"/>
      <c r="RCY72" s="205"/>
      <c r="RCZ72" s="205"/>
      <c r="RDA72" s="205"/>
      <c r="RDB72" s="205"/>
      <c r="RDC72" s="205"/>
      <c r="RDD72" s="205"/>
      <c r="RDE72" s="205"/>
      <c r="RDF72" s="205"/>
      <c r="RDG72" s="205"/>
      <c r="RDH72" s="205"/>
      <c r="RDI72" s="205"/>
      <c r="RDJ72" s="205"/>
      <c r="RDK72" s="205"/>
      <c r="RDL72" s="205"/>
      <c r="RDM72" s="205"/>
      <c r="RDN72" s="205"/>
      <c r="RDO72" s="205"/>
      <c r="RDP72" s="205"/>
      <c r="RDQ72" s="205"/>
      <c r="RDR72" s="205"/>
      <c r="RDS72" s="205"/>
      <c r="RDT72" s="205"/>
      <c r="RDU72" s="205"/>
      <c r="RDV72" s="205"/>
      <c r="RDW72" s="205"/>
      <c r="RDX72" s="205"/>
      <c r="RDY72" s="205"/>
      <c r="RDZ72" s="205"/>
      <c r="REA72" s="205"/>
      <c r="REB72" s="205"/>
      <c r="REC72" s="205"/>
      <c r="RED72" s="205"/>
      <c r="REE72" s="205"/>
      <c r="REF72" s="205"/>
      <c r="REG72" s="205"/>
      <c r="REH72" s="205"/>
      <c r="REI72" s="205"/>
      <c r="REJ72" s="205"/>
      <c r="REK72" s="205"/>
      <c r="REL72" s="205"/>
      <c r="REM72" s="205"/>
      <c r="REN72" s="205"/>
      <c r="REO72" s="205"/>
      <c r="REP72" s="205"/>
      <c r="REQ72" s="205"/>
      <c r="RER72" s="205"/>
      <c r="RES72" s="205"/>
      <c r="RET72" s="205"/>
      <c r="REU72" s="205"/>
      <c r="REV72" s="205"/>
      <c r="REW72" s="205"/>
      <c r="REX72" s="205"/>
      <c r="REY72" s="205"/>
      <c r="REZ72" s="205"/>
      <c r="RFA72" s="205"/>
      <c r="RFB72" s="205"/>
      <c r="RFC72" s="205"/>
      <c r="RFD72" s="205"/>
      <c r="RFE72" s="205"/>
      <c r="RFF72" s="205"/>
      <c r="RFG72" s="205"/>
      <c r="RFH72" s="205"/>
      <c r="RFI72" s="205"/>
      <c r="RFJ72" s="205"/>
      <c r="RFK72" s="205"/>
      <c r="RFL72" s="205"/>
      <c r="RFM72" s="205"/>
      <c r="RFN72" s="205"/>
      <c r="RFO72" s="205"/>
      <c r="RFP72" s="205"/>
      <c r="RFQ72" s="205"/>
      <c r="RFR72" s="205"/>
      <c r="RFS72" s="205"/>
      <c r="RFT72" s="205"/>
      <c r="RFU72" s="205"/>
      <c r="RFV72" s="205"/>
      <c r="RFW72" s="205"/>
      <c r="RFX72" s="205"/>
      <c r="RFY72" s="205"/>
      <c r="RFZ72" s="205"/>
      <c r="RGA72" s="205"/>
      <c r="RGB72" s="205"/>
      <c r="RGC72" s="205"/>
      <c r="RGD72" s="205"/>
      <c r="RGE72" s="205"/>
      <c r="RGF72" s="205"/>
      <c r="RGG72" s="205"/>
      <c r="RGH72" s="205"/>
      <c r="RGI72" s="205"/>
      <c r="RGJ72" s="205"/>
      <c r="RGK72" s="205"/>
      <c r="RGL72" s="205"/>
      <c r="RGM72" s="205"/>
      <c r="RGN72" s="205"/>
      <c r="RGO72" s="205"/>
      <c r="RGP72" s="205"/>
      <c r="RGQ72" s="205"/>
      <c r="RGR72" s="205"/>
      <c r="RGS72" s="205"/>
      <c r="RGT72" s="205"/>
      <c r="RGU72" s="205"/>
      <c r="RGV72" s="205"/>
      <c r="RGW72" s="205"/>
      <c r="RGX72" s="205"/>
      <c r="RGY72" s="205"/>
      <c r="RGZ72" s="205"/>
      <c r="RHA72" s="205"/>
      <c r="RHB72" s="205"/>
      <c r="RHC72" s="205"/>
      <c r="RHD72" s="205"/>
      <c r="RHE72" s="205"/>
      <c r="RHF72" s="205"/>
      <c r="RHG72" s="205"/>
      <c r="RHH72" s="205"/>
      <c r="RHI72" s="205"/>
      <c r="RHJ72" s="205"/>
      <c r="RHK72" s="205"/>
      <c r="RHL72" s="205"/>
      <c r="RHM72" s="205"/>
      <c r="RHN72" s="205"/>
      <c r="RHO72" s="205"/>
      <c r="RHP72" s="205"/>
      <c r="RHQ72" s="205"/>
      <c r="RHR72" s="205"/>
      <c r="RHS72" s="205"/>
      <c r="RHT72" s="205"/>
      <c r="RHU72" s="205"/>
      <c r="RHV72" s="205"/>
      <c r="RHW72" s="205"/>
      <c r="RHX72" s="205"/>
      <c r="RHY72" s="205"/>
      <c r="RHZ72" s="205"/>
      <c r="RIA72" s="205"/>
      <c r="RIB72" s="205"/>
      <c r="RIC72" s="205"/>
      <c r="RID72" s="205"/>
      <c r="RIE72" s="205"/>
      <c r="RIF72" s="205"/>
      <c r="RIG72" s="205"/>
      <c r="RIH72" s="205"/>
      <c r="RII72" s="205"/>
      <c r="RIJ72" s="205"/>
      <c r="RIK72" s="205"/>
      <c r="RIL72" s="205"/>
      <c r="RIM72" s="205"/>
      <c r="RIN72" s="205"/>
      <c r="RIO72" s="205"/>
      <c r="RIP72" s="205"/>
      <c r="RIQ72" s="205"/>
      <c r="RIR72" s="205"/>
      <c r="RIS72" s="205"/>
      <c r="RIT72" s="205"/>
      <c r="RIU72" s="205"/>
      <c r="RIV72" s="205"/>
      <c r="RIW72" s="205"/>
      <c r="RIX72" s="205"/>
      <c r="RIY72" s="205"/>
      <c r="RIZ72" s="205"/>
      <c r="RJA72" s="205"/>
      <c r="RJB72" s="205"/>
      <c r="RJC72" s="205"/>
      <c r="RJD72" s="205"/>
      <c r="RJE72" s="205"/>
      <c r="RJF72" s="205"/>
      <c r="RJG72" s="205"/>
      <c r="RJH72" s="205"/>
      <c r="RJI72" s="205"/>
      <c r="RJJ72" s="205"/>
      <c r="RJK72" s="205"/>
      <c r="RJL72" s="205"/>
      <c r="RJM72" s="205"/>
      <c r="RJN72" s="205"/>
      <c r="RJO72" s="205"/>
      <c r="RJP72" s="205"/>
      <c r="RJQ72" s="205"/>
      <c r="RJR72" s="205"/>
      <c r="RJS72" s="205"/>
      <c r="RJT72" s="205"/>
      <c r="RJU72" s="205"/>
      <c r="RJV72" s="205"/>
      <c r="RJW72" s="205"/>
      <c r="RJX72" s="205"/>
      <c r="RJY72" s="205"/>
      <c r="RJZ72" s="205"/>
      <c r="RKA72" s="205"/>
      <c r="RKB72" s="205"/>
      <c r="RKC72" s="205"/>
      <c r="RKD72" s="205"/>
      <c r="RKE72" s="205"/>
      <c r="RKF72" s="205"/>
      <c r="RKG72" s="205"/>
      <c r="RKH72" s="205"/>
      <c r="RKI72" s="205"/>
      <c r="RKJ72" s="205"/>
      <c r="RKK72" s="205"/>
      <c r="RKL72" s="205"/>
      <c r="RKM72" s="205"/>
      <c r="RKN72" s="205"/>
      <c r="RKO72" s="205"/>
      <c r="RKP72" s="205"/>
      <c r="RKQ72" s="205"/>
      <c r="RKR72" s="205"/>
      <c r="RKS72" s="205"/>
      <c r="RKT72" s="205"/>
      <c r="RKU72" s="205"/>
      <c r="RKV72" s="205"/>
      <c r="RKW72" s="205"/>
      <c r="RKX72" s="205"/>
      <c r="RKY72" s="205"/>
      <c r="RKZ72" s="205"/>
      <c r="RLA72" s="205"/>
      <c r="RLB72" s="205"/>
      <c r="RLC72" s="205"/>
      <c r="RLD72" s="205"/>
      <c r="RLE72" s="205"/>
      <c r="RLF72" s="205"/>
      <c r="RLG72" s="205"/>
      <c r="RLH72" s="205"/>
      <c r="RLI72" s="205"/>
      <c r="RLJ72" s="205"/>
      <c r="RLK72" s="205"/>
      <c r="RLL72" s="205"/>
      <c r="RLM72" s="205"/>
      <c r="RLN72" s="205"/>
      <c r="RLO72" s="205"/>
      <c r="RLP72" s="205"/>
      <c r="RLQ72" s="205"/>
      <c r="RLR72" s="205"/>
      <c r="RLS72" s="205"/>
      <c r="RLT72" s="205"/>
      <c r="RLU72" s="205"/>
      <c r="RLV72" s="205"/>
      <c r="RLW72" s="205"/>
      <c r="RLX72" s="205"/>
      <c r="RLY72" s="205"/>
      <c r="RLZ72" s="205"/>
      <c r="RMA72" s="205"/>
      <c r="RMB72" s="205"/>
      <c r="RMC72" s="205"/>
      <c r="RMD72" s="205"/>
      <c r="RME72" s="205"/>
      <c r="RMF72" s="205"/>
      <c r="RMG72" s="205"/>
      <c r="RMH72" s="205"/>
      <c r="RMI72" s="205"/>
      <c r="RMJ72" s="205"/>
      <c r="RMK72" s="205"/>
      <c r="RML72" s="205"/>
      <c r="RMM72" s="205"/>
      <c r="RMN72" s="205"/>
      <c r="RMO72" s="205"/>
      <c r="RMP72" s="205"/>
      <c r="RMQ72" s="205"/>
      <c r="RMR72" s="205"/>
      <c r="RMS72" s="205"/>
      <c r="RMT72" s="205"/>
      <c r="RMU72" s="205"/>
      <c r="RMV72" s="205"/>
      <c r="RMW72" s="205"/>
      <c r="RMX72" s="205"/>
      <c r="RMY72" s="205"/>
      <c r="RMZ72" s="205"/>
      <c r="RNA72" s="205"/>
      <c r="RNB72" s="205"/>
      <c r="RNC72" s="205"/>
      <c r="RND72" s="205"/>
      <c r="RNE72" s="205"/>
      <c r="RNF72" s="205"/>
      <c r="RNG72" s="205"/>
      <c r="RNH72" s="205"/>
      <c r="RNI72" s="205"/>
      <c r="RNJ72" s="205"/>
      <c r="RNK72" s="205"/>
      <c r="RNL72" s="205"/>
      <c r="RNM72" s="205"/>
      <c r="RNN72" s="205"/>
      <c r="RNO72" s="205"/>
      <c r="RNP72" s="205"/>
      <c r="RNQ72" s="205"/>
      <c r="RNR72" s="205"/>
      <c r="RNS72" s="205"/>
      <c r="RNT72" s="205"/>
      <c r="RNU72" s="205"/>
      <c r="RNV72" s="205"/>
      <c r="RNW72" s="205"/>
      <c r="RNX72" s="205"/>
      <c r="RNY72" s="205"/>
      <c r="RNZ72" s="205"/>
      <c r="ROA72" s="205"/>
      <c r="ROB72" s="205"/>
      <c r="ROC72" s="205"/>
      <c r="ROD72" s="205"/>
      <c r="ROE72" s="205"/>
      <c r="ROF72" s="205"/>
      <c r="ROG72" s="205"/>
      <c r="ROH72" s="205"/>
      <c r="ROI72" s="205"/>
      <c r="ROJ72" s="205"/>
      <c r="ROK72" s="205"/>
      <c r="ROL72" s="205"/>
      <c r="ROM72" s="205"/>
      <c r="RON72" s="205"/>
      <c r="ROO72" s="205"/>
      <c r="ROP72" s="205"/>
      <c r="ROQ72" s="205"/>
      <c r="ROR72" s="205"/>
      <c r="ROS72" s="205"/>
      <c r="ROT72" s="205"/>
      <c r="ROU72" s="205"/>
      <c r="ROV72" s="205"/>
      <c r="ROW72" s="205"/>
      <c r="ROX72" s="205"/>
      <c r="ROY72" s="205"/>
      <c r="ROZ72" s="205"/>
      <c r="RPA72" s="205"/>
      <c r="RPB72" s="205"/>
      <c r="RPC72" s="205"/>
      <c r="RPD72" s="205"/>
      <c r="RPE72" s="205"/>
      <c r="RPF72" s="205"/>
      <c r="RPG72" s="205"/>
      <c r="RPH72" s="205"/>
      <c r="RPI72" s="205"/>
      <c r="RPJ72" s="205"/>
      <c r="RPK72" s="205"/>
      <c r="RPL72" s="205"/>
      <c r="RPM72" s="205"/>
      <c r="RPN72" s="205"/>
      <c r="RPO72" s="205"/>
      <c r="RPP72" s="205"/>
      <c r="RPQ72" s="205"/>
      <c r="RPR72" s="205"/>
      <c r="RPS72" s="205"/>
      <c r="RPT72" s="205"/>
      <c r="RPU72" s="205"/>
      <c r="RPV72" s="205"/>
      <c r="RPW72" s="205"/>
      <c r="RPX72" s="205"/>
      <c r="RPY72" s="205"/>
      <c r="RPZ72" s="205"/>
      <c r="RQA72" s="205"/>
      <c r="RQB72" s="205"/>
      <c r="RQC72" s="205"/>
      <c r="RQD72" s="205"/>
      <c r="RQE72" s="205"/>
      <c r="RQF72" s="205"/>
      <c r="RQG72" s="205"/>
      <c r="RQH72" s="205"/>
      <c r="RQI72" s="205"/>
      <c r="RQJ72" s="205"/>
      <c r="RQK72" s="205"/>
      <c r="RQL72" s="205"/>
      <c r="RQM72" s="205"/>
      <c r="RQN72" s="205"/>
      <c r="RQO72" s="205"/>
      <c r="RQP72" s="205"/>
      <c r="RQQ72" s="205"/>
      <c r="RQR72" s="205"/>
      <c r="RQS72" s="205"/>
      <c r="RQT72" s="205"/>
      <c r="RQU72" s="205"/>
      <c r="RQV72" s="205"/>
      <c r="RQW72" s="205"/>
      <c r="RQX72" s="205"/>
      <c r="RQY72" s="205"/>
      <c r="RQZ72" s="205"/>
      <c r="RRA72" s="205"/>
      <c r="RRB72" s="205"/>
      <c r="RRC72" s="205"/>
      <c r="RRD72" s="205"/>
      <c r="RRE72" s="205"/>
      <c r="RRF72" s="205"/>
      <c r="RRG72" s="205"/>
      <c r="RRH72" s="205"/>
      <c r="RRI72" s="205"/>
      <c r="RRJ72" s="205"/>
      <c r="RRK72" s="205"/>
      <c r="RRL72" s="205"/>
      <c r="RRM72" s="205"/>
      <c r="RRN72" s="205"/>
      <c r="RRO72" s="205"/>
      <c r="RRP72" s="205"/>
      <c r="RRQ72" s="205"/>
      <c r="RRR72" s="205"/>
      <c r="RRS72" s="205"/>
      <c r="RRT72" s="205"/>
      <c r="RRU72" s="205"/>
      <c r="RRV72" s="205"/>
      <c r="RRW72" s="205"/>
      <c r="RRX72" s="205"/>
      <c r="RRY72" s="205"/>
      <c r="RRZ72" s="205"/>
      <c r="RSA72" s="205"/>
      <c r="RSB72" s="205"/>
      <c r="RSC72" s="205"/>
      <c r="RSD72" s="205"/>
      <c r="RSE72" s="205"/>
      <c r="RSF72" s="205"/>
      <c r="RSG72" s="205"/>
      <c r="RSH72" s="205"/>
      <c r="RSI72" s="205"/>
      <c r="RSJ72" s="205"/>
      <c r="RSK72" s="205"/>
      <c r="RSL72" s="205"/>
      <c r="RSM72" s="205"/>
      <c r="RSN72" s="205"/>
      <c r="RSO72" s="205"/>
      <c r="RSP72" s="205"/>
      <c r="RSQ72" s="205"/>
      <c r="RSR72" s="205"/>
      <c r="RSS72" s="205"/>
      <c r="RST72" s="205"/>
      <c r="RSU72" s="205"/>
      <c r="RSV72" s="205"/>
      <c r="RSW72" s="205"/>
      <c r="RSX72" s="205"/>
      <c r="RSY72" s="205"/>
      <c r="RSZ72" s="205"/>
      <c r="RTA72" s="205"/>
      <c r="RTB72" s="205"/>
      <c r="RTC72" s="205"/>
      <c r="RTD72" s="205"/>
      <c r="RTE72" s="205"/>
      <c r="RTF72" s="205"/>
      <c r="RTG72" s="205"/>
      <c r="RTH72" s="205"/>
      <c r="RTI72" s="205"/>
      <c r="RTJ72" s="205"/>
      <c r="RTK72" s="205"/>
      <c r="RTL72" s="205"/>
      <c r="RTM72" s="205"/>
      <c r="RTN72" s="205"/>
      <c r="RTO72" s="205"/>
      <c r="RTP72" s="205"/>
      <c r="RTQ72" s="205"/>
      <c r="RTR72" s="205"/>
      <c r="RTS72" s="205"/>
      <c r="RTT72" s="205"/>
      <c r="RTU72" s="205"/>
      <c r="RTV72" s="205"/>
      <c r="RTW72" s="205"/>
      <c r="RTX72" s="205"/>
      <c r="RTY72" s="205"/>
      <c r="RTZ72" s="205"/>
      <c r="RUA72" s="205"/>
      <c r="RUB72" s="205"/>
      <c r="RUC72" s="205"/>
      <c r="RUD72" s="205"/>
      <c r="RUE72" s="205"/>
      <c r="RUF72" s="205"/>
      <c r="RUG72" s="205"/>
      <c r="RUH72" s="205"/>
      <c r="RUI72" s="205"/>
      <c r="RUJ72" s="205"/>
      <c r="RUK72" s="205"/>
      <c r="RUL72" s="205"/>
      <c r="RUM72" s="205"/>
      <c r="RUN72" s="205"/>
      <c r="RUO72" s="205"/>
      <c r="RUP72" s="205"/>
      <c r="RUQ72" s="205"/>
      <c r="RUR72" s="205"/>
      <c r="RUS72" s="205"/>
      <c r="RUT72" s="205"/>
      <c r="RUU72" s="205"/>
      <c r="RUV72" s="205"/>
      <c r="RUW72" s="205"/>
      <c r="RUX72" s="205"/>
      <c r="RUY72" s="205"/>
      <c r="RUZ72" s="205"/>
      <c r="RVA72" s="205"/>
      <c r="RVB72" s="205"/>
      <c r="RVC72" s="205"/>
      <c r="RVD72" s="205"/>
      <c r="RVE72" s="205"/>
      <c r="RVF72" s="205"/>
      <c r="RVG72" s="205"/>
      <c r="RVH72" s="205"/>
      <c r="RVI72" s="205"/>
      <c r="RVJ72" s="205"/>
      <c r="RVK72" s="205"/>
      <c r="RVL72" s="205"/>
      <c r="RVM72" s="205"/>
      <c r="RVN72" s="205"/>
      <c r="RVO72" s="205"/>
      <c r="RVP72" s="205"/>
      <c r="RVQ72" s="205"/>
      <c r="RVR72" s="205"/>
      <c r="RVS72" s="205"/>
      <c r="RVT72" s="205"/>
      <c r="RVU72" s="205"/>
      <c r="RVV72" s="205"/>
      <c r="RVW72" s="205"/>
      <c r="RVX72" s="205"/>
      <c r="RVY72" s="205"/>
      <c r="RVZ72" s="205"/>
      <c r="RWA72" s="205"/>
      <c r="RWB72" s="205"/>
      <c r="RWC72" s="205"/>
      <c r="RWD72" s="205"/>
      <c r="RWE72" s="205"/>
      <c r="RWF72" s="205"/>
      <c r="RWG72" s="205"/>
      <c r="RWH72" s="205"/>
      <c r="RWI72" s="205"/>
      <c r="RWJ72" s="205"/>
      <c r="RWK72" s="205"/>
      <c r="RWL72" s="205"/>
      <c r="RWM72" s="205"/>
      <c r="RWN72" s="205"/>
      <c r="RWO72" s="205"/>
      <c r="RWP72" s="205"/>
      <c r="RWQ72" s="205"/>
      <c r="RWR72" s="205"/>
      <c r="RWS72" s="205"/>
      <c r="RWT72" s="205"/>
      <c r="RWU72" s="205"/>
      <c r="RWV72" s="205"/>
      <c r="RWW72" s="205"/>
      <c r="RWX72" s="205"/>
      <c r="RWY72" s="205"/>
      <c r="RWZ72" s="205"/>
      <c r="RXA72" s="205"/>
      <c r="RXB72" s="205"/>
      <c r="RXC72" s="205"/>
      <c r="RXD72" s="205"/>
      <c r="RXE72" s="205"/>
      <c r="RXF72" s="205"/>
      <c r="RXG72" s="205"/>
      <c r="RXH72" s="205"/>
      <c r="RXI72" s="205"/>
      <c r="RXJ72" s="205"/>
      <c r="RXK72" s="205"/>
      <c r="RXL72" s="205"/>
      <c r="RXM72" s="205"/>
      <c r="RXN72" s="205"/>
      <c r="RXO72" s="205"/>
      <c r="RXP72" s="205"/>
      <c r="RXQ72" s="205"/>
      <c r="RXR72" s="205"/>
      <c r="RXS72" s="205"/>
      <c r="RXT72" s="205"/>
      <c r="RXU72" s="205"/>
      <c r="RXV72" s="205"/>
      <c r="RXW72" s="205"/>
      <c r="RXX72" s="205"/>
      <c r="RXY72" s="205"/>
      <c r="RXZ72" s="205"/>
      <c r="RYA72" s="205"/>
      <c r="RYB72" s="205"/>
      <c r="RYC72" s="205"/>
      <c r="RYD72" s="205"/>
      <c r="RYE72" s="205"/>
      <c r="RYF72" s="205"/>
      <c r="RYG72" s="205"/>
      <c r="RYH72" s="205"/>
      <c r="RYI72" s="205"/>
      <c r="RYJ72" s="205"/>
      <c r="RYK72" s="205"/>
      <c r="RYL72" s="205"/>
      <c r="RYM72" s="205"/>
      <c r="RYN72" s="205"/>
      <c r="RYO72" s="205"/>
      <c r="RYP72" s="205"/>
      <c r="RYQ72" s="205"/>
      <c r="RYR72" s="205"/>
      <c r="RYS72" s="205"/>
      <c r="RYT72" s="205"/>
      <c r="RYU72" s="205"/>
      <c r="RYV72" s="205"/>
      <c r="RYW72" s="205"/>
      <c r="RYX72" s="205"/>
      <c r="RYY72" s="205"/>
      <c r="RYZ72" s="205"/>
      <c r="RZA72" s="205"/>
      <c r="RZB72" s="205"/>
      <c r="RZC72" s="205"/>
      <c r="RZD72" s="205"/>
      <c r="RZE72" s="205"/>
      <c r="RZF72" s="205"/>
      <c r="RZG72" s="205"/>
      <c r="RZH72" s="205"/>
      <c r="RZI72" s="205"/>
      <c r="RZJ72" s="205"/>
      <c r="RZK72" s="205"/>
      <c r="RZL72" s="205"/>
      <c r="RZM72" s="205"/>
      <c r="RZN72" s="205"/>
      <c r="RZO72" s="205"/>
      <c r="RZP72" s="205"/>
      <c r="RZQ72" s="205"/>
      <c r="RZR72" s="205"/>
      <c r="RZS72" s="205"/>
      <c r="RZT72" s="205"/>
      <c r="RZU72" s="205"/>
      <c r="RZV72" s="205"/>
      <c r="RZW72" s="205"/>
      <c r="RZX72" s="205"/>
      <c r="RZY72" s="205"/>
      <c r="RZZ72" s="205"/>
      <c r="SAA72" s="205"/>
      <c r="SAB72" s="205"/>
      <c r="SAC72" s="205"/>
      <c r="SAD72" s="205"/>
      <c r="SAE72" s="205"/>
      <c r="SAF72" s="205"/>
      <c r="SAG72" s="205"/>
      <c r="SAH72" s="205"/>
      <c r="SAI72" s="205"/>
      <c r="SAJ72" s="205"/>
      <c r="SAK72" s="205"/>
      <c r="SAL72" s="205"/>
      <c r="SAM72" s="205"/>
      <c r="SAN72" s="205"/>
      <c r="SAO72" s="205"/>
      <c r="SAP72" s="205"/>
      <c r="SAQ72" s="205"/>
      <c r="SAR72" s="205"/>
      <c r="SAS72" s="205"/>
      <c r="SAT72" s="205"/>
      <c r="SAU72" s="205"/>
      <c r="SAV72" s="205"/>
      <c r="SAW72" s="205"/>
      <c r="SAX72" s="205"/>
      <c r="SAY72" s="205"/>
      <c r="SAZ72" s="205"/>
      <c r="SBA72" s="205"/>
      <c r="SBB72" s="205"/>
      <c r="SBC72" s="205"/>
      <c r="SBD72" s="205"/>
      <c r="SBE72" s="205"/>
      <c r="SBF72" s="205"/>
      <c r="SBG72" s="205"/>
      <c r="SBH72" s="205"/>
      <c r="SBI72" s="205"/>
      <c r="SBJ72" s="205"/>
      <c r="SBK72" s="205"/>
      <c r="SBL72" s="205"/>
      <c r="SBM72" s="205"/>
      <c r="SBN72" s="205"/>
      <c r="SBO72" s="205"/>
      <c r="SBP72" s="205"/>
      <c r="SBQ72" s="205"/>
      <c r="SBR72" s="205"/>
      <c r="SBS72" s="205"/>
      <c r="SBT72" s="205"/>
      <c r="SBU72" s="205"/>
      <c r="SBV72" s="205"/>
      <c r="SBW72" s="205"/>
      <c r="SBX72" s="205"/>
      <c r="SBY72" s="205"/>
      <c r="SBZ72" s="205"/>
      <c r="SCA72" s="205"/>
      <c r="SCB72" s="205"/>
      <c r="SCC72" s="205"/>
      <c r="SCD72" s="205"/>
      <c r="SCE72" s="205"/>
      <c r="SCF72" s="205"/>
      <c r="SCG72" s="205"/>
      <c r="SCH72" s="205"/>
      <c r="SCI72" s="205"/>
      <c r="SCJ72" s="205"/>
      <c r="SCK72" s="205"/>
      <c r="SCL72" s="205"/>
      <c r="SCM72" s="205"/>
      <c r="SCN72" s="205"/>
      <c r="SCO72" s="205"/>
      <c r="SCP72" s="205"/>
      <c r="SCQ72" s="205"/>
      <c r="SCR72" s="205"/>
      <c r="SCS72" s="205"/>
      <c r="SCT72" s="205"/>
      <c r="SCU72" s="205"/>
      <c r="SCV72" s="205"/>
      <c r="SCW72" s="205"/>
      <c r="SCX72" s="205"/>
      <c r="SCY72" s="205"/>
      <c r="SCZ72" s="205"/>
      <c r="SDA72" s="205"/>
      <c r="SDB72" s="205"/>
      <c r="SDC72" s="205"/>
      <c r="SDD72" s="205"/>
      <c r="SDE72" s="205"/>
      <c r="SDF72" s="205"/>
      <c r="SDG72" s="205"/>
      <c r="SDH72" s="205"/>
      <c r="SDI72" s="205"/>
      <c r="SDJ72" s="205"/>
      <c r="SDK72" s="205"/>
      <c r="SDL72" s="205"/>
      <c r="SDM72" s="205"/>
      <c r="SDN72" s="205"/>
      <c r="SDO72" s="205"/>
      <c r="SDP72" s="205"/>
      <c r="SDQ72" s="205"/>
      <c r="SDR72" s="205"/>
      <c r="SDS72" s="205"/>
      <c r="SDT72" s="205"/>
      <c r="SDU72" s="205"/>
      <c r="SDV72" s="205"/>
      <c r="SDW72" s="205"/>
      <c r="SDX72" s="205"/>
      <c r="SDY72" s="205"/>
      <c r="SDZ72" s="205"/>
      <c r="SEA72" s="205"/>
      <c r="SEB72" s="205"/>
      <c r="SEC72" s="205"/>
      <c r="SED72" s="205"/>
      <c r="SEE72" s="205"/>
      <c r="SEF72" s="205"/>
      <c r="SEG72" s="205"/>
      <c r="SEH72" s="205"/>
      <c r="SEI72" s="205"/>
      <c r="SEJ72" s="205"/>
      <c r="SEK72" s="205"/>
      <c r="SEL72" s="205"/>
      <c r="SEM72" s="205"/>
      <c r="SEN72" s="205"/>
      <c r="SEO72" s="205"/>
      <c r="SEP72" s="205"/>
      <c r="SEQ72" s="205"/>
      <c r="SER72" s="205"/>
      <c r="SES72" s="205"/>
      <c r="SET72" s="205"/>
      <c r="SEU72" s="205"/>
      <c r="SEV72" s="205"/>
      <c r="SEW72" s="205"/>
      <c r="SEX72" s="205"/>
      <c r="SEY72" s="205"/>
      <c r="SEZ72" s="205"/>
      <c r="SFA72" s="205"/>
      <c r="SFB72" s="205"/>
      <c r="SFC72" s="205"/>
      <c r="SFD72" s="205"/>
      <c r="SFE72" s="205"/>
      <c r="SFF72" s="205"/>
      <c r="SFG72" s="205"/>
      <c r="SFH72" s="205"/>
      <c r="SFI72" s="205"/>
      <c r="SFJ72" s="205"/>
      <c r="SFK72" s="205"/>
      <c r="SFL72" s="205"/>
      <c r="SFM72" s="205"/>
      <c r="SFN72" s="205"/>
      <c r="SFO72" s="205"/>
      <c r="SFP72" s="205"/>
      <c r="SFQ72" s="205"/>
      <c r="SFR72" s="205"/>
      <c r="SFS72" s="205"/>
      <c r="SFT72" s="205"/>
      <c r="SFU72" s="205"/>
      <c r="SFV72" s="205"/>
      <c r="SFW72" s="205"/>
      <c r="SFX72" s="205"/>
      <c r="SFY72" s="205"/>
      <c r="SFZ72" s="205"/>
      <c r="SGA72" s="205"/>
      <c r="SGB72" s="205"/>
      <c r="SGC72" s="205"/>
      <c r="SGD72" s="205"/>
      <c r="SGE72" s="205"/>
      <c r="SGF72" s="205"/>
      <c r="SGG72" s="205"/>
      <c r="SGH72" s="205"/>
      <c r="SGI72" s="205"/>
      <c r="SGJ72" s="205"/>
      <c r="SGK72" s="205"/>
      <c r="SGL72" s="205"/>
      <c r="SGM72" s="205"/>
      <c r="SGN72" s="205"/>
      <c r="SGO72" s="205"/>
      <c r="SGP72" s="205"/>
      <c r="SGQ72" s="205"/>
      <c r="SGR72" s="205"/>
      <c r="SGS72" s="205"/>
      <c r="SGT72" s="205"/>
      <c r="SGU72" s="205"/>
      <c r="SGV72" s="205"/>
      <c r="SGW72" s="205"/>
      <c r="SGX72" s="205"/>
      <c r="SGY72" s="205"/>
      <c r="SGZ72" s="205"/>
      <c r="SHA72" s="205"/>
      <c r="SHB72" s="205"/>
      <c r="SHC72" s="205"/>
      <c r="SHD72" s="205"/>
      <c r="SHE72" s="205"/>
      <c r="SHF72" s="205"/>
      <c r="SHG72" s="205"/>
      <c r="SHH72" s="205"/>
      <c r="SHI72" s="205"/>
      <c r="SHJ72" s="205"/>
      <c r="SHK72" s="205"/>
      <c r="SHL72" s="205"/>
      <c r="SHM72" s="205"/>
      <c r="SHN72" s="205"/>
      <c r="SHO72" s="205"/>
      <c r="SHP72" s="205"/>
      <c r="SHQ72" s="205"/>
      <c r="SHR72" s="205"/>
      <c r="SHS72" s="205"/>
      <c r="SHT72" s="205"/>
      <c r="SHU72" s="205"/>
      <c r="SHV72" s="205"/>
      <c r="SHW72" s="205"/>
      <c r="SHX72" s="205"/>
      <c r="SHY72" s="205"/>
      <c r="SHZ72" s="205"/>
      <c r="SIA72" s="205"/>
      <c r="SIB72" s="205"/>
      <c r="SIC72" s="205"/>
      <c r="SID72" s="205"/>
      <c r="SIE72" s="205"/>
      <c r="SIF72" s="205"/>
      <c r="SIG72" s="205"/>
      <c r="SIH72" s="205"/>
      <c r="SII72" s="205"/>
      <c r="SIJ72" s="205"/>
      <c r="SIK72" s="205"/>
      <c r="SIL72" s="205"/>
      <c r="SIM72" s="205"/>
      <c r="SIN72" s="205"/>
      <c r="SIO72" s="205"/>
      <c r="SIP72" s="205"/>
      <c r="SIQ72" s="205"/>
      <c r="SIR72" s="205"/>
      <c r="SIS72" s="205"/>
      <c r="SIT72" s="205"/>
      <c r="SIU72" s="205"/>
      <c r="SIV72" s="205"/>
      <c r="SIW72" s="205"/>
      <c r="SIX72" s="205"/>
      <c r="SIY72" s="205"/>
      <c r="SIZ72" s="205"/>
      <c r="SJA72" s="205"/>
      <c r="SJB72" s="205"/>
      <c r="SJC72" s="205"/>
      <c r="SJD72" s="205"/>
      <c r="SJE72" s="205"/>
      <c r="SJF72" s="205"/>
      <c r="SJG72" s="205"/>
      <c r="SJH72" s="205"/>
      <c r="SJI72" s="205"/>
      <c r="SJJ72" s="205"/>
      <c r="SJK72" s="205"/>
      <c r="SJL72" s="205"/>
      <c r="SJM72" s="205"/>
      <c r="SJN72" s="205"/>
      <c r="SJO72" s="205"/>
      <c r="SJP72" s="205"/>
      <c r="SJQ72" s="205"/>
      <c r="SJR72" s="205"/>
      <c r="SJS72" s="205"/>
      <c r="SJT72" s="205"/>
      <c r="SJU72" s="205"/>
      <c r="SJV72" s="205"/>
      <c r="SJW72" s="205"/>
      <c r="SJX72" s="205"/>
      <c r="SJY72" s="205"/>
      <c r="SJZ72" s="205"/>
      <c r="SKA72" s="205"/>
      <c r="SKB72" s="205"/>
      <c r="SKC72" s="205"/>
      <c r="SKD72" s="205"/>
      <c r="SKE72" s="205"/>
      <c r="SKF72" s="205"/>
      <c r="SKG72" s="205"/>
      <c r="SKH72" s="205"/>
      <c r="SKI72" s="205"/>
      <c r="SKJ72" s="205"/>
      <c r="SKK72" s="205"/>
      <c r="SKL72" s="205"/>
      <c r="SKM72" s="205"/>
      <c r="SKN72" s="205"/>
      <c r="SKO72" s="205"/>
      <c r="SKP72" s="205"/>
      <c r="SKQ72" s="205"/>
      <c r="SKR72" s="205"/>
      <c r="SKS72" s="205"/>
      <c r="SKT72" s="205"/>
      <c r="SKU72" s="205"/>
      <c r="SKV72" s="205"/>
      <c r="SKW72" s="205"/>
      <c r="SKX72" s="205"/>
      <c r="SKY72" s="205"/>
      <c r="SKZ72" s="205"/>
      <c r="SLA72" s="205"/>
      <c r="SLB72" s="205"/>
      <c r="SLC72" s="205"/>
      <c r="SLD72" s="205"/>
      <c r="SLE72" s="205"/>
      <c r="SLF72" s="205"/>
      <c r="SLG72" s="205"/>
      <c r="SLH72" s="205"/>
      <c r="SLI72" s="205"/>
      <c r="SLJ72" s="205"/>
      <c r="SLK72" s="205"/>
      <c r="SLL72" s="205"/>
      <c r="SLM72" s="205"/>
      <c r="SLN72" s="205"/>
      <c r="SLO72" s="205"/>
      <c r="SLP72" s="205"/>
      <c r="SLQ72" s="205"/>
      <c r="SLR72" s="205"/>
      <c r="SLS72" s="205"/>
      <c r="SLT72" s="205"/>
      <c r="SLU72" s="205"/>
      <c r="SLV72" s="205"/>
      <c r="SLW72" s="205"/>
      <c r="SLX72" s="205"/>
      <c r="SLY72" s="205"/>
      <c r="SLZ72" s="205"/>
      <c r="SMA72" s="205"/>
      <c r="SMB72" s="205"/>
      <c r="SMC72" s="205"/>
      <c r="SMD72" s="205"/>
      <c r="SME72" s="205"/>
      <c r="SMF72" s="205"/>
      <c r="SMG72" s="205"/>
      <c r="SMH72" s="205"/>
      <c r="SMI72" s="205"/>
      <c r="SMJ72" s="205"/>
      <c r="SMK72" s="205"/>
      <c r="SML72" s="205"/>
      <c r="SMM72" s="205"/>
      <c r="SMN72" s="205"/>
      <c r="SMO72" s="205"/>
      <c r="SMP72" s="205"/>
      <c r="SMQ72" s="205"/>
      <c r="SMR72" s="205"/>
      <c r="SMS72" s="205"/>
      <c r="SMT72" s="205"/>
      <c r="SMU72" s="205"/>
      <c r="SMV72" s="205"/>
      <c r="SMW72" s="205"/>
      <c r="SMX72" s="205"/>
      <c r="SMY72" s="205"/>
      <c r="SMZ72" s="205"/>
      <c r="SNA72" s="205"/>
      <c r="SNB72" s="205"/>
      <c r="SNC72" s="205"/>
      <c r="SND72" s="205"/>
      <c r="SNE72" s="205"/>
      <c r="SNF72" s="205"/>
      <c r="SNG72" s="205"/>
      <c r="SNH72" s="205"/>
      <c r="SNI72" s="205"/>
      <c r="SNJ72" s="205"/>
      <c r="SNK72" s="205"/>
      <c r="SNL72" s="205"/>
      <c r="SNM72" s="205"/>
      <c r="SNN72" s="205"/>
      <c r="SNO72" s="205"/>
      <c r="SNP72" s="205"/>
      <c r="SNQ72" s="205"/>
      <c r="SNR72" s="205"/>
      <c r="SNS72" s="205"/>
      <c r="SNT72" s="205"/>
      <c r="SNU72" s="205"/>
      <c r="SNV72" s="205"/>
      <c r="SNW72" s="205"/>
      <c r="SNX72" s="205"/>
      <c r="SNY72" s="205"/>
      <c r="SNZ72" s="205"/>
      <c r="SOA72" s="205"/>
      <c r="SOB72" s="205"/>
      <c r="SOC72" s="205"/>
      <c r="SOD72" s="205"/>
      <c r="SOE72" s="205"/>
      <c r="SOF72" s="205"/>
      <c r="SOG72" s="205"/>
      <c r="SOH72" s="205"/>
      <c r="SOI72" s="205"/>
      <c r="SOJ72" s="205"/>
      <c r="SOK72" s="205"/>
      <c r="SOL72" s="205"/>
      <c r="SOM72" s="205"/>
      <c r="SON72" s="205"/>
      <c r="SOO72" s="205"/>
      <c r="SOP72" s="205"/>
      <c r="SOQ72" s="205"/>
      <c r="SOR72" s="205"/>
      <c r="SOS72" s="205"/>
      <c r="SOT72" s="205"/>
      <c r="SOU72" s="205"/>
      <c r="SOV72" s="205"/>
      <c r="SOW72" s="205"/>
      <c r="SOX72" s="205"/>
      <c r="SOY72" s="205"/>
      <c r="SOZ72" s="205"/>
      <c r="SPA72" s="205"/>
      <c r="SPB72" s="205"/>
      <c r="SPC72" s="205"/>
      <c r="SPD72" s="205"/>
      <c r="SPE72" s="205"/>
      <c r="SPF72" s="205"/>
      <c r="SPG72" s="205"/>
      <c r="SPH72" s="205"/>
      <c r="SPI72" s="205"/>
      <c r="SPJ72" s="205"/>
      <c r="SPK72" s="205"/>
      <c r="SPL72" s="205"/>
      <c r="SPM72" s="205"/>
      <c r="SPN72" s="205"/>
      <c r="SPO72" s="205"/>
      <c r="SPP72" s="205"/>
      <c r="SPQ72" s="205"/>
      <c r="SPR72" s="205"/>
      <c r="SPS72" s="205"/>
      <c r="SPT72" s="205"/>
      <c r="SPU72" s="205"/>
      <c r="SPV72" s="205"/>
      <c r="SPW72" s="205"/>
      <c r="SPX72" s="205"/>
      <c r="SPY72" s="205"/>
      <c r="SPZ72" s="205"/>
      <c r="SQA72" s="205"/>
      <c r="SQB72" s="205"/>
      <c r="SQC72" s="205"/>
      <c r="SQD72" s="205"/>
      <c r="SQE72" s="205"/>
      <c r="SQF72" s="205"/>
      <c r="SQG72" s="205"/>
      <c r="SQH72" s="205"/>
      <c r="SQI72" s="205"/>
      <c r="SQJ72" s="205"/>
      <c r="SQK72" s="205"/>
      <c r="SQL72" s="205"/>
      <c r="SQM72" s="205"/>
      <c r="SQN72" s="205"/>
      <c r="SQO72" s="205"/>
      <c r="SQP72" s="205"/>
      <c r="SQQ72" s="205"/>
      <c r="SQR72" s="205"/>
      <c r="SQS72" s="205"/>
      <c r="SQT72" s="205"/>
      <c r="SQU72" s="205"/>
      <c r="SQV72" s="205"/>
      <c r="SQW72" s="205"/>
      <c r="SQX72" s="205"/>
      <c r="SQY72" s="205"/>
      <c r="SQZ72" s="205"/>
      <c r="SRA72" s="205"/>
      <c r="SRB72" s="205"/>
      <c r="SRC72" s="205"/>
      <c r="SRD72" s="205"/>
      <c r="SRE72" s="205"/>
      <c r="SRF72" s="205"/>
      <c r="SRG72" s="205"/>
      <c r="SRH72" s="205"/>
      <c r="SRI72" s="205"/>
      <c r="SRJ72" s="205"/>
      <c r="SRK72" s="205"/>
      <c r="SRL72" s="205"/>
      <c r="SRM72" s="205"/>
      <c r="SRN72" s="205"/>
      <c r="SRO72" s="205"/>
      <c r="SRP72" s="205"/>
      <c r="SRQ72" s="205"/>
      <c r="SRR72" s="205"/>
      <c r="SRS72" s="205"/>
      <c r="SRT72" s="205"/>
      <c r="SRU72" s="205"/>
      <c r="SRV72" s="205"/>
      <c r="SRW72" s="205"/>
      <c r="SRX72" s="205"/>
      <c r="SRY72" s="205"/>
      <c r="SRZ72" s="205"/>
      <c r="SSA72" s="205"/>
      <c r="SSB72" s="205"/>
      <c r="SSC72" s="205"/>
      <c r="SSD72" s="205"/>
      <c r="SSE72" s="205"/>
      <c r="SSF72" s="205"/>
      <c r="SSG72" s="205"/>
      <c r="SSH72" s="205"/>
      <c r="SSI72" s="205"/>
      <c r="SSJ72" s="205"/>
      <c r="SSK72" s="205"/>
      <c r="SSL72" s="205"/>
      <c r="SSM72" s="205"/>
      <c r="SSN72" s="205"/>
      <c r="SSO72" s="205"/>
      <c r="SSP72" s="205"/>
      <c r="SSQ72" s="205"/>
      <c r="SSR72" s="205"/>
      <c r="SSS72" s="205"/>
      <c r="SST72" s="205"/>
      <c r="SSU72" s="205"/>
      <c r="SSV72" s="205"/>
      <c r="SSW72" s="205"/>
      <c r="SSX72" s="205"/>
      <c r="SSY72" s="205"/>
      <c r="SSZ72" s="205"/>
      <c r="STA72" s="205"/>
      <c r="STB72" s="205"/>
      <c r="STC72" s="205"/>
      <c r="STD72" s="205"/>
      <c r="STE72" s="205"/>
      <c r="STF72" s="205"/>
      <c r="STG72" s="205"/>
      <c r="STH72" s="205"/>
      <c r="STI72" s="205"/>
      <c r="STJ72" s="205"/>
      <c r="STK72" s="205"/>
      <c r="STL72" s="205"/>
      <c r="STM72" s="205"/>
      <c r="STN72" s="205"/>
      <c r="STO72" s="205"/>
      <c r="STP72" s="205"/>
      <c r="STQ72" s="205"/>
      <c r="STR72" s="205"/>
      <c r="STS72" s="205"/>
      <c r="STT72" s="205"/>
      <c r="STU72" s="205"/>
      <c r="STV72" s="205"/>
      <c r="STW72" s="205"/>
      <c r="STX72" s="205"/>
      <c r="STY72" s="205"/>
      <c r="STZ72" s="205"/>
      <c r="SUA72" s="205"/>
      <c r="SUB72" s="205"/>
      <c r="SUC72" s="205"/>
      <c r="SUD72" s="205"/>
      <c r="SUE72" s="205"/>
      <c r="SUF72" s="205"/>
      <c r="SUG72" s="205"/>
      <c r="SUH72" s="205"/>
      <c r="SUI72" s="205"/>
      <c r="SUJ72" s="205"/>
      <c r="SUK72" s="205"/>
      <c r="SUL72" s="205"/>
      <c r="SUM72" s="205"/>
      <c r="SUN72" s="205"/>
      <c r="SUO72" s="205"/>
      <c r="SUP72" s="205"/>
      <c r="SUQ72" s="205"/>
      <c r="SUR72" s="205"/>
      <c r="SUS72" s="205"/>
      <c r="SUT72" s="205"/>
      <c r="SUU72" s="205"/>
      <c r="SUV72" s="205"/>
      <c r="SUW72" s="205"/>
      <c r="SUX72" s="205"/>
      <c r="SUY72" s="205"/>
      <c r="SUZ72" s="205"/>
      <c r="SVA72" s="205"/>
      <c r="SVB72" s="205"/>
      <c r="SVC72" s="205"/>
      <c r="SVD72" s="205"/>
      <c r="SVE72" s="205"/>
      <c r="SVF72" s="205"/>
      <c r="SVG72" s="205"/>
      <c r="SVH72" s="205"/>
      <c r="SVI72" s="205"/>
      <c r="SVJ72" s="205"/>
      <c r="SVK72" s="205"/>
      <c r="SVL72" s="205"/>
      <c r="SVM72" s="205"/>
      <c r="SVN72" s="205"/>
      <c r="SVO72" s="205"/>
      <c r="SVP72" s="205"/>
      <c r="SVQ72" s="205"/>
      <c r="SVR72" s="205"/>
      <c r="SVS72" s="205"/>
      <c r="SVT72" s="205"/>
      <c r="SVU72" s="205"/>
      <c r="SVV72" s="205"/>
      <c r="SVW72" s="205"/>
      <c r="SVX72" s="205"/>
      <c r="SVY72" s="205"/>
      <c r="SVZ72" s="205"/>
      <c r="SWA72" s="205"/>
      <c r="SWB72" s="205"/>
      <c r="SWC72" s="205"/>
      <c r="SWD72" s="205"/>
      <c r="SWE72" s="205"/>
      <c r="SWF72" s="205"/>
      <c r="SWG72" s="205"/>
      <c r="SWH72" s="205"/>
      <c r="SWI72" s="205"/>
      <c r="SWJ72" s="205"/>
      <c r="SWK72" s="205"/>
      <c r="SWL72" s="205"/>
      <c r="SWM72" s="205"/>
      <c r="SWN72" s="205"/>
      <c r="SWO72" s="205"/>
      <c r="SWP72" s="205"/>
      <c r="SWQ72" s="205"/>
      <c r="SWR72" s="205"/>
      <c r="SWS72" s="205"/>
      <c r="SWT72" s="205"/>
      <c r="SWU72" s="205"/>
      <c r="SWV72" s="205"/>
      <c r="SWW72" s="205"/>
      <c r="SWX72" s="205"/>
      <c r="SWY72" s="205"/>
      <c r="SWZ72" s="205"/>
      <c r="SXA72" s="205"/>
      <c r="SXB72" s="205"/>
      <c r="SXC72" s="205"/>
      <c r="SXD72" s="205"/>
      <c r="SXE72" s="205"/>
      <c r="SXF72" s="205"/>
      <c r="SXG72" s="205"/>
      <c r="SXH72" s="205"/>
      <c r="SXI72" s="205"/>
      <c r="SXJ72" s="205"/>
      <c r="SXK72" s="205"/>
      <c r="SXL72" s="205"/>
      <c r="SXM72" s="205"/>
      <c r="SXN72" s="205"/>
      <c r="SXO72" s="205"/>
      <c r="SXP72" s="205"/>
      <c r="SXQ72" s="205"/>
      <c r="SXR72" s="205"/>
      <c r="SXS72" s="205"/>
      <c r="SXT72" s="205"/>
      <c r="SXU72" s="205"/>
      <c r="SXV72" s="205"/>
      <c r="SXW72" s="205"/>
      <c r="SXX72" s="205"/>
      <c r="SXY72" s="205"/>
      <c r="SXZ72" s="205"/>
      <c r="SYA72" s="205"/>
      <c r="SYB72" s="205"/>
      <c r="SYC72" s="205"/>
      <c r="SYD72" s="205"/>
      <c r="SYE72" s="205"/>
      <c r="SYF72" s="205"/>
      <c r="SYG72" s="205"/>
      <c r="SYH72" s="205"/>
      <c r="SYI72" s="205"/>
      <c r="SYJ72" s="205"/>
      <c r="SYK72" s="205"/>
      <c r="SYL72" s="205"/>
      <c r="SYM72" s="205"/>
      <c r="SYN72" s="205"/>
      <c r="SYO72" s="205"/>
      <c r="SYP72" s="205"/>
      <c r="SYQ72" s="205"/>
      <c r="SYR72" s="205"/>
      <c r="SYS72" s="205"/>
      <c r="SYT72" s="205"/>
      <c r="SYU72" s="205"/>
      <c r="SYV72" s="205"/>
      <c r="SYW72" s="205"/>
      <c r="SYX72" s="205"/>
      <c r="SYY72" s="205"/>
      <c r="SYZ72" s="205"/>
      <c r="SZA72" s="205"/>
      <c r="SZB72" s="205"/>
      <c r="SZC72" s="205"/>
      <c r="SZD72" s="205"/>
      <c r="SZE72" s="205"/>
      <c r="SZF72" s="205"/>
      <c r="SZG72" s="205"/>
      <c r="SZH72" s="205"/>
      <c r="SZI72" s="205"/>
      <c r="SZJ72" s="205"/>
      <c r="SZK72" s="205"/>
      <c r="SZL72" s="205"/>
      <c r="SZM72" s="205"/>
      <c r="SZN72" s="205"/>
      <c r="SZO72" s="205"/>
      <c r="SZP72" s="205"/>
      <c r="SZQ72" s="205"/>
      <c r="SZR72" s="205"/>
      <c r="SZS72" s="205"/>
      <c r="SZT72" s="205"/>
      <c r="SZU72" s="205"/>
      <c r="SZV72" s="205"/>
      <c r="SZW72" s="205"/>
      <c r="SZX72" s="205"/>
      <c r="SZY72" s="205"/>
      <c r="SZZ72" s="205"/>
      <c r="TAA72" s="205"/>
      <c r="TAB72" s="205"/>
      <c r="TAC72" s="205"/>
      <c r="TAD72" s="205"/>
      <c r="TAE72" s="205"/>
      <c r="TAF72" s="205"/>
      <c r="TAG72" s="205"/>
      <c r="TAH72" s="205"/>
      <c r="TAI72" s="205"/>
      <c r="TAJ72" s="205"/>
      <c r="TAK72" s="205"/>
      <c r="TAL72" s="205"/>
      <c r="TAM72" s="205"/>
      <c r="TAN72" s="205"/>
      <c r="TAO72" s="205"/>
      <c r="TAP72" s="205"/>
      <c r="TAQ72" s="205"/>
      <c r="TAR72" s="205"/>
      <c r="TAS72" s="205"/>
      <c r="TAT72" s="205"/>
      <c r="TAU72" s="205"/>
      <c r="TAV72" s="205"/>
      <c r="TAW72" s="205"/>
      <c r="TAX72" s="205"/>
      <c r="TAY72" s="205"/>
      <c r="TAZ72" s="205"/>
      <c r="TBA72" s="205"/>
      <c r="TBB72" s="205"/>
      <c r="TBC72" s="205"/>
      <c r="TBD72" s="205"/>
      <c r="TBE72" s="205"/>
      <c r="TBF72" s="205"/>
      <c r="TBG72" s="205"/>
      <c r="TBH72" s="205"/>
      <c r="TBI72" s="205"/>
      <c r="TBJ72" s="205"/>
      <c r="TBK72" s="205"/>
      <c r="TBL72" s="205"/>
      <c r="TBM72" s="205"/>
      <c r="TBN72" s="205"/>
      <c r="TBO72" s="205"/>
      <c r="TBP72" s="205"/>
      <c r="TBQ72" s="205"/>
      <c r="TBR72" s="205"/>
      <c r="TBS72" s="205"/>
      <c r="TBT72" s="205"/>
      <c r="TBU72" s="205"/>
      <c r="TBV72" s="205"/>
      <c r="TBW72" s="205"/>
      <c r="TBX72" s="205"/>
      <c r="TBY72" s="205"/>
      <c r="TBZ72" s="205"/>
      <c r="TCA72" s="205"/>
      <c r="TCB72" s="205"/>
      <c r="TCC72" s="205"/>
      <c r="TCD72" s="205"/>
      <c r="TCE72" s="205"/>
      <c r="TCF72" s="205"/>
      <c r="TCG72" s="205"/>
      <c r="TCH72" s="205"/>
      <c r="TCI72" s="205"/>
      <c r="TCJ72" s="205"/>
      <c r="TCK72" s="205"/>
      <c r="TCL72" s="205"/>
      <c r="TCM72" s="205"/>
      <c r="TCN72" s="205"/>
      <c r="TCO72" s="205"/>
      <c r="TCP72" s="205"/>
      <c r="TCQ72" s="205"/>
      <c r="TCR72" s="205"/>
      <c r="TCS72" s="205"/>
      <c r="TCT72" s="205"/>
      <c r="TCU72" s="205"/>
      <c r="TCV72" s="205"/>
      <c r="TCW72" s="205"/>
      <c r="TCX72" s="205"/>
      <c r="TCY72" s="205"/>
      <c r="TCZ72" s="205"/>
      <c r="TDA72" s="205"/>
      <c r="TDB72" s="205"/>
      <c r="TDC72" s="205"/>
      <c r="TDD72" s="205"/>
      <c r="TDE72" s="205"/>
      <c r="TDF72" s="205"/>
      <c r="TDG72" s="205"/>
      <c r="TDH72" s="205"/>
      <c r="TDI72" s="205"/>
      <c r="TDJ72" s="205"/>
      <c r="TDK72" s="205"/>
      <c r="TDL72" s="205"/>
      <c r="TDM72" s="205"/>
      <c r="TDN72" s="205"/>
      <c r="TDO72" s="205"/>
      <c r="TDP72" s="205"/>
      <c r="TDQ72" s="205"/>
      <c r="TDR72" s="205"/>
      <c r="TDS72" s="205"/>
      <c r="TDT72" s="205"/>
      <c r="TDU72" s="205"/>
      <c r="TDV72" s="205"/>
      <c r="TDW72" s="205"/>
      <c r="TDX72" s="205"/>
      <c r="TDY72" s="205"/>
      <c r="TDZ72" s="205"/>
      <c r="TEA72" s="205"/>
      <c r="TEB72" s="205"/>
      <c r="TEC72" s="205"/>
      <c r="TED72" s="205"/>
      <c r="TEE72" s="205"/>
      <c r="TEF72" s="205"/>
      <c r="TEG72" s="205"/>
      <c r="TEH72" s="205"/>
      <c r="TEI72" s="205"/>
      <c r="TEJ72" s="205"/>
      <c r="TEK72" s="205"/>
      <c r="TEL72" s="205"/>
      <c r="TEM72" s="205"/>
      <c r="TEN72" s="205"/>
      <c r="TEO72" s="205"/>
      <c r="TEP72" s="205"/>
      <c r="TEQ72" s="205"/>
      <c r="TER72" s="205"/>
      <c r="TES72" s="205"/>
      <c r="TET72" s="205"/>
      <c r="TEU72" s="205"/>
      <c r="TEV72" s="205"/>
      <c r="TEW72" s="205"/>
      <c r="TEX72" s="205"/>
      <c r="TEY72" s="205"/>
      <c r="TEZ72" s="205"/>
      <c r="TFA72" s="205"/>
      <c r="TFB72" s="205"/>
      <c r="TFC72" s="205"/>
      <c r="TFD72" s="205"/>
      <c r="TFE72" s="205"/>
      <c r="TFF72" s="205"/>
      <c r="TFG72" s="205"/>
      <c r="TFH72" s="205"/>
      <c r="TFI72" s="205"/>
      <c r="TFJ72" s="205"/>
      <c r="TFK72" s="205"/>
      <c r="TFL72" s="205"/>
      <c r="TFM72" s="205"/>
      <c r="TFN72" s="205"/>
      <c r="TFO72" s="205"/>
      <c r="TFP72" s="205"/>
      <c r="TFQ72" s="205"/>
      <c r="TFR72" s="205"/>
      <c r="TFS72" s="205"/>
      <c r="TFT72" s="205"/>
      <c r="TFU72" s="205"/>
      <c r="TFV72" s="205"/>
      <c r="TFW72" s="205"/>
      <c r="TFX72" s="205"/>
      <c r="TFY72" s="205"/>
      <c r="TFZ72" s="205"/>
      <c r="TGA72" s="205"/>
      <c r="TGB72" s="205"/>
      <c r="TGC72" s="205"/>
      <c r="TGD72" s="205"/>
      <c r="TGE72" s="205"/>
      <c r="TGF72" s="205"/>
      <c r="TGG72" s="205"/>
      <c r="TGH72" s="205"/>
      <c r="TGI72" s="205"/>
      <c r="TGJ72" s="205"/>
      <c r="TGK72" s="205"/>
      <c r="TGL72" s="205"/>
      <c r="TGM72" s="205"/>
      <c r="TGN72" s="205"/>
      <c r="TGO72" s="205"/>
      <c r="TGP72" s="205"/>
      <c r="TGQ72" s="205"/>
      <c r="TGR72" s="205"/>
      <c r="TGS72" s="205"/>
      <c r="TGT72" s="205"/>
      <c r="TGU72" s="205"/>
      <c r="TGV72" s="205"/>
      <c r="TGW72" s="205"/>
      <c r="TGX72" s="205"/>
      <c r="TGY72" s="205"/>
      <c r="TGZ72" s="205"/>
      <c r="THA72" s="205"/>
      <c r="THB72" s="205"/>
      <c r="THC72" s="205"/>
      <c r="THD72" s="205"/>
      <c r="THE72" s="205"/>
      <c r="THF72" s="205"/>
      <c r="THG72" s="205"/>
      <c r="THH72" s="205"/>
      <c r="THI72" s="205"/>
      <c r="THJ72" s="205"/>
      <c r="THK72" s="205"/>
      <c r="THL72" s="205"/>
      <c r="THM72" s="205"/>
      <c r="THN72" s="205"/>
      <c r="THO72" s="205"/>
      <c r="THP72" s="205"/>
      <c r="THQ72" s="205"/>
      <c r="THR72" s="205"/>
      <c r="THS72" s="205"/>
      <c r="THT72" s="205"/>
      <c r="THU72" s="205"/>
      <c r="THV72" s="205"/>
      <c r="THW72" s="205"/>
      <c r="THX72" s="205"/>
      <c r="THY72" s="205"/>
      <c r="THZ72" s="205"/>
      <c r="TIA72" s="205"/>
      <c r="TIB72" s="205"/>
      <c r="TIC72" s="205"/>
      <c r="TID72" s="205"/>
      <c r="TIE72" s="205"/>
      <c r="TIF72" s="205"/>
      <c r="TIG72" s="205"/>
      <c r="TIH72" s="205"/>
      <c r="TII72" s="205"/>
      <c r="TIJ72" s="205"/>
      <c r="TIK72" s="205"/>
      <c r="TIL72" s="205"/>
      <c r="TIM72" s="205"/>
      <c r="TIN72" s="205"/>
      <c r="TIO72" s="205"/>
      <c r="TIP72" s="205"/>
      <c r="TIQ72" s="205"/>
      <c r="TIR72" s="205"/>
      <c r="TIS72" s="205"/>
      <c r="TIT72" s="205"/>
      <c r="TIU72" s="205"/>
      <c r="TIV72" s="205"/>
      <c r="TIW72" s="205"/>
      <c r="TIX72" s="205"/>
      <c r="TIY72" s="205"/>
      <c r="TIZ72" s="205"/>
      <c r="TJA72" s="205"/>
      <c r="TJB72" s="205"/>
      <c r="TJC72" s="205"/>
      <c r="TJD72" s="205"/>
      <c r="TJE72" s="205"/>
      <c r="TJF72" s="205"/>
      <c r="TJG72" s="205"/>
      <c r="TJH72" s="205"/>
      <c r="TJI72" s="205"/>
      <c r="TJJ72" s="205"/>
      <c r="TJK72" s="205"/>
      <c r="TJL72" s="205"/>
      <c r="TJM72" s="205"/>
      <c r="TJN72" s="205"/>
      <c r="TJO72" s="205"/>
      <c r="TJP72" s="205"/>
      <c r="TJQ72" s="205"/>
      <c r="TJR72" s="205"/>
      <c r="TJS72" s="205"/>
      <c r="TJT72" s="205"/>
      <c r="TJU72" s="205"/>
      <c r="TJV72" s="205"/>
      <c r="TJW72" s="205"/>
      <c r="TJX72" s="205"/>
      <c r="TJY72" s="205"/>
      <c r="TJZ72" s="205"/>
      <c r="TKA72" s="205"/>
      <c r="TKB72" s="205"/>
      <c r="TKC72" s="205"/>
      <c r="TKD72" s="205"/>
      <c r="TKE72" s="205"/>
      <c r="TKF72" s="205"/>
      <c r="TKG72" s="205"/>
      <c r="TKH72" s="205"/>
      <c r="TKI72" s="205"/>
      <c r="TKJ72" s="205"/>
      <c r="TKK72" s="205"/>
      <c r="TKL72" s="205"/>
      <c r="TKM72" s="205"/>
      <c r="TKN72" s="205"/>
      <c r="TKO72" s="205"/>
      <c r="TKP72" s="205"/>
      <c r="TKQ72" s="205"/>
      <c r="TKR72" s="205"/>
      <c r="TKS72" s="205"/>
      <c r="TKT72" s="205"/>
      <c r="TKU72" s="205"/>
      <c r="TKV72" s="205"/>
      <c r="TKW72" s="205"/>
      <c r="TKX72" s="205"/>
      <c r="TKY72" s="205"/>
      <c r="TKZ72" s="205"/>
      <c r="TLA72" s="205"/>
      <c r="TLB72" s="205"/>
      <c r="TLC72" s="205"/>
      <c r="TLD72" s="205"/>
      <c r="TLE72" s="205"/>
      <c r="TLF72" s="205"/>
      <c r="TLG72" s="205"/>
      <c r="TLH72" s="205"/>
      <c r="TLI72" s="205"/>
      <c r="TLJ72" s="205"/>
      <c r="TLK72" s="205"/>
      <c r="TLL72" s="205"/>
      <c r="TLM72" s="205"/>
      <c r="TLN72" s="205"/>
      <c r="TLO72" s="205"/>
      <c r="TLP72" s="205"/>
      <c r="TLQ72" s="205"/>
      <c r="TLR72" s="205"/>
      <c r="TLS72" s="205"/>
      <c r="TLT72" s="205"/>
      <c r="TLU72" s="205"/>
      <c r="TLV72" s="205"/>
      <c r="TLW72" s="205"/>
      <c r="TLX72" s="205"/>
      <c r="TLY72" s="205"/>
      <c r="TLZ72" s="205"/>
      <c r="TMA72" s="205"/>
      <c r="TMB72" s="205"/>
      <c r="TMC72" s="205"/>
      <c r="TMD72" s="205"/>
      <c r="TME72" s="205"/>
      <c r="TMF72" s="205"/>
      <c r="TMG72" s="205"/>
      <c r="TMH72" s="205"/>
      <c r="TMI72" s="205"/>
      <c r="TMJ72" s="205"/>
      <c r="TMK72" s="205"/>
      <c r="TML72" s="205"/>
      <c r="TMM72" s="205"/>
      <c r="TMN72" s="205"/>
      <c r="TMO72" s="205"/>
      <c r="TMP72" s="205"/>
      <c r="TMQ72" s="205"/>
      <c r="TMR72" s="205"/>
      <c r="TMS72" s="205"/>
      <c r="TMT72" s="205"/>
      <c r="TMU72" s="205"/>
      <c r="TMV72" s="205"/>
      <c r="TMW72" s="205"/>
      <c r="TMX72" s="205"/>
      <c r="TMY72" s="205"/>
      <c r="TMZ72" s="205"/>
      <c r="TNA72" s="205"/>
      <c r="TNB72" s="205"/>
      <c r="TNC72" s="205"/>
      <c r="TND72" s="205"/>
      <c r="TNE72" s="205"/>
      <c r="TNF72" s="205"/>
      <c r="TNG72" s="205"/>
      <c r="TNH72" s="205"/>
      <c r="TNI72" s="205"/>
      <c r="TNJ72" s="205"/>
      <c r="TNK72" s="205"/>
      <c r="TNL72" s="205"/>
      <c r="TNM72" s="205"/>
      <c r="TNN72" s="205"/>
      <c r="TNO72" s="205"/>
      <c r="TNP72" s="205"/>
      <c r="TNQ72" s="205"/>
      <c r="TNR72" s="205"/>
      <c r="TNS72" s="205"/>
      <c r="TNT72" s="205"/>
      <c r="TNU72" s="205"/>
      <c r="TNV72" s="205"/>
      <c r="TNW72" s="205"/>
      <c r="TNX72" s="205"/>
      <c r="TNY72" s="205"/>
      <c r="TNZ72" s="205"/>
      <c r="TOA72" s="205"/>
      <c r="TOB72" s="205"/>
      <c r="TOC72" s="205"/>
      <c r="TOD72" s="205"/>
      <c r="TOE72" s="205"/>
      <c r="TOF72" s="205"/>
      <c r="TOG72" s="205"/>
      <c r="TOH72" s="205"/>
      <c r="TOI72" s="205"/>
      <c r="TOJ72" s="205"/>
      <c r="TOK72" s="205"/>
      <c r="TOL72" s="205"/>
      <c r="TOM72" s="205"/>
      <c r="TON72" s="205"/>
      <c r="TOO72" s="205"/>
      <c r="TOP72" s="205"/>
      <c r="TOQ72" s="205"/>
      <c r="TOR72" s="205"/>
      <c r="TOS72" s="205"/>
      <c r="TOT72" s="205"/>
      <c r="TOU72" s="205"/>
      <c r="TOV72" s="205"/>
      <c r="TOW72" s="205"/>
      <c r="TOX72" s="205"/>
      <c r="TOY72" s="205"/>
      <c r="TOZ72" s="205"/>
      <c r="TPA72" s="205"/>
      <c r="TPB72" s="205"/>
      <c r="TPC72" s="205"/>
      <c r="TPD72" s="205"/>
      <c r="TPE72" s="205"/>
      <c r="TPF72" s="205"/>
      <c r="TPG72" s="205"/>
      <c r="TPH72" s="205"/>
      <c r="TPI72" s="205"/>
      <c r="TPJ72" s="205"/>
      <c r="TPK72" s="205"/>
      <c r="TPL72" s="205"/>
      <c r="TPM72" s="205"/>
      <c r="TPN72" s="205"/>
      <c r="TPO72" s="205"/>
      <c r="TPP72" s="205"/>
      <c r="TPQ72" s="205"/>
      <c r="TPR72" s="205"/>
      <c r="TPS72" s="205"/>
      <c r="TPT72" s="205"/>
      <c r="TPU72" s="205"/>
      <c r="TPV72" s="205"/>
      <c r="TPW72" s="205"/>
      <c r="TPX72" s="205"/>
      <c r="TPY72" s="205"/>
      <c r="TPZ72" s="205"/>
      <c r="TQA72" s="205"/>
      <c r="TQB72" s="205"/>
      <c r="TQC72" s="205"/>
      <c r="TQD72" s="205"/>
      <c r="TQE72" s="205"/>
      <c r="TQF72" s="205"/>
      <c r="TQG72" s="205"/>
      <c r="TQH72" s="205"/>
      <c r="TQI72" s="205"/>
      <c r="TQJ72" s="205"/>
      <c r="TQK72" s="205"/>
      <c r="TQL72" s="205"/>
      <c r="TQM72" s="205"/>
      <c r="TQN72" s="205"/>
      <c r="TQO72" s="205"/>
      <c r="TQP72" s="205"/>
      <c r="TQQ72" s="205"/>
      <c r="TQR72" s="205"/>
      <c r="TQS72" s="205"/>
      <c r="TQT72" s="205"/>
      <c r="TQU72" s="205"/>
      <c r="TQV72" s="205"/>
      <c r="TQW72" s="205"/>
      <c r="TQX72" s="205"/>
      <c r="TQY72" s="205"/>
      <c r="TQZ72" s="205"/>
      <c r="TRA72" s="205"/>
      <c r="TRB72" s="205"/>
      <c r="TRC72" s="205"/>
      <c r="TRD72" s="205"/>
      <c r="TRE72" s="205"/>
      <c r="TRF72" s="205"/>
      <c r="TRG72" s="205"/>
      <c r="TRH72" s="205"/>
      <c r="TRI72" s="205"/>
      <c r="TRJ72" s="205"/>
      <c r="TRK72" s="205"/>
      <c r="TRL72" s="205"/>
      <c r="TRM72" s="205"/>
      <c r="TRN72" s="205"/>
      <c r="TRO72" s="205"/>
      <c r="TRP72" s="205"/>
      <c r="TRQ72" s="205"/>
      <c r="TRR72" s="205"/>
      <c r="TRS72" s="205"/>
      <c r="TRT72" s="205"/>
      <c r="TRU72" s="205"/>
      <c r="TRV72" s="205"/>
      <c r="TRW72" s="205"/>
      <c r="TRX72" s="205"/>
      <c r="TRY72" s="205"/>
      <c r="TRZ72" s="205"/>
      <c r="TSA72" s="205"/>
      <c r="TSB72" s="205"/>
      <c r="TSC72" s="205"/>
      <c r="TSD72" s="205"/>
      <c r="TSE72" s="205"/>
      <c r="TSF72" s="205"/>
      <c r="TSG72" s="205"/>
      <c r="TSH72" s="205"/>
      <c r="TSI72" s="205"/>
      <c r="TSJ72" s="205"/>
      <c r="TSK72" s="205"/>
      <c r="TSL72" s="205"/>
      <c r="TSM72" s="205"/>
      <c r="TSN72" s="205"/>
      <c r="TSO72" s="205"/>
      <c r="TSP72" s="205"/>
      <c r="TSQ72" s="205"/>
      <c r="TSR72" s="205"/>
      <c r="TSS72" s="205"/>
      <c r="TST72" s="205"/>
      <c r="TSU72" s="205"/>
      <c r="TSV72" s="205"/>
      <c r="TSW72" s="205"/>
      <c r="TSX72" s="205"/>
      <c r="TSY72" s="205"/>
      <c r="TSZ72" s="205"/>
      <c r="TTA72" s="205"/>
      <c r="TTB72" s="205"/>
      <c r="TTC72" s="205"/>
      <c r="TTD72" s="205"/>
      <c r="TTE72" s="205"/>
      <c r="TTF72" s="205"/>
      <c r="TTG72" s="205"/>
      <c r="TTH72" s="205"/>
      <c r="TTI72" s="205"/>
      <c r="TTJ72" s="205"/>
      <c r="TTK72" s="205"/>
      <c r="TTL72" s="205"/>
      <c r="TTM72" s="205"/>
      <c r="TTN72" s="205"/>
      <c r="TTO72" s="205"/>
      <c r="TTP72" s="205"/>
      <c r="TTQ72" s="205"/>
      <c r="TTR72" s="205"/>
      <c r="TTS72" s="205"/>
      <c r="TTT72" s="205"/>
      <c r="TTU72" s="205"/>
      <c r="TTV72" s="205"/>
      <c r="TTW72" s="205"/>
      <c r="TTX72" s="205"/>
      <c r="TTY72" s="205"/>
      <c r="TTZ72" s="205"/>
      <c r="TUA72" s="205"/>
      <c r="TUB72" s="205"/>
      <c r="TUC72" s="205"/>
      <c r="TUD72" s="205"/>
      <c r="TUE72" s="205"/>
      <c r="TUF72" s="205"/>
      <c r="TUG72" s="205"/>
      <c r="TUH72" s="205"/>
      <c r="TUI72" s="205"/>
      <c r="TUJ72" s="205"/>
      <c r="TUK72" s="205"/>
      <c r="TUL72" s="205"/>
      <c r="TUM72" s="205"/>
      <c r="TUN72" s="205"/>
      <c r="TUO72" s="205"/>
      <c r="TUP72" s="205"/>
      <c r="TUQ72" s="205"/>
      <c r="TUR72" s="205"/>
      <c r="TUS72" s="205"/>
      <c r="TUT72" s="205"/>
      <c r="TUU72" s="205"/>
      <c r="TUV72" s="205"/>
      <c r="TUW72" s="205"/>
      <c r="TUX72" s="205"/>
      <c r="TUY72" s="205"/>
      <c r="TUZ72" s="205"/>
      <c r="TVA72" s="205"/>
      <c r="TVB72" s="205"/>
      <c r="TVC72" s="205"/>
      <c r="TVD72" s="205"/>
      <c r="TVE72" s="205"/>
      <c r="TVF72" s="205"/>
      <c r="TVG72" s="205"/>
      <c r="TVH72" s="205"/>
      <c r="TVI72" s="205"/>
      <c r="TVJ72" s="205"/>
      <c r="TVK72" s="205"/>
      <c r="TVL72" s="205"/>
      <c r="TVM72" s="205"/>
      <c r="TVN72" s="205"/>
      <c r="TVO72" s="205"/>
      <c r="TVP72" s="205"/>
      <c r="TVQ72" s="205"/>
      <c r="TVR72" s="205"/>
      <c r="TVS72" s="205"/>
      <c r="TVT72" s="205"/>
      <c r="TVU72" s="205"/>
      <c r="TVV72" s="205"/>
      <c r="TVW72" s="205"/>
      <c r="TVX72" s="205"/>
      <c r="TVY72" s="205"/>
      <c r="TVZ72" s="205"/>
      <c r="TWA72" s="205"/>
      <c r="TWB72" s="205"/>
      <c r="TWC72" s="205"/>
      <c r="TWD72" s="205"/>
      <c r="TWE72" s="205"/>
      <c r="TWF72" s="205"/>
      <c r="TWG72" s="205"/>
      <c r="TWH72" s="205"/>
      <c r="TWI72" s="205"/>
      <c r="TWJ72" s="205"/>
      <c r="TWK72" s="205"/>
      <c r="TWL72" s="205"/>
      <c r="TWM72" s="205"/>
      <c r="TWN72" s="205"/>
      <c r="TWO72" s="205"/>
      <c r="TWP72" s="205"/>
      <c r="TWQ72" s="205"/>
      <c r="TWR72" s="205"/>
      <c r="TWS72" s="205"/>
      <c r="TWT72" s="205"/>
      <c r="TWU72" s="205"/>
      <c r="TWV72" s="205"/>
      <c r="TWW72" s="205"/>
      <c r="TWX72" s="205"/>
      <c r="TWY72" s="205"/>
      <c r="TWZ72" s="205"/>
      <c r="TXA72" s="205"/>
      <c r="TXB72" s="205"/>
      <c r="TXC72" s="205"/>
      <c r="TXD72" s="205"/>
      <c r="TXE72" s="205"/>
      <c r="TXF72" s="205"/>
      <c r="TXG72" s="205"/>
      <c r="TXH72" s="205"/>
      <c r="TXI72" s="205"/>
      <c r="TXJ72" s="205"/>
      <c r="TXK72" s="205"/>
      <c r="TXL72" s="205"/>
      <c r="TXM72" s="205"/>
      <c r="TXN72" s="205"/>
      <c r="TXO72" s="205"/>
      <c r="TXP72" s="205"/>
      <c r="TXQ72" s="205"/>
      <c r="TXR72" s="205"/>
      <c r="TXS72" s="205"/>
      <c r="TXT72" s="205"/>
      <c r="TXU72" s="205"/>
      <c r="TXV72" s="205"/>
      <c r="TXW72" s="205"/>
      <c r="TXX72" s="205"/>
      <c r="TXY72" s="205"/>
      <c r="TXZ72" s="205"/>
      <c r="TYA72" s="205"/>
      <c r="TYB72" s="205"/>
      <c r="TYC72" s="205"/>
      <c r="TYD72" s="205"/>
      <c r="TYE72" s="205"/>
      <c r="TYF72" s="205"/>
      <c r="TYG72" s="205"/>
      <c r="TYH72" s="205"/>
      <c r="TYI72" s="205"/>
      <c r="TYJ72" s="205"/>
      <c r="TYK72" s="205"/>
      <c r="TYL72" s="205"/>
      <c r="TYM72" s="205"/>
      <c r="TYN72" s="205"/>
      <c r="TYO72" s="205"/>
      <c r="TYP72" s="205"/>
      <c r="TYQ72" s="205"/>
      <c r="TYR72" s="205"/>
      <c r="TYS72" s="205"/>
      <c r="TYT72" s="205"/>
      <c r="TYU72" s="205"/>
      <c r="TYV72" s="205"/>
      <c r="TYW72" s="205"/>
      <c r="TYX72" s="205"/>
      <c r="TYY72" s="205"/>
      <c r="TYZ72" s="205"/>
      <c r="TZA72" s="205"/>
      <c r="TZB72" s="205"/>
      <c r="TZC72" s="205"/>
      <c r="TZD72" s="205"/>
      <c r="TZE72" s="205"/>
      <c r="TZF72" s="205"/>
      <c r="TZG72" s="205"/>
      <c r="TZH72" s="205"/>
      <c r="TZI72" s="205"/>
      <c r="TZJ72" s="205"/>
      <c r="TZK72" s="205"/>
      <c r="TZL72" s="205"/>
      <c r="TZM72" s="205"/>
      <c r="TZN72" s="205"/>
      <c r="TZO72" s="205"/>
      <c r="TZP72" s="205"/>
      <c r="TZQ72" s="205"/>
      <c r="TZR72" s="205"/>
      <c r="TZS72" s="205"/>
      <c r="TZT72" s="205"/>
      <c r="TZU72" s="205"/>
      <c r="TZV72" s="205"/>
      <c r="TZW72" s="205"/>
      <c r="TZX72" s="205"/>
      <c r="TZY72" s="205"/>
      <c r="TZZ72" s="205"/>
      <c r="UAA72" s="205"/>
      <c r="UAB72" s="205"/>
      <c r="UAC72" s="205"/>
      <c r="UAD72" s="205"/>
      <c r="UAE72" s="205"/>
      <c r="UAF72" s="205"/>
      <c r="UAG72" s="205"/>
      <c r="UAH72" s="205"/>
      <c r="UAI72" s="205"/>
      <c r="UAJ72" s="205"/>
      <c r="UAK72" s="205"/>
      <c r="UAL72" s="205"/>
      <c r="UAM72" s="205"/>
      <c r="UAN72" s="205"/>
      <c r="UAO72" s="205"/>
      <c r="UAP72" s="205"/>
      <c r="UAQ72" s="205"/>
      <c r="UAR72" s="205"/>
      <c r="UAS72" s="205"/>
      <c r="UAT72" s="205"/>
      <c r="UAU72" s="205"/>
      <c r="UAV72" s="205"/>
      <c r="UAW72" s="205"/>
      <c r="UAX72" s="205"/>
      <c r="UAY72" s="205"/>
      <c r="UAZ72" s="205"/>
      <c r="UBA72" s="205"/>
      <c r="UBB72" s="205"/>
      <c r="UBC72" s="205"/>
      <c r="UBD72" s="205"/>
      <c r="UBE72" s="205"/>
      <c r="UBF72" s="205"/>
      <c r="UBG72" s="205"/>
      <c r="UBH72" s="205"/>
      <c r="UBI72" s="205"/>
      <c r="UBJ72" s="205"/>
      <c r="UBK72" s="205"/>
      <c r="UBL72" s="205"/>
      <c r="UBM72" s="205"/>
      <c r="UBN72" s="205"/>
      <c r="UBO72" s="205"/>
      <c r="UBP72" s="205"/>
      <c r="UBQ72" s="205"/>
      <c r="UBR72" s="205"/>
      <c r="UBS72" s="205"/>
      <c r="UBT72" s="205"/>
      <c r="UBU72" s="205"/>
      <c r="UBV72" s="205"/>
      <c r="UBW72" s="205"/>
      <c r="UBX72" s="205"/>
      <c r="UBY72" s="205"/>
      <c r="UBZ72" s="205"/>
      <c r="UCA72" s="205"/>
      <c r="UCB72" s="205"/>
      <c r="UCC72" s="205"/>
      <c r="UCD72" s="205"/>
      <c r="UCE72" s="205"/>
      <c r="UCF72" s="205"/>
      <c r="UCG72" s="205"/>
      <c r="UCH72" s="205"/>
      <c r="UCI72" s="205"/>
      <c r="UCJ72" s="205"/>
      <c r="UCK72" s="205"/>
      <c r="UCL72" s="205"/>
      <c r="UCM72" s="205"/>
      <c r="UCN72" s="205"/>
      <c r="UCO72" s="205"/>
      <c r="UCP72" s="205"/>
      <c r="UCQ72" s="205"/>
      <c r="UCR72" s="205"/>
      <c r="UCS72" s="205"/>
      <c r="UCT72" s="205"/>
      <c r="UCU72" s="205"/>
      <c r="UCV72" s="205"/>
      <c r="UCW72" s="205"/>
      <c r="UCX72" s="205"/>
      <c r="UCY72" s="205"/>
      <c r="UCZ72" s="205"/>
      <c r="UDA72" s="205"/>
      <c r="UDB72" s="205"/>
      <c r="UDC72" s="205"/>
      <c r="UDD72" s="205"/>
      <c r="UDE72" s="205"/>
      <c r="UDF72" s="205"/>
      <c r="UDG72" s="205"/>
      <c r="UDH72" s="205"/>
      <c r="UDI72" s="205"/>
      <c r="UDJ72" s="205"/>
      <c r="UDK72" s="205"/>
      <c r="UDL72" s="205"/>
      <c r="UDM72" s="205"/>
      <c r="UDN72" s="205"/>
      <c r="UDO72" s="205"/>
      <c r="UDP72" s="205"/>
      <c r="UDQ72" s="205"/>
      <c r="UDR72" s="205"/>
      <c r="UDS72" s="205"/>
      <c r="UDT72" s="205"/>
      <c r="UDU72" s="205"/>
      <c r="UDV72" s="205"/>
      <c r="UDW72" s="205"/>
      <c r="UDX72" s="205"/>
      <c r="UDY72" s="205"/>
      <c r="UDZ72" s="205"/>
      <c r="UEA72" s="205"/>
      <c r="UEB72" s="205"/>
      <c r="UEC72" s="205"/>
      <c r="UED72" s="205"/>
      <c r="UEE72" s="205"/>
      <c r="UEF72" s="205"/>
      <c r="UEG72" s="205"/>
      <c r="UEH72" s="205"/>
      <c r="UEI72" s="205"/>
      <c r="UEJ72" s="205"/>
      <c r="UEK72" s="205"/>
      <c r="UEL72" s="205"/>
      <c r="UEM72" s="205"/>
      <c r="UEN72" s="205"/>
      <c r="UEO72" s="205"/>
      <c r="UEP72" s="205"/>
      <c r="UEQ72" s="205"/>
      <c r="UER72" s="205"/>
      <c r="UES72" s="205"/>
      <c r="UET72" s="205"/>
      <c r="UEU72" s="205"/>
      <c r="UEV72" s="205"/>
      <c r="UEW72" s="205"/>
      <c r="UEX72" s="205"/>
      <c r="UEY72" s="205"/>
      <c r="UEZ72" s="205"/>
      <c r="UFA72" s="205"/>
      <c r="UFB72" s="205"/>
      <c r="UFC72" s="205"/>
      <c r="UFD72" s="205"/>
      <c r="UFE72" s="205"/>
      <c r="UFF72" s="205"/>
      <c r="UFG72" s="205"/>
      <c r="UFH72" s="205"/>
      <c r="UFI72" s="205"/>
      <c r="UFJ72" s="205"/>
      <c r="UFK72" s="205"/>
      <c r="UFL72" s="205"/>
      <c r="UFM72" s="205"/>
      <c r="UFN72" s="205"/>
      <c r="UFO72" s="205"/>
      <c r="UFP72" s="205"/>
      <c r="UFQ72" s="205"/>
      <c r="UFR72" s="205"/>
      <c r="UFS72" s="205"/>
      <c r="UFT72" s="205"/>
      <c r="UFU72" s="205"/>
      <c r="UFV72" s="205"/>
      <c r="UFW72" s="205"/>
      <c r="UFX72" s="205"/>
      <c r="UFY72" s="205"/>
      <c r="UFZ72" s="205"/>
      <c r="UGA72" s="205"/>
      <c r="UGB72" s="205"/>
      <c r="UGC72" s="205"/>
      <c r="UGD72" s="205"/>
      <c r="UGE72" s="205"/>
      <c r="UGF72" s="205"/>
      <c r="UGG72" s="205"/>
      <c r="UGH72" s="205"/>
      <c r="UGI72" s="205"/>
      <c r="UGJ72" s="205"/>
      <c r="UGK72" s="205"/>
      <c r="UGL72" s="205"/>
      <c r="UGM72" s="205"/>
      <c r="UGN72" s="205"/>
      <c r="UGO72" s="205"/>
      <c r="UGP72" s="205"/>
      <c r="UGQ72" s="205"/>
      <c r="UGR72" s="205"/>
      <c r="UGS72" s="205"/>
      <c r="UGT72" s="205"/>
      <c r="UGU72" s="205"/>
      <c r="UGV72" s="205"/>
      <c r="UGW72" s="205"/>
      <c r="UGX72" s="205"/>
      <c r="UGY72" s="205"/>
      <c r="UGZ72" s="205"/>
      <c r="UHA72" s="205"/>
      <c r="UHB72" s="205"/>
      <c r="UHC72" s="205"/>
      <c r="UHD72" s="205"/>
      <c r="UHE72" s="205"/>
      <c r="UHF72" s="205"/>
      <c r="UHG72" s="205"/>
      <c r="UHH72" s="205"/>
      <c r="UHI72" s="205"/>
      <c r="UHJ72" s="205"/>
      <c r="UHK72" s="205"/>
      <c r="UHL72" s="205"/>
      <c r="UHM72" s="205"/>
      <c r="UHN72" s="205"/>
      <c r="UHO72" s="205"/>
      <c r="UHP72" s="205"/>
      <c r="UHQ72" s="205"/>
      <c r="UHR72" s="205"/>
      <c r="UHS72" s="205"/>
      <c r="UHT72" s="205"/>
      <c r="UHU72" s="205"/>
      <c r="UHV72" s="205"/>
      <c r="UHW72" s="205"/>
      <c r="UHX72" s="205"/>
      <c r="UHY72" s="205"/>
      <c r="UHZ72" s="205"/>
      <c r="UIA72" s="205"/>
      <c r="UIB72" s="205"/>
      <c r="UIC72" s="205"/>
      <c r="UID72" s="205"/>
      <c r="UIE72" s="205"/>
      <c r="UIF72" s="205"/>
      <c r="UIG72" s="205"/>
      <c r="UIH72" s="205"/>
      <c r="UII72" s="205"/>
      <c r="UIJ72" s="205"/>
      <c r="UIK72" s="205"/>
      <c r="UIL72" s="205"/>
      <c r="UIM72" s="205"/>
      <c r="UIN72" s="205"/>
      <c r="UIO72" s="205"/>
      <c r="UIP72" s="205"/>
      <c r="UIQ72" s="205"/>
      <c r="UIR72" s="205"/>
      <c r="UIS72" s="205"/>
      <c r="UIT72" s="205"/>
      <c r="UIU72" s="205"/>
      <c r="UIV72" s="205"/>
      <c r="UIW72" s="205"/>
      <c r="UIX72" s="205"/>
      <c r="UIY72" s="205"/>
      <c r="UIZ72" s="205"/>
      <c r="UJA72" s="205"/>
      <c r="UJB72" s="205"/>
      <c r="UJC72" s="205"/>
      <c r="UJD72" s="205"/>
      <c r="UJE72" s="205"/>
      <c r="UJF72" s="205"/>
      <c r="UJG72" s="205"/>
      <c r="UJH72" s="205"/>
      <c r="UJI72" s="205"/>
      <c r="UJJ72" s="205"/>
      <c r="UJK72" s="205"/>
      <c r="UJL72" s="205"/>
      <c r="UJM72" s="205"/>
      <c r="UJN72" s="205"/>
      <c r="UJO72" s="205"/>
      <c r="UJP72" s="205"/>
      <c r="UJQ72" s="205"/>
      <c r="UJR72" s="205"/>
      <c r="UJS72" s="205"/>
      <c r="UJT72" s="205"/>
      <c r="UJU72" s="205"/>
      <c r="UJV72" s="205"/>
      <c r="UJW72" s="205"/>
      <c r="UJX72" s="205"/>
      <c r="UJY72" s="205"/>
      <c r="UJZ72" s="205"/>
      <c r="UKA72" s="205"/>
      <c r="UKB72" s="205"/>
      <c r="UKC72" s="205"/>
      <c r="UKD72" s="205"/>
      <c r="UKE72" s="205"/>
      <c r="UKF72" s="205"/>
      <c r="UKG72" s="205"/>
      <c r="UKH72" s="205"/>
      <c r="UKI72" s="205"/>
      <c r="UKJ72" s="205"/>
      <c r="UKK72" s="205"/>
      <c r="UKL72" s="205"/>
      <c r="UKM72" s="205"/>
      <c r="UKN72" s="205"/>
      <c r="UKO72" s="205"/>
      <c r="UKP72" s="205"/>
      <c r="UKQ72" s="205"/>
      <c r="UKR72" s="205"/>
      <c r="UKS72" s="205"/>
      <c r="UKT72" s="205"/>
      <c r="UKU72" s="205"/>
      <c r="UKV72" s="205"/>
      <c r="UKW72" s="205"/>
      <c r="UKX72" s="205"/>
      <c r="UKY72" s="205"/>
      <c r="UKZ72" s="205"/>
      <c r="ULA72" s="205"/>
      <c r="ULB72" s="205"/>
      <c r="ULC72" s="205"/>
      <c r="ULD72" s="205"/>
      <c r="ULE72" s="205"/>
      <c r="ULF72" s="205"/>
      <c r="ULG72" s="205"/>
      <c r="ULH72" s="205"/>
      <c r="ULI72" s="205"/>
      <c r="ULJ72" s="205"/>
      <c r="ULK72" s="205"/>
      <c r="ULL72" s="205"/>
      <c r="ULM72" s="205"/>
      <c r="ULN72" s="205"/>
      <c r="ULO72" s="205"/>
      <c r="ULP72" s="205"/>
      <c r="ULQ72" s="205"/>
      <c r="ULR72" s="205"/>
      <c r="ULS72" s="205"/>
      <c r="ULT72" s="205"/>
      <c r="ULU72" s="205"/>
      <c r="ULV72" s="205"/>
      <c r="ULW72" s="205"/>
      <c r="ULX72" s="205"/>
      <c r="ULY72" s="205"/>
      <c r="ULZ72" s="205"/>
      <c r="UMA72" s="205"/>
      <c r="UMB72" s="205"/>
      <c r="UMC72" s="205"/>
      <c r="UMD72" s="205"/>
      <c r="UME72" s="205"/>
      <c r="UMF72" s="205"/>
      <c r="UMG72" s="205"/>
      <c r="UMH72" s="205"/>
      <c r="UMI72" s="205"/>
      <c r="UMJ72" s="205"/>
      <c r="UMK72" s="205"/>
      <c r="UML72" s="205"/>
      <c r="UMM72" s="205"/>
      <c r="UMN72" s="205"/>
      <c r="UMO72" s="205"/>
      <c r="UMP72" s="205"/>
      <c r="UMQ72" s="205"/>
      <c r="UMR72" s="205"/>
      <c r="UMS72" s="205"/>
      <c r="UMT72" s="205"/>
      <c r="UMU72" s="205"/>
      <c r="UMV72" s="205"/>
      <c r="UMW72" s="205"/>
      <c r="UMX72" s="205"/>
      <c r="UMY72" s="205"/>
      <c r="UMZ72" s="205"/>
      <c r="UNA72" s="205"/>
      <c r="UNB72" s="205"/>
      <c r="UNC72" s="205"/>
      <c r="UND72" s="205"/>
      <c r="UNE72" s="205"/>
      <c r="UNF72" s="205"/>
      <c r="UNG72" s="205"/>
      <c r="UNH72" s="205"/>
      <c r="UNI72" s="205"/>
      <c r="UNJ72" s="205"/>
      <c r="UNK72" s="205"/>
      <c r="UNL72" s="205"/>
      <c r="UNM72" s="205"/>
      <c r="UNN72" s="205"/>
      <c r="UNO72" s="205"/>
      <c r="UNP72" s="205"/>
      <c r="UNQ72" s="205"/>
      <c r="UNR72" s="205"/>
      <c r="UNS72" s="205"/>
      <c r="UNT72" s="205"/>
      <c r="UNU72" s="205"/>
      <c r="UNV72" s="205"/>
      <c r="UNW72" s="205"/>
      <c r="UNX72" s="205"/>
      <c r="UNY72" s="205"/>
      <c r="UNZ72" s="205"/>
      <c r="UOA72" s="205"/>
      <c r="UOB72" s="205"/>
      <c r="UOC72" s="205"/>
      <c r="UOD72" s="205"/>
      <c r="UOE72" s="205"/>
      <c r="UOF72" s="205"/>
      <c r="UOG72" s="205"/>
      <c r="UOH72" s="205"/>
      <c r="UOI72" s="205"/>
      <c r="UOJ72" s="205"/>
      <c r="UOK72" s="205"/>
      <c r="UOL72" s="205"/>
      <c r="UOM72" s="205"/>
      <c r="UON72" s="205"/>
      <c r="UOO72" s="205"/>
      <c r="UOP72" s="205"/>
      <c r="UOQ72" s="205"/>
      <c r="UOR72" s="205"/>
      <c r="UOS72" s="205"/>
      <c r="UOT72" s="205"/>
      <c r="UOU72" s="205"/>
      <c r="UOV72" s="205"/>
      <c r="UOW72" s="205"/>
      <c r="UOX72" s="205"/>
      <c r="UOY72" s="205"/>
      <c r="UOZ72" s="205"/>
      <c r="UPA72" s="205"/>
      <c r="UPB72" s="205"/>
      <c r="UPC72" s="205"/>
      <c r="UPD72" s="205"/>
      <c r="UPE72" s="205"/>
      <c r="UPF72" s="205"/>
      <c r="UPG72" s="205"/>
      <c r="UPH72" s="205"/>
      <c r="UPI72" s="205"/>
      <c r="UPJ72" s="205"/>
      <c r="UPK72" s="205"/>
      <c r="UPL72" s="205"/>
      <c r="UPM72" s="205"/>
      <c r="UPN72" s="205"/>
      <c r="UPO72" s="205"/>
      <c r="UPP72" s="205"/>
      <c r="UPQ72" s="205"/>
      <c r="UPR72" s="205"/>
      <c r="UPS72" s="205"/>
      <c r="UPT72" s="205"/>
      <c r="UPU72" s="205"/>
      <c r="UPV72" s="205"/>
      <c r="UPW72" s="205"/>
      <c r="UPX72" s="205"/>
      <c r="UPY72" s="205"/>
      <c r="UPZ72" s="205"/>
      <c r="UQA72" s="205"/>
      <c r="UQB72" s="205"/>
      <c r="UQC72" s="205"/>
      <c r="UQD72" s="205"/>
      <c r="UQE72" s="205"/>
      <c r="UQF72" s="205"/>
      <c r="UQG72" s="205"/>
      <c r="UQH72" s="205"/>
      <c r="UQI72" s="205"/>
      <c r="UQJ72" s="205"/>
      <c r="UQK72" s="205"/>
      <c r="UQL72" s="205"/>
      <c r="UQM72" s="205"/>
      <c r="UQN72" s="205"/>
      <c r="UQO72" s="205"/>
      <c r="UQP72" s="205"/>
      <c r="UQQ72" s="205"/>
      <c r="UQR72" s="205"/>
      <c r="UQS72" s="205"/>
      <c r="UQT72" s="205"/>
      <c r="UQU72" s="205"/>
      <c r="UQV72" s="205"/>
      <c r="UQW72" s="205"/>
      <c r="UQX72" s="205"/>
      <c r="UQY72" s="205"/>
      <c r="UQZ72" s="205"/>
      <c r="URA72" s="205"/>
      <c r="URB72" s="205"/>
      <c r="URC72" s="205"/>
      <c r="URD72" s="205"/>
      <c r="URE72" s="205"/>
      <c r="URF72" s="205"/>
      <c r="URG72" s="205"/>
      <c r="URH72" s="205"/>
      <c r="URI72" s="205"/>
      <c r="URJ72" s="205"/>
      <c r="URK72" s="205"/>
      <c r="URL72" s="205"/>
      <c r="URM72" s="205"/>
      <c r="URN72" s="205"/>
      <c r="URO72" s="205"/>
      <c r="URP72" s="205"/>
      <c r="URQ72" s="205"/>
      <c r="URR72" s="205"/>
      <c r="URS72" s="205"/>
      <c r="URT72" s="205"/>
      <c r="URU72" s="205"/>
      <c r="URV72" s="205"/>
      <c r="URW72" s="205"/>
      <c r="URX72" s="205"/>
      <c r="URY72" s="205"/>
      <c r="URZ72" s="205"/>
      <c r="USA72" s="205"/>
      <c r="USB72" s="205"/>
      <c r="USC72" s="205"/>
      <c r="USD72" s="205"/>
      <c r="USE72" s="205"/>
      <c r="USF72" s="205"/>
      <c r="USG72" s="205"/>
      <c r="USH72" s="205"/>
      <c r="USI72" s="205"/>
      <c r="USJ72" s="205"/>
      <c r="USK72" s="205"/>
      <c r="USL72" s="205"/>
      <c r="USM72" s="205"/>
      <c r="USN72" s="205"/>
      <c r="USO72" s="205"/>
      <c r="USP72" s="205"/>
      <c r="USQ72" s="205"/>
      <c r="USR72" s="205"/>
      <c r="USS72" s="205"/>
      <c r="UST72" s="205"/>
      <c r="USU72" s="205"/>
      <c r="USV72" s="205"/>
      <c r="USW72" s="205"/>
      <c r="USX72" s="205"/>
      <c r="USY72" s="205"/>
      <c r="USZ72" s="205"/>
      <c r="UTA72" s="205"/>
      <c r="UTB72" s="205"/>
      <c r="UTC72" s="205"/>
      <c r="UTD72" s="205"/>
      <c r="UTE72" s="205"/>
      <c r="UTF72" s="205"/>
      <c r="UTG72" s="205"/>
      <c r="UTH72" s="205"/>
      <c r="UTI72" s="205"/>
      <c r="UTJ72" s="205"/>
      <c r="UTK72" s="205"/>
      <c r="UTL72" s="205"/>
      <c r="UTM72" s="205"/>
      <c r="UTN72" s="205"/>
      <c r="UTO72" s="205"/>
      <c r="UTP72" s="205"/>
      <c r="UTQ72" s="205"/>
      <c r="UTR72" s="205"/>
      <c r="UTS72" s="205"/>
      <c r="UTT72" s="205"/>
      <c r="UTU72" s="205"/>
      <c r="UTV72" s="205"/>
      <c r="UTW72" s="205"/>
      <c r="UTX72" s="205"/>
      <c r="UTY72" s="205"/>
      <c r="UTZ72" s="205"/>
      <c r="UUA72" s="205"/>
      <c r="UUB72" s="205"/>
      <c r="UUC72" s="205"/>
      <c r="UUD72" s="205"/>
      <c r="UUE72" s="205"/>
      <c r="UUF72" s="205"/>
      <c r="UUG72" s="205"/>
      <c r="UUH72" s="205"/>
      <c r="UUI72" s="205"/>
      <c r="UUJ72" s="205"/>
      <c r="UUK72" s="205"/>
      <c r="UUL72" s="205"/>
      <c r="UUM72" s="205"/>
      <c r="UUN72" s="205"/>
      <c r="UUO72" s="205"/>
      <c r="UUP72" s="205"/>
      <c r="UUQ72" s="205"/>
      <c r="UUR72" s="205"/>
      <c r="UUS72" s="205"/>
      <c r="UUT72" s="205"/>
      <c r="UUU72" s="205"/>
      <c r="UUV72" s="205"/>
      <c r="UUW72" s="205"/>
      <c r="UUX72" s="205"/>
      <c r="UUY72" s="205"/>
      <c r="UUZ72" s="205"/>
      <c r="UVA72" s="205"/>
      <c r="UVB72" s="205"/>
      <c r="UVC72" s="205"/>
      <c r="UVD72" s="205"/>
      <c r="UVE72" s="205"/>
      <c r="UVF72" s="205"/>
      <c r="UVG72" s="205"/>
      <c r="UVH72" s="205"/>
      <c r="UVI72" s="205"/>
      <c r="UVJ72" s="205"/>
      <c r="UVK72" s="205"/>
      <c r="UVL72" s="205"/>
      <c r="UVM72" s="205"/>
      <c r="UVN72" s="205"/>
      <c r="UVO72" s="205"/>
      <c r="UVP72" s="205"/>
      <c r="UVQ72" s="205"/>
      <c r="UVR72" s="205"/>
      <c r="UVS72" s="205"/>
      <c r="UVT72" s="205"/>
      <c r="UVU72" s="205"/>
      <c r="UVV72" s="205"/>
      <c r="UVW72" s="205"/>
      <c r="UVX72" s="205"/>
      <c r="UVY72" s="205"/>
      <c r="UVZ72" s="205"/>
      <c r="UWA72" s="205"/>
      <c r="UWB72" s="205"/>
      <c r="UWC72" s="205"/>
      <c r="UWD72" s="205"/>
      <c r="UWE72" s="205"/>
      <c r="UWF72" s="205"/>
      <c r="UWG72" s="205"/>
      <c r="UWH72" s="205"/>
      <c r="UWI72" s="205"/>
      <c r="UWJ72" s="205"/>
      <c r="UWK72" s="205"/>
      <c r="UWL72" s="205"/>
      <c r="UWM72" s="205"/>
      <c r="UWN72" s="205"/>
      <c r="UWO72" s="205"/>
      <c r="UWP72" s="205"/>
      <c r="UWQ72" s="205"/>
      <c r="UWR72" s="205"/>
      <c r="UWS72" s="205"/>
      <c r="UWT72" s="205"/>
      <c r="UWU72" s="205"/>
      <c r="UWV72" s="205"/>
      <c r="UWW72" s="205"/>
      <c r="UWX72" s="205"/>
      <c r="UWY72" s="205"/>
      <c r="UWZ72" s="205"/>
      <c r="UXA72" s="205"/>
      <c r="UXB72" s="205"/>
      <c r="UXC72" s="205"/>
      <c r="UXD72" s="205"/>
      <c r="UXE72" s="205"/>
      <c r="UXF72" s="205"/>
      <c r="UXG72" s="205"/>
      <c r="UXH72" s="205"/>
      <c r="UXI72" s="205"/>
      <c r="UXJ72" s="205"/>
      <c r="UXK72" s="205"/>
      <c r="UXL72" s="205"/>
      <c r="UXM72" s="205"/>
      <c r="UXN72" s="205"/>
      <c r="UXO72" s="205"/>
      <c r="UXP72" s="205"/>
      <c r="UXQ72" s="205"/>
      <c r="UXR72" s="205"/>
      <c r="UXS72" s="205"/>
      <c r="UXT72" s="205"/>
      <c r="UXU72" s="205"/>
      <c r="UXV72" s="205"/>
      <c r="UXW72" s="205"/>
      <c r="UXX72" s="205"/>
      <c r="UXY72" s="205"/>
      <c r="UXZ72" s="205"/>
      <c r="UYA72" s="205"/>
      <c r="UYB72" s="205"/>
      <c r="UYC72" s="205"/>
      <c r="UYD72" s="205"/>
      <c r="UYE72" s="205"/>
      <c r="UYF72" s="205"/>
      <c r="UYG72" s="205"/>
      <c r="UYH72" s="205"/>
      <c r="UYI72" s="205"/>
      <c r="UYJ72" s="205"/>
      <c r="UYK72" s="205"/>
      <c r="UYL72" s="205"/>
      <c r="UYM72" s="205"/>
      <c r="UYN72" s="205"/>
      <c r="UYO72" s="205"/>
      <c r="UYP72" s="205"/>
      <c r="UYQ72" s="205"/>
      <c r="UYR72" s="205"/>
      <c r="UYS72" s="205"/>
      <c r="UYT72" s="205"/>
      <c r="UYU72" s="205"/>
      <c r="UYV72" s="205"/>
      <c r="UYW72" s="205"/>
      <c r="UYX72" s="205"/>
      <c r="UYY72" s="205"/>
      <c r="UYZ72" s="205"/>
      <c r="UZA72" s="205"/>
      <c r="UZB72" s="205"/>
      <c r="UZC72" s="205"/>
      <c r="UZD72" s="205"/>
      <c r="UZE72" s="205"/>
      <c r="UZF72" s="205"/>
      <c r="UZG72" s="205"/>
      <c r="UZH72" s="205"/>
      <c r="UZI72" s="205"/>
      <c r="UZJ72" s="205"/>
      <c r="UZK72" s="205"/>
      <c r="UZL72" s="205"/>
      <c r="UZM72" s="205"/>
      <c r="UZN72" s="205"/>
      <c r="UZO72" s="205"/>
      <c r="UZP72" s="205"/>
      <c r="UZQ72" s="205"/>
      <c r="UZR72" s="205"/>
      <c r="UZS72" s="205"/>
      <c r="UZT72" s="205"/>
      <c r="UZU72" s="205"/>
      <c r="UZV72" s="205"/>
      <c r="UZW72" s="205"/>
      <c r="UZX72" s="205"/>
      <c r="UZY72" s="205"/>
      <c r="UZZ72" s="205"/>
      <c r="VAA72" s="205"/>
      <c r="VAB72" s="205"/>
      <c r="VAC72" s="205"/>
      <c r="VAD72" s="205"/>
      <c r="VAE72" s="205"/>
      <c r="VAF72" s="205"/>
      <c r="VAG72" s="205"/>
      <c r="VAH72" s="205"/>
      <c r="VAI72" s="205"/>
      <c r="VAJ72" s="205"/>
      <c r="VAK72" s="205"/>
      <c r="VAL72" s="205"/>
      <c r="VAM72" s="205"/>
      <c r="VAN72" s="205"/>
      <c r="VAO72" s="205"/>
      <c r="VAP72" s="205"/>
      <c r="VAQ72" s="205"/>
      <c r="VAR72" s="205"/>
      <c r="VAS72" s="205"/>
      <c r="VAT72" s="205"/>
      <c r="VAU72" s="205"/>
      <c r="VAV72" s="205"/>
      <c r="VAW72" s="205"/>
      <c r="VAX72" s="205"/>
      <c r="VAY72" s="205"/>
      <c r="VAZ72" s="205"/>
      <c r="VBA72" s="205"/>
      <c r="VBB72" s="205"/>
      <c r="VBC72" s="205"/>
      <c r="VBD72" s="205"/>
      <c r="VBE72" s="205"/>
      <c r="VBF72" s="205"/>
      <c r="VBG72" s="205"/>
      <c r="VBH72" s="205"/>
      <c r="VBI72" s="205"/>
      <c r="VBJ72" s="205"/>
      <c r="VBK72" s="205"/>
      <c r="VBL72" s="205"/>
      <c r="VBM72" s="205"/>
      <c r="VBN72" s="205"/>
      <c r="VBO72" s="205"/>
      <c r="VBP72" s="205"/>
      <c r="VBQ72" s="205"/>
      <c r="VBR72" s="205"/>
      <c r="VBS72" s="205"/>
      <c r="VBT72" s="205"/>
      <c r="VBU72" s="205"/>
      <c r="VBV72" s="205"/>
      <c r="VBW72" s="205"/>
      <c r="VBX72" s="205"/>
      <c r="VBY72" s="205"/>
      <c r="VBZ72" s="205"/>
      <c r="VCA72" s="205"/>
      <c r="VCB72" s="205"/>
      <c r="VCC72" s="205"/>
      <c r="VCD72" s="205"/>
      <c r="VCE72" s="205"/>
      <c r="VCF72" s="205"/>
      <c r="VCG72" s="205"/>
      <c r="VCH72" s="205"/>
      <c r="VCI72" s="205"/>
      <c r="VCJ72" s="205"/>
      <c r="VCK72" s="205"/>
      <c r="VCL72" s="205"/>
      <c r="VCM72" s="205"/>
      <c r="VCN72" s="205"/>
      <c r="VCO72" s="205"/>
      <c r="VCP72" s="205"/>
      <c r="VCQ72" s="205"/>
      <c r="VCR72" s="205"/>
      <c r="VCS72" s="205"/>
      <c r="VCT72" s="205"/>
      <c r="VCU72" s="205"/>
      <c r="VCV72" s="205"/>
      <c r="VCW72" s="205"/>
      <c r="VCX72" s="205"/>
      <c r="VCY72" s="205"/>
      <c r="VCZ72" s="205"/>
      <c r="VDA72" s="205"/>
      <c r="VDB72" s="205"/>
      <c r="VDC72" s="205"/>
      <c r="VDD72" s="205"/>
      <c r="VDE72" s="205"/>
      <c r="VDF72" s="205"/>
      <c r="VDG72" s="205"/>
      <c r="VDH72" s="205"/>
      <c r="VDI72" s="205"/>
      <c r="VDJ72" s="205"/>
      <c r="VDK72" s="205"/>
      <c r="VDL72" s="205"/>
      <c r="VDM72" s="205"/>
      <c r="VDN72" s="205"/>
      <c r="VDO72" s="205"/>
      <c r="VDP72" s="205"/>
      <c r="VDQ72" s="205"/>
      <c r="VDR72" s="205"/>
      <c r="VDS72" s="205"/>
      <c r="VDT72" s="205"/>
      <c r="VDU72" s="205"/>
      <c r="VDV72" s="205"/>
      <c r="VDW72" s="205"/>
      <c r="VDX72" s="205"/>
      <c r="VDY72" s="205"/>
      <c r="VDZ72" s="205"/>
      <c r="VEA72" s="205"/>
      <c r="VEB72" s="205"/>
      <c r="VEC72" s="205"/>
      <c r="VED72" s="205"/>
      <c r="VEE72" s="205"/>
      <c r="VEF72" s="205"/>
      <c r="VEG72" s="205"/>
      <c r="VEH72" s="205"/>
      <c r="VEI72" s="205"/>
      <c r="VEJ72" s="205"/>
      <c r="VEK72" s="205"/>
      <c r="VEL72" s="205"/>
      <c r="VEM72" s="205"/>
      <c r="VEN72" s="205"/>
      <c r="VEO72" s="205"/>
      <c r="VEP72" s="205"/>
      <c r="VEQ72" s="205"/>
      <c r="VER72" s="205"/>
      <c r="VES72" s="205"/>
      <c r="VET72" s="205"/>
      <c r="VEU72" s="205"/>
      <c r="VEV72" s="205"/>
      <c r="VEW72" s="205"/>
      <c r="VEX72" s="205"/>
      <c r="VEY72" s="205"/>
      <c r="VEZ72" s="205"/>
      <c r="VFA72" s="205"/>
      <c r="VFB72" s="205"/>
      <c r="VFC72" s="205"/>
      <c r="VFD72" s="205"/>
      <c r="VFE72" s="205"/>
      <c r="VFF72" s="205"/>
      <c r="VFG72" s="205"/>
      <c r="VFH72" s="205"/>
      <c r="VFI72" s="205"/>
      <c r="VFJ72" s="205"/>
      <c r="VFK72" s="205"/>
      <c r="VFL72" s="205"/>
      <c r="VFM72" s="205"/>
      <c r="VFN72" s="205"/>
      <c r="VFO72" s="205"/>
      <c r="VFP72" s="205"/>
      <c r="VFQ72" s="205"/>
      <c r="VFR72" s="205"/>
      <c r="VFS72" s="205"/>
      <c r="VFT72" s="205"/>
      <c r="VFU72" s="205"/>
      <c r="VFV72" s="205"/>
      <c r="VFW72" s="205"/>
      <c r="VFX72" s="205"/>
      <c r="VFY72" s="205"/>
      <c r="VFZ72" s="205"/>
      <c r="VGA72" s="205"/>
      <c r="VGB72" s="205"/>
      <c r="VGC72" s="205"/>
      <c r="VGD72" s="205"/>
      <c r="VGE72" s="205"/>
      <c r="VGF72" s="205"/>
      <c r="VGG72" s="205"/>
      <c r="VGH72" s="205"/>
      <c r="VGI72" s="205"/>
      <c r="VGJ72" s="205"/>
      <c r="VGK72" s="205"/>
      <c r="VGL72" s="205"/>
      <c r="VGM72" s="205"/>
      <c r="VGN72" s="205"/>
      <c r="VGO72" s="205"/>
      <c r="VGP72" s="205"/>
      <c r="VGQ72" s="205"/>
      <c r="VGR72" s="205"/>
      <c r="VGS72" s="205"/>
      <c r="VGT72" s="205"/>
      <c r="VGU72" s="205"/>
      <c r="VGV72" s="205"/>
      <c r="VGW72" s="205"/>
      <c r="VGX72" s="205"/>
      <c r="VGY72" s="205"/>
      <c r="VGZ72" s="205"/>
      <c r="VHA72" s="205"/>
      <c r="VHB72" s="205"/>
      <c r="VHC72" s="205"/>
      <c r="VHD72" s="205"/>
      <c r="VHE72" s="205"/>
      <c r="VHF72" s="205"/>
      <c r="VHG72" s="205"/>
      <c r="VHH72" s="205"/>
      <c r="VHI72" s="205"/>
      <c r="VHJ72" s="205"/>
      <c r="VHK72" s="205"/>
      <c r="VHL72" s="205"/>
      <c r="VHM72" s="205"/>
      <c r="VHN72" s="205"/>
      <c r="VHO72" s="205"/>
      <c r="VHP72" s="205"/>
      <c r="VHQ72" s="205"/>
      <c r="VHR72" s="205"/>
      <c r="VHS72" s="205"/>
      <c r="VHT72" s="205"/>
      <c r="VHU72" s="205"/>
      <c r="VHV72" s="205"/>
      <c r="VHW72" s="205"/>
      <c r="VHX72" s="205"/>
      <c r="VHY72" s="205"/>
      <c r="VHZ72" s="205"/>
      <c r="VIA72" s="205"/>
      <c r="VIB72" s="205"/>
      <c r="VIC72" s="205"/>
      <c r="VID72" s="205"/>
      <c r="VIE72" s="205"/>
      <c r="VIF72" s="205"/>
      <c r="VIG72" s="205"/>
      <c r="VIH72" s="205"/>
      <c r="VII72" s="205"/>
      <c r="VIJ72" s="205"/>
      <c r="VIK72" s="205"/>
      <c r="VIL72" s="205"/>
      <c r="VIM72" s="205"/>
      <c r="VIN72" s="205"/>
      <c r="VIO72" s="205"/>
      <c r="VIP72" s="205"/>
      <c r="VIQ72" s="205"/>
      <c r="VIR72" s="205"/>
      <c r="VIS72" s="205"/>
      <c r="VIT72" s="205"/>
      <c r="VIU72" s="205"/>
      <c r="VIV72" s="205"/>
      <c r="VIW72" s="205"/>
      <c r="VIX72" s="205"/>
      <c r="VIY72" s="205"/>
      <c r="VIZ72" s="205"/>
      <c r="VJA72" s="205"/>
      <c r="VJB72" s="205"/>
      <c r="VJC72" s="205"/>
      <c r="VJD72" s="205"/>
      <c r="VJE72" s="205"/>
      <c r="VJF72" s="205"/>
      <c r="VJG72" s="205"/>
      <c r="VJH72" s="205"/>
      <c r="VJI72" s="205"/>
      <c r="VJJ72" s="205"/>
      <c r="VJK72" s="205"/>
      <c r="VJL72" s="205"/>
      <c r="VJM72" s="205"/>
      <c r="VJN72" s="205"/>
      <c r="VJO72" s="205"/>
      <c r="VJP72" s="205"/>
      <c r="VJQ72" s="205"/>
      <c r="VJR72" s="205"/>
      <c r="VJS72" s="205"/>
      <c r="VJT72" s="205"/>
      <c r="VJU72" s="205"/>
      <c r="VJV72" s="205"/>
      <c r="VJW72" s="205"/>
      <c r="VJX72" s="205"/>
      <c r="VJY72" s="205"/>
      <c r="VJZ72" s="205"/>
      <c r="VKA72" s="205"/>
      <c r="VKB72" s="205"/>
      <c r="VKC72" s="205"/>
      <c r="VKD72" s="205"/>
      <c r="VKE72" s="205"/>
      <c r="VKF72" s="205"/>
      <c r="VKG72" s="205"/>
      <c r="VKH72" s="205"/>
      <c r="VKI72" s="205"/>
      <c r="VKJ72" s="205"/>
      <c r="VKK72" s="205"/>
      <c r="VKL72" s="205"/>
      <c r="VKM72" s="205"/>
      <c r="VKN72" s="205"/>
      <c r="VKO72" s="205"/>
      <c r="VKP72" s="205"/>
      <c r="VKQ72" s="205"/>
      <c r="VKR72" s="205"/>
      <c r="VKS72" s="205"/>
      <c r="VKT72" s="205"/>
      <c r="VKU72" s="205"/>
      <c r="VKV72" s="205"/>
      <c r="VKW72" s="205"/>
      <c r="VKX72" s="205"/>
      <c r="VKY72" s="205"/>
      <c r="VKZ72" s="205"/>
      <c r="VLA72" s="205"/>
      <c r="VLB72" s="205"/>
      <c r="VLC72" s="205"/>
      <c r="VLD72" s="205"/>
      <c r="VLE72" s="205"/>
      <c r="VLF72" s="205"/>
      <c r="VLG72" s="205"/>
      <c r="VLH72" s="205"/>
      <c r="VLI72" s="205"/>
      <c r="VLJ72" s="205"/>
      <c r="VLK72" s="205"/>
      <c r="VLL72" s="205"/>
      <c r="VLM72" s="205"/>
      <c r="VLN72" s="205"/>
      <c r="VLO72" s="205"/>
      <c r="VLP72" s="205"/>
      <c r="VLQ72" s="205"/>
      <c r="VLR72" s="205"/>
      <c r="VLS72" s="205"/>
      <c r="VLT72" s="205"/>
      <c r="VLU72" s="205"/>
      <c r="VLV72" s="205"/>
      <c r="VLW72" s="205"/>
      <c r="VLX72" s="205"/>
      <c r="VLY72" s="205"/>
      <c r="VLZ72" s="205"/>
      <c r="VMA72" s="205"/>
      <c r="VMB72" s="205"/>
      <c r="VMC72" s="205"/>
      <c r="VMD72" s="205"/>
      <c r="VME72" s="205"/>
      <c r="VMF72" s="205"/>
      <c r="VMG72" s="205"/>
      <c r="VMH72" s="205"/>
      <c r="VMI72" s="205"/>
      <c r="VMJ72" s="205"/>
      <c r="VMK72" s="205"/>
      <c r="VML72" s="205"/>
      <c r="VMM72" s="205"/>
      <c r="VMN72" s="205"/>
      <c r="VMO72" s="205"/>
      <c r="VMP72" s="205"/>
      <c r="VMQ72" s="205"/>
      <c r="VMR72" s="205"/>
      <c r="VMS72" s="205"/>
      <c r="VMT72" s="205"/>
      <c r="VMU72" s="205"/>
      <c r="VMV72" s="205"/>
      <c r="VMW72" s="205"/>
      <c r="VMX72" s="205"/>
      <c r="VMY72" s="205"/>
      <c r="VMZ72" s="205"/>
      <c r="VNA72" s="205"/>
      <c r="VNB72" s="205"/>
      <c r="VNC72" s="205"/>
      <c r="VND72" s="205"/>
      <c r="VNE72" s="205"/>
      <c r="VNF72" s="205"/>
      <c r="VNG72" s="205"/>
      <c r="VNH72" s="205"/>
      <c r="VNI72" s="205"/>
      <c r="VNJ72" s="205"/>
      <c r="VNK72" s="205"/>
      <c r="VNL72" s="205"/>
      <c r="VNM72" s="205"/>
      <c r="VNN72" s="205"/>
      <c r="VNO72" s="205"/>
      <c r="VNP72" s="205"/>
      <c r="VNQ72" s="205"/>
      <c r="VNR72" s="205"/>
      <c r="VNS72" s="205"/>
      <c r="VNT72" s="205"/>
      <c r="VNU72" s="205"/>
      <c r="VNV72" s="205"/>
      <c r="VNW72" s="205"/>
      <c r="VNX72" s="205"/>
      <c r="VNY72" s="205"/>
      <c r="VNZ72" s="205"/>
      <c r="VOA72" s="205"/>
      <c r="VOB72" s="205"/>
      <c r="VOC72" s="205"/>
      <c r="VOD72" s="205"/>
      <c r="VOE72" s="205"/>
      <c r="VOF72" s="205"/>
      <c r="VOG72" s="205"/>
      <c r="VOH72" s="205"/>
      <c r="VOI72" s="205"/>
      <c r="VOJ72" s="205"/>
      <c r="VOK72" s="205"/>
      <c r="VOL72" s="205"/>
      <c r="VOM72" s="205"/>
      <c r="VON72" s="205"/>
      <c r="VOO72" s="205"/>
      <c r="VOP72" s="205"/>
      <c r="VOQ72" s="205"/>
      <c r="VOR72" s="205"/>
      <c r="VOS72" s="205"/>
      <c r="VOT72" s="205"/>
      <c r="VOU72" s="205"/>
      <c r="VOV72" s="205"/>
      <c r="VOW72" s="205"/>
      <c r="VOX72" s="205"/>
      <c r="VOY72" s="205"/>
      <c r="VOZ72" s="205"/>
      <c r="VPA72" s="205"/>
      <c r="VPB72" s="205"/>
      <c r="VPC72" s="205"/>
      <c r="VPD72" s="205"/>
      <c r="VPE72" s="205"/>
      <c r="VPF72" s="205"/>
      <c r="VPG72" s="205"/>
      <c r="VPH72" s="205"/>
      <c r="VPI72" s="205"/>
      <c r="VPJ72" s="205"/>
      <c r="VPK72" s="205"/>
      <c r="VPL72" s="205"/>
      <c r="VPM72" s="205"/>
      <c r="VPN72" s="205"/>
      <c r="VPO72" s="205"/>
      <c r="VPP72" s="205"/>
      <c r="VPQ72" s="205"/>
      <c r="VPR72" s="205"/>
      <c r="VPS72" s="205"/>
      <c r="VPT72" s="205"/>
      <c r="VPU72" s="205"/>
      <c r="VPV72" s="205"/>
      <c r="VPW72" s="205"/>
      <c r="VPX72" s="205"/>
      <c r="VPY72" s="205"/>
      <c r="VPZ72" s="205"/>
      <c r="VQA72" s="205"/>
      <c r="VQB72" s="205"/>
      <c r="VQC72" s="205"/>
      <c r="VQD72" s="205"/>
      <c r="VQE72" s="205"/>
      <c r="VQF72" s="205"/>
      <c r="VQG72" s="205"/>
      <c r="VQH72" s="205"/>
      <c r="VQI72" s="205"/>
      <c r="VQJ72" s="205"/>
      <c r="VQK72" s="205"/>
      <c r="VQL72" s="205"/>
      <c r="VQM72" s="205"/>
      <c r="VQN72" s="205"/>
      <c r="VQO72" s="205"/>
      <c r="VQP72" s="205"/>
      <c r="VQQ72" s="205"/>
      <c r="VQR72" s="205"/>
      <c r="VQS72" s="205"/>
      <c r="VQT72" s="205"/>
      <c r="VQU72" s="205"/>
      <c r="VQV72" s="205"/>
      <c r="VQW72" s="205"/>
      <c r="VQX72" s="205"/>
      <c r="VQY72" s="205"/>
      <c r="VQZ72" s="205"/>
      <c r="VRA72" s="205"/>
      <c r="VRB72" s="205"/>
      <c r="VRC72" s="205"/>
      <c r="VRD72" s="205"/>
      <c r="VRE72" s="205"/>
      <c r="VRF72" s="205"/>
      <c r="VRG72" s="205"/>
      <c r="VRH72" s="205"/>
      <c r="VRI72" s="205"/>
      <c r="VRJ72" s="205"/>
      <c r="VRK72" s="205"/>
      <c r="VRL72" s="205"/>
      <c r="VRM72" s="205"/>
      <c r="VRN72" s="205"/>
      <c r="VRO72" s="205"/>
      <c r="VRP72" s="205"/>
      <c r="VRQ72" s="205"/>
      <c r="VRR72" s="205"/>
      <c r="VRS72" s="205"/>
      <c r="VRT72" s="205"/>
      <c r="VRU72" s="205"/>
      <c r="VRV72" s="205"/>
      <c r="VRW72" s="205"/>
      <c r="VRX72" s="205"/>
      <c r="VRY72" s="205"/>
      <c r="VRZ72" s="205"/>
      <c r="VSA72" s="205"/>
      <c r="VSB72" s="205"/>
      <c r="VSC72" s="205"/>
      <c r="VSD72" s="205"/>
      <c r="VSE72" s="205"/>
      <c r="VSF72" s="205"/>
      <c r="VSG72" s="205"/>
      <c r="VSH72" s="205"/>
      <c r="VSI72" s="205"/>
      <c r="VSJ72" s="205"/>
      <c r="VSK72" s="205"/>
      <c r="VSL72" s="205"/>
      <c r="VSM72" s="205"/>
      <c r="VSN72" s="205"/>
      <c r="VSO72" s="205"/>
      <c r="VSP72" s="205"/>
      <c r="VSQ72" s="205"/>
      <c r="VSR72" s="205"/>
      <c r="VSS72" s="205"/>
      <c r="VST72" s="205"/>
      <c r="VSU72" s="205"/>
      <c r="VSV72" s="205"/>
      <c r="VSW72" s="205"/>
      <c r="VSX72" s="205"/>
      <c r="VSY72" s="205"/>
      <c r="VSZ72" s="205"/>
      <c r="VTA72" s="205"/>
      <c r="VTB72" s="205"/>
      <c r="VTC72" s="205"/>
      <c r="VTD72" s="205"/>
      <c r="VTE72" s="205"/>
      <c r="VTF72" s="205"/>
      <c r="VTG72" s="205"/>
      <c r="VTH72" s="205"/>
      <c r="VTI72" s="205"/>
      <c r="VTJ72" s="205"/>
      <c r="VTK72" s="205"/>
      <c r="VTL72" s="205"/>
      <c r="VTM72" s="205"/>
      <c r="VTN72" s="205"/>
      <c r="VTO72" s="205"/>
      <c r="VTP72" s="205"/>
      <c r="VTQ72" s="205"/>
      <c r="VTR72" s="205"/>
      <c r="VTS72" s="205"/>
      <c r="VTT72" s="205"/>
      <c r="VTU72" s="205"/>
      <c r="VTV72" s="205"/>
      <c r="VTW72" s="205"/>
      <c r="VTX72" s="205"/>
      <c r="VTY72" s="205"/>
      <c r="VTZ72" s="205"/>
      <c r="VUA72" s="205"/>
      <c r="VUB72" s="205"/>
      <c r="VUC72" s="205"/>
      <c r="VUD72" s="205"/>
      <c r="VUE72" s="205"/>
      <c r="VUF72" s="205"/>
      <c r="VUG72" s="205"/>
      <c r="VUH72" s="205"/>
      <c r="VUI72" s="205"/>
      <c r="VUJ72" s="205"/>
      <c r="VUK72" s="205"/>
      <c r="VUL72" s="205"/>
      <c r="VUM72" s="205"/>
      <c r="VUN72" s="205"/>
      <c r="VUO72" s="205"/>
      <c r="VUP72" s="205"/>
      <c r="VUQ72" s="205"/>
      <c r="VUR72" s="205"/>
      <c r="VUS72" s="205"/>
      <c r="VUT72" s="205"/>
      <c r="VUU72" s="205"/>
      <c r="VUV72" s="205"/>
      <c r="VUW72" s="205"/>
      <c r="VUX72" s="205"/>
      <c r="VUY72" s="205"/>
      <c r="VUZ72" s="205"/>
      <c r="VVA72" s="205"/>
      <c r="VVB72" s="205"/>
      <c r="VVC72" s="205"/>
      <c r="VVD72" s="205"/>
      <c r="VVE72" s="205"/>
      <c r="VVF72" s="205"/>
      <c r="VVG72" s="205"/>
      <c r="VVH72" s="205"/>
      <c r="VVI72" s="205"/>
      <c r="VVJ72" s="205"/>
      <c r="VVK72" s="205"/>
      <c r="VVL72" s="205"/>
      <c r="VVM72" s="205"/>
      <c r="VVN72" s="205"/>
      <c r="VVO72" s="205"/>
      <c r="VVP72" s="205"/>
      <c r="VVQ72" s="205"/>
      <c r="VVR72" s="205"/>
      <c r="VVS72" s="205"/>
      <c r="VVT72" s="205"/>
      <c r="VVU72" s="205"/>
      <c r="VVV72" s="205"/>
      <c r="VVW72" s="205"/>
      <c r="VVX72" s="205"/>
      <c r="VVY72" s="205"/>
      <c r="VVZ72" s="205"/>
      <c r="VWA72" s="205"/>
      <c r="VWB72" s="205"/>
      <c r="VWC72" s="205"/>
      <c r="VWD72" s="205"/>
      <c r="VWE72" s="205"/>
      <c r="VWF72" s="205"/>
      <c r="VWG72" s="205"/>
      <c r="VWH72" s="205"/>
      <c r="VWI72" s="205"/>
      <c r="VWJ72" s="205"/>
      <c r="VWK72" s="205"/>
      <c r="VWL72" s="205"/>
      <c r="VWM72" s="205"/>
      <c r="VWN72" s="205"/>
      <c r="VWO72" s="205"/>
      <c r="VWP72" s="205"/>
      <c r="VWQ72" s="205"/>
      <c r="VWR72" s="205"/>
      <c r="VWS72" s="205"/>
      <c r="VWT72" s="205"/>
      <c r="VWU72" s="205"/>
      <c r="VWV72" s="205"/>
      <c r="VWW72" s="205"/>
      <c r="VWX72" s="205"/>
      <c r="VWY72" s="205"/>
      <c r="VWZ72" s="205"/>
      <c r="VXA72" s="205"/>
      <c r="VXB72" s="205"/>
      <c r="VXC72" s="205"/>
      <c r="VXD72" s="205"/>
      <c r="VXE72" s="205"/>
      <c r="VXF72" s="205"/>
      <c r="VXG72" s="205"/>
      <c r="VXH72" s="205"/>
      <c r="VXI72" s="205"/>
      <c r="VXJ72" s="205"/>
      <c r="VXK72" s="205"/>
      <c r="VXL72" s="205"/>
      <c r="VXM72" s="205"/>
      <c r="VXN72" s="205"/>
      <c r="VXO72" s="205"/>
      <c r="VXP72" s="205"/>
      <c r="VXQ72" s="205"/>
      <c r="VXR72" s="205"/>
      <c r="VXS72" s="205"/>
      <c r="VXT72" s="205"/>
      <c r="VXU72" s="205"/>
      <c r="VXV72" s="205"/>
      <c r="VXW72" s="205"/>
      <c r="VXX72" s="205"/>
      <c r="VXY72" s="205"/>
      <c r="VXZ72" s="205"/>
      <c r="VYA72" s="205"/>
      <c r="VYB72" s="205"/>
      <c r="VYC72" s="205"/>
      <c r="VYD72" s="205"/>
      <c r="VYE72" s="205"/>
      <c r="VYF72" s="205"/>
      <c r="VYG72" s="205"/>
      <c r="VYH72" s="205"/>
      <c r="VYI72" s="205"/>
      <c r="VYJ72" s="205"/>
      <c r="VYK72" s="205"/>
      <c r="VYL72" s="205"/>
      <c r="VYM72" s="205"/>
      <c r="VYN72" s="205"/>
      <c r="VYO72" s="205"/>
      <c r="VYP72" s="205"/>
      <c r="VYQ72" s="205"/>
      <c r="VYR72" s="205"/>
      <c r="VYS72" s="205"/>
      <c r="VYT72" s="205"/>
      <c r="VYU72" s="205"/>
      <c r="VYV72" s="205"/>
      <c r="VYW72" s="205"/>
      <c r="VYX72" s="205"/>
      <c r="VYY72" s="205"/>
      <c r="VYZ72" s="205"/>
      <c r="VZA72" s="205"/>
      <c r="VZB72" s="205"/>
      <c r="VZC72" s="205"/>
      <c r="VZD72" s="205"/>
      <c r="VZE72" s="205"/>
      <c r="VZF72" s="205"/>
      <c r="VZG72" s="205"/>
      <c r="VZH72" s="205"/>
      <c r="VZI72" s="205"/>
      <c r="VZJ72" s="205"/>
      <c r="VZK72" s="205"/>
      <c r="VZL72" s="205"/>
      <c r="VZM72" s="205"/>
      <c r="VZN72" s="205"/>
      <c r="VZO72" s="205"/>
      <c r="VZP72" s="205"/>
      <c r="VZQ72" s="205"/>
      <c r="VZR72" s="205"/>
      <c r="VZS72" s="205"/>
      <c r="VZT72" s="205"/>
      <c r="VZU72" s="205"/>
      <c r="VZV72" s="205"/>
      <c r="VZW72" s="205"/>
      <c r="VZX72" s="205"/>
      <c r="VZY72" s="205"/>
      <c r="VZZ72" s="205"/>
      <c r="WAA72" s="205"/>
      <c r="WAB72" s="205"/>
      <c r="WAC72" s="205"/>
      <c r="WAD72" s="205"/>
      <c r="WAE72" s="205"/>
      <c r="WAF72" s="205"/>
      <c r="WAG72" s="205"/>
      <c r="WAH72" s="205"/>
      <c r="WAI72" s="205"/>
      <c r="WAJ72" s="205"/>
      <c r="WAK72" s="205"/>
      <c r="WAL72" s="205"/>
      <c r="WAM72" s="205"/>
      <c r="WAN72" s="205"/>
      <c r="WAO72" s="205"/>
      <c r="WAP72" s="205"/>
      <c r="WAQ72" s="205"/>
      <c r="WAR72" s="205"/>
      <c r="WAS72" s="205"/>
      <c r="WAT72" s="205"/>
      <c r="WAU72" s="205"/>
      <c r="WAV72" s="205"/>
      <c r="WAW72" s="205"/>
      <c r="WAX72" s="205"/>
      <c r="WAY72" s="205"/>
      <c r="WAZ72" s="205"/>
      <c r="WBA72" s="205"/>
      <c r="WBB72" s="205"/>
      <c r="WBC72" s="205"/>
      <c r="WBD72" s="205"/>
      <c r="WBE72" s="205"/>
      <c r="WBF72" s="205"/>
      <c r="WBG72" s="205"/>
      <c r="WBH72" s="205"/>
      <c r="WBI72" s="205"/>
      <c r="WBJ72" s="205"/>
      <c r="WBK72" s="205"/>
      <c r="WBL72" s="205"/>
      <c r="WBM72" s="205"/>
      <c r="WBN72" s="205"/>
      <c r="WBO72" s="205"/>
      <c r="WBP72" s="205"/>
      <c r="WBQ72" s="205"/>
      <c r="WBR72" s="205"/>
      <c r="WBS72" s="205"/>
      <c r="WBT72" s="205"/>
      <c r="WBU72" s="205"/>
      <c r="WBV72" s="205"/>
      <c r="WBW72" s="205"/>
      <c r="WBX72" s="205"/>
      <c r="WBY72" s="205"/>
      <c r="WBZ72" s="205"/>
      <c r="WCA72" s="205"/>
      <c r="WCB72" s="205"/>
      <c r="WCC72" s="205"/>
      <c r="WCD72" s="205"/>
      <c r="WCE72" s="205"/>
      <c r="WCF72" s="205"/>
      <c r="WCG72" s="205"/>
      <c r="WCH72" s="205"/>
      <c r="WCI72" s="205"/>
      <c r="WCJ72" s="205"/>
      <c r="WCK72" s="205"/>
      <c r="WCL72" s="205"/>
      <c r="WCM72" s="205"/>
      <c r="WCN72" s="205"/>
      <c r="WCO72" s="205"/>
      <c r="WCP72" s="205"/>
      <c r="WCQ72" s="205"/>
      <c r="WCR72" s="205"/>
      <c r="WCS72" s="205"/>
      <c r="WCT72" s="205"/>
      <c r="WCU72" s="205"/>
      <c r="WCV72" s="205"/>
      <c r="WCW72" s="205"/>
      <c r="WCX72" s="205"/>
      <c r="WCY72" s="205"/>
      <c r="WCZ72" s="205"/>
      <c r="WDA72" s="205"/>
      <c r="WDB72" s="205"/>
      <c r="WDC72" s="205"/>
      <c r="WDD72" s="205"/>
      <c r="WDE72" s="205"/>
      <c r="WDF72" s="205"/>
      <c r="WDG72" s="205"/>
      <c r="WDH72" s="205"/>
      <c r="WDI72" s="205"/>
      <c r="WDJ72" s="205"/>
      <c r="WDK72" s="205"/>
      <c r="WDL72" s="205"/>
      <c r="WDM72" s="205"/>
      <c r="WDN72" s="205"/>
      <c r="WDO72" s="205"/>
      <c r="WDP72" s="205"/>
      <c r="WDQ72" s="205"/>
      <c r="WDR72" s="205"/>
      <c r="WDS72" s="205"/>
      <c r="WDT72" s="205"/>
      <c r="WDU72" s="205"/>
      <c r="WDV72" s="205"/>
      <c r="WDW72" s="205"/>
      <c r="WDX72" s="205"/>
      <c r="WDY72" s="205"/>
      <c r="WDZ72" s="205"/>
      <c r="WEA72" s="205"/>
      <c r="WEB72" s="205"/>
      <c r="WEC72" s="205"/>
      <c r="WED72" s="205"/>
      <c r="WEE72" s="205"/>
      <c r="WEF72" s="205"/>
      <c r="WEG72" s="205"/>
      <c r="WEH72" s="205"/>
      <c r="WEI72" s="205"/>
      <c r="WEJ72" s="205"/>
      <c r="WEK72" s="205"/>
      <c r="WEL72" s="205"/>
      <c r="WEM72" s="205"/>
      <c r="WEN72" s="205"/>
      <c r="WEO72" s="205"/>
      <c r="WEP72" s="205"/>
      <c r="WEQ72" s="205"/>
      <c r="WER72" s="205"/>
      <c r="WES72" s="205"/>
      <c r="WET72" s="205"/>
      <c r="WEU72" s="205"/>
      <c r="WEV72" s="205"/>
      <c r="WEW72" s="205"/>
      <c r="WEX72" s="205"/>
      <c r="WEY72" s="205"/>
      <c r="WEZ72" s="205"/>
      <c r="WFA72" s="205"/>
      <c r="WFB72" s="205"/>
      <c r="WFC72" s="205"/>
      <c r="WFD72" s="205"/>
      <c r="WFE72" s="205"/>
      <c r="WFF72" s="205"/>
      <c r="WFG72" s="205"/>
      <c r="WFH72" s="205"/>
      <c r="WFI72" s="205"/>
      <c r="WFJ72" s="205"/>
      <c r="WFK72" s="205"/>
      <c r="WFL72" s="205"/>
      <c r="WFM72" s="205"/>
      <c r="WFN72" s="205"/>
      <c r="WFO72" s="205"/>
      <c r="WFP72" s="205"/>
      <c r="WFQ72" s="205"/>
      <c r="WFR72" s="205"/>
      <c r="WFS72" s="205"/>
      <c r="WFT72" s="205"/>
      <c r="WFU72" s="205"/>
      <c r="WFV72" s="205"/>
      <c r="WFW72" s="205"/>
      <c r="WFX72" s="205"/>
      <c r="WFY72" s="205"/>
      <c r="WFZ72" s="205"/>
      <c r="WGA72" s="205"/>
      <c r="WGB72" s="205"/>
      <c r="WGC72" s="205"/>
      <c r="WGD72" s="205"/>
      <c r="WGE72" s="205"/>
      <c r="WGF72" s="205"/>
      <c r="WGG72" s="205"/>
      <c r="WGH72" s="205"/>
      <c r="WGI72" s="205"/>
      <c r="WGJ72" s="205"/>
      <c r="WGK72" s="205"/>
      <c r="WGL72" s="205"/>
      <c r="WGM72" s="205"/>
      <c r="WGN72" s="205"/>
      <c r="WGO72" s="205"/>
      <c r="WGP72" s="205"/>
      <c r="WGQ72" s="205"/>
      <c r="WGR72" s="205"/>
      <c r="WGS72" s="205"/>
      <c r="WGT72" s="205"/>
      <c r="WGU72" s="205"/>
      <c r="WGV72" s="205"/>
      <c r="WGW72" s="205"/>
      <c r="WGX72" s="205"/>
      <c r="WGY72" s="205"/>
      <c r="WGZ72" s="205"/>
      <c r="WHA72" s="205"/>
      <c r="WHB72" s="205"/>
      <c r="WHC72" s="205"/>
      <c r="WHD72" s="205"/>
      <c r="WHE72" s="205"/>
      <c r="WHF72" s="205"/>
      <c r="WHG72" s="205"/>
      <c r="WHH72" s="205"/>
      <c r="WHI72" s="205"/>
      <c r="WHJ72" s="205"/>
      <c r="WHK72" s="205"/>
      <c r="WHL72" s="205"/>
      <c r="WHM72" s="205"/>
      <c r="WHN72" s="205"/>
      <c r="WHO72" s="205"/>
      <c r="WHP72" s="205"/>
      <c r="WHQ72" s="205"/>
      <c r="WHR72" s="205"/>
      <c r="WHS72" s="205"/>
      <c r="WHT72" s="205"/>
      <c r="WHU72" s="205"/>
      <c r="WHV72" s="205"/>
      <c r="WHW72" s="205"/>
      <c r="WHX72" s="205"/>
      <c r="WHY72" s="205"/>
      <c r="WHZ72" s="205"/>
      <c r="WIA72" s="205"/>
      <c r="WIB72" s="205"/>
      <c r="WIC72" s="205"/>
      <c r="WID72" s="205"/>
      <c r="WIE72" s="205"/>
      <c r="WIF72" s="205"/>
      <c r="WIG72" s="205"/>
      <c r="WIH72" s="205"/>
      <c r="WII72" s="205"/>
      <c r="WIJ72" s="205"/>
      <c r="WIK72" s="205"/>
      <c r="WIL72" s="205"/>
      <c r="WIM72" s="205"/>
      <c r="WIN72" s="205"/>
      <c r="WIO72" s="205"/>
      <c r="WIP72" s="205"/>
      <c r="WIQ72" s="205"/>
      <c r="WIR72" s="205"/>
      <c r="WIS72" s="205"/>
      <c r="WIT72" s="205"/>
      <c r="WIU72" s="205"/>
      <c r="WIV72" s="205"/>
      <c r="WIW72" s="205"/>
      <c r="WIX72" s="205"/>
      <c r="WIY72" s="205"/>
      <c r="WIZ72" s="205"/>
      <c r="WJA72" s="205"/>
      <c r="WJB72" s="205"/>
      <c r="WJC72" s="205"/>
      <c r="WJD72" s="205"/>
      <c r="WJE72" s="205"/>
      <c r="WJF72" s="205"/>
      <c r="WJG72" s="205"/>
      <c r="WJH72" s="205"/>
      <c r="WJI72" s="205"/>
      <c r="WJJ72" s="205"/>
      <c r="WJK72" s="205"/>
      <c r="WJL72" s="205"/>
      <c r="WJM72" s="205"/>
      <c r="WJN72" s="205"/>
      <c r="WJO72" s="205"/>
      <c r="WJP72" s="205"/>
      <c r="WJQ72" s="205"/>
      <c r="WJR72" s="205"/>
      <c r="WJS72" s="205"/>
      <c r="WJT72" s="205"/>
      <c r="WJU72" s="205"/>
      <c r="WJV72" s="205"/>
      <c r="WJW72" s="205"/>
      <c r="WJX72" s="205"/>
      <c r="WJY72" s="205"/>
      <c r="WJZ72" s="205"/>
      <c r="WKA72" s="205"/>
      <c r="WKB72" s="205"/>
      <c r="WKC72" s="205"/>
      <c r="WKD72" s="205"/>
      <c r="WKE72" s="205"/>
      <c r="WKF72" s="205"/>
      <c r="WKG72" s="205"/>
      <c r="WKH72" s="205"/>
      <c r="WKI72" s="205"/>
      <c r="WKJ72" s="205"/>
      <c r="WKK72" s="205"/>
      <c r="WKL72" s="205"/>
      <c r="WKM72" s="205"/>
      <c r="WKN72" s="205"/>
      <c r="WKO72" s="205"/>
      <c r="WKP72" s="205"/>
      <c r="WKQ72" s="205"/>
      <c r="WKR72" s="205"/>
      <c r="WKS72" s="205"/>
      <c r="WKT72" s="205"/>
      <c r="WKU72" s="205"/>
      <c r="WKV72" s="205"/>
      <c r="WKW72" s="205"/>
      <c r="WKX72" s="205"/>
      <c r="WKY72" s="205"/>
      <c r="WKZ72" s="205"/>
      <c r="WLA72" s="205"/>
      <c r="WLB72" s="205"/>
      <c r="WLC72" s="205"/>
      <c r="WLD72" s="205"/>
      <c r="WLE72" s="205"/>
      <c r="WLF72" s="205"/>
      <c r="WLG72" s="205"/>
      <c r="WLH72" s="205"/>
      <c r="WLI72" s="205"/>
      <c r="WLJ72" s="205"/>
      <c r="WLK72" s="205"/>
      <c r="WLL72" s="205"/>
      <c r="WLM72" s="205"/>
      <c r="WLN72" s="205"/>
      <c r="WLO72" s="205"/>
      <c r="WLP72" s="205"/>
      <c r="WLQ72" s="205"/>
      <c r="WLR72" s="205"/>
      <c r="WLS72" s="205"/>
      <c r="WLT72" s="205"/>
      <c r="WLU72" s="205"/>
      <c r="WLV72" s="205"/>
      <c r="WLW72" s="205"/>
      <c r="WLX72" s="205"/>
      <c r="WLY72" s="205"/>
      <c r="WLZ72" s="205"/>
      <c r="WMA72" s="205"/>
      <c r="WMB72" s="205"/>
      <c r="WMC72" s="205"/>
      <c r="WMD72" s="205"/>
      <c r="WME72" s="205"/>
      <c r="WMF72" s="205"/>
      <c r="WMG72" s="205"/>
      <c r="WMH72" s="205"/>
      <c r="WMI72" s="205"/>
      <c r="WMJ72" s="205"/>
      <c r="WMK72" s="205"/>
      <c r="WML72" s="205"/>
      <c r="WMM72" s="205"/>
      <c r="WMN72" s="205"/>
      <c r="WMO72" s="205"/>
      <c r="WMP72" s="205"/>
      <c r="WMQ72" s="205"/>
      <c r="WMR72" s="205"/>
      <c r="WMS72" s="205"/>
      <c r="WMT72" s="205"/>
      <c r="WMU72" s="205"/>
      <c r="WMV72" s="205"/>
      <c r="WMW72" s="205"/>
      <c r="WMX72" s="205"/>
      <c r="WMY72" s="205"/>
      <c r="WMZ72" s="205"/>
      <c r="WNA72" s="205"/>
      <c r="WNB72" s="205"/>
      <c r="WNC72" s="205"/>
      <c r="WND72" s="205"/>
      <c r="WNE72" s="205"/>
      <c r="WNF72" s="205"/>
      <c r="WNG72" s="205"/>
      <c r="WNH72" s="205"/>
      <c r="WNI72" s="205"/>
      <c r="WNJ72" s="205"/>
      <c r="WNK72" s="205"/>
      <c r="WNL72" s="205"/>
      <c r="WNM72" s="205"/>
      <c r="WNN72" s="205"/>
      <c r="WNO72" s="205"/>
      <c r="WNP72" s="205"/>
      <c r="WNQ72" s="205"/>
      <c r="WNR72" s="205"/>
      <c r="WNS72" s="205"/>
      <c r="WNT72" s="205"/>
      <c r="WNU72" s="205"/>
      <c r="WNV72" s="205"/>
      <c r="WNW72" s="205"/>
      <c r="WNX72" s="205"/>
      <c r="WNY72" s="205"/>
      <c r="WNZ72" s="205"/>
      <c r="WOA72" s="205"/>
      <c r="WOB72" s="205"/>
      <c r="WOC72" s="205"/>
      <c r="WOD72" s="205"/>
      <c r="WOE72" s="205"/>
      <c r="WOF72" s="205"/>
      <c r="WOG72" s="205"/>
      <c r="WOH72" s="205"/>
      <c r="WOI72" s="205"/>
      <c r="WOJ72" s="205"/>
      <c r="WOK72" s="205"/>
      <c r="WOL72" s="205"/>
      <c r="WOM72" s="205"/>
      <c r="WON72" s="205"/>
      <c r="WOO72" s="205"/>
      <c r="WOP72" s="205"/>
      <c r="WOQ72" s="205"/>
      <c r="WOR72" s="205"/>
      <c r="WOS72" s="205"/>
      <c r="WOT72" s="205"/>
      <c r="WOU72" s="205"/>
      <c r="WOV72" s="205"/>
      <c r="WOW72" s="205"/>
      <c r="WOX72" s="205"/>
      <c r="WOY72" s="205"/>
      <c r="WOZ72" s="205"/>
      <c r="WPA72" s="205"/>
      <c r="WPB72" s="205"/>
      <c r="WPC72" s="205"/>
      <c r="WPD72" s="205"/>
      <c r="WPE72" s="205"/>
      <c r="WPF72" s="205"/>
      <c r="WPG72" s="205"/>
      <c r="WPH72" s="205"/>
      <c r="WPI72" s="205"/>
      <c r="WPJ72" s="205"/>
      <c r="WPK72" s="205"/>
      <c r="WPL72" s="205"/>
      <c r="WPM72" s="205"/>
      <c r="WPN72" s="205"/>
      <c r="WPO72" s="205"/>
      <c r="WPP72" s="205"/>
      <c r="WPQ72" s="205"/>
      <c r="WPR72" s="205"/>
      <c r="WPS72" s="205"/>
      <c r="WPT72" s="205"/>
      <c r="WPU72" s="205"/>
      <c r="WPV72" s="205"/>
      <c r="WPW72" s="205"/>
      <c r="WPX72" s="205"/>
      <c r="WPY72" s="205"/>
      <c r="WPZ72" s="205"/>
      <c r="WQA72" s="205"/>
      <c r="WQB72" s="205"/>
      <c r="WQC72" s="205"/>
      <c r="WQD72" s="205"/>
      <c r="WQE72" s="205"/>
      <c r="WQF72" s="205"/>
      <c r="WQG72" s="205"/>
      <c r="WQH72" s="205"/>
      <c r="WQI72" s="205"/>
      <c r="WQJ72" s="205"/>
      <c r="WQK72" s="205"/>
      <c r="WQL72" s="205"/>
      <c r="WQM72" s="205"/>
      <c r="WQN72" s="205"/>
      <c r="WQO72" s="205"/>
      <c r="WQP72" s="205"/>
      <c r="WQQ72" s="205"/>
      <c r="WQR72" s="205"/>
      <c r="WQS72" s="205"/>
      <c r="WQT72" s="205"/>
      <c r="WQU72" s="205"/>
      <c r="WQV72" s="205"/>
      <c r="WQW72" s="205"/>
      <c r="WQX72" s="205"/>
      <c r="WQY72" s="205"/>
      <c r="WQZ72" s="205"/>
      <c r="WRA72" s="205"/>
      <c r="WRB72" s="205"/>
      <c r="WRC72" s="205"/>
      <c r="WRD72" s="205"/>
      <c r="WRE72" s="205"/>
      <c r="WRF72" s="205"/>
      <c r="WRG72" s="205"/>
      <c r="WRH72" s="205"/>
      <c r="WRI72" s="205"/>
      <c r="WRJ72" s="205"/>
      <c r="WRK72" s="205"/>
      <c r="WRL72" s="205"/>
      <c r="WRM72" s="205"/>
      <c r="WRN72" s="205"/>
      <c r="WRO72" s="205"/>
      <c r="WRP72" s="205"/>
      <c r="WRQ72" s="205"/>
      <c r="WRR72" s="205"/>
      <c r="WRS72" s="205"/>
      <c r="WRT72" s="205"/>
      <c r="WRU72" s="205"/>
      <c r="WRV72" s="205"/>
      <c r="WRW72" s="205"/>
      <c r="WRX72" s="205"/>
      <c r="WRY72" s="205"/>
      <c r="WRZ72" s="205"/>
      <c r="WSA72" s="205"/>
      <c r="WSB72" s="205"/>
      <c r="WSC72" s="205"/>
      <c r="WSD72" s="205"/>
      <c r="WSE72" s="205"/>
      <c r="WSF72" s="205"/>
      <c r="WSG72" s="205"/>
      <c r="WSH72" s="205"/>
      <c r="WSI72" s="205"/>
      <c r="WSJ72" s="205"/>
      <c r="WSK72" s="205"/>
      <c r="WSL72" s="205"/>
      <c r="WSM72" s="205"/>
      <c r="WSN72" s="205"/>
      <c r="WSO72" s="205"/>
      <c r="WSP72" s="205"/>
      <c r="WSQ72" s="205"/>
      <c r="WSR72" s="205"/>
      <c r="WSS72" s="205"/>
      <c r="WST72" s="205"/>
      <c r="WSU72" s="205"/>
      <c r="WSV72" s="205"/>
      <c r="WSW72" s="205"/>
      <c r="WSX72" s="205"/>
      <c r="WSY72" s="205"/>
      <c r="WSZ72" s="205"/>
      <c r="WTA72" s="205"/>
      <c r="WTB72" s="205"/>
      <c r="WTC72" s="205"/>
      <c r="WTD72" s="205"/>
      <c r="WTE72" s="205"/>
      <c r="WTF72" s="205"/>
      <c r="WTG72" s="205"/>
      <c r="WTH72" s="205"/>
      <c r="WTI72" s="205"/>
      <c r="WTJ72" s="205"/>
      <c r="WTK72" s="205"/>
      <c r="WTL72" s="205"/>
      <c r="WTM72" s="205"/>
      <c r="WTN72" s="205"/>
      <c r="WTO72" s="205"/>
      <c r="WTP72" s="205"/>
      <c r="WTQ72" s="205"/>
      <c r="WTR72" s="205"/>
      <c r="WTS72" s="205"/>
      <c r="WTT72" s="205"/>
      <c r="WTU72" s="205"/>
      <c r="WTV72" s="205"/>
      <c r="WTW72" s="205"/>
      <c r="WTX72" s="205"/>
      <c r="WTY72" s="205"/>
      <c r="WTZ72" s="205"/>
      <c r="WUA72" s="205"/>
      <c r="WUB72" s="205"/>
      <c r="WUC72" s="205"/>
      <c r="WUD72" s="205"/>
      <c r="WUE72" s="205"/>
      <c r="WUF72" s="205"/>
      <c r="WUG72" s="205"/>
      <c r="WUH72" s="205"/>
      <c r="WUI72" s="205"/>
      <c r="WUJ72" s="205"/>
      <c r="WUK72" s="205"/>
      <c r="WUL72" s="205"/>
      <c r="WUM72" s="205"/>
      <c r="WUN72" s="205"/>
      <c r="WUO72" s="205"/>
      <c r="WUP72" s="205"/>
      <c r="WUQ72" s="205"/>
      <c r="WUR72" s="205"/>
      <c r="WUS72" s="205"/>
      <c r="WUT72" s="205"/>
      <c r="WUU72" s="205"/>
      <c r="WUV72" s="205"/>
      <c r="WUW72" s="205"/>
      <c r="WUX72" s="205"/>
      <c r="WUY72" s="205"/>
      <c r="WUZ72" s="205"/>
      <c r="WVA72" s="205"/>
      <c r="WVB72" s="205"/>
      <c r="WVC72" s="205"/>
      <c r="WVD72" s="205"/>
      <c r="WVE72" s="205"/>
      <c r="WVF72" s="205"/>
      <c r="WVG72" s="205"/>
      <c r="WVH72" s="205"/>
      <c r="WVI72" s="205"/>
      <c r="WVJ72" s="205"/>
      <c r="WVK72" s="205"/>
      <c r="WVL72" s="205"/>
      <c r="WVM72" s="205"/>
      <c r="WVN72" s="205"/>
      <c r="WVO72" s="205"/>
      <c r="WVP72" s="205"/>
      <c r="WVQ72" s="205"/>
      <c r="WVR72" s="205"/>
      <c r="WVS72" s="205"/>
      <c r="WVT72" s="205"/>
      <c r="WVU72" s="205"/>
      <c r="WVV72" s="205"/>
      <c r="WVW72" s="205"/>
      <c r="WVX72" s="205"/>
      <c r="WVY72" s="205"/>
      <c r="WVZ72" s="205"/>
      <c r="WWA72" s="205"/>
      <c r="WWB72" s="205"/>
      <c r="WWC72" s="205"/>
      <c r="WWD72" s="205"/>
      <c r="WWE72" s="205"/>
      <c r="WWF72" s="205"/>
      <c r="WWG72" s="205"/>
      <c r="WWH72" s="205"/>
      <c r="WWI72" s="205"/>
      <c r="WWJ72" s="205"/>
      <c r="WWK72" s="205"/>
      <c r="WWL72" s="205"/>
      <c r="WWM72" s="205"/>
      <c r="WWN72" s="205"/>
      <c r="WWO72" s="205"/>
      <c r="WWP72" s="205"/>
      <c r="WWQ72" s="205"/>
      <c r="WWR72" s="205"/>
      <c r="WWS72" s="205"/>
      <c r="WWT72" s="205"/>
      <c r="WWU72" s="205"/>
      <c r="WWV72" s="205"/>
      <c r="WWW72" s="205"/>
      <c r="WWX72" s="205"/>
      <c r="WWY72" s="205"/>
      <c r="WWZ72" s="205"/>
      <c r="WXA72" s="205"/>
      <c r="WXB72" s="205"/>
      <c r="WXC72" s="205"/>
      <c r="WXD72" s="205"/>
      <c r="WXE72" s="205"/>
      <c r="WXF72" s="205"/>
      <c r="WXG72" s="205"/>
      <c r="WXH72" s="205"/>
      <c r="WXI72" s="205"/>
      <c r="WXJ72" s="205"/>
      <c r="WXK72" s="205"/>
      <c r="WXL72" s="205"/>
      <c r="WXM72" s="205"/>
      <c r="WXN72" s="205"/>
      <c r="WXO72" s="205"/>
      <c r="WXP72" s="205"/>
      <c r="WXQ72" s="205"/>
      <c r="WXR72" s="205"/>
      <c r="WXS72" s="205"/>
      <c r="WXT72" s="205"/>
      <c r="WXU72" s="205"/>
      <c r="WXV72" s="205"/>
      <c r="WXW72" s="205"/>
      <c r="WXX72" s="205"/>
      <c r="WXY72" s="205"/>
      <c r="WXZ72" s="205"/>
      <c r="WYA72" s="205"/>
      <c r="WYB72" s="205"/>
      <c r="WYC72" s="205"/>
      <c r="WYD72" s="205"/>
      <c r="WYE72" s="205"/>
      <c r="WYF72" s="205"/>
      <c r="WYG72" s="205"/>
      <c r="WYH72" s="205"/>
      <c r="WYI72" s="205"/>
      <c r="WYJ72" s="205"/>
      <c r="WYK72" s="205"/>
      <c r="WYL72" s="205"/>
      <c r="WYM72" s="205"/>
      <c r="WYN72" s="205"/>
      <c r="WYO72" s="205"/>
      <c r="WYP72" s="205"/>
      <c r="WYQ72" s="205"/>
      <c r="WYR72" s="205"/>
      <c r="WYS72" s="205"/>
      <c r="WYT72" s="205"/>
      <c r="WYU72" s="205"/>
      <c r="WYV72" s="205"/>
      <c r="WYW72" s="205"/>
      <c r="WYX72" s="205"/>
      <c r="WYY72" s="205"/>
      <c r="WYZ72" s="205"/>
      <c r="WZA72" s="205"/>
      <c r="WZB72" s="205"/>
      <c r="WZC72" s="205"/>
      <c r="WZD72" s="205"/>
      <c r="WZE72" s="205"/>
      <c r="WZF72" s="205"/>
      <c r="WZG72" s="205"/>
      <c r="WZH72" s="205"/>
      <c r="WZI72" s="205"/>
      <c r="WZJ72" s="205"/>
      <c r="WZK72" s="205"/>
      <c r="WZL72" s="205"/>
      <c r="WZM72" s="205"/>
      <c r="WZN72" s="205"/>
      <c r="WZO72" s="205"/>
      <c r="WZP72" s="205"/>
      <c r="WZQ72" s="205"/>
      <c r="WZR72" s="205"/>
      <c r="WZS72" s="205"/>
      <c r="WZT72" s="205"/>
      <c r="WZU72" s="205"/>
      <c r="WZV72" s="205"/>
      <c r="WZW72" s="205"/>
      <c r="WZX72" s="205"/>
      <c r="WZY72" s="205"/>
      <c r="WZZ72" s="205"/>
      <c r="XAA72" s="205"/>
      <c r="XAB72" s="205"/>
      <c r="XAC72" s="205"/>
      <c r="XAD72" s="205"/>
      <c r="XAE72" s="205"/>
      <c r="XAF72" s="205"/>
      <c r="XAG72" s="205"/>
      <c r="XAH72" s="205"/>
      <c r="XAI72" s="205"/>
      <c r="XAJ72" s="205"/>
      <c r="XAK72" s="205"/>
      <c r="XAL72" s="205"/>
      <c r="XAM72" s="205"/>
      <c r="XAN72" s="205"/>
      <c r="XAO72" s="205"/>
      <c r="XAP72" s="205"/>
      <c r="XAQ72" s="205"/>
      <c r="XAR72" s="205"/>
      <c r="XAS72" s="205"/>
      <c r="XAT72" s="205"/>
      <c r="XAU72" s="205"/>
      <c r="XAV72" s="205"/>
      <c r="XAW72" s="205"/>
      <c r="XAX72" s="205"/>
      <c r="XAY72" s="205"/>
      <c r="XAZ72" s="205"/>
      <c r="XBA72" s="205"/>
      <c r="XBB72" s="205"/>
      <c r="XBC72" s="205"/>
      <c r="XBD72" s="205"/>
      <c r="XBE72" s="205"/>
      <c r="XBF72" s="205"/>
      <c r="XBG72" s="205"/>
      <c r="XBH72" s="205"/>
      <c r="XBI72" s="205"/>
      <c r="XBJ72" s="205"/>
      <c r="XBK72" s="205"/>
      <c r="XBL72" s="205"/>
      <c r="XBM72" s="205"/>
      <c r="XBN72" s="205"/>
      <c r="XBO72" s="205"/>
      <c r="XBP72" s="205"/>
      <c r="XBQ72" s="205"/>
      <c r="XBR72" s="205"/>
      <c r="XBS72" s="205"/>
      <c r="XBT72" s="205"/>
      <c r="XBU72" s="205"/>
      <c r="XBV72" s="205"/>
      <c r="XBW72" s="205"/>
      <c r="XBX72" s="205"/>
      <c r="XBY72" s="205"/>
      <c r="XBZ72" s="205"/>
      <c r="XCA72" s="205"/>
      <c r="XCB72" s="205"/>
      <c r="XCC72" s="205"/>
      <c r="XCD72" s="205"/>
      <c r="XCE72" s="205"/>
      <c r="XCF72" s="205"/>
      <c r="XCG72" s="205"/>
      <c r="XCH72" s="205"/>
      <c r="XCI72" s="205"/>
      <c r="XCJ72" s="205"/>
      <c r="XCK72" s="205"/>
      <c r="XCL72" s="205"/>
      <c r="XCM72" s="205"/>
      <c r="XCN72" s="205"/>
      <c r="XCO72" s="205"/>
      <c r="XCP72" s="205"/>
      <c r="XCQ72" s="205"/>
      <c r="XCR72" s="205"/>
      <c r="XCS72" s="205"/>
      <c r="XCT72" s="205"/>
      <c r="XCU72" s="205"/>
      <c r="XCV72" s="205"/>
      <c r="XCW72" s="205"/>
      <c r="XCX72" s="205"/>
      <c r="XCY72" s="205"/>
      <c r="XCZ72" s="205"/>
      <c r="XDA72" s="205"/>
      <c r="XDB72" s="205"/>
      <c r="XDC72" s="205"/>
      <c r="XDD72" s="205"/>
      <c r="XDE72" s="205"/>
      <c r="XDF72" s="205"/>
      <c r="XDG72" s="205"/>
      <c r="XDH72" s="205"/>
      <c r="XDI72" s="205"/>
      <c r="XDJ72" s="205"/>
      <c r="XDK72" s="205"/>
      <c r="XDL72" s="205"/>
      <c r="XDM72" s="205"/>
      <c r="XDN72" s="205"/>
      <c r="XDO72" s="205"/>
      <c r="XDP72" s="205"/>
      <c r="XDQ72" s="205"/>
      <c r="XDR72" s="205"/>
      <c r="XDS72" s="205"/>
      <c r="XDT72" s="205"/>
      <c r="XDU72" s="205"/>
      <c r="XDV72" s="205"/>
      <c r="XDW72" s="205"/>
      <c r="XDX72" s="205"/>
      <c r="XDY72" s="205"/>
      <c r="XDZ72" s="205"/>
      <c r="XEA72" s="205"/>
      <c r="XEB72" s="205"/>
      <c r="XEC72" s="205"/>
      <c r="XED72" s="205"/>
      <c r="XEE72" s="205"/>
      <c r="XEF72" s="205"/>
      <c r="XEG72" s="205"/>
      <c r="XEH72" s="205"/>
      <c r="XEI72" s="205"/>
      <c r="XEJ72" s="205"/>
      <c r="XEK72" s="205"/>
      <c r="XEL72" s="205"/>
      <c r="XEM72" s="205"/>
      <c r="XEN72" s="205"/>
      <c r="XEO72" s="205"/>
      <c r="XEP72" s="205"/>
      <c r="XEQ72" s="205"/>
      <c r="XER72" s="205"/>
      <c r="XES72" s="205"/>
      <c r="XET72" s="205"/>
      <c r="XEU72" s="205"/>
      <c r="XEV72" s="205"/>
      <c r="XEW72" s="205"/>
      <c r="XEX72" s="205"/>
      <c r="XEY72" s="205"/>
      <c r="XEZ72" s="205"/>
      <c r="XFA72" s="205"/>
    </row>
    <row r="73" spans="1:16381" s="105" customFormat="1" ht="15" customHeight="1">
      <c r="A73" s="360"/>
      <c r="B73" s="102" t="s">
        <v>6533</v>
      </c>
      <c r="C73" s="344" t="s">
        <v>6531</v>
      </c>
      <c r="D73" s="344" t="s">
        <v>6532</v>
      </c>
      <c r="E73" s="109" t="s">
        <v>175</v>
      </c>
      <c r="F73" s="344" t="s">
        <v>77</v>
      </c>
      <c r="G73" s="356" t="s">
        <v>75</v>
      </c>
      <c r="H73" s="339">
        <v>50340000</v>
      </c>
      <c r="I73" s="340"/>
      <c r="K73" s="68"/>
      <c r="M73" s="68"/>
    </row>
    <row r="74" spans="1:16381" s="105" customFormat="1" ht="30">
      <c r="A74" s="342"/>
      <c r="B74" s="102" t="s">
        <v>7953</v>
      </c>
      <c r="C74" s="108" t="s">
        <v>6534</v>
      </c>
      <c r="D74" s="101" t="s">
        <v>6535</v>
      </c>
      <c r="E74" s="101" t="s">
        <v>175</v>
      </c>
      <c r="F74" s="101" t="s">
        <v>77</v>
      </c>
      <c r="G74" s="103" t="s">
        <v>75</v>
      </c>
      <c r="H74" s="107">
        <v>107375000</v>
      </c>
      <c r="K74" s="68"/>
      <c r="M74" s="68"/>
    </row>
    <row r="75" spans="1:16381" s="105" customFormat="1" ht="30">
      <c r="A75" s="342"/>
      <c r="B75" s="102" t="s">
        <v>7954</v>
      </c>
      <c r="C75" s="108" t="s">
        <v>6536</v>
      </c>
      <c r="D75" s="101" t="s">
        <v>6537</v>
      </c>
      <c r="E75" s="101" t="s">
        <v>6538</v>
      </c>
      <c r="F75" s="101" t="s">
        <v>151</v>
      </c>
      <c r="G75" s="103" t="s">
        <v>75</v>
      </c>
      <c r="H75" s="107">
        <v>60000000</v>
      </c>
      <c r="K75" s="68"/>
      <c r="M75" s="68"/>
    </row>
    <row r="76" spans="1:16381" s="105" customFormat="1" ht="30">
      <c r="A76" s="342"/>
      <c r="B76" s="99" t="s">
        <v>6539</v>
      </c>
      <c r="C76" s="100" t="s">
        <v>6540</v>
      </c>
      <c r="D76" s="101"/>
      <c r="E76" s="102"/>
      <c r="F76" s="102"/>
      <c r="G76" s="103" t="s">
        <v>75</v>
      </c>
      <c r="H76" s="104">
        <f>SUM(H77:H80)</f>
        <v>563885000</v>
      </c>
      <c r="K76" s="68"/>
      <c r="M76" s="68"/>
    </row>
    <row r="77" spans="1:16381" s="105" customFormat="1" ht="60">
      <c r="A77" s="342"/>
      <c r="B77" s="102" t="s">
        <v>6541</v>
      </c>
      <c r="C77" s="108" t="s">
        <v>6542</v>
      </c>
      <c r="D77" s="101" t="s">
        <v>6543</v>
      </c>
      <c r="E77" s="101" t="s">
        <v>175</v>
      </c>
      <c r="F77" s="101" t="s">
        <v>77</v>
      </c>
      <c r="G77" s="103" t="s">
        <v>75</v>
      </c>
      <c r="H77" s="107">
        <v>202870000</v>
      </c>
      <c r="K77" s="68"/>
      <c r="M77" s="68"/>
    </row>
    <row r="78" spans="1:16381" s="105" customFormat="1" ht="60">
      <c r="A78" s="342"/>
      <c r="B78" s="102" t="s">
        <v>6544</v>
      </c>
      <c r="C78" s="108" t="s">
        <v>6545</v>
      </c>
      <c r="D78" s="101" t="s">
        <v>6543</v>
      </c>
      <c r="E78" s="101" t="s">
        <v>175</v>
      </c>
      <c r="F78" s="101" t="s">
        <v>77</v>
      </c>
      <c r="G78" s="103" t="s">
        <v>75</v>
      </c>
      <c r="H78" s="107">
        <v>70645000</v>
      </c>
      <c r="K78" s="68"/>
      <c r="M78" s="68"/>
    </row>
    <row r="79" spans="1:16381" s="105" customFormat="1" ht="15" customHeight="1">
      <c r="A79" s="360"/>
      <c r="B79" s="356" t="s">
        <v>6546</v>
      </c>
      <c r="C79" s="344" t="s">
        <v>6547</v>
      </c>
      <c r="D79" s="344" t="s">
        <v>6548</v>
      </c>
      <c r="E79" s="109" t="s">
        <v>83</v>
      </c>
      <c r="F79" s="344" t="s">
        <v>77</v>
      </c>
      <c r="G79" s="356" t="s">
        <v>75</v>
      </c>
      <c r="H79" s="339">
        <v>270000000</v>
      </c>
      <c r="I79" s="340"/>
      <c r="K79" s="68"/>
      <c r="M79" s="68"/>
    </row>
    <row r="80" spans="1:16381" s="105" customFormat="1" ht="15" customHeight="1">
      <c r="A80" s="360"/>
      <c r="B80" s="356" t="s">
        <v>6549</v>
      </c>
      <c r="C80" s="344" t="s">
        <v>6550</v>
      </c>
      <c r="D80" s="344" t="s">
        <v>6551</v>
      </c>
      <c r="E80" s="109" t="s">
        <v>83</v>
      </c>
      <c r="F80" s="344" t="s">
        <v>77</v>
      </c>
      <c r="G80" s="356" t="s">
        <v>75</v>
      </c>
      <c r="H80" s="339">
        <v>20370000</v>
      </c>
      <c r="I80" s="340"/>
      <c r="K80" s="68"/>
      <c r="M80" s="68"/>
    </row>
    <row r="81" spans="1:13" s="105" customFormat="1" ht="45">
      <c r="A81" s="342"/>
      <c r="B81" s="99" t="s">
        <v>6552</v>
      </c>
      <c r="C81" s="100" t="s">
        <v>6553</v>
      </c>
      <c r="D81" s="101"/>
      <c r="E81" s="102"/>
      <c r="F81" s="102"/>
      <c r="G81" s="103" t="s">
        <v>75</v>
      </c>
      <c r="H81" s="104">
        <f>H82</f>
        <v>210300000</v>
      </c>
      <c r="K81" s="68"/>
      <c r="M81" s="68"/>
    </row>
    <row r="82" spans="1:13" s="105" customFormat="1" ht="15" customHeight="1">
      <c r="A82" s="360"/>
      <c r="B82" s="356" t="s">
        <v>6554</v>
      </c>
      <c r="C82" s="344" t="s">
        <v>6555</v>
      </c>
      <c r="D82" s="344" t="s">
        <v>6556</v>
      </c>
      <c r="E82" s="109" t="s">
        <v>83</v>
      </c>
      <c r="F82" s="344" t="s">
        <v>77</v>
      </c>
      <c r="G82" s="356" t="s">
        <v>75</v>
      </c>
      <c r="H82" s="339">
        <v>210300000</v>
      </c>
      <c r="I82" s="340"/>
      <c r="K82" s="68"/>
      <c r="M82" s="68"/>
    </row>
    <row r="83" spans="1:13" s="105" customFormat="1" ht="30">
      <c r="A83" s="342"/>
      <c r="B83" s="99" t="s">
        <v>6557</v>
      </c>
      <c r="C83" s="100" t="s">
        <v>79</v>
      </c>
      <c r="D83" s="101"/>
      <c r="E83" s="102"/>
      <c r="F83" s="102"/>
      <c r="G83" s="103" t="s">
        <v>75</v>
      </c>
      <c r="H83" s="104">
        <f>SUM(H84:H96)</f>
        <v>8023205000</v>
      </c>
      <c r="K83" s="68"/>
      <c r="M83" s="68"/>
    </row>
    <row r="84" spans="1:13" s="105" customFormat="1" ht="15" customHeight="1">
      <c r="A84" s="360"/>
      <c r="B84" s="356" t="s">
        <v>6558</v>
      </c>
      <c r="C84" s="344" t="s">
        <v>81</v>
      </c>
      <c r="D84" s="344" t="s">
        <v>6559</v>
      </c>
      <c r="E84" s="109" t="s">
        <v>83</v>
      </c>
      <c r="F84" s="344" t="s">
        <v>77</v>
      </c>
      <c r="G84" s="356" t="s">
        <v>75</v>
      </c>
      <c r="H84" s="339">
        <v>21250000</v>
      </c>
      <c r="I84" s="340"/>
      <c r="K84" s="68"/>
      <c r="M84" s="68"/>
    </row>
    <row r="85" spans="1:13" s="105" customFormat="1" ht="15" customHeight="1">
      <c r="A85" s="360"/>
      <c r="B85" s="356" t="s">
        <v>6560</v>
      </c>
      <c r="C85" s="344" t="s">
        <v>86</v>
      </c>
      <c r="D85" s="344" t="s">
        <v>6561</v>
      </c>
      <c r="E85" s="109" t="s">
        <v>83</v>
      </c>
      <c r="F85" s="344" t="s">
        <v>77</v>
      </c>
      <c r="G85" s="356" t="s">
        <v>75</v>
      </c>
      <c r="H85" s="339">
        <v>24000000</v>
      </c>
      <c r="I85" s="340"/>
      <c r="K85" s="68"/>
      <c r="M85" s="68"/>
    </row>
    <row r="86" spans="1:13" s="105" customFormat="1" ht="45">
      <c r="A86" s="342"/>
      <c r="B86" s="102" t="s">
        <v>6562</v>
      </c>
      <c r="C86" s="108" t="s">
        <v>90</v>
      </c>
      <c r="D86" s="101" t="s">
        <v>6563</v>
      </c>
      <c r="E86" s="101" t="s">
        <v>83</v>
      </c>
      <c r="F86" s="101" t="s">
        <v>77</v>
      </c>
      <c r="G86" s="103" t="s">
        <v>75</v>
      </c>
      <c r="H86" s="107">
        <v>53100000</v>
      </c>
      <c r="K86" s="68"/>
      <c r="M86" s="68"/>
    </row>
    <row r="87" spans="1:13" s="105" customFormat="1" ht="30">
      <c r="A87" s="342"/>
      <c r="B87" s="102" t="s">
        <v>6564</v>
      </c>
      <c r="C87" s="108" t="s">
        <v>94</v>
      </c>
      <c r="D87" s="101" t="s">
        <v>6565</v>
      </c>
      <c r="E87" s="101" t="s">
        <v>83</v>
      </c>
      <c r="F87" s="101" t="s">
        <v>77</v>
      </c>
      <c r="G87" s="103" t="s">
        <v>75</v>
      </c>
      <c r="H87" s="107">
        <v>175000000</v>
      </c>
      <c r="K87" s="68"/>
      <c r="M87" s="68"/>
    </row>
    <row r="88" spans="1:13" s="105" customFormat="1" ht="30">
      <c r="A88" s="342"/>
      <c r="B88" s="102" t="s">
        <v>6566</v>
      </c>
      <c r="C88" s="108" t="s">
        <v>97</v>
      </c>
      <c r="D88" s="101" t="s">
        <v>6567</v>
      </c>
      <c r="E88" s="101" t="s">
        <v>83</v>
      </c>
      <c r="F88" s="101" t="s">
        <v>77</v>
      </c>
      <c r="G88" s="103" t="s">
        <v>75</v>
      </c>
      <c r="H88" s="107">
        <v>326585000</v>
      </c>
      <c r="K88" s="68"/>
      <c r="M88" s="68"/>
    </row>
    <row r="89" spans="1:13" s="105" customFormat="1" ht="30">
      <c r="A89" s="342"/>
      <c r="B89" s="102" t="s">
        <v>6568</v>
      </c>
      <c r="C89" s="108" t="s">
        <v>100</v>
      </c>
      <c r="D89" s="101" t="s">
        <v>6569</v>
      </c>
      <c r="E89" s="101" t="s">
        <v>83</v>
      </c>
      <c r="F89" s="101" t="s">
        <v>77</v>
      </c>
      <c r="G89" s="103" t="s">
        <v>75</v>
      </c>
      <c r="H89" s="107">
        <v>20000000</v>
      </c>
      <c r="K89" s="68"/>
      <c r="M89" s="68"/>
    </row>
    <row r="90" spans="1:13" s="105" customFormat="1" ht="30">
      <c r="A90" s="342"/>
      <c r="B90" s="102" t="s">
        <v>6570</v>
      </c>
      <c r="C90" s="108" t="s">
        <v>103</v>
      </c>
      <c r="D90" s="101" t="s">
        <v>6571</v>
      </c>
      <c r="E90" s="101" t="s">
        <v>83</v>
      </c>
      <c r="F90" s="101" t="s">
        <v>77</v>
      </c>
      <c r="G90" s="103" t="s">
        <v>75</v>
      </c>
      <c r="H90" s="107">
        <v>236010000</v>
      </c>
      <c r="K90" s="68"/>
      <c r="M90" s="68"/>
    </row>
    <row r="91" spans="1:13" s="105" customFormat="1">
      <c r="A91" s="342"/>
      <c r="B91" s="102" t="s">
        <v>6572</v>
      </c>
      <c r="C91" s="108" t="s">
        <v>106</v>
      </c>
      <c r="D91" s="101" t="s">
        <v>6573</v>
      </c>
      <c r="E91" s="101" t="s">
        <v>83</v>
      </c>
      <c r="F91" s="101" t="s">
        <v>77</v>
      </c>
      <c r="G91" s="103" t="s">
        <v>75</v>
      </c>
      <c r="H91" s="107">
        <v>14980000</v>
      </c>
      <c r="K91" s="68"/>
      <c r="M91" s="68"/>
    </row>
    <row r="92" spans="1:13" s="105" customFormat="1" ht="30">
      <c r="A92" s="342"/>
      <c r="B92" s="102" t="s">
        <v>6574</v>
      </c>
      <c r="C92" s="108" t="s">
        <v>110</v>
      </c>
      <c r="D92" s="101" t="s">
        <v>6575</v>
      </c>
      <c r="E92" s="101" t="s">
        <v>83</v>
      </c>
      <c r="F92" s="101" t="s">
        <v>77</v>
      </c>
      <c r="G92" s="103" t="s">
        <v>75</v>
      </c>
      <c r="H92" s="107">
        <v>50000000</v>
      </c>
      <c r="K92" s="68"/>
      <c r="M92" s="68"/>
    </row>
    <row r="93" spans="1:13" s="105" customFormat="1" ht="45">
      <c r="A93" s="342"/>
      <c r="B93" s="102" t="s">
        <v>6576</v>
      </c>
      <c r="C93" s="108" t="s">
        <v>113</v>
      </c>
      <c r="D93" s="101" t="s">
        <v>6577</v>
      </c>
      <c r="E93" s="101" t="s">
        <v>83</v>
      </c>
      <c r="F93" s="101" t="s">
        <v>77</v>
      </c>
      <c r="G93" s="103" t="s">
        <v>75</v>
      </c>
      <c r="H93" s="107">
        <v>33000000</v>
      </c>
      <c r="K93" s="68"/>
      <c r="M93" s="68"/>
    </row>
    <row r="94" spans="1:13" s="105" customFormat="1" ht="45">
      <c r="A94" s="342"/>
      <c r="B94" s="102" t="s">
        <v>6578</v>
      </c>
      <c r="C94" s="108" t="s">
        <v>116</v>
      </c>
      <c r="D94" s="101" t="s">
        <v>6579</v>
      </c>
      <c r="E94" s="101" t="s">
        <v>83</v>
      </c>
      <c r="F94" s="101" t="s">
        <v>6580</v>
      </c>
      <c r="G94" s="103" t="s">
        <v>75</v>
      </c>
      <c r="H94" s="107">
        <v>116000000</v>
      </c>
      <c r="K94" s="68"/>
      <c r="M94" s="68"/>
    </row>
    <row r="95" spans="1:13" s="105" customFormat="1" ht="45">
      <c r="A95" s="342"/>
      <c r="B95" s="102" t="s">
        <v>6581</v>
      </c>
      <c r="C95" s="108" t="s">
        <v>120</v>
      </c>
      <c r="D95" s="101" t="s">
        <v>6582</v>
      </c>
      <c r="E95" s="101" t="s">
        <v>83</v>
      </c>
      <c r="F95" s="101" t="s">
        <v>77</v>
      </c>
      <c r="G95" s="103" t="s">
        <v>75</v>
      </c>
      <c r="H95" s="107">
        <v>1300000000</v>
      </c>
      <c r="K95" s="68"/>
      <c r="M95" s="68"/>
    </row>
    <row r="96" spans="1:13" s="105" customFormat="1" ht="45">
      <c r="A96" s="342"/>
      <c r="B96" s="102" t="s">
        <v>6583</v>
      </c>
      <c r="C96" s="108" t="s">
        <v>124</v>
      </c>
      <c r="D96" s="101" t="s">
        <v>6584</v>
      </c>
      <c r="E96" s="101" t="s">
        <v>83</v>
      </c>
      <c r="F96" s="101" t="s">
        <v>77</v>
      </c>
      <c r="G96" s="103" t="s">
        <v>75</v>
      </c>
      <c r="H96" s="107">
        <v>5653280000</v>
      </c>
      <c r="K96" s="68"/>
      <c r="M96" s="68"/>
    </row>
    <row r="97" spans="1:17" s="105" customFormat="1" ht="30">
      <c r="A97" s="342"/>
      <c r="B97" s="99" t="s">
        <v>6585</v>
      </c>
      <c r="C97" s="100" t="s">
        <v>127</v>
      </c>
      <c r="D97" s="101"/>
      <c r="E97" s="102"/>
      <c r="F97" s="102"/>
      <c r="G97" s="103" t="s">
        <v>75</v>
      </c>
      <c r="H97" s="104">
        <f>SUM(H98:H101)</f>
        <v>1492400000</v>
      </c>
      <c r="K97" s="68"/>
      <c r="M97" s="68"/>
    </row>
    <row r="98" spans="1:17" s="105" customFormat="1">
      <c r="A98" s="342"/>
      <c r="B98" s="102" t="s">
        <v>6586</v>
      </c>
      <c r="C98" s="108" t="s">
        <v>573</v>
      </c>
      <c r="D98" s="101" t="s">
        <v>6587</v>
      </c>
      <c r="E98" s="101" t="s">
        <v>83</v>
      </c>
      <c r="F98" s="101" t="s">
        <v>77</v>
      </c>
      <c r="G98" s="103" t="s">
        <v>75</v>
      </c>
      <c r="H98" s="107">
        <v>237600000</v>
      </c>
      <c r="K98" s="68"/>
      <c r="M98" s="68"/>
    </row>
    <row r="99" spans="1:17" s="105" customFormat="1" ht="30">
      <c r="A99" s="342"/>
      <c r="B99" s="102" t="s">
        <v>6588</v>
      </c>
      <c r="C99" s="108" t="s">
        <v>129</v>
      </c>
      <c r="D99" s="101" t="s">
        <v>6589</v>
      </c>
      <c r="E99" s="101" t="s">
        <v>83</v>
      </c>
      <c r="F99" s="101" t="s">
        <v>77</v>
      </c>
      <c r="G99" s="103" t="s">
        <v>75</v>
      </c>
      <c r="H99" s="107">
        <v>1143800000</v>
      </c>
      <c r="K99" s="68"/>
      <c r="M99" s="68"/>
    </row>
    <row r="100" spans="1:17" s="105" customFormat="1" ht="30">
      <c r="A100" s="342"/>
      <c r="B100" s="102" t="s">
        <v>6590</v>
      </c>
      <c r="C100" s="108" t="s">
        <v>133</v>
      </c>
      <c r="D100" s="101" t="s">
        <v>6591</v>
      </c>
      <c r="E100" s="101" t="s">
        <v>83</v>
      </c>
      <c r="F100" s="101" t="s">
        <v>77</v>
      </c>
      <c r="G100" s="103" t="s">
        <v>75</v>
      </c>
      <c r="H100" s="107">
        <v>83000000</v>
      </c>
      <c r="K100" s="68"/>
      <c r="M100" s="68"/>
    </row>
    <row r="101" spans="1:17" s="105" customFormat="1" ht="30">
      <c r="A101" s="342"/>
      <c r="B101" s="102" t="s">
        <v>6592</v>
      </c>
      <c r="C101" s="108" t="s">
        <v>2500</v>
      </c>
      <c r="D101" s="101" t="s">
        <v>6593</v>
      </c>
      <c r="E101" s="101" t="s">
        <v>83</v>
      </c>
      <c r="F101" s="101" t="s">
        <v>77</v>
      </c>
      <c r="G101" s="103" t="s">
        <v>75</v>
      </c>
      <c r="H101" s="107">
        <v>28000000</v>
      </c>
      <c r="K101" s="68"/>
      <c r="M101" s="68"/>
    </row>
    <row r="102" spans="1:17" s="105" customFormat="1" ht="30">
      <c r="A102" s="342"/>
      <c r="B102" s="99" t="s">
        <v>6594</v>
      </c>
      <c r="C102" s="100" t="s">
        <v>143</v>
      </c>
      <c r="D102" s="101"/>
      <c r="E102" s="102"/>
      <c r="F102" s="102"/>
      <c r="G102" s="103" t="s">
        <v>75</v>
      </c>
      <c r="H102" s="104">
        <f>SUM(H103,H104)</f>
        <v>991000000</v>
      </c>
      <c r="K102" s="68"/>
      <c r="M102" s="68"/>
    </row>
    <row r="103" spans="1:17" s="105" customFormat="1">
      <c r="A103" s="342"/>
      <c r="B103" s="102" t="s">
        <v>6595</v>
      </c>
      <c r="C103" s="108" t="s">
        <v>145</v>
      </c>
      <c r="D103" s="101" t="s">
        <v>6596</v>
      </c>
      <c r="E103" s="101" t="s">
        <v>83</v>
      </c>
      <c r="F103" s="101" t="s">
        <v>77</v>
      </c>
      <c r="G103" s="103" t="s">
        <v>75</v>
      </c>
      <c r="H103" s="107">
        <v>991000000</v>
      </c>
      <c r="K103" s="68"/>
      <c r="M103" s="68"/>
    </row>
    <row r="104" spans="1:17" s="105" customFormat="1" ht="15" customHeight="1">
      <c r="A104" s="342"/>
      <c r="B104" s="102" t="s">
        <v>6597</v>
      </c>
      <c r="C104" s="108" t="s">
        <v>2512</v>
      </c>
      <c r="D104" s="101" t="s">
        <v>6598</v>
      </c>
      <c r="E104" s="101" t="s">
        <v>83</v>
      </c>
      <c r="F104" s="101" t="s">
        <v>77</v>
      </c>
      <c r="G104" s="103" t="s">
        <v>75</v>
      </c>
      <c r="H104" s="107">
        <f>830000000-830000000</f>
        <v>0</v>
      </c>
      <c r="K104" s="68"/>
      <c r="M104" s="68"/>
    </row>
    <row r="105" spans="1:17" s="105" customFormat="1" ht="45">
      <c r="A105" s="342"/>
      <c r="B105" s="99" t="s">
        <v>6599</v>
      </c>
      <c r="C105" s="100" t="s">
        <v>148</v>
      </c>
      <c r="D105" s="101"/>
      <c r="E105" s="102"/>
      <c r="F105" s="102"/>
      <c r="G105" s="103" t="s">
        <v>75</v>
      </c>
      <c r="H105" s="104">
        <f>H106+H107</f>
        <v>109045000</v>
      </c>
      <c r="K105" s="68"/>
      <c r="M105" s="68"/>
    </row>
    <row r="106" spans="1:17" s="105" customFormat="1" ht="15" customHeight="1">
      <c r="A106" s="360"/>
      <c r="B106" s="356" t="s">
        <v>6600</v>
      </c>
      <c r="C106" s="344" t="s">
        <v>6601</v>
      </c>
      <c r="D106" s="344" t="s">
        <v>6602</v>
      </c>
      <c r="E106" s="109" t="s">
        <v>83</v>
      </c>
      <c r="F106" s="344" t="s">
        <v>77</v>
      </c>
      <c r="G106" s="356" t="s">
        <v>75</v>
      </c>
      <c r="H106" s="339">
        <v>82250000</v>
      </c>
      <c r="I106" s="340"/>
      <c r="K106" s="68"/>
      <c r="M106" s="68"/>
    </row>
    <row r="107" spans="1:17" s="105" customFormat="1" ht="30">
      <c r="A107" s="342"/>
      <c r="B107" s="102" t="s">
        <v>6603</v>
      </c>
      <c r="C107" s="108" t="s">
        <v>156</v>
      </c>
      <c r="D107" s="101" t="s">
        <v>6604</v>
      </c>
      <c r="E107" s="101" t="s">
        <v>83</v>
      </c>
      <c r="F107" s="101" t="s">
        <v>77</v>
      </c>
      <c r="G107" s="103" t="s">
        <v>75</v>
      </c>
      <c r="H107" s="107">
        <v>26795000</v>
      </c>
      <c r="K107" s="68"/>
      <c r="M107" s="68"/>
    </row>
    <row r="108" spans="1:17" s="105" customFormat="1" ht="30">
      <c r="A108" s="342"/>
      <c r="B108" s="99" t="s">
        <v>6605</v>
      </c>
      <c r="C108" s="100" t="s">
        <v>906</v>
      </c>
      <c r="D108" s="101"/>
      <c r="E108" s="102"/>
      <c r="F108" s="102"/>
      <c r="G108" s="103" t="s">
        <v>75</v>
      </c>
      <c r="H108" s="104">
        <f>H109</f>
        <v>45000000</v>
      </c>
      <c r="K108" s="68"/>
      <c r="M108" s="68"/>
    </row>
    <row r="109" spans="1:17" s="105" customFormat="1" ht="30">
      <c r="A109" s="342"/>
      <c r="B109" s="102" t="s">
        <v>6606</v>
      </c>
      <c r="C109" s="108" t="s">
        <v>3887</v>
      </c>
      <c r="D109" s="101" t="s">
        <v>6607</v>
      </c>
      <c r="E109" s="101" t="s">
        <v>83</v>
      </c>
      <c r="F109" s="101" t="s">
        <v>77</v>
      </c>
      <c r="G109" s="103" t="s">
        <v>75</v>
      </c>
      <c r="H109" s="107">
        <v>45000000</v>
      </c>
      <c r="K109" s="68"/>
      <c r="M109" s="68"/>
    </row>
    <row r="110" spans="1:17" s="111" customFormat="1">
      <c r="A110" s="361" t="s">
        <v>530</v>
      </c>
      <c r="B110" s="362"/>
      <c r="C110" s="362"/>
      <c r="D110" s="362"/>
      <c r="E110" s="362"/>
      <c r="F110" s="363"/>
      <c r="G110" s="93" t="s">
        <v>75</v>
      </c>
      <c r="H110" s="110">
        <f>H11</f>
        <v>29414838000</v>
      </c>
      <c r="K110" s="167">
        <f>SUM(K14:K109)</f>
        <v>3141722200</v>
      </c>
      <c r="M110" s="167">
        <f>SUM(M14:M109)</f>
        <v>0</v>
      </c>
      <c r="O110" s="167">
        <f>SUM(O14:O109)</f>
        <v>0</v>
      </c>
      <c r="Q110" s="167">
        <f>SUM(Q14:Q109)</f>
        <v>0</v>
      </c>
    </row>
    <row r="111" spans="1:17">
      <c r="B111" s="86"/>
      <c r="C111" s="86"/>
      <c r="D111" s="112"/>
      <c r="E111" s="86"/>
      <c r="F111" s="86"/>
      <c r="I111" s="86"/>
    </row>
  </sheetData>
  <autoFilter ref="A10:H110"/>
  <mergeCells count="9">
    <mergeCell ref="A2:H2"/>
    <mergeCell ref="A3:H3"/>
    <mergeCell ref="A5:B5"/>
    <mergeCell ref="A6:B6"/>
    <mergeCell ref="A8:A9"/>
    <mergeCell ref="B8:C8"/>
    <mergeCell ref="D8:D9"/>
    <mergeCell ref="E8:H8"/>
    <mergeCell ref="G9:H9"/>
  </mergeCells>
  <pageMargins left="0.82677165354330717" right="0.39370078740157483" top="1.1417322834645669" bottom="0.94488188976377963" header="0.31496062992125984" footer="0.31496062992125984"/>
  <pageSetup paperSize="5" scale="80" orientation="landscape" r:id="rId1"/>
</worksheet>
</file>

<file path=xl/worksheets/sheet48.xml><?xml version="1.0" encoding="utf-8"?>
<worksheet xmlns="http://schemas.openxmlformats.org/spreadsheetml/2006/main" xmlns:r="http://schemas.openxmlformats.org/officeDocument/2006/relationships">
  <sheetPr>
    <tabColor rgb="FF92D050"/>
  </sheetPr>
  <dimension ref="A1:I56"/>
  <sheetViews>
    <sheetView topLeftCell="A43" zoomScale="80" zoomScaleNormal="80" workbookViewId="0">
      <selection activeCell="E57" sqref="E57"/>
    </sheetView>
  </sheetViews>
  <sheetFormatPr defaultRowHeight="15"/>
  <cols>
    <col min="1" max="1" width="4.42578125" style="85" customWidth="1"/>
    <col min="2" max="2" width="8.85546875" style="89" customWidth="1"/>
    <col min="3" max="3" width="43.42578125" style="89" customWidth="1"/>
    <col min="4" max="4" width="28.5703125" style="89" customWidth="1"/>
    <col min="5" max="5" width="13.42578125" style="89" customWidth="1"/>
    <col min="6" max="6" width="17.5703125" style="89" customWidth="1"/>
    <col min="7" max="7" width="7.5703125" style="87" customWidth="1"/>
    <col min="8" max="8" width="18.7109375" style="88" customWidth="1"/>
    <col min="9" max="9" width="4.85546875" style="89" customWidth="1"/>
    <col min="10" max="253" width="9.140625" style="89"/>
    <col min="254" max="254" width="4.42578125" style="89" customWidth="1"/>
    <col min="255" max="255" width="8.85546875" style="89" customWidth="1"/>
    <col min="256" max="256" width="43.42578125" style="89" customWidth="1"/>
    <col min="257" max="257" width="28.5703125" style="89" customWidth="1"/>
    <col min="258" max="258" width="13.42578125" style="89" customWidth="1"/>
    <col min="259" max="259" width="17.5703125" style="89" customWidth="1"/>
    <col min="260" max="260" width="7.5703125" style="89" customWidth="1"/>
    <col min="261" max="261" width="18.7109375" style="89" customWidth="1"/>
    <col min="262" max="264" width="0" style="89" hidden="1" customWidth="1"/>
    <col min="265" max="265" width="4.85546875" style="89" customWidth="1"/>
    <col min="266" max="509" width="9.140625" style="89"/>
    <col min="510" max="510" width="4.42578125" style="89" customWidth="1"/>
    <col min="511" max="511" width="8.85546875" style="89" customWidth="1"/>
    <col min="512" max="512" width="43.42578125" style="89" customWidth="1"/>
    <col min="513" max="513" width="28.5703125" style="89" customWidth="1"/>
    <col min="514" max="514" width="13.42578125" style="89" customWidth="1"/>
    <col min="515" max="515" width="17.5703125" style="89" customWidth="1"/>
    <col min="516" max="516" width="7.5703125" style="89" customWidth="1"/>
    <col min="517" max="517" width="18.7109375" style="89" customWidth="1"/>
    <col min="518" max="520" width="0" style="89" hidden="1" customWidth="1"/>
    <col min="521" max="521" width="4.85546875" style="89" customWidth="1"/>
    <col min="522" max="765" width="9.140625" style="89"/>
    <col min="766" max="766" width="4.42578125" style="89" customWidth="1"/>
    <col min="767" max="767" width="8.85546875" style="89" customWidth="1"/>
    <col min="768" max="768" width="43.42578125" style="89" customWidth="1"/>
    <col min="769" max="769" width="28.5703125" style="89" customWidth="1"/>
    <col min="770" max="770" width="13.42578125" style="89" customWidth="1"/>
    <col min="771" max="771" width="17.5703125" style="89" customWidth="1"/>
    <col min="772" max="772" width="7.5703125" style="89" customWidth="1"/>
    <col min="773" max="773" width="18.7109375" style="89" customWidth="1"/>
    <col min="774" max="776" width="0" style="89" hidden="1" customWidth="1"/>
    <col min="777" max="777" width="4.85546875" style="89" customWidth="1"/>
    <col min="778" max="1021" width="9.140625" style="89"/>
    <col min="1022" max="1022" width="4.42578125" style="89" customWidth="1"/>
    <col min="1023" max="1023" width="8.85546875" style="89" customWidth="1"/>
    <col min="1024" max="1024" width="43.42578125" style="89" customWidth="1"/>
    <col min="1025" max="1025" width="28.5703125" style="89" customWidth="1"/>
    <col min="1026" max="1026" width="13.42578125" style="89" customWidth="1"/>
    <col min="1027" max="1027" width="17.5703125" style="89" customWidth="1"/>
    <col min="1028" max="1028" width="7.5703125" style="89" customWidth="1"/>
    <col min="1029" max="1029" width="18.7109375" style="89" customWidth="1"/>
    <col min="1030" max="1032" width="0" style="89" hidden="1" customWidth="1"/>
    <col min="1033" max="1033" width="4.85546875" style="89" customWidth="1"/>
    <col min="1034" max="1277" width="9.140625" style="89"/>
    <col min="1278" max="1278" width="4.42578125" style="89" customWidth="1"/>
    <col min="1279" max="1279" width="8.85546875" style="89" customWidth="1"/>
    <col min="1280" max="1280" width="43.42578125" style="89" customWidth="1"/>
    <col min="1281" max="1281" width="28.5703125" style="89" customWidth="1"/>
    <col min="1282" max="1282" width="13.42578125" style="89" customWidth="1"/>
    <col min="1283" max="1283" width="17.5703125" style="89" customWidth="1"/>
    <col min="1284" max="1284" width="7.5703125" style="89" customWidth="1"/>
    <col min="1285" max="1285" width="18.7109375" style="89" customWidth="1"/>
    <col min="1286" max="1288" width="0" style="89" hidden="1" customWidth="1"/>
    <col min="1289" max="1289" width="4.85546875" style="89" customWidth="1"/>
    <col min="1290" max="1533" width="9.140625" style="89"/>
    <col min="1534" max="1534" width="4.42578125" style="89" customWidth="1"/>
    <col min="1535" max="1535" width="8.85546875" style="89" customWidth="1"/>
    <col min="1536" max="1536" width="43.42578125" style="89" customWidth="1"/>
    <col min="1537" max="1537" width="28.5703125" style="89" customWidth="1"/>
    <col min="1538" max="1538" width="13.42578125" style="89" customWidth="1"/>
    <col min="1539" max="1539" width="17.5703125" style="89" customWidth="1"/>
    <col min="1540" max="1540" width="7.5703125" style="89" customWidth="1"/>
    <col min="1541" max="1541" width="18.7109375" style="89" customWidth="1"/>
    <col min="1542" max="1544" width="0" style="89" hidden="1" customWidth="1"/>
    <col min="1545" max="1545" width="4.85546875" style="89" customWidth="1"/>
    <col min="1546" max="1789" width="9.140625" style="89"/>
    <col min="1790" max="1790" width="4.42578125" style="89" customWidth="1"/>
    <col min="1791" max="1791" width="8.85546875" style="89" customWidth="1"/>
    <col min="1792" max="1792" width="43.42578125" style="89" customWidth="1"/>
    <col min="1793" max="1793" width="28.5703125" style="89" customWidth="1"/>
    <col min="1794" max="1794" width="13.42578125" style="89" customWidth="1"/>
    <col min="1795" max="1795" width="17.5703125" style="89" customWidth="1"/>
    <col min="1796" max="1796" width="7.5703125" style="89" customWidth="1"/>
    <col min="1797" max="1797" width="18.7109375" style="89" customWidth="1"/>
    <col min="1798" max="1800" width="0" style="89" hidden="1" customWidth="1"/>
    <col min="1801" max="1801" width="4.85546875" style="89" customWidth="1"/>
    <col min="1802" max="2045" width="9.140625" style="89"/>
    <col min="2046" max="2046" width="4.42578125" style="89" customWidth="1"/>
    <col min="2047" max="2047" width="8.85546875" style="89" customWidth="1"/>
    <col min="2048" max="2048" width="43.42578125" style="89" customWidth="1"/>
    <col min="2049" max="2049" width="28.5703125" style="89" customWidth="1"/>
    <col min="2050" max="2050" width="13.42578125" style="89" customWidth="1"/>
    <col min="2051" max="2051" width="17.5703125" style="89" customWidth="1"/>
    <col min="2052" max="2052" width="7.5703125" style="89" customWidth="1"/>
    <col min="2053" max="2053" width="18.7109375" style="89" customWidth="1"/>
    <col min="2054" max="2056" width="0" style="89" hidden="1" customWidth="1"/>
    <col min="2057" max="2057" width="4.85546875" style="89" customWidth="1"/>
    <col min="2058" max="2301" width="9.140625" style="89"/>
    <col min="2302" max="2302" width="4.42578125" style="89" customWidth="1"/>
    <col min="2303" max="2303" width="8.85546875" style="89" customWidth="1"/>
    <col min="2304" max="2304" width="43.42578125" style="89" customWidth="1"/>
    <col min="2305" max="2305" width="28.5703125" style="89" customWidth="1"/>
    <col min="2306" max="2306" width="13.42578125" style="89" customWidth="1"/>
    <col min="2307" max="2307" width="17.5703125" style="89" customWidth="1"/>
    <col min="2308" max="2308" width="7.5703125" style="89" customWidth="1"/>
    <col min="2309" max="2309" width="18.7109375" style="89" customWidth="1"/>
    <col min="2310" max="2312" width="0" style="89" hidden="1" customWidth="1"/>
    <col min="2313" max="2313" width="4.85546875" style="89" customWidth="1"/>
    <col min="2314" max="2557" width="9.140625" style="89"/>
    <col min="2558" max="2558" width="4.42578125" style="89" customWidth="1"/>
    <col min="2559" max="2559" width="8.85546875" style="89" customWidth="1"/>
    <col min="2560" max="2560" width="43.42578125" style="89" customWidth="1"/>
    <col min="2561" max="2561" width="28.5703125" style="89" customWidth="1"/>
    <col min="2562" max="2562" width="13.42578125" style="89" customWidth="1"/>
    <col min="2563" max="2563" width="17.5703125" style="89" customWidth="1"/>
    <col min="2564" max="2564" width="7.5703125" style="89" customWidth="1"/>
    <col min="2565" max="2565" width="18.7109375" style="89" customWidth="1"/>
    <col min="2566" max="2568" width="0" style="89" hidden="1" customWidth="1"/>
    <col min="2569" max="2569" width="4.85546875" style="89" customWidth="1"/>
    <col min="2570" max="2813" width="9.140625" style="89"/>
    <col min="2814" max="2814" width="4.42578125" style="89" customWidth="1"/>
    <col min="2815" max="2815" width="8.85546875" style="89" customWidth="1"/>
    <col min="2816" max="2816" width="43.42578125" style="89" customWidth="1"/>
    <col min="2817" max="2817" width="28.5703125" style="89" customWidth="1"/>
    <col min="2818" max="2818" width="13.42578125" style="89" customWidth="1"/>
    <col min="2819" max="2819" width="17.5703125" style="89" customWidth="1"/>
    <col min="2820" max="2820" width="7.5703125" style="89" customWidth="1"/>
    <col min="2821" max="2821" width="18.7109375" style="89" customWidth="1"/>
    <col min="2822" max="2824" width="0" style="89" hidden="1" customWidth="1"/>
    <col min="2825" max="2825" width="4.85546875" style="89" customWidth="1"/>
    <col min="2826" max="3069" width="9.140625" style="89"/>
    <col min="3070" max="3070" width="4.42578125" style="89" customWidth="1"/>
    <col min="3071" max="3071" width="8.85546875" style="89" customWidth="1"/>
    <col min="3072" max="3072" width="43.42578125" style="89" customWidth="1"/>
    <col min="3073" max="3073" width="28.5703125" style="89" customWidth="1"/>
    <col min="3074" max="3074" width="13.42578125" style="89" customWidth="1"/>
    <col min="3075" max="3075" width="17.5703125" style="89" customWidth="1"/>
    <col min="3076" max="3076" width="7.5703125" style="89" customWidth="1"/>
    <col min="3077" max="3077" width="18.7109375" style="89" customWidth="1"/>
    <col min="3078" max="3080" width="0" style="89" hidden="1" customWidth="1"/>
    <col min="3081" max="3081" width="4.85546875" style="89" customWidth="1"/>
    <col min="3082" max="3325" width="9.140625" style="89"/>
    <col min="3326" max="3326" width="4.42578125" style="89" customWidth="1"/>
    <col min="3327" max="3327" width="8.85546875" style="89" customWidth="1"/>
    <col min="3328" max="3328" width="43.42578125" style="89" customWidth="1"/>
    <col min="3329" max="3329" width="28.5703125" style="89" customWidth="1"/>
    <col min="3330" max="3330" width="13.42578125" style="89" customWidth="1"/>
    <col min="3331" max="3331" width="17.5703125" style="89" customWidth="1"/>
    <col min="3332" max="3332" width="7.5703125" style="89" customWidth="1"/>
    <col min="3333" max="3333" width="18.7109375" style="89" customWidth="1"/>
    <col min="3334" max="3336" width="0" style="89" hidden="1" customWidth="1"/>
    <col min="3337" max="3337" width="4.85546875" style="89" customWidth="1"/>
    <col min="3338" max="3581" width="9.140625" style="89"/>
    <col min="3582" max="3582" width="4.42578125" style="89" customWidth="1"/>
    <col min="3583" max="3583" width="8.85546875" style="89" customWidth="1"/>
    <col min="3584" max="3584" width="43.42578125" style="89" customWidth="1"/>
    <col min="3585" max="3585" width="28.5703125" style="89" customWidth="1"/>
    <col min="3586" max="3586" width="13.42578125" style="89" customWidth="1"/>
    <col min="3587" max="3587" width="17.5703125" style="89" customWidth="1"/>
    <col min="3588" max="3588" width="7.5703125" style="89" customWidth="1"/>
    <col min="3589" max="3589" width="18.7109375" style="89" customWidth="1"/>
    <col min="3590" max="3592" width="0" style="89" hidden="1" customWidth="1"/>
    <col min="3593" max="3593" width="4.85546875" style="89" customWidth="1"/>
    <col min="3594" max="3837" width="9.140625" style="89"/>
    <col min="3838" max="3838" width="4.42578125" style="89" customWidth="1"/>
    <col min="3839" max="3839" width="8.85546875" style="89" customWidth="1"/>
    <col min="3840" max="3840" width="43.42578125" style="89" customWidth="1"/>
    <col min="3841" max="3841" width="28.5703125" style="89" customWidth="1"/>
    <col min="3842" max="3842" width="13.42578125" style="89" customWidth="1"/>
    <col min="3843" max="3843" width="17.5703125" style="89" customWidth="1"/>
    <col min="3844" max="3844" width="7.5703125" style="89" customWidth="1"/>
    <col min="3845" max="3845" width="18.7109375" style="89" customWidth="1"/>
    <col min="3846" max="3848" width="0" style="89" hidden="1" customWidth="1"/>
    <col min="3849" max="3849" width="4.85546875" style="89" customWidth="1"/>
    <col min="3850" max="4093" width="9.140625" style="89"/>
    <col min="4094" max="4094" width="4.42578125" style="89" customWidth="1"/>
    <col min="4095" max="4095" width="8.85546875" style="89" customWidth="1"/>
    <col min="4096" max="4096" width="43.42578125" style="89" customWidth="1"/>
    <col min="4097" max="4097" width="28.5703125" style="89" customWidth="1"/>
    <col min="4098" max="4098" width="13.42578125" style="89" customWidth="1"/>
    <col min="4099" max="4099" width="17.5703125" style="89" customWidth="1"/>
    <col min="4100" max="4100" width="7.5703125" style="89" customWidth="1"/>
    <col min="4101" max="4101" width="18.7109375" style="89" customWidth="1"/>
    <col min="4102" max="4104" width="0" style="89" hidden="1" customWidth="1"/>
    <col min="4105" max="4105" width="4.85546875" style="89" customWidth="1"/>
    <col min="4106" max="4349" width="9.140625" style="89"/>
    <col min="4350" max="4350" width="4.42578125" style="89" customWidth="1"/>
    <col min="4351" max="4351" width="8.85546875" style="89" customWidth="1"/>
    <col min="4352" max="4352" width="43.42578125" style="89" customWidth="1"/>
    <col min="4353" max="4353" width="28.5703125" style="89" customWidth="1"/>
    <col min="4354" max="4354" width="13.42578125" style="89" customWidth="1"/>
    <col min="4355" max="4355" width="17.5703125" style="89" customWidth="1"/>
    <col min="4356" max="4356" width="7.5703125" style="89" customWidth="1"/>
    <col min="4357" max="4357" width="18.7109375" style="89" customWidth="1"/>
    <col min="4358" max="4360" width="0" style="89" hidden="1" customWidth="1"/>
    <col min="4361" max="4361" width="4.85546875" style="89" customWidth="1"/>
    <col min="4362" max="4605" width="9.140625" style="89"/>
    <col min="4606" max="4606" width="4.42578125" style="89" customWidth="1"/>
    <col min="4607" max="4607" width="8.85546875" style="89" customWidth="1"/>
    <col min="4608" max="4608" width="43.42578125" style="89" customWidth="1"/>
    <col min="4609" max="4609" width="28.5703125" style="89" customWidth="1"/>
    <col min="4610" max="4610" width="13.42578125" style="89" customWidth="1"/>
    <col min="4611" max="4611" width="17.5703125" style="89" customWidth="1"/>
    <col min="4612" max="4612" width="7.5703125" style="89" customWidth="1"/>
    <col min="4613" max="4613" width="18.7109375" style="89" customWidth="1"/>
    <col min="4614" max="4616" width="0" style="89" hidden="1" customWidth="1"/>
    <col min="4617" max="4617" width="4.85546875" style="89" customWidth="1"/>
    <col min="4618" max="4861" width="9.140625" style="89"/>
    <col min="4862" max="4862" width="4.42578125" style="89" customWidth="1"/>
    <col min="4863" max="4863" width="8.85546875" style="89" customWidth="1"/>
    <col min="4864" max="4864" width="43.42578125" style="89" customWidth="1"/>
    <col min="4865" max="4865" width="28.5703125" style="89" customWidth="1"/>
    <col min="4866" max="4866" width="13.42578125" style="89" customWidth="1"/>
    <col min="4867" max="4867" width="17.5703125" style="89" customWidth="1"/>
    <col min="4868" max="4868" width="7.5703125" style="89" customWidth="1"/>
    <col min="4869" max="4869" width="18.7109375" style="89" customWidth="1"/>
    <col min="4870" max="4872" width="0" style="89" hidden="1" customWidth="1"/>
    <col min="4873" max="4873" width="4.85546875" style="89" customWidth="1"/>
    <col min="4874" max="5117" width="9.140625" style="89"/>
    <col min="5118" max="5118" width="4.42578125" style="89" customWidth="1"/>
    <col min="5119" max="5119" width="8.85546875" style="89" customWidth="1"/>
    <col min="5120" max="5120" width="43.42578125" style="89" customWidth="1"/>
    <col min="5121" max="5121" width="28.5703125" style="89" customWidth="1"/>
    <col min="5122" max="5122" width="13.42578125" style="89" customWidth="1"/>
    <col min="5123" max="5123" width="17.5703125" style="89" customWidth="1"/>
    <col min="5124" max="5124" width="7.5703125" style="89" customWidth="1"/>
    <col min="5125" max="5125" width="18.7109375" style="89" customWidth="1"/>
    <col min="5126" max="5128" width="0" style="89" hidden="1" customWidth="1"/>
    <col min="5129" max="5129" width="4.85546875" style="89" customWidth="1"/>
    <col min="5130" max="5373" width="9.140625" style="89"/>
    <col min="5374" max="5374" width="4.42578125" style="89" customWidth="1"/>
    <col min="5375" max="5375" width="8.85546875" style="89" customWidth="1"/>
    <col min="5376" max="5376" width="43.42578125" style="89" customWidth="1"/>
    <col min="5377" max="5377" width="28.5703125" style="89" customWidth="1"/>
    <col min="5378" max="5378" width="13.42578125" style="89" customWidth="1"/>
    <col min="5379" max="5379" width="17.5703125" style="89" customWidth="1"/>
    <col min="5380" max="5380" width="7.5703125" style="89" customWidth="1"/>
    <col min="5381" max="5381" width="18.7109375" style="89" customWidth="1"/>
    <col min="5382" max="5384" width="0" style="89" hidden="1" customWidth="1"/>
    <col min="5385" max="5385" width="4.85546875" style="89" customWidth="1"/>
    <col min="5386" max="5629" width="9.140625" style="89"/>
    <col min="5630" max="5630" width="4.42578125" style="89" customWidth="1"/>
    <col min="5631" max="5631" width="8.85546875" style="89" customWidth="1"/>
    <col min="5632" max="5632" width="43.42578125" style="89" customWidth="1"/>
    <col min="5633" max="5633" width="28.5703125" style="89" customWidth="1"/>
    <col min="5634" max="5634" width="13.42578125" style="89" customWidth="1"/>
    <col min="5635" max="5635" width="17.5703125" style="89" customWidth="1"/>
    <col min="5636" max="5636" width="7.5703125" style="89" customWidth="1"/>
    <col min="5637" max="5637" width="18.7109375" style="89" customWidth="1"/>
    <col min="5638" max="5640" width="0" style="89" hidden="1" customWidth="1"/>
    <col min="5641" max="5641" width="4.85546875" style="89" customWidth="1"/>
    <col min="5642" max="5885" width="9.140625" style="89"/>
    <col min="5886" max="5886" width="4.42578125" style="89" customWidth="1"/>
    <col min="5887" max="5887" width="8.85546875" style="89" customWidth="1"/>
    <col min="5888" max="5888" width="43.42578125" style="89" customWidth="1"/>
    <col min="5889" max="5889" width="28.5703125" style="89" customWidth="1"/>
    <col min="5890" max="5890" width="13.42578125" style="89" customWidth="1"/>
    <col min="5891" max="5891" width="17.5703125" style="89" customWidth="1"/>
    <col min="5892" max="5892" width="7.5703125" style="89" customWidth="1"/>
    <col min="5893" max="5893" width="18.7109375" style="89" customWidth="1"/>
    <col min="5894" max="5896" width="0" style="89" hidden="1" customWidth="1"/>
    <col min="5897" max="5897" width="4.85546875" style="89" customWidth="1"/>
    <col min="5898" max="6141" width="9.140625" style="89"/>
    <col min="6142" max="6142" width="4.42578125" style="89" customWidth="1"/>
    <col min="6143" max="6143" width="8.85546875" style="89" customWidth="1"/>
    <col min="6144" max="6144" width="43.42578125" style="89" customWidth="1"/>
    <col min="6145" max="6145" width="28.5703125" style="89" customWidth="1"/>
    <col min="6146" max="6146" width="13.42578125" style="89" customWidth="1"/>
    <col min="6147" max="6147" width="17.5703125" style="89" customWidth="1"/>
    <col min="6148" max="6148" width="7.5703125" style="89" customWidth="1"/>
    <col min="6149" max="6149" width="18.7109375" style="89" customWidth="1"/>
    <col min="6150" max="6152" width="0" style="89" hidden="1" customWidth="1"/>
    <col min="6153" max="6153" width="4.85546875" style="89" customWidth="1"/>
    <col min="6154" max="6397" width="9.140625" style="89"/>
    <col min="6398" max="6398" width="4.42578125" style="89" customWidth="1"/>
    <col min="6399" max="6399" width="8.85546875" style="89" customWidth="1"/>
    <col min="6400" max="6400" width="43.42578125" style="89" customWidth="1"/>
    <col min="6401" max="6401" width="28.5703125" style="89" customWidth="1"/>
    <col min="6402" max="6402" width="13.42578125" style="89" customWidth="1"/>
    <col min="6403" max="6403" width="17.5703125" style="89" customWidth="1"/>
    <col min="6404" max="6404" width="7.5703125" style="89" customWidth="1"/>
    <col min="6405" max="6405" width="18.7109375" style="89" customWidth="1"/>
    <col min="6406" max="6408" width="0" style="89" hidden="1" customWidth="1"/>
    <col min="6409" max="6409" width="4.85546875" style="89" customWidth="1"/>
    <col min="6410" max="6653" width="9.140625" style="89"/>
    <col min="6654" max="6654" width="4.42578125" style="89" customWidth="1"/>
    <col min="6655" max="6655" width="8.85546875" style="89" customWidth="1"/>
    <col min="6656" max="6656" width="43.42578125" style="89" customWidth="1"/>
    <col min="6657" max="6657" width="28.5703125" style="89" customWidth="1"/>
    <col min="6658" max="6658" width="13.42578125" style="89" customWidth="1"/>
    <col min="6659" max="6659" width="17.5703125" style="89" customWidth="1"/>
    <col min="6660" max="6660" width="7.5703125" style="89" customWidth="1"/>
    <col min="6661" max="6661" width="18.7109375" style="89" customWidth="1"/>
    <col min="6662" max="6664" width="0" style="89" hidden="1" customWidth="1"/>
    <col min="6665" max="6665" width="4.85546875" style="89" customWidth="1"/>
    <col min="6666" max="6909" width="9.140625" style="89"/>
    <col min="6910" max="6910" width="4.42578125" style="89" customWidth="1"/>
    <col min="6911" max="6911" width="8.85546875" style="89" customWidth="1"/>
    <col min="6912" max="6912" width="43.42578125" style="89" customWidth="1"/>
    <col min="6913" max="6913" width="28.5703125" style="89" customWidth="1"/>
    <col min="6914" max="6914" width="13.42578125" style="89" customWidth="1"/>
    <col min="6915" max="6915" width="17.5703125" style="89" customWidth="1"/>
    <col min="6916" max="6916" width="7.5703125" style="89" customWidth="1"/>
    <col min="6917" max="6917" width="18.7109375" style="89" customWidth="1"/>
    <col min="6918" max="6920" width="0" style="89" hidden="1" customWidth="1"/>
    <col min="6921" max="6921" width="4.85546875" style="89" customWidth="1"/>
    <col min="6922" max="7165" width="9.140625" style="89"/>
    <col min="7166" max="7166" width="4.42578125" style="89" customWidth="1"/>
    <col min="7167" max="7167" width="8.85546875" style="89" customWidth="1"/>
    <col min="7168" max="7168" width="43.42578125" style="89" customWidth="1"/>
    <col min="7169" max="7169" width="28.5703125" style="89" customWidth="1"/>
    <col min="7170" max="7170" width="13.42578125" style="89" customWidth="1"/>
    <col min="7171" max="7171" width="17.5703125" style="89" customWidth="1"/>
    <col min="7172" max="7172" width="7.5703125" style="89" customWidth="1"/>
    <col min="7173" max="7173" width="18.7109375" style="89" customWidth="1"/>
    <col min="7174" max="7176" width="0" style="89" hidden="1" customWidth="1"/>
    <col min="7177" max="7177" width="4.85546875" style="89" customWidth="1"/>
    <col min="7178" max="7421" width="9.140625" style="89"/>
    <col min="7422" max="7422" width="4.42578125" style="89" customWidth="1"/>
    <col min="7423" max="7423" width="8.85546875" style="89" customWidth="1"/>
    <col min="7424" max="7424" width="43.42578125" style="89" customWidth="1"/>
    <col min="7425" max="7425" width="28.5703125" style="89" customWidth="1"/>
    <col min="7426" max="7426" width="13.42578125" style="89" customWidth="1"/>
    <col min="7427" max="7427" width="17.5703125" style="89" customWidth="1"/>
    <col min="7428" max="7428" width="7.5703125" style="89" customWidth="1"/>
    <col min="7429" max="7429" width="18.7109375" style="89" customWidth="1"/>
    <col min="7430" max="7432" width="0" style="89" hidden="1" customWidth="1"/>
    <col min="7433" max="7433" width="4.85546875" style="89" customWidth="1"/>
    <col min="7434" max="7677" width="9.140625" style="89"/>
    <col min="7678" max="7678" width="4.42578125" style="89" customWidth="1"/>
    <col min="7679" max="7679" width="8.85546875" style="89" customWidth="1"/>
    <col min="7680" max="7680" width="43.42578125" style="89" customWidth="1"/>
    <col min="7681" max="7681" width="28.5703125" style="89" customWidth="1"/>
    <col min="7682" max="7682" width="13.42578125" style="89" customWidth="1"/>
    <col min="7683" max="7683" width="17.5703125" style="89" customWidth="1"/>
    <col min="7684" max="7684" width="7.5703125" style="89" customWidth="1"/>
    <col min="7685" max="7685" width="18.7109375" style="89" customWidth="1"/>
    <col min="7686" max="7688" width="0" style="89" hidden="1" customWidth="1"/>
    <col min="7689" max="7689" width="4.85546875" style="89" customWidth="1"/>
    <col min="7690" max="7933" width="9.140625" style="89"/>
    <col min="7934" max="7934" width="4.42578125" style="89" customWidth="1"/>
    <col min="7935" max="7935" width="8.85546875" style="89" customWidth="1"/>
    <col min="7936" max="7936" width="43.42578125" style="89" customWidth="1"/>
    <col min="7937" max="7937" width="28.5703125" style="89" customWidth="1"/>
    <col min="7938" max="7938" width="13.42578125" style="89" customWidth="1"/>
    <col min="7939" max="7939" width="17.5703125" style="89" customWidth="1"/>
    <col min="7940" max="7940" width="7.5703125" style="89" customWidth="1"/>
    <col min="7941" max="7941" width="18.7109375" style="89" customWidth="1"/>
    <col min="7942" max="7944" width="0" style="89" hidden="1" customWidth="1"/>
    <col min="7945" max="7945" width="4.85546875" style="89" customWidth="1"/>
    <col min="7946" max="8189" width="9.140625" style="89"/>
    <col min="8190" max="8190" width="4.42578125" style="89" customWidth="1"/>
    <col min="8191" max="8191" width="8.85546875" style="89" customWidth="1"/>
    <col min="8192" max="8192" width="43.42578125" style="89" customWidth="1"/>
    <col min="8193" max="8193" width="28.5703125" style="89" customWidth="1"/>
    <col min="8194" max="8194" width="13.42578125" style="89" customWidth="1"/>
    <col min="8195" max="8195" width="17.5703125" style="89" customWidth="1"/>
    <col min="8196" max="8196" width="7.5703125" style="89" customWidth="1"/>
    <col min="8197" max="8197" width="18.7109375" style="89" customWidth="1"/>
    <col min="8198" max="8200" width="0" style="89" hidden="1" customWidth="1"/>
    <col min="8201" max="8201" width="4.85546875" style="89" customWidth="1"/>
    <col min="8202" max="8445" width="9.140625" style="89"/>
    <col min="8446" max="8446" width="4.42578125" style="89" customWidth="1"/>
    <col min="8447" max="8447" width="8.85546875" style="89" customWidth="1"/>
    <col min="8448" max="8448" width="43.42578125" style="89" customWidth="1"/>
    <col min="8449" max="8449" width="28.5703125" style="89" customWidth="1"/>
    <col min="8450" max="8450" width="13.42578125" style="89" customWidth="1"/>
    <col min="8451" max="8451" width="17.5703125" style="89" customWidth="1"/>
    <col min="8452" max="8452" width="7.5703125" style="89" customWidth="1"/>
    <col min="8453" max="8453" width="18.7109375" style="89" customWidth="1"/>
    <col min="8454" max="8456" width="0" style="89" hidden="1" customWidth="1"/>
    <col min="8457" max="8457" width="4.85546875" style="89" customWidth="1"/>
    <col min="8458" max="8701" width="9.140625" style="89"/>
    <col min="8702" max="8702" width="4.42578125" style="89" customWidth="1"/>
    <col min="8703" max="8703" width="8.85546875" style="89" customWidth="1"/>
    <col min="8704" max="8704" width="43.42578125" style="89" customWidth="1"/>
    <col min="8705" max="8705" width="28.5703125" style="89" customWidth="1"/>
    <col min="8706" max="8706" width="13.42578125" style="89" customWidth="1"/>
    <col min="8707" max="8707" width="17.5703125" style="89" customWidth="1"/>
    <col min="8708" max="8708" width="7.5703125" style="89" customWidth="1"/>
    <col min="8709" max="8709" width="18.7109375" style="89" customWidth="1"/>
    <col min="8710" max="8712" width="0" style="89" hidden="1" customWidth="1"/>
    <col min="8713" max="8713" width="4.85546875" style="89" customWidth="1"/>
    <col min="8714" max="8957" width="9.140625" style="89"/>
    <col min="8958" max="8958" width="4.42578125" style="89" customWidth="1"/>
    <col min="8959" max="8959" width="8.85546875" style="89" customWidth="1"/>
    <col min="8960" max="8960" width="43.42578125" style="89" customWidth="1"/>
    <col min="8961" max="8961" width="28.5703125" style="89" customWidth="1"/>
    <col min="8962" max="8962" width="13.42578125" style="89" customWidth="1"/>
    <col min="8963" max="8963" width="17.5703125" style="89" customWidth="1"/>
    <col min="8964" max="8964" width="7.5703125" style="89" customWidth="1"/>
    <col min="8965" max="8965" width="18.7109375" style="89" customWidth="1"/>
    <col min="8966" max="8968" width="0" style="89" hidden="1" customWidth="1"/>
    <col min="8969" max="8969" width="4.85546875" style="89" customWidth="1"/>
    <col min="8970" max="9213" width="9.140625" style="89"/>
    <col min="9214" max="9214" width="4.42578125" style="89" customWidth="1"/>
    <col min="9215" max="9215" width="8.85546875" style="89" customWidth="1"/>
    <col min="9216" max="9216" width="43.42578125" style="89" customWidth="1"/>
    <col min="9217" max="9217" width="28.5703125" style="89" customWidth="1"/>
    <col min="9218" max="9218" width="13.42578125" style="89" customWidth="1"/>
    <col min="9219" max="9219" width="17.5703125" style="89" customWidth="1"/>
    <col min="9220" max="9220" width="7.5703125" style="89" customWidth="1"/>
    <col min="9221" max="9221" width="18.7109375" style="89" customWidth="1"/>
    <col min="9222" max="9224" width="0" style="89" hidden="1" customWidth="1"/>
    <col min="9225" max="9225" width="4.85546875" style="89" customWidth="1"/>
    <col min="9226" max="9469" width="9.140625" style="89"/>
    <col min="9470" max="9470" width="4.42578125" style="89" customWidth="1"/>
    <col min="9471" max="9471" width="8.85546875" style="89" customWidth="1"/>
    <col min="9472" max="9472" width="43.42578125" style="89" customWidth="1"/>
    <col min="9473" max="9473" width="28.5703125" style="89" customWidth="1"/>
    <col min="9474" max="9474" width="13.42578125" style="89" customWidth="1"/>
    <col min="9475" max="9475" width="17.5703125" style="89" customWidth="1"/>
    <col min="9476" max="9476" width="7.5703125" style="89" customWidth="1"/>
    <col min="9477" max="9477" width="18.7109375" style="89" customWidth="1"/>
    <col min="9478" max="9480" width="0" style="89" hidden="1" customWidth="1"/>
    <col min="9481" max="9481" width="4.85546875" style="89" customWidth="1"/>
    <col min="9482" max="9725" width="9.140625" style="89"/>
    <col min="9726" max="9726" width="4.42578125" style="89" customWidth="1"/>
    <col min="9727" max="9727" width="8.85546875" style="89" customWidth="1"/>
    <col min="9728" max="9728" width="43.42578125" style="89" customWidth="1"/>
    <col min="9729" max="9729" width="28.5703125" style="89" customWidth="1"/>
    <col min="9730" max="9730" width="13.42578125" style="89" customWidth="1"/>
    <col min="9731" max="9731" width="17.5703125" style="89" customWidth="1"/>
    <col min="9732" max="9732" width="7.5703125" style="89" customWidth="1"/>
    <col min="9733" max="9733" width="18.7109375" style="89" customWidth="1"/>
    <col min="9734" max="9736" width="0" style="89" hidden="1" customWidth="1"/>
    <col min="9737" max="9737" width="4.85546875" style="89" customWidth="1"/>
    <col min="9738" max="9981" width="9.140625" style="89"/>
    <col min="9982" max="9982" width="4.42578125" style="89" customWidth="1"/>
    <col min="9983" max="9983" width="8.85546875" style="89" customWidth="1"/>
    <col min="9984" max="9984" width="43.42578125" style="89" customWidth="1"/>
    <col min="9985" max="9985" width="28.5703125" style="89" customWidth="1"/>
    <col min="9986" max="9986" width="13.42578125" style="89" customWidth="1"/>
    <col min="9987" max="9987" width="17.5703125" style="89" customWidth="1"/>
    <col min="9988" max="9988" width="7.5703125" style="89" customWidth="1"/>
    <col min="9989" max="9989" width="18.7109375" style="89" customWidth="1"/>
    <col min="9990" max="9992" width="0" style="89" hidden="1" customWidth="1"/>
    <col min="9993" max="9993" width="4.85546875" style="89" customWidth="1"/>
    <col min="9994" max="10237" width="9.140625" style="89"/>
    <col min="10238" max="10238" width="4.42578125" style="89" customWidth="1"/>
    <col min="10239" max="10239" width="8.85546875" style="89" customWidth="1"/>
    <col min="10240" max="10240" width="43.42578125" style="89" customWidth="1"/>
    <col min="10241" max="10241" width="28.5703125" style="89" customWidth="1"/>
    <col min="10242" max="10242" width="13.42578125" style="89" customWidth="1"/>
    <col min="10243" max="10243" width="17.5703125" style="89" customWidth="1"/>
    <col min="10244" max="10244" width="7.5703125" style="89" customWidth="1"/>
    <col min="10245" max="10245" width="18.7109375" style="89" customWidth="1"/>
    <col min="10246" max="10248" width="0" style="89" hidden="1" customWidth="1"/>
    <col min="10249" max="10249" width="4.85546875" style="89" customWidth="1"/>
    <col min="10250" max="10493" width="9.140625" style="89"/>
    <col min="10494" max="10494" width="4.42578125" style="89" customWidth="1"/>
    <col min="10495" max="10495" width="8.85546875" style="89" customWidth="1"/>
    <col min="10496" max="10496" width="43.42578125" style="89" customWidth="1"/>
    <col min="10497" max="10497" width="28.5703125" style="89" customWidth="1"/>
    <col min="10498" max="10498" width="13.42578125" style="89" customWidth="1"/>
    <col min="10499" max="10499" width="17.5703125" style="89" customWidth="1"/>
    <col min="10500" max="10500" width="7.5703125" style="89" customWidth="1"/>
    <col min="10501" max="10501" width="18.7109375" style="89" customWidth="1"/>
    <col min="10502" max="10504" width="0" style="89" hidden="1" customWidth="1"/>
    <col min="10505" max="10505" width="4.85546875" style="89" customWidth="1"/>
    <col min="10506" max="10749" width="9.140625" style="89"/>
    <col min="10750" max="10750" width="4.42578125" style="89" customWidth="1"/>
    <col min="10751" max="10751" width="8.85546875" style="89" customWidth="1"/>
    <col min="10752" max="10752" width="43.42578125" style="89" customWidth="1"/>
    <col min="10753" max="10753" width="28.5703125" style="89" customWidth="1"/>
    <col min="10754" max="10754" width="13.42578125" style="89" customWidth="1"/>
    <col min="10755" max="10755" width="17.5703125" style="89" customWidth="1"/>
    <col min="10756" max="10756" width="7.5703125" style="89" customWidth="1"/>
    <col min="10757" max="10757" width="18.7109375" style="89" customWidth="1"/>
    <col min="10758" max="10760" width="0" style="89" hidden="1" customWidth="1"/>
    <col min="10761" max="10761" width="4.85546875" style="89" customWidth="1"/>
    <col min="10762" max="11005" width="9.140625" style="89"/>
    <col min="11006" max="11006" width="4.42578125" style="89" customWidth="1"/>
    <col min="11007" max="11007" width="8.85546875" style="89" customWidth="1"/>
    <col min="11008" max="11008" width="43.42578125" style="89" customWidth="1"/>
    <col min="11009" max="11009" width="28.5703125" style="89" customWidth="1"/>
    <col min="11010" max="11010" width="13.42578125" style="89" customWidth="1"/>
    <col min="11011" max="11011" width="17.5703125" style="89" customWidth="1"/>
    <col min="11012" max="11012" width="7.5703125" style="89" customWidth="1"/>
    <col min="11013" max="11013" width="18.7109375" style="89" customWidth="1"/>
    <col min="11014" max="11016" width="0" style="89" hidden="1" customWidth="1"/>
    <col min="11017" max="11017" width="4.85546875" style="89" customWidth="1"/>
    <col min="11018" max="11261" width="9.140625" style="89"/>
    <col min="11262" max="11262" width="4.42578125" style="89" customWidth="1"/>
    <col min="11263" max="11263" width="8.85546875" style="89" customWidth="1"/>
    <col min="11264" max="11264" width="43.42578125" style="89" customWidth="1"/>
    <col min="11265" max="11265" width="28.5703125" style="89" customWidth="1"/>
    <col min="11266" max="11266" width="13.42578125" style="89" customWidth="1"/>
    <col min="11267" max="11267" width="17.5703125" style="89" customWidth="1"/>
    <col min="11268" max="11268" width="7.5703125" style="89" customWidth="1"/>
    <col min="11269" max="11269" width="18.7109375" style="89" customWidth="1"/>
    <col min="11270" max="11272" width="0" style="89" hidden="1" customWidth="1"/>
    <col min="11273" max="11273" width="4.85546875" style="89" customWidth="1"/>
    <col min="11274" max="11517" width="9.140625" style="89"/>
    <col min="11518" max="11518" width="4.42578125" style="89" customWidth="1"/>
    <col min="11519" max="11519" width="8.85546875" style="89" customWidth="1"/>
    <col min="11520" max="11520" width="43.42578125" style="89" customWidth="1"/>
    <col min="11521" max="11521" width="28.5703125" style="89" customWidth="1"/>
    <col min="11522" max="11522" width="13.42578125" style="89" customWidth="1"/>
    <col min="11523" max="11523" width="17.5703125" style="89" customWidth="1"/>
    <col min="11524" max="11524" width="7.5703125" style="89" customWidth="1"/>
    <col min="11525" max="11525" width="18.7109375" style="89" customWidth="1"/>
    <col min="11526" max="11528" width="0" style="89" hidden="1" customWidth="1"/>
    <col min="11529" max="11529" width="4.85546875" style="89" customWidth="1"/>
    <col min="11530" max="11773" width="9.140625" style="89"/>
    <col min="11774" max="11774" width="4.42578125" style="89" customWidth="1"/>
    <col min="11775" max="11775" width="8.85546875" style="89" customWidth="1"/>
    <col min="11776" max="11776" width="43.42578125" style="89" customWidth="1"/>
    <col min="11777" max="11777" width="28.5703125" style="89" customWidth="1"/>
    <col min="11778" max="11778" width="13.42578125" style="89" customWidth="1"/>
    <col min="11779" max="11779" width="17.5703125" style="89" customWidth="1"/>
    <col min="11780" max="11780" width="7.5703125" style="89" customWidth="1"/>
    <col min="11781" max="11781" width="18.7109375" style="89" customWidth="1"/>
    <col min="11782" max="11784" width="0" style="89" hidden="1" customWidth="1"/>
    <col min="11785" max="11785" width="4.85546875" style="89" customWidth="1"/>
    <col min="11786" max="12029" width="9.140625" style="89"/>
    <col min="12030" max="12030" width="4.42578125" style="89" customWidth="1"/>
    <col min="12031" max="12031" width="8.85546875" style="89" customWidth="1"/>
    <col min="12032" max="12032" width="43.42578125" style="89" customWidth="1"/>
    <col min="12033" max="12033" width="28.5703125" style="89" customWidth="1"/>
    <col min="12034" max="12034" width="13.42578125" style="89" customWidth="1"/>
    <col min="12035" max="12035" width="17.5703125" style="89" customWidth="1"/>
    <col min="12036" max="12036" width="7.5703125" style="89" customWidth="1"/>
    <col min="12037" max="12037" width="18.7109375" style="89" customWidth="1"/>
    <col min="12038" max="12040" width="0" style="89" hidden="1" customWidth="1"/>
    <col min="12041" max="12041" width="4.85546875" style="89" customWidth="1"/>
    <col min="12042" max="12285" width="9.140625" style="89"/>
    <col min="12286" max="12286" width="4.42578125" style="89" customWidth="1"/>
    <col min="12287" max="12287" width="8.85546875" style="89" customWidth="1"/>
    <col min="12288" max="12288" width="43.42578125" style="89" customWidth="1"/>
    <col min="12289" max="12289" width="28.5703125" style="89" customWidth="1"/>
    <col min="12290" max="12290" width="13.42578125" style="89" customWidth="1"/>
    <col min="12291" max="12291" width="17.5703125" style="89" customWidth="1"/>
    <col min="12292" max="12292" width="7.5703125" style="89" customWidth="1"/>
    <col min="12293" max="12293" width="18.7109375" style="89" customWidth="1"/>
    <col min="12294" max="12296" width="0" style="89" hidden="1" customWidth="1"/>
    <col min="12297" max="12297" width="4.85546875" style="89" customWidth="1"/>
    <col min="12298" max="12541" width="9.140625" style="89"/>
    <col min="12542" max="12542" width="4.42578125" style="89" customWidth="1"/>
    <col min="12543" max="12543" width="8.85546875" style="89" customWidth="1"/>
    <col min="12544" max="12544" width="43.42578125" style="89" customWidth="1"/>
    <col min="12545" max="12545" width="28.5703125" style="89" customWidth="1"/>
    <col min="12546" max="12546" width="13.42578125" style="89" customWidth="1"/>
    <col min="12547" max="12547" width="17.5703125" style="89" customWidth="1"/>
    <col min="12548" max="12548" width="7.5703125" style="89" customWidth="1"/>
    <col min="12549" max="12549" width="18.7109375" style="89" customWidth="1"/>
    <col min="12550" max="12552" width="0" style="89" hidden="1" customWidth="1"/>
    <col min="12553" max="12553" width="4.85546875" style="89" customWidth="1"/>
    <col min="12554" max="12797" width="9.140625" style="89"/>
    <col min="12798" max="12798" width="4.42578125" style="89" customWidth="1"/>
    <col min="12799" max="12799" width="8.85546875" style="89" customWidth="1"/>
    <col min="12800" max="12800" width="43.42578125" style="89" customWidth="1"/>
    <col min="12801" max="12801" width="28.5703125" style="89" customWidth="1"/>
    <col min="12802" max="12802" width="13.42578125" style="89" customWidth="1"/>
    <col min="12803" max="12803" width="17.5703125" style="89" customWidth="1"/>
    <col min="12804" max="12804" width="7.5703125" style="89" customWidth="1"/>
    <col min="12805" max="12805" width="18.7109375" style="89" customWidth="1"/>
    <col min="12806" max="12808" width="0" style="89" hidden="1" customWidth="1"/>
    <col min="12809" max="12809" width="4.85546875" style="89" customWidth="1"/>
    <col min="12810" max="13053" width="9.140625" style="89"/>
    <col min="13054" max="13054" width="4.42578125" style="89" customWidth="1"/>
    <col min="13055" max="13055" width="8.85546875" style="89" customWidth="1"/>
    <col min="13056" max="13056" width="43.42578125" style="89" customWidth="1"/>
    <col min="13057" max="13057" width="28.5703125" style="89" customWidth="1"/>
    <col min="13058" max="13058" width="13.42578125" style="89" customWidth="1"/>
    <col min="13059" max="13059" width="17.5703125" style="89" customWidth="1"/>
    <col min="13060" max="13060" width="7.5703125" style="89" customWidth="1"/>
    <col min="13061" max="13061" width="18.7109375" style="89" customWidth="1"/>
    <col min="13062" max="13064" width="0" style="89" hidden="1" customWidth="1"/>
    <col min="13065" max="13065" width="4.85546875" style="89" customWidth="1"/>
    <col min="13066" max="13309" width="9.140625" style="89"/>
    <col min="13310" max="13310" width="4.42578125" style="89" customWidth="1"/>
    <col min="13311" max="13311" width="8.85546875" style="89" customWidth="1"/>
    <col min="13312" max="13312" width="43.42578125" style="89" customWidth="1"/>
    <col min="13313" max="13313" width="28.5703125" style="89" customWidth="1"/>
    <col min="13314" max="13314" width="13.42578125" style="89" customWidth="1"/>
    <col min="13315" max="13315" width="17.5703125" style="89" customWidth="1"/>
    <col min="13316" max="13316" width="7.5703125" style="89" customWidth="1"/>
    <col min="13317" max="13317" width="18.7109375" style="89" customWidth="1"/>
    <col min="13318" max="13320" width="0" style="89" hidden="1" customWidth="1"/>
    <col min="13321" max="13321" width="4.85546875" style="89" customWidth="1"/>
    <col min="13322" max="13565" width="9.140625" style="89"/>
    <col min="13566" max="13566" width="4.42578125" style="89" customWidth="1"/>
    <col min="13567" max="13567" width="8.85546875" style="89" customWidth="1"/>
    <col min="13568" max="13568" width="43.42578125" style="89" customWidth="1"/>
    <col min="13569" max="13569" width="28.5703125" style="89" customWidth="1"/>
    <col min="13570" max="13570" width="13.42578125" style="89" customWidth="1"/>
    <col min="13571" max="13571" width="17.5703125" style="89" customWidth="1"/>
    <col min="13572" max="13572" width="7.5703125" style="89" customWidth="1"/>
    <col min="13573" max="13573" width="18.7109375" style="89" customWidth="1"/>
    <col min="13574" max="13576" width="0" style="89" hidden="1" customWidth="1"/>
    <col min="13577" max="13577" width="4.85546875" style="89" customWidth="1"/>
    <col min="13578" max="13821" width="9.140625" style="89"/>
    <col min="13822" max="13822" width="4.42578125" style="89" customWidth="1"/>
    <col min="13823" max="13823" width="8.85546875" style="89" customWidth="1"/>
    <col min="13824" max="13824" width="43.42578125" style="89" customWidth="1"/>
    <col min="13825" max="13825" width="28.5703125" style="89" customWidth="1"/>
    <col min="13826" max="13826" width="13.42578125" style="89" customWidth="1"/>
    <col min="13827" max="13827" width="17.5703125" style="89" customWidth="1"/>
    <col min="13828" max="13828" width="7.5703125" style="89" customWidth="1"/>
    <col min="13829" max="13829" width="18.7109375" style="89" customWidth="1"/>
    <col min="13830" max="13832" width="0" style="89" hidden="1" customWidth="1"/>
    <col min="13833" max="13833" width="4.85546875" style="89" customWidth="1"/>
    <col min="13834" max="14077" width="9.140625" style="89"/>
    <col min="14078" max="14078" width="4.42578125" style="89" customWidth="1"/>
    <col min="14079" max="14079" width="8.85546875" style="89" customWidth="1"/>
    <col min="14080" max="14080" width="43.42578125" style="89" customWidth="1"/>
    <col min="14081" max="14081" width="28.5703125" style="89" customWidth="1"/>
    <col min="14082" max="14082" width="13.42578125" style="89" customWidth="1"/>
    <col min="14083" max="14083" width="17.5703125" style="89" customWidth="1"/>
    <col min="14084" max="14084" width="7.5703125" style="89" customWidth="1"/>
    <col min="14085" max="14085" width="18.7109375" style="89" customWidth="1"/>
    <col min="14086" max="14088" width="0" style="89" hidden="1" customWidth="1"/>
    <col min="14089" max="14089" width="4.85546875" style="89" customWidth="1"/>
    <col min="14090" max="14333" width="9.140625" style="89"/>
    <col min="14334" max="14334" width="4.42578125" style="89" customWidth="1"/>
    <col min="14335" max="14335" width="8.85546875" style="89" customWidth="1"/>
    <col min="14336" max="14336" width="43.42578125" style="89" customWidth="1"/>
    <col min="14337" max="14337" width="28.5703125" style="89" customWidth="1"/>
    <col min="14338" max="14338" width="13.42578125" style="89" customWidth="1"/>
    <col min="14339" max="14339" width="17.5703125" style="89" customWidth="1"/>
    <col min="14340" max="14340" width="7.5703125" style="89" customWidth="1"/>
    <col min="14341" max="14341" width="18.7109375" style="89" customWidth="1"/>
    <col min="14342" max="14344" width="0" style="89" hidden="1" customWidth="1"/>
    <col min="14345" max="14345" width="4.85546875" style="89" customWidth="1"/>
    <col min="14346" max="14589" width="9.140625" style="89"/>
    <col min="14590" max="14590" width="4.42578125" style="89" customWidth="1"/>
    <col min="14591" max="14591" width="8.85546875" style="89" customWidth="1"/>
    <col min="14592" max="14592" width="43.42578125" style="89" customWidth="1"/>
    <col min="14593" max="14593" width="28.5703125" style="89" customWidth="1"/>
    <col min="14594" max="14594" width="13.42578125" style="89" customWidth="1"/>
    <col min="14595" max="14595" width="17.5703125" style="89" customWidth="1"/>
    <col min="14596" max="14596" width="7.5703125" style="89" customWidth="1"/>
    <col min="14597" max="14597" width="18.7109375" style="89" customWidth="1"/>
    <col min="14598" max="14600" width="0" style="89" hidden="1" customWidth="1"/>
    <col min="14601" max="14601" width="4.85546875" style="89" customWidth="1"/>
    <col min="14602" max="14845" width="9.140625" style="89"/>
    <col min="14846" max="14846" width="4.42578125" style="89" customWidth="1"/>
    <col min="14847" max="14847" width="8.85546875" style="89" customWidth="1"/>
    <col min="14848" max="14848" width="43.42578125" style="89" customWidth="1"/>
    <col min="14849" max="14849" width="28.5703125" style="89" customWidth="1"/>
    <col min="14850" max="14850" width="13.42578125" style="89" customWidth="1"/>
    <col min="14851" max="14851" width="17.5703125" style="89" customWidth="1"/>
    <col min="14852" max="14852" width="7.5703125" style="89" customWidth="1"/>
    <col min="14853" max="14853" width="18.7109375" style="89" customWidth="1"/>
    <col min="14854" max="14856" width="0" style="89" hidden="1" customWidth="1"/>
    <col min="14857" max="14857" width="4.85546875" style="89" customWidth="1"/>
    <col min="14858" max="15101" width="9.140625" style="89"/>
    <col min="15102" max="15102" width="4.42578125" style="89" customWidth="1"/>
    <col min="15103" max="15103" width="8.85546875" style="89" customWidth="1"/>
    <col min="15104" max="15104" width="43.42578125" style="89" customWidth="1"/>
    <col min="15105" max="15105" width="28.5703125" style="89" customWidth="1"/>
    <col min="15106" max="15106" width="13.42578125" style="89" customWidth="1"/>
    <col min="15107" max="15107" width="17.5703125" style="89" customWidth="1"/>
    <col min="15108" max="15108" width="7.5703125" style="89" customWidth="1"/>
    <col min="15109" max="15109" width="18.7109375" style="89" customWidth="1"/>
    <col min="15110" max="15112" width="0" style="89" hidden="1" customWidth="1"/>
    <col min="15113" max="15113" width="4.85546875" style="89" customWidth="1"/>
    <col min="15114" max="15357" width="9.140625" style="89"/>
    <col min="15358" max="15358" width="4.42578125" style="89" customWidth="1"/>
    <col min="15359" max="15359" width="8.85546875" style="89" customWidth="1"/>
    <col min="15360" max="15360" width="43.42578125" style="89" customWidth="1"/>
    <col min="15361" max="15361" width="28.5703125" style="89" customWidth="1"/>
    <col min="15362" max="15362" width="13.42578125" style="89" customWidth="1"/>
    <col min="15363" max="15363" width="17.5703125" style="89" customWidth="1"/>
    <col min="15364" max="15364" width="7.5703125" style="89" customWidth="1"/>
    <col min="15365" max="15365" width="18.7109375" style="89" customWidth="1"/>
    <col min="15366" max="15368" width="0" style="89" hidden="1" customWidth="1"/>
    <col min="15369" max="15369" width="4.85546875" style="89" customWidth="1"/>
    <col min="15370" max="15613" width="9.140625" style="89"/>
    <col min="15614" max="15614" width="4.42578125" style="89" customWidth="1"/>
    <col min="15615" max="15615" width="8.85546875" style="89" customWidth="1"/>
    <col min="15616" max="15616" width="43.42578125" style="89" customWidth="1"/>
    <col min="15617" max="15617" width="28.5703125" style="89" customWidth="1"/>
    <col min="15618" max="15618" width="13.42578125" style="89" customWidth="1"/>
    <col min="15619" max="15619" width="17.5703125" style="89" customWidth="1"/>
    <col min="15620" max="15620" width="7.5703125" style="89" customWidth="1"/>
    <col min="15621" max="15621" width="18.7109375" style="89" customWidth="1"/>
    <col min="15622" max="15624" width="0" style="89" hidden="1" customWidth="1"/>
    <col min="15625" max="15625" width="4.85546875" style="89" customWidth="1"/>
    <col min="15626" max="15869" width="9.140625" style="89"/>
    <col min="15870" max="15870" width="4.42578125" style="89" customWidth="1"/>
    <col min="15871" max="15871" width="8.85546875" style="89" customWidth="1"/>
    <col min="15872" max="15872" width="43.42578125" style="89" customWidth="1"/>
    <col min="15873" max="15873" width="28.5703125" style="89" customWidth="1"/>
    <col min="15874" max="15874" width="13.42578125" style="89" customWidth="1"/>
    <col min="15875" max="15875" width="17.5703125" style="89" customWidth="1"/>
    <col min="15876" max="15876" width="7.5703125" style="89" customWidth="1"/>
    <col min="15877" max="15877" width="18.7109375" style="89" customWidth="1"/>
    <col min="15878" max="15880" width="0" style="89" hidden="1" customWidth="1"/>
    <col min="15881" max="15881" width="4.85546875" style="89" customWidth="1"/>
    <col min="15882" max="16125" width="9.140625" style="89"/>
    <col min="16126" max="16126" width="4.42578125" style="89" customWidth="1"/>
    <col min="16127" max="16127" width="8.85546875" style="89" customWidth="1"/>
    <col min="16128" max="16128" width="43.42578125" style="89" customWidth="1"/>
    <col min="16129" max="16129" width="28.5703125" style="89" customWidth="1"/>
    <col min="16130" max="16130" width="13.42578125" style="89" customWidth="1"/>
    <col min="16131" max="16131" width="17.5703125" style="89" customWidth="1"/>
    <col min="16132" max="16132" width="7.5703125" style="89" customWidth="1"/>
    <col min="16133" max="16133" width="18.7109375" style="89" customWidth="1"/>
    <col min="16134" max="16136" width="0" style="89" hidden="1" customWidth="1"/>
    <col min="16137" max="16137" width="4.85546875" style="89" customWidth="1"/>
    <col min="16138" max="16384" width="9.140625" style="89"/>
  </cols>
  <sheetData>
    <row r="1" spans="1:9" hidden="1">
      <c r="B1" s="86"/>
      <c r="C1" s="86"/>
      <c r="D1" s="86"/>
      <c r="E1" s="86"/>
      <c r="F1" s="86"/>
      <c r="I1" s="86"/>
    </row>
    <row r="2" spans="1:9" ht="18.75" hidden="1">
      <c r="A2" s="474" t="s">
        <v>59</v>
      </c>
      <c r="B2" s="474"/>
      <c r="C2" s="474"/>
      <c r="D2" s="474"/>
      <c r="E2" s="474"/>
      <c r="F2" s="474"/>
      <c r="G2" s="474"/>
      <c r="H2" s="474"/>
      <c r="I2" s="86"/>
    </row>
    <row r="3" spans="1:9" ht="18.75" hidden="1">
      <c r="A3" s="474" t="s">
        <v>60</v>
      </c>
      <c r="B3" s="474"/>
      <c r="C3" s="474"/>
      <c r="D3" s="474"/>
      <c r="E3" s="474"/>
      <c r="F3" s="474"/>
      <c r="G3" s="474"/>
      <c r="H3" s="474"/>
      <c r="I3" s="86"/>
    </row>
    <row r="4" spans="1:9" hidden="1">
      <c r="B4" s="90"/>
      <c r="C4" s="90"/>
      <c r="D4" s="90"/>
      <c r="E4" s="90"/>
      <c r="F4" s="90"/>
      <c r="G4" s="85"/>
      <c r="H4" s="85"/>
      <c r="I4" s="86"/>
    </row>
    <row r="5" spans="1:9">
      <c r="A5" s="475" t="s">
        <v>61</v>
      </c>
      <c r="B5" s="475"/>
      <c r="C5" s="91" t="s">
        <v>6608</v>
      </c>
      <c r="D5" s="90"/>
      <c r="E5" s="90"/>
      <c r="F5" s="90"/>
      <c r="G5" s="85"/>
      <c r="H5" s="85"/>
      <c r="I5" s="86"/>
    </row>
    <row r="6" spans="1:9">
      <c r="A6" s="475" t="s">
        <v>3</v>
      </c>
      <c r="B6" s="475"/>
      <c r="C6" s="91" t="s">
        <v>6609</v>
      </c>
      <c r="D6" s="90"/>
      <c r="E6" s="90"/>
      <c r="F6" s="90"/>
      <c r="G6" s="85"/>
      <c r="H6" s="85"/>
      <c r="I6" s="86"/>
    </row>
    <row r="7" spans="1:9">
      <c r="B7" s="86"/>
      <c r="C7" s="86"/>
      <c r="D7" s="86"/>
      <c r="E7" s="86"/>
      <c r="F7" s="86"/>
      <c r="I7" s="86"/>
    </row>
    <row r="8" spans="1:9" s="85" customFormat="1" ht="15" customHeight="1">
      <c r="A8" s="476" t="s">
        <v>2</v>
      </c>
      <c r="B8" s="469" t="s">
        <v>64</v>
      </c>
      <c r="C8" s="471"/>
      <c r="D8" s="478" t="s">
        <v>65</v>
      </c>
      <c r="E8" s="469" t="s">
        <v>66</v>
      </c>
      <c r="F8" s="470"/>
      <c r="G8" s="470"/>
      <c r="H8" s="471"/>
    </row>
    <row r="9" spans="1:9" s="85" customFormat="1" ht="30">
      <c r="A9" s="477"/>
      <c r="B9" s="92" t="s">
        <v>69</v>
      </c>
      <c r="C9" s="93" t="s">
        <v>70</v>
      </c>
      <c r="D9" s="479"/>
      <c r="E9" s="92" t="s">
        <v>71</v>
      </c>
      <c r="F9" s="93" t="s">
        <v>72</v>
      </c>
      <c r="G9" s="480" t="s">
        <v>73</v>
      </c>
      <c r="H9" s="481"/>
    </row>
    <row r="10" spans="1:9" s="97" customFormat="1" ht="11.25">
      <c r="A10" s="94">
        <v>1</v>
      </c>
      <c r="B10" s="95">
        <v>2</v>
      </c>
      <c r="C10" s="96">
        <v>3</v>
      </c>
      <c r="D10" s="95">
        <v>4</v>
      </c>
      <c r="E10" s="95">
        <v>5</v>
      </c>
      <c r="F10" s="95">
        <v>6</v>
      </c>
      <c r="G10" s="472">
        <v>7</v>
      </c>
      <c r="H10" s="473"/>
    </row>
    <row r="11" spans="1:9" s="105" customFormat="1">
      <c r="A11" s="98"/>
      <c r="B11" s="99">
        <v>1</v>
      </c>
      <c r="C11" s="100" t="s">
        <v>74</v>
      </c>
      <c r="D11" s="101"/>
      <c r="E11" s="102"/>
      <c r="F11" s="102"/>
      <c r="G11" s="103" t="s">
        <v>75</v>
      </c>
      <c r="H11" s="104">
        <f>H12</f>
        <v>3749766000</v>
      </c>
    </row>
    <row r="12" spans="1:9" s="105" customFormat="1">
      <c r="A12" s="98"/>
      <c r="B12" s="99">
        <v>1.21</v>
      </c>
      <c r="C12" s="100" t="s">
        <v>3205</v>
      </c>
      <c r="D12" s="101"/>
      <c r="E12" s="102"/>
      <c r="F12" s="102"/>
      <c r="G12" s="106" t="s">
        <v>75</v>
      </c>
      <c r="H12" s="104">
        <f>SUM(H13,H26,H32,H34,H36,H43,H45)</f>
        <v>3749766000</v>
      </c>
    </row>
    <row r="13" spans="1:9" s="105" customFormat="1" ht="30">
      <c r="A13" s="98"/>
      <c r="B13" s="99" t="s">
        <v>3206</v>
      </c>
      <c r="C13" s="100" t="s">
        <v>79</v>
      </c>
      <c r="D13" s="101"/>
      <c r="E13" s="102"/>
      <c r="F13" s="102"/>
      <c r="G13" s="103" t="s">
        <v>75</v>
      </c>
      <c r="H13" s="104">
        <f>SUM(H14:H25)</f>
        <v>1164536000</v>
      </c>
    </row>
    <row r="14" spans="1:9" s="105" customFormat="1" ht="30">
      <c r="A14" s="98"/>
      <c r="B14" s="102" t="s">
        <v>6610</v>
      </c>
      <c r="C14" s="108" t="s">
        <v>81</v>
      </c>
      <c r="D14" s="101" t="s">
        <v>6611</v>
      </c>
      <c r="E14" s="101" t="s">
        <v>175</v>
      </c>
      <c r="F14" s="101" t="s">
        <v>6612</v>
      </c>
      <c r="G14" s="103" t="s">
        <v>75</v>
      </c>
      <c r="H14" s="107">
        <v>6000000</v>
      </c>
    </row>
    <row r="15" spans="1:9" s="105" customFormat="1" ht="30">
      <c r="A15" s="98"/>
      <c r="B15" s="102" t="s">
        <v>6613</v>
      </c>
      <c r="C15" s="108" t="s">
        <v>86</v>
      </c>
      <c r="D15" s="101" t="s">
        <v>6614</v>
      </c>
      <c r="E15" s="101" t="s">
        <v>175</v>
      </c>
      <c r="F15" s="101" t="s">
        <v>872</v>
      </c>
      <c r="G15" s="103" t="s">
        <v>75</v>
      </c>
      <c r="H15" s="107">
        <v>58400000</v>
      </c>
    </row>
    <row r="16" spans="1:9" s="105" customFormat="1" ht="30">
      <c r="A16" s="98"/>
      <c r="B16" s="102" t="s">
        <v>6615</v>
      </c>
      <c r="C16" s="108" t="s">
        <v>2398</v>
      </c>
      <c r="D16" s="101" t="s">
        <v>6616</v>
      </c>
      <c r="E16" s="101" t="s">
        <v>175</v>
      </c>
      <c r="F16" s="101" t="s">
        <v>953</v>
      </c>
      <c r="G16" s="103" t="s">
        <v>75</v>
      </c>
      <c r="H16" s="107">
        <v>6736000</v>
      </c>
    </row>
    <row r="17" spans="1:8" s="105" customFormat="1">
      <c r="A17" s="98"/>
      <c r="B17" s="102" t="s">
        <v>6617</v>
      </c>
      <c r="C17" s="108" t="s">
        <v>94</v>
      </c>
      <c r="D17" s="101" t="s">
        <v>2178</v>
      </c>
      <c r="E17" s="101" t="s">
        <v>175</v>
      </c>
      <c r="F17" s="101" t="s">
        <v>953</v>
      </c>
      <c r="G17" s="103" t="s">
        <v>75</v>
      </c>
      <c r="H17" s="107">
        <v>47119000</v>
      </c>
    </row>
    <row r="18" spans="1:8" s="105" customFormat="1" ht="30">
      <c r="A18" s="98"/>
      <c r="B18" s="102" t="s">
        <v>6618</v>
      </c>
      <c r="C18" s="108" t="s">
        <v>97</v>
      </c>
      <c r="D18" s="101" t="s">
        <v>6619</v>
      </c>
      <c r="E18" s="101" t="s">
        <v>175</v>
      </c>
      <c r="F18" s="101" t="s">
        <v>953</v>
      </c>
      <c r="G18" s="103" t="s">
        <v>75</v>
      </c>
      <c r="H18" s="107">
        <v>61585000</v>
      </c>
    </row>
    <row r="19" spans="1:8" s="105" customFormat="1" ht="30">
      <c r="A19" s="98"/>
      <c r="B19" s="102" t="s">
        <v>6620</v>
      </c>
      <c r="C19" s="108" t="s">
        <v>103</v>
      </c>
      <c r="D19" s="101" t="s">
        <v>6621</v>
      </c>
      <c r="E19" s="101" t="s">
        <v>175</v>
      </c>
      <c r="F19" s="101"/>
      <c r="G19" s="103" t="s">
        <v>75</v>
      </c>
      <c r="H19" s="107">
        <v>260305000</v>
      </c>
    </row>
    <row r="20" spans="1:8" s="105" customFormat="1" ht="30">
      <c r="A20" s="98"/>
      <c r="B20" s="102" t="s">
        <v>6622</v>
      </c>
      <c r="C20" s="108" t="s">
        <v>106</v>
      </c>
      <c r="D20" s="101" t="s">
        <v>6623</v>
      </c>
      <c r="E20" s="101" t="s">
        <v>175</v>
      </c>
      <c r="F20" s="101" t="s">
        <v>84</v>
      </c>
      <c r="G20" s="103" t="s">
        <v>75</v>
      </c>
      <c r="H20" s="107">
        <v>9900000</v>
      </c>
    </row>
    <row r="21" spans="1:8" s="105" customFormat="1" ht="30">
      <c r="A21" s="98"/>
      <c r="B21" s="102" t="s">
        <v>6624</v>
      </c>
      <c r="C21" s="108" t="s">
        <v>110</v>
      </c>
      <c r="D21" s="101" t="s">
        <v>6625</v>
      </c>
      <c r="E21" s="101" t="s">
        <v>175</v>
      </c>
      <c r="F21" s="101" t="s">
        <v>3682</v>
      </c>
      <c r="G21" s="103" t="s">
        <v>75</v>
      </c>
      <c r="H21" s="107">
        <v>32000000</v>
      </c>
    </row>
    <row r="22" spans="1:8" s="105" customFormat="1" ht="30">
      <c r="A22" s="98"/>
      <c r="B22" s="102" t="s">
        <v>6626</v>
      </c>
      <c r="C22" s="108" t="s">
        <v>113</v>
      </c>
      <c r="D22" s="101" t="s">
        <v>6627</v>
      </c>
      <c r="E22" s="101" t="s">
        <v>175</v>
      </c>
      <c r="F22" s="101" t="s">
        <v>953</v>
      </c>
      <c r="G22" s="103" t="s">
        <v>75</v>
      </c>
      <c r="H22" s="107">
        <v>8839000</v>
      </c>
    </row>
    <row r="23" spans="1:8" s="105" customFormat="1">
      <c r="A23" s="98"/>
      <c r="B23" s="102" t="s">
        <v>6628</v>
      </c>
      <c r="C23" s="108" t="s">
        <v>116</v>
      </c>
      <c r="D23" s="101" t="s">
        <v>6629</v>
      </c>
      <c r="E23" s="101" t="s">
        <v>175</v>
      </c>
      <c r="F23" s="101" t="s">
        <v>953</v>
      </c>
      <c r="G23" s="103" t="s">
        <v>75</v>
      </c>
      <c r="H23" s="107">
        <v>85080000</v>
      </c>
    </row>
    <row r="24" spans="1:8" s="105" customFormat="1" ht="30">
      <c r="A24" s="98"/>
      <c r="B24" s="102" t="s">
        <v>6630</v>
      </c>
      <c r="C24" s="108" t="s">
        <v>120</v>
      </c>
      <c r="D24" s="101" t="s">
        <v>6631</v>
      </c>
      <c r="E24" s="101" t="s">
        <v>175</v>
      </c>
      <c r="F24" s="101" t="s">
        <v>84</v>
      </c>
      <c r="G24" s="103" t="s">
        <v>75</v>
      </c>
      <c r="H24" s="107">
        <f>379275000</f>
        <v>379275000</v>
      </c>
    </row>
    <row r="25" spans="1:8" s="105" customFormat="1" ht="45">
      <c r="A25" s="98"/>
      <c r="B25" s="102" t="s">
        <v>6632</v>
      </c>
      <c r="C25" s="108" t="s">
        <v>124</v>
      </c>
      <c r="D25" s="101" t="s">
        <v>6633</v>
      </c>
      <c r="E25" s="101" t="s">
        <v>175</v>
      </c>
      <c r="F25" s="101" t="s">
        <v>1755</v>
      </c>
      <c r="G25" s="103" t="s">
        <v>75</v>
      </c>
      <c r="H25" s="107">
        <v>209297000</v>
      </c>
    </row>
    <row r="26" spans="1:8" s="105" customFormat="1" ht="30">
      <c r="A26" s="98"/>
      <c r="B26" s="99" t="s">
        <v>6634</v>
      </c>
      <c r="C26" s="100" t="s">
        <v>127</v>
      </c>
      <c r="D26" s="101"/>
      <c r="E26" s="102"/>
      <c r="F26" s="102"/>
      <c r="G26" s="103" t="s">
        <v>75</v>
      </c>
      <c r="H26" s="104">
        <f>SUM(H27:H31)</f>
        <v>526010000</v>
      </c>
    </row>
    <row r="27" spans="1:8" s="105" customFormat="1">
      <c r="A27" s="98"/>
      <c r="B27" s="102" t="s">
        <v>6635</v>
      </c>
      <c r="C27" s="108" t="s">
        <v>566</v>
      </c>
      <c r="D27" s="101" t="s">
        <v>6636</v>
      </c>
      <c r="E27" s="101" t="s">
        <v>175</v>
      </c>
      <c r="F27" s="101" t="s">
        <v>3852</v>
      </c>
      <c r="G27" s="103" t="s">
        <v>75</v>
      </c>
      <c r="H27" s="107">
        <f>330720000-43970000</f>
        <v>286750000</v>
      </c>
    </row>
    <row r="28" spans="1:8" s="105" customFormat="1" ht="30">
      <c r="A28" s="98"/>
      <c r="B28" s="102" t="s">
        <v>6637</v>
      </c>
      <c r="C28" s="108" t="s">
        <v>494</v>
      </c>
      <c r="D28" s="101" t="s">
        <v>6638</v>
      </c>
      <c r="E28" s="101" t="s">
        <v>175</v>
      </c>
      <c r="F28" s="101" t="s">
        <v>6639</v>
      </c>
      <c r="G28" s="103" t="s">
        <v>75</v>
      </c>
      <c r="H28" s="107">
        <v>77620000</v>
      </c>
    </row>
    <row r="29" spans="1:8" s="105" customFormat="1">
      <c r="A29" s="98"/>
      <c r="B29" s="102" t="s">
        <v>6640</v>
      </c>
      <c r="C29" s="108" t="s">
        <v>3709</v>
      </c>
      <c r="D29" s="101" t="s">
        <v>77</v>
      </c>
      <c r="E29" s="101" t="s">
        <v>175</v>
      </c>
      <c r="F29" s="101" t="s">
        <v>77</v>
      </c>
      <c r="G29" s="103" t="s">
        <v>75</v>
      </c>
      <c r="H29" s="107">
        <v>60000000</v>
      </c>
    </row>
    <row r="30" spans="1:8" s="105" customFormat="1" ht="45">
      <c r="A30" s="98"/>
      <c r="B30" s="102" t="s">
        <v>6641</v>
      </c>
      <c r="C30" s="108" t="s">
        <v>129</v>
      </c>
      <c r="D30" s="101" t="s">
        <v>6642</v>
      </c>
      <c r="E30" s="101" t="s">
        <v>175</v>
      </c>
      <c r="F30" s="101" t="s">
        <v>84</v>
      </c>
      <c r="G30" s="103" t="s">
        <v>75</v>
      </c>
      <c r="H30" s="107">
        <v>86940000</v>
      </c>
    </row>
    <row r="31" spans="1:8" s="105" customFormat="1" ht="30">
      <c r="A31" s="98"/>
      <c r="B31" s="102" t="s">
        <v>6643</v>
      </c>
      <c r="C31" s="108" t="s">
        <v>2500</v>
      </c>
      <c r="D31" s="101" t="s">
        <v>6644</v>
      </c>
      <c r="E31" s="101" t="s">
        <v>175</v>
      </c>
      <c r="F31" s="101" t="s">
        <v>84</v>
      </c>
      <c r="G31" s="103" t="s">
        <v>75</v>
      </c>
      <c r="H31" s="107">
        <v>14700000</v>
      </c>
    </row>
    <row r="32" spans="1:8" s="105" customFormat="1" ht="30">
      <c r="A32" s="98"/>
      <c r="B32" s="99" t="s">
        <v>6645</v>
      </c>
      <c r="C32" s="100" t="s">
        <v>137</v>
      </c>
      <c r="D32" s="101"/>
      <c r="E32" s="102"/>
      <c r="F32" s="102"/>
      <c r="G32" s="103" t="s">
        <v>75</v>
      </c>
      <c r="H32" s="104">
        <v>8520000</v>
      </c>
    </row>
    <row r="33" spans="1:8" s="105" customFormat="1" ht="30">
      <c r="A33" s="98"/>
      <c r="B33" s="102" t="s">
        <v>6646</v>
      </c>
      <c r="C33" s="108" t="s">
        <v>139</v>
      </c>
      <c r="D33" s="101" t="s">
        <v>6647</v>
      </c>
      <c r="E33" s="101" t="s">
        <v>175</v>
      </c>
      <c r="F33" s="101" t="s">
        <v>6648</v>
      </c>
      <c r="G33" s="103" t="s">
        <v>75</v>
      </c>
      <c r="H33" s="107">
        <v>8520000</v>
      </c>
    </row>
    <row r="34" spans="1:8" s="105" customFormat="1" ht="30">
      <c r="A34" s="98"/>
      <c r="B34" s="99" t="s">
        <v>6649</v>
      </c>
      <c r="C34" s="100" t="s">
        <v>143</v>
      </c>
      <c r="D34" s="101"/>
      <c r="E34" s="102"/>
      <c r="F34" s="102"/>
      <c r="G34" s="103" t="s">
        <v>75</v>
      </c>
      <c r="H34" s="104">
        <v>70500000</v>
      </c>
    </row>
    <row r="35" spans="1:8" s="105" customFormat="1">
      <c r="A35" s="98"/>
      <c r="B35" s="102" t="s">
        <v>6650</v>
      </c>
      <c r="C35" s="108" t="s">
        <v>145</v>
      </c>
      <c r="D35" s="101" t="s">
        <v>6651</v>
      </c>
      <c r="E35" s="101" t="s">
        <v>83</v>
      </c>
      <c r="F35" s="101" t="s">
        <v>6652</v>
      </c>
      <c r="G35" s="103" t="s">
        <v>75</v>
      </c>
      <c r="H35" s="107">
        <v>70500000</v>
      </c>
    </row>
    <row r="36" spans="1:8" s="105" customFormat="1" ht="45">
      <c r="A36" s="98"/>
      <c r="B36" s="99" t="s">
        <v>6653</v>
      </c>
      <c r="C36" s="100" t="s">
        <v>148</v>
      </c>
      <c r="D36" s="101"/>
      <c r="E36" s="102"/>
      <c r="F36" s="102"/>
      <c r="G36" s="103" t="s">
        <v>75</v>
      </c>
      <c r="H36" s="104">
        <f>SUM(H37:H42)</f>
        <v>63000000</v>
      </c>
    </row>
    <row r="37" spans="1:8" s="105" customFormat="1" ht="30">
      <c r="A37" s="98"/>
      <c r="B37" s="102" t="s">
        <v>6654</v>
      </c>
      <c r="C37" s="108" t="s">
        <v>149</v>
      </c>
      <c r="D37" s="101" t="s">
        <v>6655</v>
      </c>
      <c r="E37" s="101" t="s">
        <v>175</v>
      </c>
      <c r="F37" s="101" t="s">
        <v>84</v>
      </c>
      <c r="G37" s="103" t="s">
        <v>75</v>
      </c>
      <c r="H37" s="107">
        <v>20500000</v>
      </c>
    </row>
    <row r="38" spans="1:8" s="105" customFormat="1" ht="30">
      <c r="A38" s="98"/>
      <c r="B38" s="102" t="s">
        <v>6656</v>
      </c>
      <c r="C38" s="108" t="s">
        <v>152</v>
      </c>
      <c r="D38" s="101" t="s">
        <v>6657</v>
      </c>
      <c r="E38" s="101" t="s">
        <v>175</v>
      </c>
      <c r="F38" s="101" t="s">
        <v>77</v>
      </c>
      <c r="G38" s="103" t="s">
        <v>75</v>
      </c>
      <c r="H38" s="107">
        <v>500000</v>
      </c>
    </row>
    <row r="39" spans="1:8" s="105" customFormat="1">
      <c r="A39" s="98"/>
      <c r="B39" s="102" t="s">
        <v>6658</v>
      </c>
      <c r="C39" s="108" t="s">
        <v>154</v>
      </c>
      <c r="D39" s="101" t="s">
        <v>6659</v>
      </c>
      <c r="E39" s="101" t="s">
        <v>175</v>
      </c>
      <c r="F39" s="101" t="s">
        <v>77</v>
      </c>
      <c r="G39" s="103" t="s">
        <v>75</v>
      </c>
      <c r="H39" s="107">
        <v>500000</v>
      </c>
    </row>
    <row r="40" spans="1:8" s="105" customFormat="1" ht="30">
      <c r="A40" s="98"/>
      <c r="B40" s="102" t="s">
        <v>6660</v>
      </c>
      <c r="C40" s="108" t="s">
        <v>1053</v>
      </c>
      <c r="D40" s="101" t="s">
        <v>6661</v>
      </c>
      <c r="E40" s="101" t="s">
        <v>175</v>
      </c>
      <c r="F40" s="101" t="s">
        <v>77</v>
      </c>
      <c r="G40" s="103" t="s">
        <v>75</v>
      </c>
      <c r="H40" s="107">
        <v>500000</v>
      </c>
    </row>
    <row r="41" spans="1:8" s="105" customFormat="1">
      <c r="A41" s="98"/>
      <c r="B41" s="102" t="s">
        <v>6662</v>
      </c>
      <c r="C41" s="108" t="s">
        <v>1057</v>
      </c>
      <c r="D41" s="101" t="s">
        <v>1058</v>
      </c>
      <c r="E41" s="101" t="s">
        <v>175</v>
      </c>
      <c r="F41" s="101" t="s">
        <v>77</v>
      </c>
      <c r="G41" s="103" t="s">
        <v>75</v>
      </c>
      <c r="H41" s="107">
        <v>21000000</v>
      </c>
    </row>
    <row r="42" spans="1:8" s="105" customFormat="1" ht="30">
      <c r="A42" s="98"/>
      <c r="B42" s="102" t="s">
        <v>7955</v>
      </c>
      <c r="C42" s="35" t="s">
        <v>156</v>
      </c>
      <c r="D42" s="28" t="s">
        <v>5994</v>
      </c>
      <c r="E42" s="28" t="s">
        <v>49</v>
      </c>
      <c r="F42" s="28" t="s">
        <v>77</v>
      </c>
      <c r="G42" s="30" t="s">
        <v>75</v>
      </c>
      <c r="H42" s="34">
        <v>20000000</v>
      </c>
    </row>
    <row r="43" spans="1:8" s="105" customFormat="1" ht="45">
      <c r="A43" s="98"/>
      <c r="B43" s="99" t="s">
        <v>6663</v>
      </c>
      <c r="C43" s="100" t="s">
        <v>6664</v>
      </c>
      <c r="D43" s="101"/>
      <c r="E43" s="102"/>
      <c r="F43" s="102"/>
      <c r="G43" s="103" t="s">
        <v>75</v>
      </c>
      <c r="H43" s="104">
        <f>H44</f>
        <v>30770000</v>
      </c>
    </row>
    <row r="44" spans="1:8" s="105" customFormat="1">
      <c r="A44" s="98"/>
      <c r="B44" s="102" t="s">
        <v>6665</v>
      </c>
      <c r="C44" s="108" t="s">
        <v>6666</v>
      </c>
      <c r="D44" s="101" t="s">
        <v>6667</v>
      </c>
      <c r="E44" s="101" t="s">
        <v>175</v>
      </c>
      <c r="F44" s="101" t="s">
        <v>77</v>
      </c>
      <c r="G44" s="103" t="s">
        <v>75</v>
      </c>
      <c r="H44" s="107">
        <v>30770000</v>
      </c>
    </row>
    <row r="45" spans="1:8" s="105" customFormat="1" ht="30">
      <c r="A45" s="98"/>
      <c r="B45" s="99" t="s">
        <v>3206</v>
      </c>
      <c r="C45" s="100" t="s">
        <v>3207</v>
      </c>
      <c r="D45" s="101"/>
      <c r="E45" s="102"/>
      <c r="F45" s="102"/>
      <c r="G45" s="103" t="s">
        <v>75</v>
      </c>
      <c r="H45" s="104">
        <f>SUM(H46:H47)</f>
        <v>1886430000</v>
      </c>
    </row>
    <row r="46" spans="1:8" s="105" customFormat="1" ht="45">
      <c r="A46" s="98"/>
      <c r="B46" s="102" t="s">
        <v>6610</v>
      </c>
      <c r="C46" s="108" t="s">
        <v>6668</v>
      </c>
      <c r="D46" s="101" t="s">
        <v>6669</v>
      </c>
      <c r="E46" s="101" t="s">
        <v>175</v>
      </c>
      <c r="F46" s="101" t="s">
        <v>496</v>
      </c>
      <c r="G46" s="103" t="s">
        <v>75</v>
      </c>
      <c r="H46" s="107">
        <v>466755000</v>
      </c>
    </row>
    <row r="47" spans="1:8" s="105" customFormat="1" ht="30">
      <c r="A47" s="98"/>
      <c r="B47" s="102" t="s">
        <v>6670</v>
      </c>
      <c r="C47" s="108" t="s">
        <v>6671</v>
      </c>
      <c r="D47" s="101" t="s">
        <v>6672</v>
      </c>
      <c r="E47" s="101" t="s">
        <v>175</v>
      </c>
      <c r="F47" s="101" t="s">
        <v>953</v>
      </c>
      <c r="G47" s="103" t="s">
        <v>75</v>
      </c>
      <c r="H47" s="107">
        <v>1419675000</v>
      </c>
    </row>
    <row r="48" spans="1:8" s="105" customFormat="1">
      <c r="A48" s="98"/>
      <c r="B48" s="99">
        <v>2</v>
      </c>
      <c r="C48" s="100" t="s">
        <v>1615</v>
      </c>
      <c r="D48" s="101"/>
      <c r="E48" s="102"/>
      <c r="F48" s="102"/>
      <c r="G48" s="103" t="s">
        <v>75</v>
      </c>
      <c r="H48" s="104">
        <f>H49</f>
        <v>432370000</v>
      </c>
    </row>
    <row r="49" spans="1:9" s="105" customFormat="1">
      <c r="A49" s="98"/>
      <c r="B49" s="99">
        <v>2.1</v>
      </c>
      <c r="C49" s="100" t="s">
        <v>6400</v>
      </c>
      <c r="D49" s="101"/>
      <c r="E49" s="102"/>
      <c r="F49" s="102"/>
      <c r="G49" s="106" t="s">
        <v>75</v>
      </c>
      <c r="H49" s="104">
        <f>H50</f>
        <v>432370000</v>
      </c>
    </row>
    <row r="50" spans="1:9" s="105" customFormat="1" ht="30">
      <c r="A50" s="98"/>
      <c r="B50" s="99" t="s">
        <v>6673</v>
      </c>
      <c r="C50" s="100" t="s">
        <v>6674</v>
      </c>
      <c r="D50" s="101"/>
      <c r="E50" s="102"/>
      <c r="F50" s="102"/>
      <c r="G50" s="103" t="s">
        <v>75</v>
      </c>
      <c r="H50" s="104">
        <f>SUM(H51:H54)</f>
        <v>432370000</v>
      </c>
    </row>
    <row r="51" spans="1:9" s="105" customFormat="1" ht="45">
      <c r="A51" s="98"/>
      <c r="B51" s="102" t="s">
        <v>6675</v>
      </c>
      <c r="C51" s="108" t="s">
        <v>6676</v>
      </c>
      <c r="D51" s="101" t="s">
        <v>6677</v>
      </c>
      <c r="E51" s="101" t="s">
        <v>175</v>
      </c>
      <c r="F51" s="101" t="s">
        <v>496</v>
      </c>
      <c r="G51" s="103" t="s">
        <v>75</v>
      </c>
      <c r="H51" s="107">
        <v>188110000</v>
      </c>
    </row>
    <row r="52" spans="1:9" s="105" customFormat="1" ht="45">
      <c r="A52" s="98"/>
      <c r="B52" s="102" t="s">
        <v>6678</v>
      </c>
      <c r="C52" s="108" t="s">
        <v>6679</v>
      </c>
      <c r="D52" s="101" t="s">
        <v>6680</v>
      </c>
      <c r="E52" s="101" t="s">
        <v>83</v>
      </c>
      <c r="F52" s="101" t="s">
        <v>318</v>
      </c>
      <c r="G52" s="103" t="s">
        <v>75</v>
      </c>
      <c r="H52" s="107">
        <v>100660000</v>
      </c>
    </row>
    <row r="53" spans="1:9" s="105" customFormat="1" ht="90">
      <c r="A53" s="98"/>
      <c r="B53" s="102" t="s">
        <v>6681</v>
      </c>
      <c r="C53" s="108" t="s">
        <v>6682</v>
      </c>
      <c r="D53" s="101" t="s">
        <v>6683</v>
      </c>
      <c r="E53" s="101" t="s">
        <v>175</v>
      </c>
      <c r="F53" s="101" t="s">
        <v>6684</v>
      </c>
      <c r="G53" s="103" t="s">
        <v>75</v>
      </c>
      <c r="H53" s="107">
        <v>51130000</v>
      </c>
    </row>
    <row r="54" spans="1:9" s="105" customFormat="1" ht="45">
      <c r="A54" s="98"/>
      <c r="B54" s="102" t="s">
        <v>6685</v>
      </c>
      <c r="C54" s="108" t="s">
        <v>6686</v>
      </c>
      <c r="D54" s="101" t="s">
        <v>6687</v>
      </c>
      <c r="E54" s="101" t="s">
        <v>83</v>
      </c>
      <c r="F54" s="101" t="s">
        <v>594</v>
      </c>
      <c r="G54" s="103" t="s">
        <v>75</v>
      </c>
      <c r="H54" s="107">
        <v>92470000</v>
      </c>
    </row>
    <row r="55" spans="1:9" s="111" customFormat="1">
      <c r="A55" s="469" t="s">
        <v>530</v>
      </c>
      <c r="B55" s="470"/>
      <c r="C55" s="470"/>
      <c r="D55" s="470"/>
      <c r="E55" s="470"/>
      <c r="F55" s="471"/>
      <c r="G55" s="93" t="s">
        <v>75</v>
      </c>
      <c r="H55" s="110">
        <f>H11+H48</f>
        <v>4182136000</v>
      </c>
    </row>
    <row r="56" spans="1:9">
      <c r="B56" s="86"/>
      <c r="C56" s="86"/>
      <c r="D56" s="112"/>
      <c r="E56" s="86"/>
      <c r="F56" s="86"/>
      <c r="I56" s="86"/>
    </row>
  </sheetData>
  <mergeCells count="11">
    <mergeCell ref="G9:H9"/>
    <mergeCell ref="G10:H10"/>
    <mergeCell ref="A55:F5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49.xml><?xml version="1.0" encoding="utf-8"?>
<worksheet xmlns="http://schemas.openxmlformats.org/spreadsheetml/2006/main" xmlns:r="http://schemas.openxmlformats.org/officeDocument/2006/relationships">
  <sheetPr>
    <tabColor rgb="FF92D050"/>
  </sheetPr>
  <dimension ref="A1:I66"/>
  <sheetViews>
    <sheetView topLeftCell="A5" zoomScale="80" zoomScaleNormal="80" workbookViewId="0">
      <selection activeCell="E57" sqref="E57"/>
    </sheetView>
  </sheetViews>
  <sheetFormatPr defaultRowHeight="15"/>
  <cols>
    <col min="1" max="1" width="4.42578125" style="10" customWidth="1"/>
    <col min="2" max="2" width="8.85546875" style="14" customWidth="1"/>
    <col min="3" max="3" width="43.42578125" style="14" customWidth="1"/>
    <col min="4" max="4" width="28.5703125" style="14" customWidth="1"/>
    <col min="5" max="5" width="13.42578125" style="14" customWidth="1"/>
    <col min="6" max="6" width="17.5703125" style="14" customWidth="1"/>
    <col min="7" max="7" width="7.5703125" style="12" customWidth="1"/>
    <col min="8" max="8" width="18.7109375" style="13" customWidth="1"/>
    <col min="9" max="9" width="4.85546875" style="14" customWidth="1"/>
    <col min="10" max="253" width="9.140625" style="14"/>
    <col min="254" max="254" width="4.42578125" style="14" customWidth="1"/>
    <col min="255" max="255" width="8.85546875" style="14" customWidth="1"/>
    <col min="256" max="256" width="43.42578125" style="14" customWidth="1"/>
    <col min="257" max="257" width="28.5703125" style="14" customWidth="1"/>
    <col min="258" max="258" width="13.42578125" style="14" customWidth="1"/>
    <col min="259" max="259" width="17.5703125" style="14" customWidth="1"/>
    <col min="260" max="260" width="7.5703125" style="14" customWidth="1"/>
    <col min="261" max="261" width="18.7109375" style="14" customWidth="1"/>
    <col min="262" max="264" width="0" style="14" hidden="1" customWidth="1"/>
    <col min="265" max="265" width="4.85546875" style="14" customWidth="1"/>
    <col min="266" max="509" width="9.140625" style="14"/>
    <col min="510" max="510" width="4.42578125" style="14" customWidth="1"/>
    <col min="511" max="511" width="8.85546875" style="14" customWidth="1"/>
    <col min="512" max="512" width="43.42578125" style="14" customWidth="1"/>
    <col min="513" max="513" width="28.5703125" style="14" customWidth="1"/>
    <col min="514" max="514" width="13.42578125" style="14" customWidth="1"/>
    <col min="515" max="515" width="17.5703125" style="14" customWidth="1"/>
    <col min="516" max="516" width="7.5703125" style="14" customWidth="1"/>
    <col min="517" max="517" width="18.7109375" style="14" customWidth="1"/>
    <col min="518" max="520" width="0" style="14" hidden="1" customWidth="1"/>
    <col min="521" max="521" width="4.85546875" style="14" customWidth="1"/>
    <col min="522" max="765" width="9.140625" style="14"/>
    <col min="766" max="766" width="4.42578125" style="14" customWidth="1"/>
    <col min="767" max="767" width="8.85546875" style="14" customWidth="1"/>
    <col min="768" max="768" width="43.42578125" style="14" customWidth="1"/>
    <col min="769" max="769" width="28.5703125" style="14" customWidth="1"/>
    <col min="770" max="770" width="13.42578125" style="14" customWidth="1"/>
    <col min="771" max="771" width="17.5703125" style="14" customWidth="1"/>
    <col min="772" max="772" width="7.5703125" style="14" customWidth="1"/>
    <col min="773" max="773" width="18.7109375" style="14" customWidth="1"/>
    <col min="774" max="776" width="0" style="14" hidden="1" customWidth="1"/>
    <col min="777" max="777" width="4.85546875" style="14" customWidth="1"/>
    <col min="778" max="1021" width="9.140625" style="14"/>
    <col min="1022" max="1022" width="4.42578125" style="14" customWidth="1"/>
    <col min="1023" max="1023" width="8.85546875" style="14" customWidth="1"/>
    <col min="1024" max="1024" width="43.42578125" style="14" customWidth="1"/>
    <col min="1025" max="1025" width="28.5703125" style="14" customWidth="1"/>
    <col min="1026" max="1026" width="13.42578125" style="14" customWidth="1"/>
    <col min="1027" max="1027" width="17.5703125" style="14" customWidth="1"/>
    <col min="1028" max="1028" width="7.5703125" style="14" customWidth="1"/>
    <col min="1029" max="1029" width="18.7109375" style="14" customWidth="1"/>
    <col min="1030" max="1032" width="0" style="14" hidden="1" customWidth="1"/>
    <col min="1033" max="1033" width="4.85546875" style="14" customWidth="1"/>
    <col min="1034" max="1277" width="9.140625" style="14"/>
    <col min="1278" max="1278" width="4.42578125" style="14" customWidth="1"/>
    <col min="1279" max="1279" width="8.85546875" style="14" customWidth="1"/>
    <col min="1280" max="1280" width="43.42578125" style="14" customWidth="1"/>
    <col min="1281" max="1281" width="28.5703125" style="14" customWidth="1"/>
    <col min="1282" max="1282" width="13.42578125" style="14" customWidth="1"/>
    <col min="1283" max="1283" width="17.5703125" style="14" customWidth="1"/>
    <col min="1284" max="1284" width="7.5703125" style="14" customWidth="1"/>
    <col min="1285" max="1285" width="18.7109375" style="14" customWidth="1"/>
    <col min="1286" max="1288" width="0" style="14" hidden="1" customWidth="1"/>
    <col min="1289" max="1289" width="4.85546875" style="14" customWidth="1"/>
    <col min="1290" max="1533" width="9.140625" style="14"/>
    <col min="1534" max="1534" width="4.42578125" style="14" customWidth="1"/>
    <col min="1535" max="1535" width="8.85546875" style="14" customWidth="1"/>
    <col min="1536" max="1536" width="43.42578125" style="14" customWidth="1"/>
    <col min="1537" max="1537" width="28.5703125" style="14" customWidth="1"/>
    <col min="1538" max="1538" width="13.42578125" style="14" customWidth="1"/>
    <col min="1539" max="1539" width="17.5703125" style="14" customWidth="1"/>
    <col min="1540" max="1540" width="7.5703125" style="14" customWidth="1"/>
    <col min="1541" max="1541" width="18.7109375" style="14" customWidth="1"/>
    <col min="1542" max="1544" width="0" style="14" hidden="1" customWidth="1"/>
    <col min="1545" max="1545" width="4.85546875" style="14" customWidth="1"/>
    <col min="1546" max="1789" width="9.140625" style="14"/>
    <col min="1790" max="1790" width="4.42578125" style="14" customWidth="1"/>
    <col min="1791" max="1791" width="8.85546875" style="14" customWidth="1"/>
    <col min="1792" max="1792" width="43.42578125" style="14" customWidth="1"/>
    <col min="1793" max="1793" width="28.5703125" style="14" customWidth="1"/>
    <col min="1794" max="1794" width="13.42578125" style="14" customWidth="1"/>
    <col min="1795" max="1795" width="17.5703125" style="14" customWidth="1"/>
    <col min="1796" max="1796" width="7.5703125" style="14" customWidth="1"/>
    <col min="1797" max="1797" width="18.7109375" style="14" customWidth="1"/>
    <col min="1798" max="1800" width="0" style="14" hidden="1" customWidth="1"/>
    <col min="1801" max="1801" width="4.85546875" style="14" customWidth="1"/>
    <col min="1802" max="2045" width="9.140625" style="14"/>
    <col min="2046" max="2046" width="4.42578125" style="14" customWidth="1"/>
    <col min="2047" max="2047" width="8.85546875" style="14" customWidth="1"/>
    <col min="2048" max="2048" width="43.42578125" style="14" customWidth="1"/>
    <col min="2049" max="2049" width="28.5703125" style="14" customWidth="1"/>
    <col min="2050" max="2050" width="13.42578125" style="14" customWidth="1"/>
    <col min="2051" max="2051" width="17.5703125" style="14" customWidth="1"/>
    <col min="2052" max="2052" width="7.5703125" style="14" customWidth="1"/>
    <col min="2053" max="2053" width="18.7109375" style="14" customWidth="1"/>
    <col min="2054" max="2056" width="0" style="14" hidden="1" customWidth="1"/>
    <col min="2057" max="2057" width="4.85546875" style="14" customWidth="1"/>
    <col min="2058" max="2301" width="9.140625" style="14"/>
    <col min="2302" max="2302" width="4.42578125" style="14" customWidth="1"/>
    <col min="2303" max="2303" width="8.85546875" style="14" customWidth="1"/>
    <col min="2304" max="2304" width="43.42578125" style="14" customWidth="1"/>
    <col min="2305" max="2305" width="28.5703125" style="14" customWidth="1"/>
    <col min="2306" max="2306" width="13.42578125" style="14" customWidth="1"/>
    <col min="2307" max="2307" width="17.5703125" style="14" customWidth="1"/>
    <col min="2308" max="2308" width="7.5703125" style="14" customWidth="1"/>
    <col min="2309" max="2309" width="18.7109375" style="14" customWidth="1"/>
    <col min="2310" max="2312" width="0" style="14" hidden="1" customWidth="1"/>
    <col min="2313" max="2313" width="4.85546875" style="14" customWidth="1"/>
    <col min="2314" max="2557" width="9.140625" style="14"/>
    <col min="2558" max="2558" width="4.42578125" style="14" customWidth="1"/>
    <col min="2559" max="2559" width="8.85546875" style="14" customWidth="1"/>
    <col min="2560" max="2560" width="43.42578125" style="14" customWidth="1"/>
    <col min="2561" max="2561" width="28.5703125" style="14" customWidth="1"/>
    <col min="2562" max="2562" width="13.42578125" style="14" customWidth="1"/>
    <col min="2563" max="2563" width="17.5703125" style="14" customWidth="1"/>
    <col min="2564" max="2564" width="7.5703125" style="14" customWidth="1"/>
    <col min="2565" max="2565" width="18.7109375" style="14" customWidth="1"/>
    <col min="2566" max="2568" width="0" style="14" hidden="1" customWidth="1"/>
    <col min="2569" max="2569" width="4.85546875" style="14" customWidth="1"/>
    <col min="2570" max="2813" width="9.140625" style="14"/>
    <col min="2814" max="2814" width="4.42578125" style="14" customWidth="1"/>
    <col min="2815" max="2815" width="8.85546875" style="14" customWidth="1"/>
    <col min="2816" max="2816" width="43.42578125" style="14" customWidth="1"/>
    <col min="2817" max="2817" width="28.5703125" style="14" customWidth="1"/>
    <col min="2818" max="2818" width="13.42578125" style="14" customWidth="1"/>
    <col min="2819" max="2819" width="17.5703125" style="14" customWidth="1"/>
    <col min="2820" max="2820" width="7.5703125" style="14" customWidth="1"/>
    <col min="2821" max="2821" width="18.7109375" style="14" customWidth="1"/>
    <col min="2822" max="2824" width="0" style="14" hidden="1" customWidth="1"/>
    <col min="2825" max="2825" width="4.85546875" style="14" customWidth="1"/>
    <col min="2826" max="3069" width="9.140625" style="14"/>
    <col min="3070" max="3070" width="4.42578125" style="14" customWidth="1"/>
    <col min="3071" max="3071" width="8.85546875" style="14" customWidth="1"/>
    <col min="3072" max="3072" width="43.42578125" style="14" customWidth="1"/>
    <col min="3073" max="3073" width="28.5703125" style="14" customWidth="1"/>
    <col min="3074" max="3074" width="13.42578125" style="14" customWidth="1"/>
    <col min="3075" max="3075" width="17.5703125" style="14" customWidth="1"/>
    <col min="3076" max="3076" width="7.5703125" style="14" customWidth="1"/>
    <col min="3077" max="3077" width="18.7109375" style="14" customWidth="1"/>
    <col min="3078" max="3080" width="0" style="14" hidden="1" customWidth="1"/>
    <col min="3081" max="3081" width="4.85546875" style="14" customWidth="1"/>
    <col min="3082" max="3325" width="9.140625" style="14"/>
    <col min="3326" max="3326" width="4.42578125" style="14" customWidth="1"/>
    <col min="3327" max="3327" width="8.85546875" style="14" customWidth="1"/>
    <col min="3328" max="3328" width="43.42578125" style="14" customWidth="1"/>
    <col min="3329" max="3329" width="28.5703125" style="14" customWidth="1"/>
    <col min="3330" max="3330" width="13.42578125" style="14" customWidth="1"/>
    <col min="3331" max="3331" width="17.5703125" style="14" customWidth="1"/>
    <col min="3332" max="3332" width="7.5703125" style="14" customWidth="1"/>
    <col min="3333" max="3333" width="18.7109375" style="14" customWidth="1"/>
    <col min="3334" max="3336" width="0" style="14" hidden="1" customWidth="1"/>
    <col min="3337" max="3337" width="4.85546875" style="14" customWidth="1"/>
    <col min="3338" max="3581" width="9.140625" style="14"/>
    <col min="3582" max="3582" width="4.42578125" style="14" customWidth="1"/>
    <col min="3583" max="3583" width="8.85546875" style="14" customWidth="1"/>
    <col min="3584" max="3584" width="43.42578125" style="14" customWidth="1"/>
    <col min="3585" max="3585" width="28.5703125" style="14" customWidth="1"/>
    <col min="3586" max="3586" width="13.42578125" style="14" customWidth="1"/>
    <col min="3587" max="3587" width="17.5703125" style="14" customWidth="1"/>
    <col min="3588" max="3588" width="7.5703125" style="14" customWidth="1"/>
    <col min="3589" max="3589" width="18.7109375" style="14" customWidth="1"/>
    <col min="3590" max="3592" width="0" style="14" hidden="1" customWidth="1"/>
    <col min="3593" max="3593" width="4.85546875" style="14" customWidth="1"/>
    <col min="3594" max="3837" width="9.140625" style="14"/>
    <col min="3838" max="3838" width="4.42578125" style="14" customWidth="1"/>
    <col min="3839" max="3839" width="8.85546875" style="14" customWidth="1"/>
    <col min="3840" max="3840" width="43.42578125" style="14" customWidth="1"/>
    <col min="3841" max="3841" width="28.5703125" style="14" customWidth="1"/>
    <col min="3842" max="3842" width="13.42578125" style="14" customWidth="1"/>
    <col min="3843" max="3843" width="17.5703125" style="14" customWidth="1"/>
    <col min="3844" max="3844" width="7.5703125" style="14" customWidth="1"/>
    <col min="3845" max="3845" width="18.7109375" style="14" customWidth="1"/>
    <col min="3846" max="3848" width="0" style="14" hidden="1" customWidth="1"/>
    <col min="3849" max="3849" width="4.85546875" style="14" customWidth="1"/>
    <col min="3850" max="4093" width="9.140625" style="14"/>
    <col min="4094" max="4094" width="4.42578125" style="14" customWidth="1"/>
    <col min="4095" max="4095" width="8.85546875" style="14" customWidth="1"/>
    <col min="4096" max="4096" width="43.42578125" style="14" customWidth="1"/>
    <col min="4097" max="4097" width="28.5703125" style="14" customWidth="1"/>
    <col min="4098" max="4098" width="13.42578125" style="14" customWidth="1"/>
    <col min="4099" max="4099" width="17.5703125" style="14" customWidth="1"/>
    <col min="4100" max="4100" width="7.5703125" style="14" customWidth="1"/>
    <col min="4101" max="4101" width="18.7109375" style="14" customWidth="1"/>
    <col min="4102" max="4104" width="0" style="14" hidden="1" customWidth="1"/>
    <col min="4105" max="4105" width="4.85546875" style="14" customWidth="1"/>
    <col min="4106" max="4349" width="9.140625" style="14"/>
    <col min="4350" max="4350" width="4.42578125" style="14" customWidth="1"/>
    <col min="4351" max="4351" width="8.85546875" style="14" customWidth="1"/>
    <col min="4352" max="4352" width="43.42578125" style="14" customWidth="1"/>
    <col min="4353" max="4353" width="28.5703125" style="14" customWidth="1"/>
    <col min="4354" max="4354" width="13.42578125" style="14" customWidth="1"/>
    <col min="4355" max="4355" width="17.5703125" style="14" customWidth="1"/>
    <col min="4356" max="4356" width="7.5703125" style="14" customWidth="1"/>
    <col min="4357" max="4357" width="18.7109375" style="14" customWidth="1"/>
    <col min="4358" max="4360" width="0" style="14" hidden="1" customWidth="1"/>
    <col min="4361" max="4361" width="4.85546875" style="14" customWidth="1"/>
    <col min="4362" max="4605" width="9.140625" style="14"/>
    <col min="4606" max="4606" width="4.42578125" style="14" customWidth="1"/>
    <col min="4607" max="4607" width="8.85546875" style="14" customWidth="1"/>
    <col min="4608" max="4608" width="43.42578125" style="14" customWidth="1"/>
    <col min="4609" max="4609" width="28.5703125" style="14" customWidth="1"/>
    <col min="4610" max="4610" width="13.42578125" style="14" customWidth="1"/>
    <col min="4611" max="4611" width="17.5703125" style="14" customWidth="1"/>
    <col min="4612" max="4612" width="7.5703125" style="14" customWidth="1"/>
    <col min="4613" max="4613" width="18.7109375" style="14" customWidth="1"/>
    <col min="4614" max="4616" width="0" style="14" hidden="1" customWidth="1"/>
    <col min="4617" max="4617" width="4.85546875" style="14" customWidth="1"/>
    <col min="4618" max="4861" width="9.140625" style="14"/>
    <col min="4862" max="4862" width="4.42578125" style="14" customWidth="1"/>
    <col min="4863" max="4863" width="8.85546875" style="14" customWidth="1"/>
    <col min="4864" max="4864" width="43.42578125" style="14" customWidth="1"/>
    <col min="4865" max="4865" width="28.5703125" style="14" customWidth="1"/>
    <col min="4866" max="4866" width="13.42578125" style="14" customWidth="1"/>
    <col min="4867" max="4867" width="17.5703125" style="14" customWidth="1"/>
    <col min="4868" max="4868" width="7.5703125" style="14" customWidth="1"/>
    <col min="4869" max="4869" width="18.7109375" style="14" customWidth="1"/>
    <col min="4870" max="4872" width="0" style="14" hidden="1" customWidth="1"/>
    <col min="4873" max="4873" width="4.85546875" style="14" customWidth="1"/>
    <col min="4874" max="5117" width="9.140625" style="14"/>
    <col min="5118" max="5118" width="4.42578125" style="14" customWidth="1"/>
    <col min="5119" max="5119" width="8.85546875" style="14" customWidth="1"/>
    <col min="5120" max="5120" width="43.42578125" style="14" customWidth="1"/>
    <col min="5121" max="5121" width="28.5703125" style="14" customWidth="1"/>
    <col min="5122" max="5122" width="13.42578125" style="14" customWidth="1"/>
    <col min="5123" max="5123" width="17.5703125" style="14" customWidth="1"/>
    <col min="5124" max="5124" width="7.5703125" style="14" customWidth="1"/>
    <col min="5125" max="5125" width="18.7109375" style="14" customWidth="1"/>
    <col min="5126" max="5128" width="0" style="14" hidden="1" customWidth="1"/>
    <col min="5129" max="5129" width="4.85546875" style="14" customWidth="1"/>
    <col min="5130" max="5373" width="9.140625" style="14"/>
    <col min="5374" max="5374" width="4.42578125" style="14" customWidth="1"/>
    <col min="5375" max="5375" width="8.85546875" style="14" customWidth="1"/>
    <col min="5376" max="5376" width="43.42578125" style="14" customWidth="1"/>
    <col min="5377" max="5377" width="28.5703125" style="14" customWidth="1"/>
    <col min="5378" max="5378" width="13.42578125" style="14" customWidth="1"/>
    <col min="5379" max="5379" width="17.5703125" style="14" customWidth="1"/>
    <col min="5380" max="5380" width="7.5703125" style="14" customWidth="1"/>
    <col min="5381" max="5381" width="18.7109375" style="14" customWidth="1"/>
    <col min="5382" max="5384" width="0" style="14" hidden="1" customWidth="1"/>
    <col min="5385" max="5385" width="4.85546875" style="14" customWidth="1"/>
    <col min="5386" max="5629" width="9.140625" style="14"/>
    <col min="5630" max="5630" width="4.42578125" style="14" customWidth="1"/>
    <col min="5631" max="5631" width="8.85546875" style="14" customWidth="1"/>
    <col min="5632" max="5632" width="43.42578125" style="14" customWidth="1"/>
    <col min="5633" max="5633" width="28.5703125" style="14" customWidth="1"/>
    <col min="5634" max="5634" width="13.42578125" style="14" customWidth="1"/>
    <col min="5635" max="5635" width="17.5703125" style="14" customWidth="1"/>
    <col min="5636" max="5636" width="7.5703125" style="14" customWidth="1"/>
    <col min="5637" max="5637" width="18.7109375" style="14" customWidth="1"/>
    <col min="5638" max="5640" width="0" style="14" hidden="1" customWidth="1"/>
    <col min="5641" max="5641" width="4.85546875" style="14" customWidth="1"/>
    <col min="5642" max="5885" width="9.140625" style="14"/>
    <col min="5886" max="5886" width="4.42578125" style="14" customWidth="1"/>
    <col min="5887" max="5887" width="8.85546875" style="14" customWidth="1"/>
    <col min="5888" max="5888" width="43.42578125" style="14" customWidth="1"/>
    <col min="5889" max="5889" width="28.5703125" style="14" customWidth="1"/>
    <col min="5890" max="5890" width="13.42578125" style="14" customWidth="1"/>
    <col min="5891" max="5891" width="17.5703125" style="14" customWidth="1"/>
    <col min="5892" max="5892" width="7.5703125" style="14" customWidth="1"/>
    <col min="5893" max="5893" width="18.7109375" style="14" customWidth="1"/>
    <col min="5894" max="5896" width="0" style="14" hidden="1" customWidth="1"/>
    <col min="5897" max="5897" width="4.85546875" style="14" customWidth="1"/>
    <col min="5898" max="6141" width="9.140625" style="14"/>
    <col min="6142" max="6142" width="4.42578125" style="14" customWidth="1"/>
    <col min="6143" max="6143" width="8.85546875" style="14" customWidth="1"/>
    <col min="6144" max="6144" width="43.42578125" style="14" customWidth="1"/>
    <col min="6145" max="6145" width="28.5703125" style="14" customWidth="1"/>
    <col min="6146" max="6146" width="13.42578125" style="14" customWidth="1"/>
    <col min="6147" max="6147" width="17.5703125" style="14" customWidth="1"/>
    <col min="6148" max="6148" width="7.5703125" style="14" customWidth="1"/>
    <col min="6149" max="6149" width="18.7109375" style="14" customWidth="1"/>
    <col min="6150" max="6152" width="0" style="14" hidden="1" customWidth="1"/>
    <col min="6153" max="6153" width="4.85546875" style="14" customWidth="1"/>
    <col min="6154" max="6397" width="9.140625" style="14"/>
    <col min="6398" max="6398" width="4.42578125" style="14" customWidth="1"/>
    <col min="6399" max="6399" width="8.85546875" style="14" customWidth="1"/>
    <col min="6400" max="6400" width="43.42578125" style="14" customWidth="1"/>
    <col min="6401" max="6401" width="28.5703125" style="14" customWidth="1"/>
    <col min="6402" max="6402" width="13.42578125" style="14" customWidth="1"/>
    <col min="6403" max="6403" width="17.5703125" style="14" customWidth="1"/>
    <col min="6404" max="6404" width="7.5703125" style="14" customWidth="1"/>
    <col min="6405" max="6405" width="18.7109375" style="14" customWidth="1"/>
    <col min="6406" max="6408" width="0" style="14" hidden="1" customWidth="1"/>
    <col min="6409" max="6409" width="4.85546875" style="14" customWidth="1"/>
    <col min="6410" max="6653" width="9.140625" style="14"/>
    <col min="6654" max="6654" width="4.42578125" style="14" customWidth="1"/>
    <col min="6655" max="6655" width="8.85546875" style="14" customWidth="1"/>
    <col min="6656" max="6656" width="43.42578125" style="14" customWidth="1"/>
    <col min="6657" max="6657" width="28.5703125" style="14" customWidth="1"/>
    <col min="6658" max="6658" width="13.42578125" style="14" customWidth="1"/>
    <col min="6659" max="6659" width="17.5703125" style="14" customWidth="1"/>
    <col min="6660" max="6660" width="7.5703125" style="14" customWidth="1"/>
    <col min="6661" max="6661" width="18.7109375" style="14" customWidth="1"/>
    <col min="6662" max="6664" width="0" style="14" hidden="1" customWidth="1"/>
    <col min="6665" max="6665" width="4.85546875" style="14" customWidth="1"/>
    <col min="6666" max="6909" width="9.140625" style="14"/>
    <col min="6910" max="6910" width="4.42578125" style="14" customWidth="1"/>
    <col min="6911" max="6911" width="8.85546875" style="14" customWidth="1"/>
    <col min="6912" max="6912" width="43.42578125" style="14" customWidth="1"/>
    <col min="6913" max="6913" width="28.5703125" style="14" customWidth="1"/>
    <col min="6914" max="6914" width="13.42578125" style="14" customWidth="1"/>
    <col min="6915" max="6915" width="17.5703125" style="14" customWidth="1"/>
    <col min="6916" max="6916" width="7.5703125" style="14" customWidth="1"/>
    <col min="6917" max="6917" width="18.7109375" style="14" customWidth="1"/>
    <col min="6918" max="6920" width="0" style="14" hidden="1" customWidth="1"/>
    <col min="6921" max="6921" width="4.85546875" style="14" customWidth="1"/>
    <col min="6922" max="7165" width="9.140625" style="14"/>
    <col min="7166" max="7166" width="4.42578125" style="14" customWidth="1"/>
    <col min="7167" max="7167" width="8.85546875" style="14" customWidth="1"/>
    <col min="7168" max="7168" width="43.42578125" style="14" customWidth="1"/>
    <col min="7169" max="7169" width="28.5703125" style="14" customWidth="1"/>
    <col min="7170" max="7170" width="13.42578125" style="14" customWidth="1"/>
    <col min="7171" max="7171" width="17.5703125" style="14" customWidth="1"/>
    <col min="7172" max="7172" width="7.5703125" style="14" customWidth="1"/>
    <col min="7173" max="7173" width="18.7109375" style="14" customWidth="1"/>
    <col min="7174" max="7176" width="0" style="14" hidden="1" customWidth="1"/>
    <col min="7177" max="7177" width="4.85546875" style="14" customWidth="1"/>
    <col min="7178" max="7421" width="9.140625" style="14"/>
    <col min="7422" max="7422" width="4.42578125" style="14" customWidth="1"/>
    <col min="7423" max="7423" width="8.85546875" style="14" customWidth="1"/>
    <col min="7424" max="7424" width="43.42578125" style="14" customWidth="1"/>
    <col min="7425" max="7425" width="28.5703125" style="14" customWidth="1"/>
    <col min="7426" max="7426" width="13.42578125" style="14" customWidth="1"/>
    <col min="7427" max="7427" width="17.5703125" style="14" customWidth="1"/>
    <col min="7428" max="7428" width="7.5703125" style="14" customWidth="1"/>
    <col min="7429" max="7429" width="18.7109375" style="14" customWidth="1"/>
    <col min="7430" max="7432" width="0" style="14" hidden="1" customWidth="1"/>
    <col min="7433" max="7433" width="4.85546875" style="14" customWidth="1"/>
    <col min="7434" max="7677" width="9.140625" style="14"/>
    <col min="7678" max="7678" width="4.42578125" style="14" customWidth="1"/>
    <col min="7679" max="7679" width="8.85546875" style="14" customWidth="1"/>
    <col min="7680" max="7680" width="43.42578125" style="14" customWidth="1"/>
    <col min="7681" max="7681" width="28.5703125" style="14" customWidth="1"/>
    <col min="7682" max="7682" width="13.42578125" style="14" customWidth="1"/>
    <col min="7683" max="7683" width="17.5703125" style="14" customWidth="1"/>
    <col min="7684" max="7684" width="7.5703125" style="14" customWidth="1"/>
    <col min="7685" max="7685" width="18.7109375" style="14" customWidth="1"/>
    <col min="7686" max="7688" width="0" style="14" hidden="1" customWidth="1"/>
    <col min="7689" max="7689" width="4.85546875" style="14" customWidth="1"/>
    <col min="7690" max="7933" width="9.140625" style="14"/>
    <col min="7934" max="7934" width="4.42578125" style="14" customWidth="1"/>
    <col min="7935" max="7935" width="8.85546875" style="14" customWidth="1"/>
    <col min="7936" max="7936" width="43.42578125" style="14" customWidth="1"/>
    <col min="7937" max="7937" width="28.5703125" style="14" customWidth="1"/>
    <col min="7938" max="7938" width="13.42578125" style="14" customWidth="1"/>
    <col min="7939" max="7939" width="17.5703125" style="14" customWidth="1"/>
    <col min="7940" max="7940" width="7.5703125" style="14" customWidth="1"/>
    <col min="7941" max="7941" width="18.7109375" style="14" customWidth="1"/>
    <col min="7942" max="7944" width="0" style="14" hidden="1" customWidth="1"/>
    <col min="7945" max="7945" width="4.85546875" style="14" customWidth="1"/>
    <col min="7946" max="8189" width="9.140625" style="14"/>
    <col min="8190" max="8190" width="4.42578125" style="14" customWidth="1"/>
    <col min="8191" max="8191" width="8.85546875" style="14" customWidth="1"/>
    <col min="8192" max="8192" width="43.42578125" style="14" customWidth="1"/>
    <col min="8193" max="8193" width="28.5703125" style="14" customWidth="1"/>
    <col min="8194" max="8194" width="13.42578125" style="14" customWidth="1"/>
    <col min="8195" max="8195" width="17.5703125" style="14" customWidth="1"/>
    <col min="8196" max="8196" width="7.5703125" style="14" customWidth="1"/>
    <col min="8197" max="8197" width="18.7109375" style="14" customWidth="1"/>
    <col min="8198" max="8200" width="0" style="14" hidden="1" customWidth="1"/>
    <col min="8201" max="8201" width="4.85546875" style="14" customWidth="1"/>
    <col min="8202" max="8445" width="9.140625" style="14"/>
    <col min="8446" max="8446" width="4.42578125" style="14" customWidth="1"/>
    <col min="8447" max="8447" width="8.85546875" style="14" customWidth="1"/>
    <col min="8448" max="8448" width="43.42578125" style="14" customWidth="1"/>
    <col min="8449" max="8449" width="28.5703125" style="14" customWidth="1"/>
    <col min="8450" max="8450" width="13.42578125" style="14" customWidth="1"/>
    <col min="8451" max="8451" width="17.5703125" style="14" customWidth="1"/>
    <col min="8452" max="8452" width="7.5703125" style="14" customWidth="1"/>
    <col min="8453" max="8453" width="18.7109375" style="14" customWidth="1"/>
    <col min="8454" max="8456" width="0" style="14" hidden="1" customWidth="1"/>
    <col min="8457" max="8457" width="4.85546875" style="14" customWidth="1"/>
    <col min="8458" max="8701" width="9.140625" style="14"/>
    <col min="8702" max="8702" width="4.42578125" style="14" customWidth="1"/>
    <col min="8703" max="8703" width="8.85546875" style="14" customWidth="1"/>
    <col min="8704" max="8704" width="43.42578125" style="14" customWidth="1"/>
    <col min="8705" max="8705" width="28.5703125" style="14" customWidth="1"/>
    <col min="8706" max="8706" width="13.42578125" style="14" customWidth="1"/>
    <col min="8707" max="8707" width="17.5703125" style="14" customWidth="1"/>
    <col min="8708" max="8708" width="7.5703125" style="14" customWidth="1"/>
    <col min="8709" max="8709" width="18.7109375" style="14" customWidth="1"/>
    <col min="8710" max="8712" width="0" style="14" hidden="1" customWidth="1"/>
    <col min="8713" max="8713" width="4.85546875" style="14" customWidth="1"/>
    <col min="8714" max="8957" width="9.140625" style="14"/>
    <col min="8958" max="8958" width="4.42578125" style="14" customWidth="1"/>
    <col min="8959" max="8959" width="8.85546875" style="14" customWidth="1"/>
    <col min="8960" max="8960" width="43.42578125" style="14" customWidth="1"/>
    <col min="8961" max="8961" width="28.5703125" style="14" customWidth="1"/>
    <col min="8962" max="8962" width="13.42578125" style="14" customWidth="1"/>
    <col min="8963" max="8963" width="17.5703125" style="14" customWidth="1"/>
    <col min="8964" max="8964" width="7.5703125" style="14" customWidth="1"/>
    <col min="8965" max="8965" width="18.7109375" style="14" customWidth="1"/>
    <col min="8966" max="8968" width="0" style="14" hidden="1" customWidth="1"/>
    <col min="8969" max="8969" width="4.85546875" style="14" customWidth="1"/>
    <col min="8970" max="9213" width="9.140625" style="14"/>
    <col min="9214" max="9214" width="4.42578125" style="14" customWidth="1"/>
    <col min="9215" max="9215" width="8.85546875" style="14" customWidth="1"/>
    <col min="9216" max="9216" width="43.42578125" style="14" customWidth="1"/>
    <col min="9217" max="9217" width="28.5703125" style="14" customWidth="1"/>
    <col min="9218" max="9218" width="13.42578125" style="14" customWidth="1"/>
    <col min="9219" max="9219" width="17.5703125" style="14" customWidth="1"/>
    <col min="9220" max="9220" width="7.5703125" style="14" customWidth="1"/>
    <col min="9221" max="9221" width="18.7109375" style="14" customWidth="1"/>
    <col min="9222" max="9224" width="0" style="14" hidden="1" customWidth="1"/>
    <col min="9225" max="9225" width="4.85546875" style="14" customWidth="1"/>
    <col min="9226" max="9469" width="9.140625" style="14"/>
    <col min="9470" max="9470" width="4.42578125" style="14" customWidth="1"/>
    <col min="9471" max="9471" width="8.85546875" style="14" customWidth="1"/>
    <col min="9472" max="9472" width="43.42578125" style="14" customWidth="1"/>
    <col min="9473" max="9473" width="28.5703125" style="14" customWidth="1"/>
    <col min="9474" max="9474" width="13.42578125" style="14" customWidth="1"/>
    <col min="9475" max="9475" width="17.5703125" style="14" customWidth="1"/>
    <col min="9476" max="9476" width="7.5703125" style="14" customWidth="1"/>
    <col min="9477" max="9477" width="18.7109375" style="14" customWidth="1"/>
    <col min="9478" max="9480" width="0" style="14" hidden="1" customWidth="1"/>
    <col min="9481" max="9481" width="4.85546875" style="14" customWidth="1"/>
    <col min="9482" max="9725" width="9.140625" style="14"/>
    <col min="9726" max="9726" width="4.42578125" style="14" customWidth="1"/>
    <col min="9727" max="9727" width="8.85546875" style="14" customWidth="1"/>
    <col min="9728" max="9728" width="43.42578125" style="14" customWidth="1"/>
    <col min="9729" max="9729" width="28.5703125" style="14" customWidth="1"/>
    <col min="9730" max="9730" width="13.42578125" style="14" customWidth="1"/>
    <col min="9731" max="9731" width="17.5703125" style="14" customWidth="1"/>
    <col min="9732" max="9732" width="7.5703125" style="14" customWidth="1"/>
    <col min="9733" max="9733" width="18.7109375" style="14" customWidth="1"/>
    <col min="9734" max="9736" width="0" style="14" hidden="1" customWidth="1"/>
    <col min="9737" max="9737" width="4.85546875" style="14" customWidth="1"/>
    <col min="9738" max="9981" width="9.140625" style="14"/>
    <col min="9982" max="9982" width="4.42578125" style="14" customWidth="1"/>
    <col min="9983" max="9983" width="8.85546875" style="14" customWidth="1"/>
    <col min="9984" max="9984" width="43.42578125" style="14" customWidth="1"/>
    <col min="9985" max="9985" width="28.5703125" style="14" customWidth="1"/>
    <col min="9986" max="9986" width="13.42578125" style="14" customWidth="1"/>
    <col min="9987" max="9987" width="17.5703125" style="14" customWidth="1"/>
    <col min="9988" max="9988" width="7.5703125" style="14" customWidth="1"/>
    <col min="9989" max="9989" width="18.7109375" style="14" customWidth="1"/>
    <col min="9990" max="9992" width="0" style="14" hidden="1" customWidth="1"/>
    <col min="9993" max="9993" width="4.85546875" style="14" customWidth="1"/>
    <col min="9994" max="10237" width="9.140625" style="14"/>
    <col min="10238" max="10238" width="4.42578125" style="14" customWidth="1"/>
    <col min="10239" max="10239" width="8.85546875" style="14" customWidth="1"/>
    <col min="10240" max="10240" width="43.42578125" style="14" customWidth="1"/>
    <col min="10241" max="10241" width="28.5703125" style="14" customWidth="1"/>
    <col min="10242" max="10242" width="13.42578125" style="14" customWidth="1"/>
    <col min="10243" max="10243" width="17.5703125" style="14" customWidth="1"/>
    <col min="10244" max="10244" width="7.5703125" style="14" customWidth="1"/>
    <col min="10245" max="10245" width="18.7109375" style="14" customWidth="1"/>
    <col min="10246" max="10248" width="0" style="14" hidden="1" customWidth="1"/>
    <col min="10249" max="10249" width="4.85546875" style="14" customWidth="1"/>
    <col min="10250" max="10493" width="9.140625" style="14"/>
    <col min="10494" max="10494" width="4.42578125" style="14" customWidth="1"/>
    <col min="10495" max="10495" width="8.85546875" style="14" customWidth="1"/>
    <col min="10496" max="10496" width="43.42578125" style="14" customWidth="1"/>
    <col min="10497" max="10497" width="28.5703125" style="14" customWidth="1"/>
    <col min="10498" max="10498" width="13.42578125" style="14" customWidth="1"/>
    <col min="10499" max="10499" width="17.5703125" style="14" customWidth="1"/>
    <col min="10500" max="10500" width="7.5703125" style="14" customWidth="1"/>
    <col min="10501" max="10501" width="18.7109375" style="14" customWidth="1"/>
    <col min="10502" max="10504" width="0" style="14" hidden="1" customWidth="1"/>
    <col min="10505" max="10505" width="4.85546875" style="14" customWidth="1"/>
    <col min="10506" max="10749" width="9.140625" style="14"/>
    <col min="10750" max="10750" width="4.42578125" style="14" customWidth="1"/>
    <col min="10751" max="10751" width="8.85546875" style="14" customWidth="1"/>
    <col min="10752" max="10752" width="43.42578125" style="14" customWidth="1"/>
    <col min="10753" max="10753" width="28.5703125" style="14" customWidth="1"/>
    <col min="10754" max="10754" width="13.42578125" style="14" customWidth="1"/>
    <col min="10755" max="10755" width="17.5703125" style="14" customWidth="1"/>
    <col min="10756" max="10756" width="7.5703125" style="14" customWidth="1"/>
    <col min="10757" max="10757" width="18.7109375" style="14" customWidth="1"/>
    <col min="10758" max="10760" width="0" style="14" hidden="1" customWidth="1"/>
    <col min="10761" max="10761" width="4.85546875" style="14" customWidth="1"/>
    <col min="10762" max="11005" width="9.140625" style="14"/>
    <col min="11006" max="11006" width="4.42578125" style="14" customWidth="1"/>
    <col min="11007" max="11007" width="8.85546875" style="14" customWidth="1"/>
    <col min="11008" max="11008" width="43.42578125" style="14" customWidth="1"/>
    <col min="11009" max="11009" width="28.5703125" style="14" customWidth="1"/>
    <col min="11010" max="11010" width="13.42578125" style="14" customWidth="1"/>
    <col min="11011" max="11011" width="17.5703125" style="14" customWidth="1"/>
    <col min="11012" max="11012" width="7.5703125" style="14" customWidth="1"/>
    <col min="11013" max="11013" width="18.7109375" style="14" customWidth="1"/>
    <col min="11014" max="11016" width="0" style="14" hidden="1" customWidth="1"/>
    <col min="11017" max="11017" width="4.85546875" style="14" customWidth="1"/>
    <col min="11018" max="11261" width="9.140625" style="14"/>
    <col min="11262" max="11262" width="4.42578125" style="14" customWidth="1"/>
    <col min="11263" max="11263" width="8.85546875" style="14" customWidth="1"/>
    <col min="11264" max="11264" width="43.42578125" style="14" customWidth="1"/>
    <col min="11265" max="11265" width="28.5703125" style="14" customWidth="1"/>
    <col min="11266" max="11266" width="13.42578125" style="14" customWidth="1"/>
    <col min="11267" max="11267" width="17.5703125" style="14" customWidth="1"/>
    <col min="11268" max="11268" width="7.5703125" style="14" customWidth="1"/>
    <col min="11269" max="11269" width="18.7109375" style="14" customWidth="1"/>
    <col min="11270" max="11272" width="0" style="14" hidden="1" customWidth="1"/>
    <col min="11273" max="11273" width="4.85546875" style="14" customWidth="1"/>
    <col min="11274" max="11517" width="9.140625" style="14"/>
    <col min="11518" max="11518" width="4.42578125" style="14" customWidth="1"/>
    <col min="11519" max="11519" width="8.85546875" style="14" customWidth="1"/>
    <col min="11520" max="11520" width="43.42578125" style="14" customWidth="1"/>
    <col min="11521" max="11521" width="28.5703125" style="14" customWidth="1"/>
    <col min="11522" max="11522" width="13.42578125" style="14" customWidth="1"/>
    <col min="11523" max="11523" width="17.5703125" style="14" customWidth="1"/>
    <col min="11524" max="11524" width="7.5703125" style="14" customWidth="1"/>
    <col min="11525" max="11525" width="18.7109375" style="14" customWidth="1"/>
    <col min="11526" max="11528" width="0" style="14" hidden="1" customWidth="1"/>
    <col min="11529" max="11529" width="4.85546875" style="14" customWidth="1"/>
    <col min="11530" max="11773" width="9.140625" style="14"/>
    <col min="11774" max="11774" width="4.42578125" style="14" customWidth="1"/>
    <col min="11775" max="11775" width="8.85546875" style="14" customWidth="1"/>
    <col min="11776" max="11776" width="43.42578125" style="14" customWidth="1"/>
    <col min="11777" max="11777" width="28.5703125" style="14" customWidth="1"/>
    <col min="11778" max="11778" width="13.42578125" style="14" customWidth="1"/>
    <col min="11779" max="11779" width="17.5703125" style="14" customWidth="1"/>
    <col min="11780" max="11780" width="7.5703125" style="14" customWidth="1"/>
    <col min="11781" max="11781" width="18.7109375" style="14" customWidth="1"/>
    <col min="11782" max="11784" width="0" style="14" hidden="1" customWidth="1"/>
    <col min="11785" max="11785" width="4.85546875" style="14" customWidth="1"/>
    <col min="11786" max="12029" width="9.140625" style="14"/>
    <col min="12030" max="12030" width="4.42578125" style="14" customWidth="1"/>
    <col min="12031" max="12031" width="8.85546875" style="14" customWidth="1"/>
    <col min="12032" max="12032" width="43.42578125" style="14" customWidth="1"/>
    <col min="12033" max="12033" width="28.5703125" style="14" customWidth="1"/>
    <col min="12034" max="12034" width="13.42578125" style="14" customWidth="1"/>
    <col min="12035" max="12035" width="17.5703125" style="14" customWidth="1"/>
    <col min="12036" max="12036" width="7.5703125" style="14" customWidth="1"/>
    <col min="12037" max="12037" width="18.7109375" style="14" customWidth="1"/>
    <col min="12038" max="12040" width="0" style="14" hidden="1" customWidth="1"/>
    <col min="12041" max="12041" width="4.85546875" style="14" customWidth="1"/>
    <col min="12042" max="12285" width="9.140625" style="14"/>
    <col min="12286" max="12286" width="4.42578125" style="14" customWidth="1"/>
    <col min="12287" max="12287" width="8.85546875" style="14" customWidth="1"/>
    <col min="12288" max="12288" width="43.42578125" style="14" customWidth="1"/>
    <col min="12289" max="12289" width="28.5703125" style="14" customWidth="1"/>
    <col min="12290" max="12290" width="13.42578125" style="14" customWidth="1"/>
    <col min="12291" max="12291" width="17.5703125" style="14" customWidth="1"/>
    <col min="12292" max="12292" width="7.5703125" style="14" customWidth="1"/>
    <col min="12293" max="12293" width="18.7109375" style="14" customWidth="1"/>
    <col min="12294" max="12296" width="0" style="14" hidden="1" customWidth="1"/>
    <col min="12297" max="12297" width="4.85546875" style="14" customWidth="1"/>
    <col min="12298" max="12541" width="9.140625" style="14"/>
    <col min="12542" max="12542" width="4.42578125" style="14" customWidth="1"/>
    <col min="12543" max="12543" width="8.85546875" style="14" customWidth="1"/>
    <col min="12544" max="12544" width="43.42578125" style="14" customWidth="1"/>
    <col min="12545" max="12545" width="28.5703125" style="14" customWidth="1"/>
    <col min="12546" max="12546" width="13.42578125" style="14" customWidth="1"/>
    <col min="12547" max="12547" width="17.5703125" style="14" customWidth="1"/>
    <col min="12548" max="12548" width="7.5703125" style="14" customWidth="1"/>
    <col min="12549" max="12549" width="18.7109375" style="14" customWidth="1"/>
    <col min="12550" max="12552" width="0" style="14" hidden="1" customWidth="1"/>
    <col min="12553" max="12553" width="4.85546875" style="14" customWidth="1"/>
    <col min="12554" max="12797" width="9.140625" style="14"/>
    <col min="12798" max="12798" width="4.42578125" style="14" customWidth="1"/>
    <col min="12799" max="12799" width="8.85546875" style="14" customWidth="1"/>
    <col min="12800" max="12800" width="43.42578125" style="14" customWidth="1"/>
    <col min="12801" max="12801" width="28.5703125" style="14" customWidth="1"/>
    <col min="12802" max="12802" width="13.42578125" style="14" customWidth="1"/>
    <col min="12803" max="12803" width="17.5703125" style="14" customWidth="1"/>
    <col min="12804" max="12804" width="7.5703125" style="14" customWidth="1"/>
    <col min="12805" max="12805" width="18.7109375" style="14" customWidth="1"/>
    <col min="12806" max="12808" width="0" style="14" hidden="1" customWidth="1"/>
    <col min="12809" max="12809" width="4.85546875" style="14" customWidth="1"/>
    <col min="12810" max="13053" width="9.140625" style="14"/>
    <col min="13054" max="13054" width="4.42578125" style="14" customWidth="1"/>
    <col min="13055" max="13055" width="8.85546875" style="14" customWidth="1"/>
    <col min="13056" max="13056" width="43.42578125" style="14" customWidth="1"/>
    <col min="13057" max="13057" width="28.5703125" style="14" customWidth="1"/>
    <col min="13058" max="13058" width="13.42578125" style="14" customWidth="1"/>
    <col min="13059" max="13059" width="17.5703125" style="14" customWidth="1"/>
    <col min="13060" max="13060" width="7.5703125" style="14" customWidth="1"/>
    <col min="13061" max="13061" width="18.7109375" style="14" customWidth="1"/>
    <col min="13062" max="13064" width="0" style="14" hidden="1" customWidth="1"/>
    <col min="13065" max="13065" width="4.85546875" style="14" customWidth="1"/>
    <col min="13066" max="13309" width="9.140625" style="14"/>
    <col min="13310" max="13310" width="4.42578125" style="14" customWidth="1"/>
    <col min="13311" max="13311" width="8.85546875" style="14" customWidth="1"/>
    <col min="13312" max="13312" width="43.42578125" style="14" customWidth="1"/>
    <col min="13313" max="13313" width="28.5703125" style="14" customWidth="1"/>
    <col min="13314" max="13314" width="13.42578125" style="14" customWidth="1"/>
    <col min="13315" max="13315" width="17.5703125" style="14" customWidth="1"/>
    <col min="13316" max="13316" width="7.5703125" style="14" customWidth="1"/>
    <col min="13317" max="13317" width="18.7109375" style="14" customWidth="1"/>
    <col min="13318" max="13320" width="0" style="14" hidden="1" customWidth="1"/>
    <col min="13321" max="13321" width="4.85546875" style="14" customWidth="1"/>
    <col min="13322" max="13565" width="9.140625" style="14"/>
    <col min="13566" max="13566" width="4.42578125" style="14" customWidth="1"/>
    <col min="13567" max="13567" width="8.85546875" style="14" customWidth="1"/>
    <col min="13568" max="13568" width="43.42578125" style="14" customWidth="1"/>
    <col min="13569" max="13569" width="28.5703125" style="14" customWidth="1"/>
    <col min="13570" max="13570" width="13.42578125" style="14" customWidth="1"/>
    <col min="13571" max="13571" width="17.5703125" style="14" customWidth="1"/>
    <col min="13572" max="13572" width="7.5703125" style="14" customWidth="1"/>
    <col min="13573" max="13573" width="18.7109375" style="14" customWidth="1"/>
    <col min="13574" max="13576" width="0" style="14" hidden="1" customWidth="1"/>
    <col min="13577" max="13577" width="4.85546875" style="14" customWidth="1"/>
    <col min="13578" max="13821" width="9.140625" style="14"/>
    <col min="13822" max="13822" width="4.42578125" style="14" customWidth="1"/>
    <col min="13823" max="13823" width="8.85546875" style="14" customWidth="1"/>
    <col min="13824" max="13824" width="43.42578125" style="14" customWidth="1"/>
    <col min="13825" max="13825" width="28.5703125" style="14" customWidth="1"/>
    <col min="13826" max="13826" width="13.42578125" style="14" customWidth="1"/>
    <col min="13827" max="13827" width="17.5703125" style="14" customWidth="1"/>
    <col min="13828" max="13828" width="7.5703125" style="14" customWidth="1"/>
    <col min="13829" max="13829" width="18.7109375" style="14" customWidth="1"/>
    <col min="13830" max="13832" width="0" style="14" hidden="1" customWidth="1"/>
    <col min="13833" max="13833" width="4.85546875" style="14" customWidth="1"/>
    <col min="13834" max="14077" width="9.140625" style="14"/>
    <col min="14078" max="14078" width="4.42578125" style="14" customWidth="1"/>
    <col min="14079" max="14079" width="8.85546875" style="14" customWidth="1"/>
    <col min="14080" max="14080" width="43.42578125" style="14" customWidth="1"/>
    <col min="14081" max="14081" width="28.5703125" style="14" customWidth="1"/>
    <col min="14082" max="14082" width="13.42578125" style="14" customWidth="1"/>
    <col min="14083" max="14083" width="17.5703125" style="14" customWidth="1"/>
    <col min="14084" max="14084" width="7.5703125" style="14" customWidth="1"/>
    <col min="14085" max="14085" width="18.7109375" style="14" customWidth="1"/>
    <col min="14086" max="14088" width="0" style="14" hidden="1" customWidth="1"/>
    <col min="14089" max="14089" width="4.85546875" style="14" customWidth="1"/>
    <col min="14090" max="14333" width="9.140625" style="14"/>
    <col min="14334" max="14334" width="4.42578125" style="14" customWidth="1"/>
    <col min="14335" max="14335" width="8.85546875" style="14" customWidth="1"/>
    <col min="14336" max="14336" width="43.42578125" style="14" customWidth="1"/>
    <col min="14337" max="14337" width="28.5703125" style="14" customWidth="1"/>
    <col min="14338" max="14338" width="13.42578125" style="14" customWidth="1"/>
    <col min="14339" max="14339" width="17.5703125" style="14" customWidth="1"/>
    <col min="14340" max="14340" width="7.5703125" style="14" customWidth="1"/>
    <col min="14341" max="14341" width="18.7109375" style="14" customWidth="1"/>
    <col min="14342" max="14344" width="0" style="14" hidden="1" customWidth="1"/>
    <col min="14345" max="14345" width="4.85546875" style="14" customWidth="1"/>
    <col min="14346" max="14589" width="9.140625" style="14"/>
    <col min="14590" max="14590" width="4.42578125" style="14" customWidth="1"/>
    <col min="14591" max="14591" width="8.85546875" style="14" customWidth="1"/>
    <col min="14592" max="14592" width="43.42578125" style="14" customWidth="1"/>
    <col min="14593" max="14593" width="28.5703125" style="14" customWidth="1"/>
    <col min="14594" max="14594" width="13.42578125" style="14" customWidth="1"/>
    <col min="14595" max="14595" width="17.5703125" style="14" customWidth="1"/>
    <col min="14596" max="14596" width="7.5703125" style="14" customWidth="1"/>
    <col min="14597" max="14597" width="18.7109375" style="14" customWidth="1"/>
    <col min="14598" max="14600" width="0" style="14" hidden="1" customWidth="1"/>
    <col min="14601" max="14601" width="4.85546875" style="14" customWidth="1"/>
    <col min="14602" max="14845" width="9.140625" style="14"/>
    <col min="14846" max="14846" width="4.42578125" style="14" customWidth="1"/>
    <col min="14847" max="14847" width="8.85546875" style="14" customWidth="1"/>
    <col min="14848" max="14848" width="43.42578125" style="14" customWidth="1"/>
    <col min="14849" max="14849" width="28.5703125" style="14" customWidth="1"/>
    <col min="14850" max="14850" width="13.42578125" style="14" customWidth="1"/>
    <col min="14851" max="14851" width="17.5703125" style="14" customWidth="1"/>
    <col min="14852" max="14852" width="7.5703125" style="14" customWidth="1"/>
    <col min="14853" max="14853" width="18.7109375" style="14" customWidth="1"/>
    <col min="14854" max="14856" width="0" style="14" hidden="1" customWidth="1"/>
    <col min="14857" max="14857" width="4.85546875" style="14" customWidth="1"/>
    <col min="14858" max="15101" width="9.140625" style="14"/>
    <col min="15102" max="15102" width="4.42578125" style="14" customWidth="1"/>
    <col min="15103" max="15103" width="8.85546875" style="14" customWidth="1"/>
    <col min="15104" max="15104" width="43.42578125" style="14" customWidth="1"/>
    <col min="15105" max="15105" width="28.5703125" style="14" customWidth="1"/>
    <col min="15106" max="15106" width="13.42578125" style="14" customWidth="1"/>
    <col min="15107" max="15107" width="17.5703125" style="14" customWidth="1"/>
    <col min="15108" max="15108" width="7.5703125" style="14" customWidth="1"/>
    <col min="15109" max="15109" width="18.7109375" style="14" customWidth="1"/>
    <col min="15110" max="15112" width="0" style="14" hidden="1" customWidth="1"/>
    <col min="15113" max="15113" width="4.85546875" style="14" customWidth="1"/>
    <col min="15114" max="15357" width="9.140625" style="14"/>
    <col min="15358" max="15358" width="4.42578125" style="14" customWidth="1"/>
    <col min="15359" max="15359" width="8.85546875" style="14" customWidth="1"/>
    <col min="15360" max="15360" width="43.42578125" style="14" customWidth="1"/>
    <col min="15361" max="15361" width="28.5703125" style="14" customWidth="1"/>
    <col min="15362" max="15362" width="13.42578125" style="14" customWidth="1"/>
    <col min="15363" max="15363" width="17.5703125" style="14" customWidth="1"/>
    <col min="15364" max="15364" width="7.5703125" style="14" customWidth="1"/>
    <col min="15365" max="15365" width="18.7109375" style="14" customWidth="1"/>
    <col min="15366" max="15368" width="0" style="14" hidden="1" customWidth="1"/>
    <col min="15369" max="15369" width="4.85546875" style="14" customWidth="1"/>
    <col min="15370" max="15613" width="9.140625" style="14"/>
    <col min="15614" max="15614" width="4.42578125" style="14" customWidth="1"/>
    <col min="15615" max="15615" width="8.85546875" style="14" customWidth="1"/>
    <col min="15616" max="15616" width="43.42578125" style="14" customWidth="1"/>
    <col min="15617" max="15617" width="28.5703125" style="14" customWidth="1"/>
    <col min="15618" max="15618" width="13.42578125" style="14" customWidth="1"/>
    <col min="15619" max="15619" width="17.5703125" style="14" customWidth="1"/>
    <col min="15620" max="15620" width="7.5703125" style="14" customWidth="1"/>
    <col min="15621" max="15621" width="18.7109375" style="14" customWidth="1"/>
    <col min="15622" max="15624" width="0" style="14" hidden="1" customWidth="1"/>
    <col min="15625" max="15625" width="4.85546875" style="14" customWidth="1"/>
    <col min="15626" max="15869" width="9.140625" style="14"/>
    <col min="15870" max="15870" width="4.42578125" style="14" customWidth="1"/>
    <col min="15871" max="15871" width="8.85546875" style="14" customWidth="1"/>
    <col min="15872" max="15872" width="43.42578125" style="14" customWidth="1"/>
    <col min="15873" max="15873" width="28.5703125" style="14" customWidth="1"/>
    <col min="15874" max="15874" width="13.42578125" style="14" customWidth="1"/>
    <col min="15875" max="15875" width="17.5703125" style="14" customWidth="1"/>
    <col min="15876" max="15876" width="7.5703125" style="14" customWidth="1"/>
    <col min="15877" max="15877" width="18.7109375" style="14" customWidth="1"/>
    <col min="15878" max="15880" width="0" style="14" hidden="1" customWidth="1"/>
    <col min="15881" max="15881" width="4.85546875" style="14" customWidth="1"/>
    <col min="15882" max="16125" width="9.140625" style="14"/>
    <col min="16126" max="16126" width="4.42578125" style="14" customWidth="1"/>
    <col min="16127" max="16127" width="8.85546875" style="14" customWidth="1"/>
    <col min="16128" max="16128" width="43.42578125" style="14" customWidth="1"/>
    <col min="16129" max="16129" width="28.5703125" style="14" customWidth="1"/>
    <col min="16130" max="16130" width="13.42578125" style="14" customWidth="1"/>
    <col min="16131" max="16131" width="17.5703125" style="14" customWidth="1"/>
    <col min="16132" max="16132" width="7.5703125" style="14" customWidth="1"/>
    <col min="16133" max="16133" width="18.7109375" style="14" customWidth="1"/>
    <col min="16134" max="16136" width="0" style="14" hidden="1" customWidth="1"/>
    <col min="16137" max="16137" width="4.85546875" style="14" customWidth="1"/>
    <col min="16138" max="16384" width="9.140625" style="14"/>
  </cols>
  <sheetData>
    <row r="1" spans="1:9" ht="15" hidden="1" customHeight="1">
      <c r="B1" s="11"/>
      <c r="C1" s="11"/>
      <c r="D1" s="11"/>
      <c r="E1" s="11"/>
      <c r="F1" s="11"/>
      <c r="I1" s="11"/>
    </row>
    <row r="2" spans="1:9" ht="18.75" hidden="1" customHeight="1">
      <c r="A2" s="454" t="s">
        <v>59</v>
      </c>
      <c r="B2" s="454"/>
      <c r="C2" s="454"/>
      <c r="D2" s="454"/>
      <c r="E2" s="454"/>
      <c r="F2" s="454"/>
      <c r="G2" s="454"/>
      <c r="H2" s="454"/>
      <c r="I2" s="11"/>
    </row>
    <row r="3" spans="1:9" ht="18.75" hidden="1" customHeight="1">
      <c r="A3" s="454" t="s">
        <v>60</v>
      </c>
      <c r="B3" s="454"/>
      <c r="C3" s="454"/>
      <c r="D3" s="454"/>
      <c r="E3" s="454"/>
      <c r="F3" s="454"/>
      <c r="G3" s="454"/>
      <c r="H3" s="454"/>
      <c r="I3" s="11"/>
    </row>
    <row r="4" spans="1:9" ht="15" hidden="1" customHeight="1">
      <c r="B4" s="15"/>
      <c r="C4" s="15"/>
      <c r="D4" s="15"/>
      <c r="E4" s="15"/>
      <c r="F4" s="15"/>
      <c r="G4" s="10"/>
      <c r="H4" s="10"/>
      <c r="I4" s="11"/>
    </row>
    <row r="5" spans="1:9" ht="15" customHeight="1">
      <c r="A5" s="455" t="s">
        <v>61</v>
      </c>
      <c r="B5" s="455"/>
      <c r="C5" s="16" t="s">
        <v>6688</v>
      </c>
      <c r="D5" s="15"/>
      <c r="E5" s="15"/>
      <c r="F5" s="15"/>
      <c r="G5" s="10"/>
      <c r="H5" s="10"/>
      <c r="I5" s="11"/>
    </row>
    <row r="6" spans="1:9" ht="15" customHeight="1">
      <c r="A6" s="455" t="s">
        <v>3</v>
      </c>
      <c r="B6" s="455"/>
      <c r="C6" s="16" t="s">
        <v>6689</v>
      </c>
      <c r="D6" s="15"/>
      <c r="E6" s="15"/>
      <c r="F6" s="15"/>
      <c r="G6" s="10"/>
      <c r="H6" s="10"/>
      <c r="I6" s="11"/>
    </row>
    <row r="7" spans="1:9" ht="15" customHeight="1">
      <c r="B7" s="11"/>
      <c r="C7" s="11"/>
      <c r="D7" s="11"/>
      <c r="E7" s="11"/>
      <c r="F7" s="11"/>
      <c r="I7" s="11"/>
    </row>
    <row r="8" spans="1:9" s="10" customFormat="1" ht="30.75" customHeight="1">
      <c r="A8" s="456" t="s">
        <v>2</v>
      </c>
      <c r="B8" s="458" t="s">
        <v>64</v>
      </c>
      <c r="C8" s="459"/>
      <c r="D8" s="460" t="s">
        <v>65</v>
      </c>
      <c r="E8" s="458" t="s">
        <v>66</v>
      </c>
      <c r="F8" s="462"/>
      <c r="G8" s="462"/>
      <c r="H8" s="459"/>
    </row>
    <row r="9" spans="1:9" s="10" customFormat="1" ht="60" customHeight="1">
      <c r="A9" s="457"/>
      <c r="B9" s="17" t="s">
        <v>69</v>
      </c>
      <c r="C9" s="18" t="s">
        <v>70</v>
      </c>
      <c r="D9" s="461"/>
      <c r="E9" s="17" t="s">
        <v>71</v>
      </c>
      <c r="F9" s="18" t="s">
        <v>72</v>
      </c>
      <c r="G9" s="452" t="s">
        <v>73</v>
      </c>
      <c r="H9" s="453"/>
    </row>
    <row r="10" spans="1:9" s="24" customFormat="1" ht="11.25">
      <c r="A10" s="20">
        <v>1</v>
      </c>
      <c r="B10" s="21">
        <v>2</v>
      </c>
      <c r="C10" s="22">
        <v>3</v>
      </c>
      <c r="D10" s="21">
        <v>4</v>
      </c>
      <c r="E10" s="21">
        <v>5</v>
      </c>
      <c r="F10" s="21">
        <v>6</v>
      </c>
      <c r="G10" s="464">
        <v>7</v>
      </c>
      <c r="H10" s="465"/>
    </row>
    <row r="11" spans="1:9" s="32" customFormat="1">
      <c r="A11" s="25"/>
      <c r="B11" s="26">
        <v>1</v>
      </c>
      <c r="C11" s="27" t="s">
        <v>74</v>
      </c>
      <c r="D11" s="28"/>
      <c r="E11" s="29"/>
      <c r="F11" s="29"/>
      <c r="G11" s="30" t="s">
        <v>75</v>
      </c>
      <c r="H11" s="31">
        <f>+H12+H18+H21</f>
        <v>7691760000</v>
      </c>
    </row>
    <row r="12" spans="1:9" s="32" customFormat="1">
      <c r="A12" s="25"/>
      <c r="B12" s="26">
        <v>1.4</v>
      </c>
      <c r="C12" s="27" t="s">
        <v>1583</v>
      </c>
      <c r="D12" s="28"/>
      <c r="E12" s="29"/>
      <c r="F12" s="29"/>
      <c r="G12" s="33" t="s">
        <v>75</v>
      </c>
      <c r="H12" s="31">
        <f>H13</f>
        <v>766960000</v>
      </c>
    </row>
    <row r="13" spans="1:9" s="32" customFormat="1" ht="30">
      <c r="A13" s="25"/>
      <c r="B13" s="26" t="s">
        <v>6690</v>
      </c>
      <c r="C13" s="27" t="s">
        <v>6691</v>
      </c>
      <c r="D13" s="28"/>
      <c r="E13" s="29"/>
      <c r="F13" s="29"/>
      <c r="G13" s="30" t="s">
        <v>75</v>
      </c>
      <c r="H13" s="31">
        <f>SUM(H14:H17)</f>
        <v>766960000</v>
      </c>
    </row>
    <row r="14" spans="1:9" s="32" customFormat="1" ht="30">
      <c r="A14" s="25"/>
      <c r="B14" s="29" t="s">
        <v>6692</v>
      </c>
      <c r="C14" s="35" t="s">
        <v>6693</v>
      </c>
      <c r="D14" s="28" t="s">
        <v>6694</v>
      </c>
      <c r="E14" s="28" t="s">
        <v>175</v>
      </c>
      <c r="F14" s="28" t="s">
        <v>6695</v>
      </c>
      <c r="G14" s="30" t="s">
        <v>75</v>
      </c>
      <c r="H14" s="34">
        <v>243830000</v>
      </c>
    </row>
    <row r="15" spans="1:9" s="32" customFormat="1" ht="30">
      <c r="A15" s="25"/>
      <c r="B15" s="29" t="s">
        <v>6696</v>
      </c>
      <c r="C15" s="35" t="s">
        <v>6697</v>
      </c>
      <c r="D15" s="28" t="s">
        <v>6698</v>
      </c>
      <c r="E15" s="28" t="s">
        <v>175</v>
      </c>
      <c r="F15" s="28" t="s">
        <v>6699</v>
      </c>
      <c r="G15" s="30" t="s">
        <v>75</v>
      </c>
      <c r="H15" s="34">
        <v>86710000</v>
      </c>
    </row>
    <row r="16" spans="1:9" s="32" customFormat="1" ht="30">
      <c r="A16" s="25"/>
      <c r="B16" s="29" t="s">
        <v>6700</v>
      </c>
      <c r="C16" s="35" t="s">
        <v>6701</v>
      </c>
      <c r="D16" s="28" t="s">
        <v>6702</v>
      </c>
      <c r="E16" s="28" t="s">
        <v>175</v>
      </c>
      <c r="F16" s="28" t="s">
        <v>6703</v>
      </c>
      <c r="G16" s="30" t="s">
        <v>75</v>
      </c>
      <c r="H16" s="34">
        <v>152660000</v>
      </c>
    </row>
    <row r="17" spans="1:8" s="32" customFormat="1" ht="60">
      <c r="A17" s="25"/>
      <c r="B17" s="29" t="s">
        <v>6704</v>
      </c>
      <c r="C17" s="35" t="s">
        <v>6705</v>
      </c>
      <c r="D17" s="28" t="s">
        <v>6706</v>
      </c>
      <c r="E17" s="28" t="s">
        <v>175</v>
      </c>
      <c r="F17" s="28" t="s">
        <v>6707</v>
      </c>
      <c r="G17" s="30" t="s">
        <v>75</v>
      </c>
      <c r="H17" s="34">
        <v>283760000</v>
      </c>
    </row>
    <row r="18" spans="1:8" s="32" customFormat="1">
      <c r="A18" s="25"/>
      <c r="B18" s="26">
        <v>1.19</v>
      </c>
      <c r="C18" s="27" t="s">
        <v>3666</v>
      </c>
      <c r="D18" s="28"/>
      <c r="E18" s="29"/>
      <c r="F18" s="29"/>
      <c r="G18" s="33" t="s">
        <v>75</v>
      </c>
      <c r="H18" s="31">
        <f>+H19</f>
        <v>439905000</v>
      </c>
    </row>
    <row r="19" spans="1:8" s="32" customFormat="1" ht="45">
      <c r="A19" s="25"/>
      <c r="B19" s="26" t="s">
        <v>6708</v>
      </c>
      <c r="C19" s="27" t="s">
        <v>6709</v>
      </c>
      <c r="D19" s="28"/>
      <c r="E19" s="29"/>
      <c r="F19" s="29"/>
      <c r="G19" s="30" t="s">
        <v>75</v>
      </c>
      <c r="H19" s="31">
        <f>H20</f>
        <v>439905000</v>
      </c>
    </row>
    <row r="20" spans="1:8" s="32" customFormat="1" ht="30">
      <c r="A20" s="25"/>
      <c r="B20" s="29" t="s">
        <v>6710</v>
      </c>
      <c r="C20" s="35" t="s">
        <v>6711</v>
      </c>
      <c r="D20" s="28" t="s">
        <v>6712</v>
      </c>
      <c r="E20" s="28" t="s">
        <v>175</v>
      </c>
      <c r="F20" s="28" t="s">
        <v>6713</v>
      </c>
      <c r="G20" s="30" t="s">
        <v>75</v>
      </c>
      <c r="H20" s="34">
        <v>439905000</v>
      </c>
    </row>
    <row r="21" spans="1:8" s="32" customFormat="1" ht="45">
      <c r="A21" s="25"/>
      <c r="B21" s="26">
        <v>1.2</v>
      </c>
      <c r="C21" s="27" t="s">
        <v>2144</v>
      </c>
      <c r="D21" s="28"/>
      <c r="E21" s="29"/>
      <c r="F21" s="29"/>
      <c r="G21" s="33" t="s">
        <v>75</v>
      </c>
      <c r="H21" s="31">
        <f>+H22+H37+H42+H45+H47+H53+H55+H57+H63</f>
        <v>6484895000</v>
      </c>
    </row>
    <row r="22" spans="1:8" s="32" customFormat="1" ht="30">
      <c r="A22" s="25"/>
      <c r="B22" s="26" t="s">
        <v>4027</v>
      </c>
      <c r="C22" s="27" t="s">
        <v>79</v>
      </c>
      <c r="D22" s="28"/>
      <c r="E22" s="29"/>
      <c r="F22" s="29"/>
      <c r="G22" s="30" t="s">
        <v>75</v>
      </c>
      <c r="H22" s="31">
        <f>SUM(H23:H36)</f>
        <v>2794025000</v>
      </c>
    </row>
    <row r="23" spans="1:8" s="32" customFormat="1" ht="30">
      <c r="A23" s="25"/>
      <c r="B23" s="29" t="s">
        <v>4028</v>
      </c>
      <c r="C23" s="35" t="s">
        <v>81</v>
      </c>
      <c r="D23" s="28" t="s">
        <v>6714</v>
      </c>
      <c r="E23" s="28" t="s">
        <v>175</v>
      </c>
      <c r="F23" s="28" t="s">
        <v>6715</v>
      </c>
      <c r="G23" s="30" t="s">
        <v>75</v>
      </c>
      <c r="H23" s="34">
        <v>3850000</v>
      </c>
    </row>
    <row r="24" spans="1:8" s="32" customFormat="1" ht="45">
      <c r="A24" s="25"/>
      <c r="B24" s="29" t="s">
        <v>4029</v>
      </c>
      <c r="C24" s="35" t="s">
        <v>86</v>
      </c>
      <c r="D24" s="28" t="s">
        <v>6716</v>
      </c>
      <c r="E24" s="28" t="s">
        <v>175</v>
      </c>
      <c r="F24" s="28" t="s">
        <v>2098</v>
      </c>
      <c r="G24" s="30" t="s">
        <v>75</v>
      </c>
      <c r="H24" s="34">
        <v>55200000</v>
      </c>
    </row>
    <row r="25" spans="1:8" s="32" customFormat="1" ht="30">
      <c r="A25" s="25"/>
      <c r="B25" s="29" t="s">
        <v>4030</v>
      </c>
      <c r="C25" s="35" t="s">
        <v>90</v>
      </c>
      <c r="D25" s="28" t="s">
        <v>6717</v>
      </c>
      <c r="E25" s="28" t="s">
        <v>175</v>
      </c>
      <c r="F25" s="28" t="s">
        <v>6718</v>
      </c>
      <c r="G25" s="30" t="s">
        <v>75</v>
      </c>
      <c r="H25" s="34">
        <v>3600000</v>
      </c>
    </row>
    <row r="26" spans="1:8" s="32" customFormat="1" ht="30">
      <c r="A26" s="25"/>
      <c r="B26" s="29" t="s">
        <v>4032</v>
      </c>
      <c r="C26" s="35" t="s">
        <v>2398</v>
      </c>
      <c r="D26" s="28" t="s">
        <v>6719</v>
      </c>
      <c r="E26" s="28" t="s">
        <v>175</v>
      </c>
      <c r="F26" s="28" t="s">
        <v>6720</v>
      </c>
      <c r="G26" s="30" t="s">
        <v>75</v>
      </c>
      <c r="H26" s="34">
        <v>10763000</v>
      </c>
    </row>
    <row r="27" spans="1:8" s="32" customFormat="1">
      <c r="A27" s="25"/>
      <c r="B27" s="29" t="s">
        <v>4034</v>
      </c>
      <c r="C27" s="35" t="s">
        <v>94</v>
      </c>
      <c r="D27" s="28" t="s">
        <v>6721</v>
      </c>
      <c r="E27" s="28" t="s">
        <v>175</v>
      </c>
      <c r="F27" s="28" t="s">
        <v>6722</v>
      </c>
      <c r="G27" s="30" t="s">
        <v>75</v>
      </c>
      <c r="H27" s="34">
        <v>87267000</v>
      </c>
    </row>
    <row r="28" spans="1:8" s="32" customFormat="1" ht="45">
      <c r="A28" s="25"/>
      <c r="B28" s="29" t="s">
        <v>4035</v>
      </c>
      <c r="C28" s="35" t="s">
        <v>97</v>
      </c>
      <c r="D28" s="28" t="s">
        <v>6723</v>
      </c>
      <c r="E28" s="28" t="s">
        <v>175</v>
      </c>
      <c r="F28" s="28" t="s">
        <v>6724</v>
      </c>
      <c r="G28" s="30" t="s">
        <v>75</v>
      </c>
      <c r="H28" s="34">
        <v>142250000</v>
      </c>
    </row>
    <row r="29" spans="1:8" s="32" customFormat="1" ht="30">
      <c r="A29" s="25"/>
      <c r="B29" s="29" t="s">
        <v>4037</v>
      </c>
      <c r="C29" s="35" t="s">
        <v>100</v>
      </c>
      <c r="D29" s="28" t="s">
        <v>5090</v>
      </c>
      <c r="E29" s="28" t="s">
        <v>175</v>
      </c>
      <c r="F29" s="28" t="s">
        <v>6725</v>
      </c>
      <c r="G29" s="30" t="s">
        <v>75</v>
      </c>
      <c r="H29" s="34">
        <v>7116000</v>
      </c>
    </row>
    <row r="30" spans="1:8" s="32" customFormat="1" ht="30">
      <c r="A30" s="25"/>
      <c r="B30" s="29" t="s">
        <v>4039</v>
      </c>
      <c r="C30" s="35" t="s">
        <v>103</v>
      </c>
      <c r="D30" s="28" t="s">
        <v>6726</v>
      </c>
      <c r="E30" s="28" t="s">
        <v>175</v>
      </c>
      <c r="F30" s="28" t="s">
        <v>6727</v>
      </c>
      <c r="G30" s="30" t="s">
        <v>75</v>
      </c>
      <c r="H30" s="34">
        <v>220360000</v>
      </c>
    </row>
    <row r="31" spans="1:8" s="32" customFormat="1" ht="30">
      <c r="A31" s="25"/>
      <c r="B31" s="29" t="s">
        <v>4406</v>
      </c>
      <c r="C31" s="35" t="s">
        <v>106</v>
      </c>
      <c r="D31" s="28" t="s">
        <v>6728</v>
      </c>
      <c r="E31" s="28" t="s">
        <v>175</v>
      </c>
      <c r="F31" s="28" t="s">
        <v>2098</v>
      </c>
      <c r="G31" s="30" t="s">
        <v>75</v>
      </c>
      <c r="H31" s="34">
        <v>7960000</v>
      </c>
    </row>
    <row r="32" spans="1:8" s="32" customFormat="1" ht="30">
      <c r="A32" s="25"/>
      <c r="B32" s="29" t="s">
        <v>4041</v>
      </c>
      <c r="C32" s="35" t="s">
        <v>110</v>
      </c>
      <c r="D32" s="28" t="s">
        <v>6729</v>
      </c>
      <c r="E32" s="28" t="s">
        <v>175</v>
      </c>
      <c r="F32" s="28" t="s">
        <v>5808</v>
      </c>
      <c r="G32" s="30" t="s">
        <v>75</v>
      </c>
      <c r="H32" s="34">
        <v>17000000</v>
      </c>
    </row>
    <row r="33" spans="1:8" s="32" customFormat="1" ht="30">
      <c r="A33" s="25"/>
      <c r="B33" s="29" t="s">
        <v>4043</v>
      </c>
      <c r="C33" s="35" t="s">
        <v>113</v>
      </c>
      <c r="D33" s="28" t="s">
        <v>6730</v>
      </c>
      <c r="E33" s="28" t="s">
        <v>175</v>
      </c>
      <c r="F33" s="28" t="s">
        <v>84</v>
      </c>
      <c r="G33" s="30" t="s">
        <v>75</v>
      </c>
      <c r="H33" s="34">
        <v>43700000</v>
      </c>
    </row>
    <row r="34" spans="1:8" s="32" customFormat="1" ht="60">
      <c r="A34" s="25"/>
      <c r="B34" s="29" t="s">
        <v>4044</v>
      </c>
      <c r="C34" s="35" t="s">
        <v>116</v>
      </c>
      <c r="D34" s="28" t="s">
        <v>6731</v>
      </c>
      <c r="E34" s="28" t="s">
        <v>175</v>
      </c>
      <c r="F34" s="28" t="s">
        <v>2098</v>
      </c>
      <c r="G34" s="30" t="s">
        <v>75</v>
      </c>
      <c r="H34" s="34">
        <v>66324000</v>
      </c>
    </row>
    <row r="35" spans="1:8" s="32" customFormat="1" ht="45">
      <c r="A35" s="25"/>
      <c r="B35" s="29" t="s">
        <v>4046</v>
      </c>
      <c r="C35" s="35" t="s">
        <v>120</v>
      </c>
      <c r="D35" s="28" t="s">
        <v>6732</v>
      </c>
      <c r="E35" s="28" t="s">
        <v>175</v>
      </c>
      <c r="F35" s="28" t="s">
        <v>6733</v>
      </c>
      <c r="G35" s="30" t="s">
        <v>75</v>
      </c>
      <c r="H35" s="34">
        <v>454130000</v>
      </c>
    </row>
    <row r="36" spans="1:8" s="32" customFormat="1" ht="30">
      <c r="A36" s="25"/>
      <c r="B36" s="29" t="s">
        <v>4048</v>
      </c>
      <c r="C36" s="35" t="s">
        <v>124</v>
      </c>
      <c r="D36" s="28" t="s">
        <v>6734</v>
      </c>
      <c r="E36" s="28" t="s">
        <v>175</v>
      </c>
      <c r="F36" s="28" t="s">
        <v>2098</v>
      </c>
      <c r="G36" s="30" t="s">
        <v>75</v>
      </c>
      <c r="H36" s="34">
        <v>1674505000</v>
      </c>
    </row>
    <row r="37" spans="1:8" s="32" customFormat="1" ht="30">
      <c r="A37" s="25"/>
      <c r="B37" s="26" t="s">
        <v>4055</v>
      </c>
      <c r="C37" s="27" t="s">
        <v>127</v>
      </c>
      <c r="D37" s="28"/>
      <c r="E37" s="29"/>
      <c r="F37" s="29"/>
      <c r="G37" s="30" t="s">
        <v>75</v>
      </c>
      <c r="H37" s="31">
        <f>SUM(H38:H41)</f>
        <v>1964335000</v>
      </c>
    </row>
    <row r="38" spans="1:8" s="32" customFormat="1" ht="30">
      <c r="A38" s="25"/>
      <c r="B38" s="29" t="s">
        <v>4611</v>
      </c>
      <c r="C38" s="35" t="s">
        <v>566</v>
      </c>
      <c r="D38" s="28" t="s">
        <v>6735</v>
      </c>
      <c r="E38" s="28" t="s">
        <v>175</v>
      </c>
      <c r="F38" s="28" t="s">
        <v>6736</v>
      </c>
      <c r="G38" s="30" t="s">
        <v>75</v>
      </c>
      <c r="H38" s="34">
        <v>1103595000</v>
      </c>
    </row>
    <row r="39" spans="1:8" s="32" customFormat="1">
      <c r="A39" s="25"/>
      <c r="B39" s="29" t="s">
        <v>4056</v>
      </c>
      <c r="C39" s="35" t="s">
        <v>494</v>
      </c>
      <c r="D39" s="28" t="s">
        <v>6737</v>
      </c>
      <c r="E39" s="28" t="s">
        <v>175</v>
      </c>
      <c r="F39" s="28" t="s">
        <v>6738</v>
      </c>
      <c r="G39" s="30" t="s">
        <v>75</v>
      </c>
      <c r="H39" s="34">
        <v>123960000</v>
      </c>
    </row>
    <row r="40" spans="1:8" s="32" customFormat="1" ht="45">
      <c r="A40" s="25"/>
      <c r="B40" s="29" t="s">
        <v>4066</v>
      </c>
      <c r="C40" s="35" t="s">
        <v>573</v>
      </c>
      <c r="D40" s="28" t="s">
        <v>6739</v>
      </c>
      <c r="E40" s="28" t="s">
        <v>175</v>
      </c>
      <c r="F40" s="28" t="s">
        <v>1969</v>
      </c>
      <c r="G40" s="30" t="s">
        <v>75</v>
      </c>
      <c r="H40" s="34">
        <v>36400000</v>
      </c>
    </row>
    <row r="41" spans="1:8" s="32" customFormat="1" ht="30">
      <c r="A41" s="25"/>
      <c r="B41" s="29" t="s">
        <v>4071</v>
      </c>
      <c r="C41" s="35" t="s">
        <v>129</v>
      </c>
      <c r="D41" s="28" t="s">
        <v>6740</v>
      </c>
      <c r="E41" s="28" t="s">
        <v>175</v>
      </c>
      <c r="F41" s="28" t="s">
        <v>6741</v>
      </c>
      <c r="G41" s="30" t="s">
        <v>75</v>
      </c>
      <c r="H41" s="34">
        <v>700380000</v>
      </c>
    </row>
    <row r="42" spans="1:8" s="32" customFormat="1" ht="30">
      <c r="A42" s="25"/>
      <c r="B42" s="26" t="s">
        <v>4099</v>
      </c>
      <c r="C42" s="27" t="s">
        <v>137</v>
      </c>
      <c r="D42" s="28"/>
      <c r="E42" s="29"/>
      <c r="F42" s="29"/>
      <c r="G42" s="30" t="s">
        <v>75</v>
      </c>
      <c r="H42" s="31">
        <f>SUM(H43:H44)</f>
        <v>230860000</v>
      </c>
    </row>
    <row r="43" spans="1:8" s="32" customFormat="1" ht="30">
      <c r="A43" s="25"/>
      <c r="B43" s="29" t="s">
        <v>4100</v>
      </c>
      <c r="C43" s="35" t="s">
        <v>1961</v>
      </c>
      <c r="D43" s="28" t="s">
        <v>6742</v>
      </c>
      <c r="E43" s="28" t="s">
        <v>175</v>
      </c>
      <c r="F43" s="28" t="s">
        <v>6743</v>
      </c>
      <c r="G43" s="30" t="s">
        <v>75</v>
      </c>
      <c r="H43" s="34">
        <v>77400000</v>
      </c>
    </row>
    <row r="44" spans="1:8" s="32" customFormat="1" ht="30">
      <c r="A44" s="25"/>
      <c r="B44" s="29" t="s">
        <v>4422</v>
      </c>
      <c r="C44" s="35" t="s">
        <v>139</v>
      </c>
      <c r="D44" s="28" t="s">
        <v>6744</v>
      </c>
      <c r="E44" s="28" t="s">
        <v>175</v>
      </c>
      <c r="F44" s="28" t="s">
        <v>1755</v>
      </c>
      <c r="G44" s="30" t="s">
        <v>75</v>
      </c>
      <c r="H44" s="34">
        <v>153460000</v>
      </c>
    </row>
    <row r="45" spans="1:8" s="32" customFormat="1" ht="30">
      <c r="A45" s="25"/>
      <c r="B45" s="26" t="s">
        <v>4104</v>
      </c>
      <c r="C45" s="27" t="s">
        <v>143</v>
      </c>
      <c r="D45" s="28"/>
      <c r="E45" s="29"/>
      <c r="F45" s="29"/>
      <c r="G45" s="30" t="s">
        <v>75</v>
      </c>
      <c r="H45" s="31">
        <f>H46</f>
        <v>125000000</v>
      </c>
    </row>
    <row r="46" spans="1:8" s="32" customFormat="1">
      <c r="A46" s="25"/>
      <c r="B46" s="29" t="s">
        <v>4105</v>
      </c>
      <c r="C46" s="35" t="s">
        <v>145</v>
      </c>
      <c r="D46" s="28" t="s">
        <v>6745</v>
      </c>
      <c r="E46" s="28" t="s">
        <v>175</v>
      </c>
      <c r="F46" s="28" t="s">
        <v>2449</v>
      </c>
      <c r="G46" s="30" t="s">
        <v>75</v>
      </c>
      <c r="H46" s="34">
        <v>125000000</v>
      </c>
    </row>
    <row r="47" spans="1:8" s="32" customFormat="1" ht="45">
      <c r="A47" s="25"/>
      <c r="B47" s="26" t="s">
        <v>4111</v>
      </c>
      <c r="C47" s="27" t="s">
        <v>148</v>
      </c>
      <c r="D47" s="28"/>
      <c r="E47" s="29"/>
      <c r="F47" s="29"/>
      <c r="G47" s="30" t="s">
        <v>75</v>
      </c>
      <c r="H47" s="31">
        <f>SUM(H48:H52)</f>
        <v>4000000</v>
      </c>
    </row>
    <row r="48" spans="1:8" s="32" customFormat="1" ht="30">
      <c r="A48" s="25"/>
      <c r="B48" s="29" t="s">
        <v>4112</v>
      </c>
      <c r="C48" s="35" t="s">
        <v>149</v>
      </c>
      <c r="D48" s="28" t="s">
        <v>6746</v>
      </c>
      <c r="E48" s="28" t="s">
        <v>175</v>
      </c>
      <c r="F48" s="28" t="s">
        <v>6747</v>
      </c>
      <c r="G48" s="30" t="s">
        <v>75</v>
      </c>
      <c r="H48" s="34">
        <v>500000</v>
      </c>
    </row>
    <row r="49" spans="1:8" s="32" customFormat="1" ht="30">
      <c r="A49" s="25"/>
      <c r="B49" s="29" t="s">
        <v>4114</v>
      </c>
      <c r="C49" s="35" t="s">
        <v>152</v>
      </c>
      <c r="D49" s="28" t="s">
        <v>6748</v>
      </c>
      <c r="E49" s="28" t="s">
        <v>175</v>
      </c>
      <c r="F49" s="28" t="s">
        <v>6747</v>
      </c>
      <c r="G49" s="30" t="s">
        <v>75</v>
      </c>
      <c r="H49" s="34">
        <v>500000</v>
      </c>
    </row>
    <row r="50" spans="1:8" s="32" customFormat="1" ht="30">
      <c r="A50" s="25"/>
      <c r="B50" s="29" t="s">
        <v>4118</v>
      </c>
      <c r="C50" s="35" t="s">
        <v>154</v>
      </c>
      <c r="D50" s="28" t="s">
        <v>6749</v>
      </c>
      <c r="E50" s="28" t="s">
        <v>175</v>
      </c>
      <c r="F50" s="28" t="s">
        <v>6747</v>
      </c>
      <c r="G50" s="30" t="s">
        <v>75</v>
      </c>
      <c r="H50" s="34">
        <v>500000</v>
      </c>
    </row>
    <row r="51" spans="1:8" s="32" customFormat="1">
      <c r="A51" s="25"/>
      <c r="B51" s="29" t="s">
        <v>4534</v>
      </c>
      <c r="C51" s="35" t="s">
        <v>1057</v>
      </c>
      <c r="D51" s="28" t="s">
        <v>6750</v>
      </c>
      <c r="E51" s="28" t="s">
        <v>175</v>
      </c>
      <c r="F51" s="28" t="s">
        <v>6747</v>
      </c>
      <c r="G51" s="30" t="s">
        <v>75</v>
      </c>
      <c r="H51" s="34">
        <v>500000</v>
      </c>
    </row>
    <row r="52" spans="1:8" s="32" customFormat="1" ht="45">
      <c r="A52" s="25"/>
      <c r="B52" s="29" t="s">
        <v>4125</v>
      </c>
      <c r="C52" s="35" t="s">
        <v>156</v>
      </c>
      <c r="D52" s="28" t="s">
        <v>6751</v>
      </c>
      <c r="E52" s="28" t="s">
        <v>175</v>
      </c>
      <c r="F52" s="28" t="s">
        <v>6725</v>
      </c>
      <c r="G52" s="30" t="s">
        <v>75</v>
      </c>
      <c r="H52" s="34">
        <v>2000000</v>
      </c>
    </row>
    <row r="53" spans="1:8" s="32" customFormat="1" ht="30">
      <c r="A53" s="25"/>
      <c r="B53" s="26" t="s">
        <v>4127</v>
      </c>
      <c r="C53" s="27" t="s">
        <v>906</v>
      </c>
      <c r="D53" s="28"/>
      <c r="E53" s="29"/>
      <c r="F53" s="29"/>
      <c r="G53" s="30" t="s">
        <v>75</v>
      </c>
      <c r="H53" s="31">
        <f>+H54</f>
        <v>9000000</v>
      </c>
    </row>
    <row r="54" spans="1:8" s="32" customFormat="1" ht="45">
      <c r="A54" s="25"/>
      <c r="B54" s="29" t="s">
        <v>6752</v>
      </c>
      <c r="C54" s="35" t="s">
        <v>3887</v>
      </c>
      <c r="D54" s="28" t="s">
        <v>6753</v>
      </c>
      <c r="E54" s="28" t="s">
        <v>175</v>
      </c>
      <c r="F54" s="28" t="s">
        <v>6747</v>
      </c>
      <c r="G54" s="30" t="s">
        <v>75</v>
      </c>
      <c r="H54" s="34">
        <v>9000000</v>
      </c>
    </row>
    <row r="55" spans="1:8" s="32" customFormat="1" ht="30">
      <c r="A55" s="25"/>
      <c r="B55" s="26" t="s">
        <v>4134</v>
      </c>
      <c r="C55" s="27" t="s">
        <v>912</v>
      </c>
      <c r="D55" s="28"/>
      <c r="E55" s="29"/>
      <c r="F55" s="29"/>
      <c r="G55" s="30" t="s">
        <v>75</v>
      </c>
      <c r="H55" s="31">
        <f>+H56</f>
        <v>106965000</v>
      </c>
    </row>
    <row r="56" spans="1:8" s="32" customFormat="1">
      <c r="A56" s="25"/>
      <c r="B56" s="29" t="s">
        <v>4135</v>
      </c>
      <c r="C56" s="35" t="s">
        <v>914</v>
      </c>
      <c r="D56" s="28" t="s">
        <v>4015</v>
      </c>
      <c r="E56" s="28" t="s">
        <v>175</v>
      </c>
      <c r="F56" s="28">
        <v>1</v>
      </c>
      <c r="G56" s="30" t="s">
        <v>75</v>
      </c>
      <c r="H56" s="34">
        <v>106965000</v>
      </c>
    </row>
    <row r="57" spans="1:8" s="32" customFormat="1" ht="45">
      <c r="A57" s="25"/>
      <c r="B57" s="26" t="s">
        <v>6754</v>
      </c>
      <c r="C57" s="27" t="s">
        <v>6755</v>
      </c>
      <c r="D57" s="28"/>
      <c r="E57" s="29"/>
      <c r="F57" s="29"/>
      <c r="G57" s="30" t="s">
        <v>75</v>
      </c>
      <c r="H57" s="31">
        <f>SUM(H58:H62)</f>
        <v>1142690000</v>
      </c>
    </row>
    <row r="58" spans="1:8" s="32" customFormat="1">
      <c r="A58" s="25"/>
      <c r="B58" s="29" t="s">
        <v>6756</v>
      </c>
      <c r="C58" s="35" t="s">
        <v>6757</v>
      </c>
      <c r="D58" s="28" t="s">
        <v>6758</v>
      </c>
      <c r="E58" s="28" t="s">
        <v>175</v>
      </c>
      <c r="F58" s="28" t="s">
        <v>1859</v>
      </c>
      <c r="G58" s="30" t="s">
        <v>75</v>
      </c>
      <c r="H58" s="34">
        <v>6120000</v>
      </c>
    </row>
    <row r="59" spans="1:8" s="32" customFormat="1" ht="30">
      <c r="A59" s="25"/>
      <c r="B59" s="29" t="s">
        <v>6759</v>
      </c>
      <c r="C59" s="35" t="s">
        <v>6760</v>
      </c>
      <c r="D59" s="28" t="s">
        <v>6761</v>
      </c>
      <c r="E59" s="28" t="s">
        <v>175</v>
      </c>
      <c r="F59" s="28" t="s">
        <v>3607</v>
      </c>
      <c r="G59" s="30" t="s">
        <v>75</v>
      </c>
      <c r="H59" s="34">
        <v>302020000</v>
      </c>
    </row>
    <row r="60" spans="1:8" s="32" customFormat="1">
      <c r="A60" s="25"/>
      <c r="B60" s="29" t="s">
        <v>6762</v>
      </c>
      <c r="C60" s="35" t="s">
        <v>6763</v>
      </c>
      <c r="D60" s="28" t="s">
        <v>6764</v>
      </c>
      <c r="E60" s="28" t="s">
        <v>175</v>
      </c>
      <c r="F60" s="28" t="s">
        <v>6765</v>
      </c>
      <c r="G60" s="30" t="s">
        <v>75</v>
      </c>
      <c r="H60" s="34">
        <v>152835000</v>
      </c>
    </row>
    <row r="61" spans="1:8" s="32" customFormat="1" ht="30">
      <c r="A61" s="25"/>
      <c r="B61" s="29" t="s">
        <v>6766</v>
      </c>
      <c r="C61" s="35" t="s">
        <v>6767</v>
      </c>
      <c r="D61" s="28" t="s">
        <v>6768</v>
      </c>
      <c r="E61" s="28" t="s">
        <v>175</v>
      </c>
      <c r="F61" s="28" t="s">
        <v>594</v>
      </c>
      <c r="G61" s="30" t="s">
        <v>75</v>
      </c>
      <c r="H61" s="34">
        <v>10750000</v>
      </c>
    </row>
    <row r="62" spans="1:8" s="32" customFormat="1" ht="30">
      <c r="A62" s="25"/>
      <c r="B62" s="29" t="s">
        <v>6769</v>
      </c>
      <c r="C62" s="35" t="s">
        <v>6770</v>
      </c>
      <c r="D62" s="28" t="s">
        <v>6771</v>
      </c>
      <c r="E62" s="28" t="s">
        <v>175</v>
      </c>
      <c r="F62" s="28" t="s">
        <v>6772</v>
      </c>
      <c r="G62" s="30" t="s">
        <v>75</v>
      </c>
      <c r="H62" s="34">
        <v>670965000</v>
      </c>
    </row>
    <row r="63" spans="1:8" s="32" customFormat="1" ht="30">
      <c r="A63" s="25"/>
      <c r="B63" s="26" t="s">
        <v>6773</v>
      </c>
      <c r="C63" s="27" t="s">
        <v>6774</v>
      </c>
      <c r="D63" s="28"/>
      <c r="E63" s="29"/>
      <c r="F63" s="29"/>
      <c r="G63" s="30" t="s">
        <v>75</v>
      </c>
      <c r="H63" s="31">
        <f>+H64</f>
        <v>108020000</v>
      </c>
    </row>
    <row r="64" spans="1:8" s="32" customFormat="1" ht="30">
      <c r="A64" s="25"/>
      <c r="B64" s="29" t="s">
        <v>6775</v>
      </c>
      <c r="C64" s="35" t="s">
        <v>6776</v>
      </c>
      <c r="D64" s="28" t="s">
        <v>6777</v>
      </c>
      <c r="E64" s="28" t="s">
        <v>175</v>
      </c>
      <c r="F64" s="28" t="s">
        <v>6778</v>
      </c>
      <c r="G64" s="30" t="s">
        <v>75</v>
      </c>
      <c r="H64" s="34">
        <v>108020000</v>
      </c>
    </row>
    <row r="65" spans="1:9" s="44" customFormat="1">
      <c r="A65" s="458" t="s">
        <v>530</v>
      </c>
      <c r="B65" s="462"/>
      <c r="C65" s="462"/>
      <c r="D65" s="462"/>
      <c r="E65" s="462"/>
      <c r="F65" s="459"/>
      <c r="G65" s="18" t="s">
        <v>75</v>
      </c>
      <c r="H65" s="42">
        <f>+H11</f>
        <v>7691760000</v>
      </c>
    </row>
    <row r="66" spans="1:9">
      <c r="B66" s="11"/>
      <c r="C66" s="11"/>
      <c r="D66" s="46"/>
      <c r="E66" s="11"/>
      <c r="F66" s="11"/>
      <c r="I66" s="11"/>
    </row>
  </sheetData>
  <mergeCells count="11">
    <mergeCell ref="G9:H9"/>
    <mergeCell ref="G10:H10"/>
    <mergeCell ref="A65:F65"/>
    <mergeCell ref="A2:H2"/>
    <mergeCell ref="A3:H3"/>
    <mergeCell ref="A5:B5"/>
    <mergeCell ref="A6:B6"/>
    <mergeCell ref="A8:A9"/>
    <mergeCell ref="B8:C8"/>
    <mergeCell ref="D8:D9"/>
    <mergeCell ref="E8:H8"/>
  </mergeCells>
  <pageMargins left="0.82677165354330717" right="0.39370078740157483" top="1.1417322834645669" bottom="0.94488188976377963" header="0.31496062992125984" footer="0.31496062992125984"/>
  <pageSetup paperSize="5" scale="80" orientation="landscape" r:id="rId1"/>
</worksheet>
</file>

<file path=xl/worksheets/sheet50.xml><?xml version="1.0" encoding="utf-8"?>
<worksheet xmlns="http://schemas.openxmlformats.org/spreadsheetml/2006/main" xmlns:r="http://schemas.openxmlformats.org/officeDocument/2006/relationships">
  <sheetPr>
    <tabColor rgb="FF00B0F0"/>
  </sheetPr>
  <dimension ref="A1:E141"/>
  <sheetViews>
    <sheetView workbookViewId="0">
      <selection activeCell="C18" sqref="C18"/>
    </sheetView>
  </sheetViews>
  <sheetFormatPr defaultRowHeight="15"/>
  <cols>
    <col min="1" max="1" width="4" style="419" customWidth="1"/>
    <col min="2" max="2" width="4.85546875" style="419" customWidth="1"/>
    <col min="3" max="3" width="54.42578125" style="420" customWidth="1"/>
    <col min="4" max="4" width="21.7109375" style="442" customWidth="1"/>
    <col min="5" max="5" width="21.7109375" style="420" customWidth="1"/>
    <col min="6" max="16384" width="9.140625" style="420"/>
  </cols>
  <sheetData>
    <row r="1" spans="1:5">
      <c r="A1" s="483" t="s">
        <v>8117</v>
      </c>
      <c r="B1" s="483"/>
      <c r="C1" s="483"/>
      <c r="D1" s="483"/>
      <c r="E1" s="419"/>
    </row>
    <row r="3" spans="1:5" ht="28.5" customHeight="1">
      <c r="A3" s="484" t="s">
        <v>69</v>
      </c>
      <c r="B3" s="484"/>
      <c r="C3" s="421" t="s">
        <v>8118</v>
      </c>
      <c r="D3" s="422" t="s">
        <v>8119</v>
      </c>
      <c r="E3" s="423"/>
    </row>
    <row r="4" spans="1:5" ht="27" customHeight="1">
      <c r="A4" s="424" t="s">
        <v>8120</v>
      </c>
      <c r="B4" s="424"/>
      <c r="C4" s="425" t="s">
        <v>8121</v>
      </c>
      <c r="D4" s="426">
        <f>D5+D11+D21+D24+D28+D31+D35+D37+D43+D45+D48+D50+D54+D58+D60+D63+D66+D68+D73+D80+D109+D112+D115+D117+D119+D122</f>
        <v>1271916068000</v>
      </c>
    </row>
    <row r="5" spans="1:5">
      <c r="A5" s="424"/>
      <c r="B5" s="424" t="s">
        <v>8122</v>
      </c>
      <c r="C5" s="425" t="s">
        <v>8123</v>
      </c>
      <c r="D5" s="426">
        <f>SUM(D6:D10)</f>
        <v>149188064000</v>
      </c>
    </row>
    <row r="6" spans="1:5">
      <c r="A6" s="427"/>
      <c r="B6" s="427">
        <v>1</v>
      </c>
      <c r="C6" s="428" t="s">
        <v>8</v>
      </c>
      <c r="D6" s="429">
        <f>'Rekap All SKPD'!J189</f>
        <v>137814949000</v>
      </c>
      <c r="E6" s="430"/>
    </row>
    <row r="7" spans="1:5">
      <c r="A7" s="427"/>
      <c r="B7" s="427">
        <v>2</v>
      </c>
      <c r="C7" s="428" t="s">
        <v>11</v>
      </c>
      <c r="D7" s="429">
        <f>'Rekap All SKPD'!J198</f>
        <v>7500000000</v>
      </c>
    </row>
    <row r="8" spans="1:5">
      <c r="A8" s="427"/>
      <c r="B8" s="427">
        <v>3</v>
      </c>
      <c r="C8" s="428" t="s">
        <v>25</v>
      </c>
      <c r="D8" s="429">
        <f>'Rekap All SKPD'!J208</f>
        <v>2207295000</v>
      </c>
    </row>
    <row r="9" spans="1:5">
      <c r="A9" s="427"/>
      <c r="B9" s="427">
        <v>4</v>
      </c>
      <c r="C9" s="428" t="s">
        <v>50</v>
      </c>
      <c r="D9" s="429">
        <f>'Rekap All SKPD'!J217</f>
        <v>101320000</v>
      </c>
    </row>
    <row r="10" spans="1:5">
      <c r="A10" s="427"/>
      <c r="B10" s="427">
        <v>5</v>
      </c>
      <c r="C10" s="428" t="s">
        <v>8201</v>
      </c>
      <c r="D10" s="429">
        <f>'Rekap All SKPD'!J236</f>
        <v>1564500000</v>
      </c>
    </row>
    <row r="11" spans="1:5">
      <c r="A11" s="427"/>
      <c r="B11" s="424" t="s">
        <v>8124</v>
      </c>
      <c r="C11" s="425" t="s">
        <v>8125</v>
      </c>
      <c r="D11" s="426">
        <f>SUM(D12:D20)</f>
        <v>149932869000</v>
      </c>
    </row>
    <row r="12" spans="1:5">
      <c r="A12" s="427"/>
      <c r="B12" s="427">
        <v>1</v>
      </c>
      <c r="C12" s="428" t="s">
        <v>9</v>
      </c>
      <c r="D12" s="429">
        <f>'Rekap All SKPD'!J391</f>
        <v>59450094000</v>
      </c>
    </row>
    <row r="13" spans="1:5">
      <c r="A13" s="427"/>
      <c r="B13" s="427">
        <v>2</v>
      </c>
      <c r="C13" s="428" t="s">
        <v>10</v>
      </c>
      <c r="D13" s="429">
        <f>'Rekap All SKPD'!J454</f>
        <v>90164460000</v>
      </c>
    </row>
    <row r="14" spans="1:5">
      <c r="A14" s="427"/>
      <c r="B14" s="427">
        <v>3</v>
      </c>
      <c r="C14" s="428" t="s">
        <v>25</v>
      </c>
      <c r="D14" s="429">
        <f>'Rekap All SKPD'!J464</f>
        <v>210126000</v>
      </c>
    </row>
    <row r="15" spans="1:5">
      <c r="A15" s="427"/>
      <c r="B15" s="427">
        <v>4</v>
      </c>
      <c r="C15" s="428" t="s">
        <v>36</v>
      </c>
      <c r="D15" s="429">
        <f>'Rekap All SKPD'!J474</f>
        <v>28850000</v>
      </c>
    </row>
    <row r="16" spans="1:5">
      <c r="A16" s="427"/>
      <c r="B16" s="427">
        <v>5</v>
      </c>
      <c r="C16" s="428" t="s">
        <v>37</v>
      </c>
      <c r="D16" s="429">
        <f>'Rekap All SKPD'!J483</f>
        <v>9800000</v>
      </c>
    </row>
    <row r="17" spans="1:4">
      <c r="A17" s="427"/>
      <c r="B17" s="427">
        <v>6</v>
      </c>
      <c r="C17" s="428" t="s">
        <v>39</v>
      </c>
      <c r="D17" s="429">
        <f>'Rekap All SKPD'!J493</f>
        <v>15790000</v>
      </c>
    </row>
    <row r="18" spans="1:4">
      <c r="A18" s="427"/>
      <c r="B18" s="427">
        <v>7</v>
      </c>
      <c r="C18" s="428" t="s">
        <v>40</v>
      </c>
      <c r="D18" s="429">
        <f>'Rekap All SKPD'!J502</f>
        <v>17774000</v>
      </c>
    </row>
    <row r="19" spans="1:4">
      <c r="A19" s="427"/>
      <c r="B19" s="427">
        <v>8</v>
      </c>
      <c r="C19" s="428" t="s">
        <v>43</v>
      </c>
      <c r="D19" s="429">
        <f>'Rekap All SKPD'!J511</f>
        <v>18950000</v>
      </c>
    </row>
    <row r="20" spans="1:4">
      <c r="A20" s="427"/>
      <c r="B20" s="427">
        <v>9</v>
      </c>
      <c r="C20" s="428" t="s">
        <v>46</v>
      </c>
      <c r="D20" s="429">
        <f>'Rekap All SKPD'!J520</f>
        <v>17025000</v>
      </c>
    </row>
    <row r="21" spans="1:4">
      <c r="A21" s="427"/>
      <c r="B21" s="424" t="s">
        <v>8126</v>
      </c>
      <c r="C21" s="425" t="s">
        <v>8127</v>
      </c>
      <c r="D21" s="426">
        <f>SUM(D22,D23)</f>
        <v>432458899200</v>
      </c>
    </row>
    <row r="22" spans="1:4">
      <c r="A22" s="427"/>
      <c r="B22" s="427">
        <v>1</v>
      </c>
      <c r="C22" s="428" t="s">
        <v>11</v>
      </c>
      <c r="D22" s="429">
        <f>'Rekap All SKPD'!J990</f>
        <v>432328599200</v>
      </c>
    </row>
    <row r="23" spans="1:4">
      <c r="A23" s="427"/>
      <c r="B23" s="427">
        <v>2</v>
      </c>
      <c r="C23" s="428" t="s">
        <v>16</v>
      </c>
      <c r="D23" s="429">
        <f>'Rekap All SKPD'!J999</f>
        <v>130300000</v>
      </c>
    </row>
    <row r="24" spans="1:4">
      <c r="A24" s="427"/>
      <c r="B24" s="424" t="s">
        <v>8128</v>
      </c>
      <c r="C24" s="425" t="s">
        <v>8129</v>
      </c>
      <c r="D24" s="426">
        <f>SUM(D25:D27)</f>
        <v>5303840000</v>
      </c>
    </row>
    <row r="25" spans="1:4">
      <c r="A25" s="427"/>
      <c r="B25" s="427">
        <v>1</v>
      </c>
      <c r="C25" s="428" t="s">
        <v>11</v>
      </c>
      <c r="D25" s="429">
        <f>'Rekap All SKPD'!J1009</f>
        <v>4000000000</v>
      </c>
    </row>
    <row r="26" spans="1:4">
      <c r="A26" s="427"/>
      <c r="B26" s="427">
        <v>2</v>
      </c>
      <c r="C26" s="428" t="s">
        <v>16</v>
      </c>
      <c r="D26" s="429">
        <f>'Rekap All SKPD'!J1020</f>
        <v>536880000</v>
      </c>
    </row>
    <row r="27" spans="1:4">
      <c r="A27" s="427"/>
      <c r="B27" s="427">
        <v>3</v>
      </c>
      <c r="C27" s="428" t="s">
        <v>58</v>
      </c>
      <c r="D27" s="429">
        <f>'Rekap All SKPD'!J1032</f>
        <v>766960000</v>
      </c>
    </row>
    <row r="28" spans="1:4">
      <c r="A28" s="427"/>
      <c r="B28" s="424" t="s">
        <v>8130</v>
      </c>
      <c r="C28" s="425" t="s">
        <v>8131</v>
      </c>
      <c r="D28" s="426">
        <f>SUM(D29:D30)</f>
        <v>7299665000</v>
      </c>
    </row>
    <row r="29" spans="1:4">
      <c r="A29" s="427"/>
      <c r="B29" s="427">
        <v>1</v>
      </c>
      <c r="C29" s="428" t="s">
        <v>12</v>
      </c>
      <c r="D29" s="429">
        <f>'Rekap All SKPD'!J1082</f>
        <v>6608069000</v>
      </c>
    </row>
    <row r="30" spans="1:4">
      <c r="A30" s="427"/>
      <c r="B30" s="427">
        <v>2</v>
      </c>
      <c r="C30" s="428" t="s">
        <v>13</v>
      </c>
      <c r="D30" s="429">
        <f>'Rekap All SKPD'!J1093</f>
        <v>691596000</v>
      </c>
    </row>
    <row r="31" spans="1:4">
      <c r="A31" s="427"/>
      <c r="B31" s="424" t="s">
        <v>8132</v>
      </c>
      <c r="C31" s="425" t="s">
        <v>8133</v>
      </c>
      <c r="D31" s="426">
        <f>SUM(D32:D34)</f>
        <v>14795254000</v>
      </c>
    </row>
    <row r="32" spans="1:4">
      <c r="A32" s="427"/>
      <c r="B32" s="431">
        <v>1</v>
      </c>
      <c r="C32" s="428" t="s">
        <v>11</v>
      </c>
      <c r="D32" s="429">
        <f>'Rekap All SKPD'!J1101</f>
        <v>750000000</v>
      </c>
    </row>
    <row r="33" spans="1:4">
      <c r="A33" s="427"/>
      <c r="B33" s="431">
        <v>2</v>
      </c>
      <c r="C33" s="428" t="s">
        <v>13</v>
      </c>
      <c r="D33" s="429">
        <f>'Rekap All SKPD'!J1175</f>
        <v>13945254000</v>
      </c>
    </row>
    <row r="34" spans="1:4">
      <c r="A34" s="427"/>
      <c r="B34" s="431">
        <v>3</v>
      </c>
      <c r="C34" s="428" t="s">
        <v>25</v>
      </c>
      <c r="D34" s="429">
        <f>'Rekap All SKPD'!J1184</f>
        <v>100000000</v>
      </c>
    </row>
    <row r="35" spans="1:4">
      <c r="A35" s="427"/>
      <c r="B35" s="424" t="s">
        <v>8134</v>
      </c>
      <c r="C35" s="425" t="s">
        <v>8135</v>
      </c>
      <c r="D35" s="426">
        <f>SUM(D36)</f>
        <v>31233455000</v>
      </c>
    </row>
    <row r="36" spans="1:4">
      <c r="A36" s="427"/>
      <c r="B36" s="431">
        <v>1</v>
      </c>
      <c r="C36" s="432" t="s">
        <v>8136</v>
      </c>
      <c r="D36" s="429">
        <f>'Rekap All SKPD'!J1275</f>
        <v>31233455000</v>
      </c>
    </row>
    <row r="37" spans="1:4">
      <c r="A37" s="427"/>
      <c r="B37" s="424" t="s">
        <v>8137</v>
      </c>
      <c r="C37" s="425" t="s">
        <v>8138</v>
      </c>
      <c r="D37" s="426">
        <f>SUM(D38:D42)</f>
        <v>55152153000</v>
      </c>
    </row>
    <row r="38" spans="1:4">
      <c r="A38" s="427"/>
      <c r="B38" s="431">
        <v>1</v>
      </c>
      <c r="C38" s="432" t="s">
        <v>11</v>
      </c>
      <c r="D38" s="429">
        <f>'Rekap All SKPD'!J1285</f>
        <v>3000000000</v>
      </c>
    </row>
    <row r="39" spans="1:4">
      <c r="A39" s="427"/>
      <c r="B39" s="431">
        <v>2</v>
      </c>
      <c r="C39" s="428" t="s">
        <v>12</v>
      </c>
      <c r="D39" s="429">
        <f>'Rekap All SKPD'!J1295</f>
        <v>2959406000</v>
      </c>
    </row>
    <row r="40" spans="1:4">
      <c r="A40" s="427"/>
      <c r="B40" s="431">
        <v>3</v>
      </c>
      <c r="C40" s="432" t="s">
        <v>15</v>
      </c>
      <c r="D40" s="429">
        <f>'Rekap All SKPD'!J1349</f>
        <v>7688489000</v>
      </c>
    </row>
    <row r="41" spans="1:4">
      <c r="A41" s="427"/>
      <c r="B41" s="431">
        <v>4</v>
      </c>
      <c r="C41" s="428" t="s">
        <v>16</v>
      </c>
      <c r="D41" s="429">
        <f>'Rekap All SKPD'!J1404</f>
        <v>41495258000</v>
      </c>
    </row>
    <row r="42" spans="1:4">
      <c r="A42" s="427"/>
      <c r="B42" s="431">
        <v>5</v>
      </c>
      <c r="C42" s="428" t="s">
        <v>50</v>
      </c>
      <c r="D42" s="429">
        <f>'Rekap All SKPD'!J1413</f>
        <v>9000000</v>
      </c>
    </row>
    <row r="43" spans="1:4">
      <c r="A43" s="427"/>
      <c r="B43" s="424" t="s">
        <v>8139</v>
      </c>
      <c r="C43" s="425" t="s">
        <v>8140</v>
      </c>
      <c r="D43" s="426">
        <f>SUM(D44)</f>
        <v>22936308300</v>
      </c>
    </row>
    <row r="44" spans="1:4">
      <c r="A44" s="427"/>
      <c r="B44" s="431">
        <v>1</v>
      </c>
      <c r="C44" s="432" t="s">
        <v>25</v>
      </c>
      <c r="D44" s="429">
        <f>'Rekap All SKPD'!J1427</f>
        <v>22936308300</v>
      </c>
    </row>
    <row r="45" spans="1:4">
      <c r="A45" s="427"/>
      <c r="B45" s="424" t="s">
        <v>8141</v>
      </c>
      <c r="C45" s="425" t="s">
        <v>8142</v>
      </c>
      <c r="D45" s="426">
        <f>SUM(D46:D47)</f>
        <v>6422558000</v>
      </c>
    </row>
    <row r="46" spans="1:4">
      <c r="A46" s="427"/>
      <c r="B46" s="431">
        <v>1</v>
      </c>
      <c r="C46" s="432" t="s">
        <v>17</v>
      </c>
      <c r="D46" s="429">
        <f>'Rekap All SKPD'!J1464</f>
        <v>6422258000</v>
      </c>
    </row>
    <row r="47" spans="1:4">
      <c r="A47" s="427"/>
      <c r="B47" s="431">
        <v>2</v>
      </c>
      <c r="C47" s="432" t="s">
        <v>32</v>
      </c>
      <c r="D47" s="429">
        <f>'Rekap All SKPD'!J1472</f>
        <v>300000</v>
      </c>
    </row>
    <row r="48" spans="1:4">
      <c r="A48" s="427"/>
      <c r="B48" s="424" t="s">
        <v>8143</v>
      </c>
      <c r="C48" s="425" t="s">
        <v>8144</v>
      </c>
      <c r="D48" s="426">
        <f>SUM(D49)</f>
        <v>7404265500</v>
      </c>
    </row>
    <row r="49" spans="1:4">
      <c r="A49" s="427"/>
      <c r="B49" s="431">
        <v>1</v>
      </c>
      <c r="C49" s="432" t="s">
        <v>8145</v>
      </c>
      <c r="D49" s="429">
        <f>'Rekap All SKPD'!J1538</f>
        <v>7404265500</v>
      </c>
    </row>
    <row r="50" spans="1:4">
      <c r="A50" s="427"/>
      <c r="B50" s="424" t="s">
        <v>8146</v>
      </c>
      <c r="C50" s="425" t="s">
        <v>8147</v>
      </c>
      <c r="D50" s="426">
        <f>SUM(D51:D53)</f>
        <v>3463709500</v>
      </c>
    </row>
    <row r="51" spans="1:4">
      <c r="A51" s="427"/>
      <c r="B51" s="431">
        <v>1</v>
      </c>
      <c r="C51" s="432" t="s">
        <v>8145</v>
      </c>
      <c r="D51" s="433">
        <f>'Rekap All SKPD'!J1597</f>
        <v>3447909500</v>
      </c>
    </row>
    <row r="52" spans="1:4">
      <c r="A52" s="427"/>
      <c r="B52" s="431">
        <v>2</v>
      </c>
      <c r="C52" s="432" t="s">
        <v>38</v>
      </c>
      <c r="D52" s="433">
        <f>'Rekap All SKPD'!J1606</f>
        <v>8600000</v>
      </c>
    </row>
    <row r="53" spans="1:4">
      <c r="A53" s="427"/>
      <c r="B53" s="431">
        <v>3</v>
      </c>
      <c r="C53" s="428" t="s">
        <v>50</v>
      </c>
      <c r="D53" s="433">
        <f>'Rekap All SKPD'!J1611</f>
        <v>7200000</v>
      </c>
    </row>
    <row r="54" spans="1:4">
      <c r="A54" s="427"/>
      <c r="B54" s="424" t="s">
        <v>8148</v>
      </c>
      <c r="C54" s="425" t="s">
        <v>8149</v>
      </c>
      <c r="D54" s="426">
        <f>SUM(D55:D57)</f>
        <v>10265661000</v>
      </c>
    </row>
    <row r="55" spans="1:4">
      <c r="A55" s="427"/>
      <c r="B55" s="431">
        <v>1</v>
      </c>
      <c r="C55" s="432" t="s">
        <v>8150</v>
      </c>
      <c r="D55" s="429">
        <f>'Rekap All SKPD'!J1676</f>
        <v>7945608000</v>
      </c>
    </row>
    <row r="56" spans="1:4">
      <c r="A56" s="427"/>
      <c r="B56" s="431">
        <v>2</v>
      </c>
      <c r="C56" s="432" t="s">
        <v>25</v>
      </c>
      <c r="D56" s="429">
        <f>'Rekap All SKPD'!J1687</f>
        <v>733713000</v>
      </c>
    </row>
    <row r="57" spans="1:4">
      <c r="A57" s="427"/>
      <c r="B57" s="431">
        <v>3</v>
      </c>
      <c r="C57" s="432" t="s">
        <v>54</v>
      </c>
      <c r="D57" s="429">
        <f>'Rekap All SKPD'!J1698</f>
        <v>1586340000</v>
      </c>
    </row>
    <row r="58" spans="1:4">
      <c r="A58" s="427"/>
      <c r="B58" s="424" t="s">
        <v>8151</v>
      </c>
      <c r="C58" s="425" t="s">
        <v>8152</v>
      </c>
      <c r="D58" s="426">
        <f>SUM(D59)</f>
        <v>3029673000</v>
      </c>
    </row>
    <row r="59" spans="1:4" s="434" customFormat="1">
      <c r="A59" s="431"/>
      <c r="B59" s="431">
        <v>1</v>
      </c>
      <c r="C59" s="432" t="s">
        <v>8150</v>
      </c>
      <c r="D59" s="433">
        <f>'Rekap All SKPD'!J1730</f>
        <v>3029673000</v>
      </c>
    </row>
    <row r="60" spans="1:4">
      <c r="A60" s="427"/>
      <c r="B60" s="424" t="s">
        <v>8153</v>
      </c>
      <c r="C60" s="425" t="s">
        <v>8154</v>
      </c>
      <c r="D60" s="426">
        <f>SUM(D61:D62)</f>
        <v>12288915000</v>
      </c>
    </row>
    <row r="61" spans="1:4">
      <c r="A61" s="427"/>
      <c r="B61" s="431">
        <v>1</v>
      </c>
      <c r="C61" s="435" t="s">
        <v>8155</v>
      </c>
      <c r="D61" s="429">
        <f>'Rekap All SKPD'!J1795</f>
        <v>11989528000</v>
      </c>
    </row>
    <row r="62" spans="1:4">
      <c r="A62" s="427"/>
      <c r="B62" s="431">
        <v>2</v>
      </c>
      <c r="C62" s="432" t="s">
        <v>25</v>
      </c>
      <c r="D62" s="429">
        <f>'Rekap All SKPD'!J1808</f>
        <v>299387000</v>
      </c>
    </row>
    <row r="63" spans="1:4">
      <c r="A63" s="427"/>
      <c r="B63" s="424" t="s">
        <v>8156</v>
      </c>
      <c r="C63" s="425" t="s">
        <v>8157</v>
      </c>
      <c r="D63" s="426">
        <f>SUM(D64:D65)</f>
        <v>2200765000</v>
      </c>
    </row>
    <row r="64" spans="1:4" s="434" customFormat="1">
      <c r="A64" s="431"/>
      <c r="B64" s="431">
        <v>1</v>
      </c>
      <c r="C64" s="432" t="s">
        <v>25</v>
      </c>
      <c r="D64" s="433">
        <f>'Rekap All SKPD'!J1818</f>
        <v>197310000</v>
      </c>
    </row>
    <row r="65" spans="1:4" s="434" customFormat="1">
      <c r="A65" s="431"/>
      <c r="B65" s="431">
        <v>2</v>
      </c>
      <c r="C65" s="435" t="s">
        <v>8158</v>
      </c>
      <c r="D65" s="433">
        <f>'Rekap All SKPD'!J1834</f>
        <v>2003455000</v>
      </c>
    </row>
    <row r="66" spans="1:4">
      <c r="A66" s="427"/>
      <c r="B66" s="424" t="s">
        <v>8159</v>
      </c>
      <c r="C66" s="425" t="s">
        <v>8160</v>
      </c>
      <c r="D66" s="426">
        <f>SUM(D67)</f>
        <v>12460246000</v>
      </c>
    </row>
    <row r="67" spans="1:4">
      <c r="A67" s="427"/>
      <c r="B67" s="431">
        <v>1</v>
      </c>
      <c r="C67" s="432" t="s">
        <v>21</v>
      </c>
      <c r="D67" s="429">
        <f>'Rekap All SKPD'!J1888</f>
        <v>12460246000</v>
      </c>
    </row>
    <row r="68" spans="1:4">
      <c r="A68" s="427"/>
      <c r="B68" s="424" t="s">
        <v>8161</v>
      </c>
      <c r="C68" s="425" t="s">
        <v>8162</v>
      </c>
      <c r="D68" s="426">
        <f>SUM(D69:D72)</f>
        <v>33554245000</v>
      </c>
    </row>
    <row r="69" spans="1:4">
      <c r="A69" s="427"/>
      <c r="B69" s="431">
        <v>1</v>
      </c>
      <c r="C69" s="432" t="s">
        <v>8</v>
      </c>
      <c r="D69" s="433">
        <f>'Rekap All SKPD'!J1897</f>
        <v>518494000</v>
      </c>
    </row>
    <row r="70" spans="1:4">
      <c r="A70" s="427"/>
      <c r="B70" s="431">
        <v>2</v>
      </c>
      <c r="C70" s="432" t="s">
        <v>11</v>
      </c>
      <c r="D70" s="433">
        <f>'Rekap All SKPD'!J1909</f>
        <v>6510060000</v>
      </c>
    </row>
    <row r="71" spans="1:4" s="434" customFormat="1">
      <c r="A71" s="431"/>
      <c r="B71" s="431">
        <v>3</v>
      </c>
      <c r="C71" s="432" t="s">
        <v>8163</v>
      </c>
      <c r="D71" s="433">
        <f>'Rekap All SKPD'!J1984</f>
        <v>26275541000</v>
      </c>
    </row>
    <row r="72" spans="1:4" s="434" customFormat="1">
      <c r="A72" s="431"/>
      <c r="B72" s="431">
        <v>4</v>
      </c>
      <c r="C72" s="432" t="s">
        <v>25</v>
      </c>
      <c r="D72" s="433">
        <f>'Rekap All SKPD'!J1993</f>
        <v>250150000</v>
      </c>
    </row>
    <row r="73" spans="1:4">
      <c r="A73" s="427"/>
      <c r="B73" s="424" t="s">
        <v>8164</v>
      </c>
      <c r="C73" s="425" t="s">
        <v>8165</v>
      </c>
      <c r="D73" s="426">
        <f>SUM(D74:D79)</f>
        <v>25754084000</v>
      </c>
    </row>
    <row r="74" spans="1:4">
      <c r="A74" s="427"/>
      <c r="B74" s="431">
        <v>1</v>
      </c>
      <c r="C74" s="435" t="s">
        <v>8166</v>
      </c>
      <c r="D74" s="429">
        <f>'Rekap All SKPD'!J2063</f>
        <v>10010576000</v>
      </c>
    </row>
    <row r="75" spans="1:4">
      <c r="A75" s="427"/>
      <c r="B75" s="431">
        <v>2</v>
      </c>
      <c r="C75" s="432" t="s">
        <v>24</v>
      </c>
      <c r="D75" s="429">
        <f>'Rekap All SKPD'!J2125</f>
        <v>12868780000</v>
      </c>
    </row>
    <row r="76" spans="1:4">
      <c r="A76" s="427"/>
      <c r="B76" s="431">
        <v>3</v>
      </c>
      <c r="C76" s="432" t="s">
        <v>25</v>
      </c>
      <c r="D76" s="429">
        <f>'Rekap All SKPD'!J2138</f>
        <v>2389748000</v>
      </c>
    </row>
    <row r="77" spans="1:4">
      <c r="A77" s="427"/>
      <c r="B77" s="431">
        <v>4</v>
      </c>
      <c r="C77" s="432" t="s">
        <v>38</v>
      </c>
      <c r="D77" s="429">
        <f>'Rekap All SKPD'!J2147</f>
        <v>24700000</v>
      </c>
    </row>
    <row r="78" spans="1:4">
      <c r="A78" s="427"/>
      <c r="B78" s="431">
        <v>5</v>
      </c>
      <c r="C78" s="432" t="s">
        <v>50</v>
      </c>
      <c r="D78" s="429">
        <f>'Rekap All SKPD'!J2157</f>
        <v>20375000</v>
      </c>
    </row>
    <row r="79" spans="1:4">
      <c r="A79" s="427"/>
      <c r="B79" s="431">
        <v>6</v>
      </c>
      <c r="C79" s="432" t="s">
        <v>58</v>
      </c>
      <c r="D79" s="429">
        <f>'Rekap All SKPD'!J2166</f>
        <v>439905000</v>
      </c>
    </row>
    <row r="80" spans="1:4" ht="45">
      <c r="A80" s="427"/>
      <c r="B80" s="424" t="s">
        <v>8167</v>
      </c>
      <c r="C80" s="436" t="s">
        <v>8168</v>
      </c>
      <c r="D80" s="426">
        <f>SUM(D81:D108)</f>
        <v>256389167000</v>
      </c>
    </row>
    <row r="81" spans="1:4">
      <c r="A81" s="427"/>
      <c r="B81" s="431">
        <v>1</v>
      </c>
      <c r="C81" s="437" t="s">
        <v>8136</v>
      </c>
      <c r="D81" s="429">
        <f>'Rekap All SKPD'!J2175</f>
        <v>46550000</v>
      </c>
    </row>
    <row r="82" spans="1:4">
      <c r="A82" s="427"/>
      <c r="B82" s="431">
        <v>2</v>
      </c>
      <c r="C82" s="435" t="s">
        <v>8166</v>
      </c>
      <c r="D82" s="429">
        <f>'Rekap All SKPD'!J2184</f>
        <v>538515000</v>
      </c>
    </row>
    <row r="83" spans="1:4">
      <c r="A83" s="427"/>
      <c r="B83" s="431">
        <v>3</v>
      </c>
      <c r="C83" s="437" t="s">
        <v>25</v>
      </c>
      <c r="D83" s="429">
        <f>'Rekap All SKPD'!J2324</f>
        <v>77407101000</v>
      </c>
    </row>
    <row r="84" spans="1:4">
      <c r="A84" s="427"/>
      <c r="B84" s="431">
        <v>4</v>
      </c>
      <c r="C84" s="437" t="s">
        <v>27</v>
      </c>
      <c r="D84" s="429">
        <f>'Rekap All SKPD'!J2386</f>
        <v>34990976000</v>
      </c>
    </row>
    <row r="85" spans="1:4">
      <c r="A85" s="427"/>
      <c r="B85" s="431">
        <v>5</v>
      </c>
      <c r="C85" s="437" t="s">
        <v>8169</v>
      </c>
      <c r="D85" s="429">
        <f>'Rekap All SKPD'!J2443</f>
        <v>9433432000</v>
      </c>
    </row>
    <row r="86" spans="1:4">
      <c r="A86" s="427"/>
      <c r="B86" s="431">
        <v>6</v>
      </c>
      <c r="C86" s="437" t="s">
        <v>30</v>
      </c>
      <c r="D86" s="429">
        <f>'Rekap All SKPD'!J2546</f>
        <v>27383019000</v>
      </c>
    </row>
    <row r="87" spans="1:4">
      <c r="A87" s="427"/>
      <c r="B87" s="431">
        <v>7</v>
      </c>
      <c r="C87" s="435" t="s">
        <v>8158</v>
      </c>
      <c r="D87" s="429">
        <f>'Rekap All SKPD'!J2600</f>
        <v>6093845000</v>
      </c>
    </row>
    <row r="88" spans="1:4">
      <c r="A88" s="427"/>
      <c r="B88" s="431">
        <v>8</v>
      </c>
      <c r="C88" s="437" t="s">
        <v>32</v>
      </c>
      <c r="D88" s="429">
        <f>'Rekap All SKPD'!J2666</f>
        <v>4003128000</v>
      </c>
    </row>
    <row r="89" spans="1:4">
      <c r="A89" s="427"/>
      <c r="B89" s="431">
        <v>9</v>
      </c>
      <c r="C89" s="437" t="s">
        <v>33</v>
      </c>
      <c r="D89" s="429">
        <f>'Rekap All SKPD'!J2735</f>
        <v>3981009000</v>
      </c>
    </row>
    <row r="90" spans="1:4">
      <c r="A90" s="427"/>
      <c r="B90" s="431">
        <v>10</v>
      </c>
      <c r="C90" s="437" t="s">
        <v>34</v>
      </c>
      <c r="D90" s="429">
        <f>'Rekap All SKPD'!J2798</f>
        <v>3915486000</v>
      </c>
    </row>
    <row r="91" spans="1:4">
      <c r="A91" s="427"/>
      <c r="B91" s="431">
        <v>11</v>
      </c>
      <c r="C91" s="437" t="s">
        <v>35</v>
      </c>
      <c r="D91" s="429">
        <f>'Rekap All SKPD'!J2867</f>
        <v>14813633000</v>
      </c>
    </row>
    <row r="92" spans="1:4">
      <c r="A92" s="427"/>
      <c r="B92" s="431">
        <v>12</v>
      </c>
      <c r="C92" s="437" t="s">
        <v>36</v>
      </c>
      <c r="D92" s="429">
        <f>'Rekap All SKPD'!J2974</f>
        <v>5108050000</v>
      </c>
    </row>
    <row r="93" spans="1:4">
      <c r="A93" s="427"/>
      <c r="B93" s="431">
        <v>13</v>
      </c>
      <c r="C93" s="435" t="s">
        <v>38</v>
      </c>
      <c r="D93" s="429">
        <f>'Rekap All SKPD'!J3062</f>
        <v>3905518000</v>
      </c>
    </row>
    <row r="94" spans="1:4">
      <c r="A94" s="427"/>
      <c r="B94" s="431">
        <v>14</v>
      </c>
      <c r="C94" s="435" t="s">
        <v>37</v>
      </c>
      <c r="D94" s="429">
        <f>'Rekap All SKPD'!J3153</f>
        <v>3220260000</v>
      </c>
    </row>
    <row r="95" spans="1:4">
      <c r="A95" s="427"/>
      <c r="B95" s="431">
        <v>15</v>
      </c>
      <c r="C95" s="435" t="s">
        <v>39</v>
      </c>
      <c r="D95" s="429">
        <f>'Rekap All SKPD'!J3236</f>
        <v>3433752000</v>
      </c>
    </row>
    <row r="96" spans="1:4">
      <c r="A96" s="427"/>
      <c r="B96" s="431">
        <v>16</v>
      </c>
      <c r="C96" s="435" t="s">
        <v>40</v>
      </c>
      <c r="D96" s="429">
        <f>'Rekap All SKPD'!J3355</f>
        <v>4681471000</v>
      </c>
    </row>
    <row r="97" spans="1:5">
      <c r="A97" s="427"/>
      <c r="B97" s="431">
        <v>17</v>
      </c>
      <c r="C97" s="435" t="s">
        <v>41</v>
      </c>
      <c r="D97" s="429">
        <f>'Rekap All SKPD'!J3465</f>
        <v>5263478000</v>
      </c>
    </row>
    <row r="98" spans="1:5">
      <c r="A98" s="424"/>
      <c r="B98" s="431">
        <v>18</v>
      </c>
      <c r="C98" s="439" t="s">
        <v>42</v>
      </c>
      <c r="D98" s="433">
        <f>'Rekap All SKPD'!J3555</f>
        <v>3854573000</v>
      </c>
      <c r="E98" s="443"/>
    </row>
    <row r="99" spans="1:5">
      <c r="A99" s="427"/>
      <c r="B99" s="431">
        <v>19</v>
      </c>
      <c r="C99" s="435" t="s">
        <v>43</v>
      </c>
      <c r="D99" s="429">
        <f>'Rekap All SKPD'!J3672</f>
        <v>5933964000</v>
      </c>
    </row>
    <row r="100" spans="1:5">
      <c r="A100" s="427"/>
      <c r="B100" s="431">
        <v>20</v>
      </c>
      <c r="C100" s="435" t="s">
        <v>44</v>
      </c>
      <c r="D100" s="429">
        <f>'Rekap All SKPD'!J3744</f>
        <v>3246190000</v>
      </c>
    </row>
    <row r="101" spans="1:5">
      <c r="A101" s="427"/>
      <c r="B101" s="431">
        <v>21</v>
      </c>
      <c r="C101" s="435" t="s">
        <v>45</v>
      </c>
      <c r="D101" s="429">
        <f>'Rekap All SKPD'!J3834</f>
        <v>3744227000</v>
      </c>
    </row>
    <row r="102" spans="1:5">
      <c r="A102" s="427"/>
      <c r="B102" s="431">
        <v>22</v>
      </c>
      <c r="C102" s="435" t="s">
        <v>47</v>
      </c>
      <c r="D102" s="429">
        <f>'Rekap All SKPD'!J3928</f>
        <v>4277643000</v>
      </c>
    </row>
    <row r="103" spans="1:5">
      <c r="A103" s="427"/>
      <c r="B103" s="431">
        <v>23</v>
      </c>
      <c r="C103" s="435" t="s">
        <v>46</v>
      </c>
      <c r="D103" s="429">
        <f>'Rekap All SKPD'!J4032</f>
        <v>4571339000</v>
      </c>
    </row>
    <row r="104" spans="1:5">
      <c r="A104" s="427"/>
      <c r="B104" s="431">
        <v>24</v>
      </c>
      <c r="C104" s="435" t="s">
        <v>48</v>
      </c>
      <c r="D104" s="429">
        <f>'Rekap All SKPD'!J4142</f>
        <v>5316076000</v>
      </c>
    </row>
    <row r="105" spans="1:5">
      <c r="A105" s="427"/>
      <c r="B105" s="431">
        <v>25</v>
      </c>
      <c r="C105" s="438" t="s">
        <v>49</v>
      </c>
      <c r="D105" s="429">
        <f>'Rekap All SKPD'!J4222</f>
        <v>3607545000</v>
      </c>
    </row>
    <row r="106" spans="1:5">
      <c r="A106" s="427"/>
      <c r="B106" s="431">
        <v>26</v>
      </c>
      <c r="C106" s="438" t="s">
        <v>50</v>
      </c>
      <c r="D106" s="429">
        <f>'Rekap All SKPD'!J4318</f>
        <v>4429985000</v>
      </c>
    </row>
    <row r="107" spans="1:5">
      <c r="A107" s="427"/>
      <c r="B107" s="431">
        <v>27</v>
      </c>
      <c r="C107" s="437" t="s">
        <v>8170</v>
      </c>
      <c r="D107" s="429">
        <f>'Rekap All SKPD'!J4361</f>
        <v>2703507000</v>
      </c>
    </row>
    <row r="108" spans="1:5">
      <c r="A108" s="427"/>
      <c r="B108" s="431">
        <v>28</v>
      </c>
      <c r="C108" s="437" t="s">
        <v>58</v>
      </c>
      <c r="D108" s="429">
        <f>'Rekap All SKPD'!J4411</f>
        <v>6484895000</v>
      </c>
    </row>
    <row r="109" spans="1:5">
      <c r="A109" s="427"/>
      <c r="B109" s="424" t="s">
        <v>8171</v>
      </c>
      <c r="C109" s="425" t="s">
        <v>8172</v>
      </c>
      <c r="D109" s="426">
        <f>SUM(D110:D111)</f>
        <v>3826136000</v>
      </c>
    </row>
    <row r="110" spans="1:5">
      <c r="A110" s="427"/>
      <c r="B110" s="431">
        <v>1</v>
      </c>
      <c r="C110" s="439" t="s">
        <v>8155</v>
      </c>
      <c r="D110" s="429">
        <f>'Rekap All SKPD'!J4420</f>
        <v>76370000</v>
      </c>
    </row>
    <row r="111" spans="1:5">
      <c r="A111" s="427"/>
      <c r="B111" s="431">
        <v>2</v>
      </c>
      <c r="C111" s="439" t="s">
        <v>52</v>
      </c>
      <c r="D111" s="429">
        <f>'Rekap All SKPD'!J4462</f>
        <v>3749766000</v>
      </c>
    </row>
    <row r="112" spans="1:5">
      <c r="A112" s="427"/>
      <c r="B112" s="424" t="s">
        <v>8173</v>
      </c>
      <c r="C112" s="425" t="s">
        <v>8174</v>
      </c>
      <c r="D112" s="426">
        <f>SUM(D113:D114)</f>
        <v>6486015000</v>
      </c>
    </row>
    <row r="113" spans="1:4">
      <c r="A113" s="427"/>
      <c r="B113" s="431">
        <v>1</v>
      </c>
      <c r="C113" s="432" t="s">
        <v>36</v>
      </c>
      <c r="D113" s="429">
        <f>'Rekap All SKPD'!J4473</f>
        <v>52600000</v>
      </c>
    </row>
    <row r="114" spans="1:4">
      <c r="A114" s="427"/>
      <c r="B114" s="431">
        <v>2</v>
      </c>
      <c r="C114" s="432" t="s">
        <v>54</v>
      </c>
      <c r="D114" s="429">
        <f>'Rekap All SKPD'!J4534</f>
        <v>6433415000</v>
      </c>
    </row>
    <row r="115" spans="1:4">
      <c r="A115" s="427"/>
      <c r="B115" s="424" t="s">
        <v>8175</v>
      </c>
      <c r="C115" s="425" t="s">
        <v>8176</v>
      </c>
      <c r="D115" s="426">
        <f>SUM(D116)</f>
        <v>676110000</v>
      </c>
    </row>
    <row r="116" spans="1:4">
      <c r="A116" s="427"/>
      <c r="B116" s="431">
        <v>1</v>
      </c>
      <c r="C116" s="432" t="s">
        <v>13</v>
      </c>
      <c r="D116" s="429">
        <f>'Rekap All SKPD'!J4546</f>
        <v>676110000</v>
      </c>
    </row>
    <row r="117" spans="1:4">
      <c r="A117" s="427"/>
      <c r="B117" s="424" t="s">
        <v>8177</v>
      </c>
      <c r="C117" s="425" t="s">
        <v>8178</v>
      </c>
      <c r="D117" s="426">
        <f>SUM(D118)</f>
        <v>259148000</v>
      </c>
    </row>
    <row r="118" spans="1:4">
      <c r="A118" s="427"/>
      <c r="B118" s="431">
        <v>1</v>
      </c>
      <c r="C118" s="439" t="s">
        <v>8076</v>
      </c>
      <c r="D118" s="429">
        <f>'Rekap All SKPD'!J4568</f>
        <v>259148000</v>
      </c>
    </row>
    <row r="119" spans="1:4">
      <c r="A119" s="427"/>
      <c r="B119" s="424" t="s">
        <v>8179</v>
      </c>
      <c r="C119" s="425" t="s">
        <v>8180</v>
      </c>
      <c r="D119" s="426">
        <f>SUM(D120:D121)</f>
        <v>13733000000</v>
      </c>
    </row>
    <row r="120" spans="1:4">
      <c r="A120" s="427"/>
      <c r="B120" s="431">
        <v>1</v>
      </c>
      <c r="C120" s="432" t="s">
        <v>8136</v>
      </c>
      <c r="D120" s="429">
        <f>'Rekap All SKPD'!J4580</f>
        <v>1233000000</v>
      </c>
    </row>
    <row r="121" spans="1:4">
      <c r="A121" s="427"/>
      <c r="B121" s="431">
        <v>2</v>
      </c>
      <c r="C121" s="432" t="s">
        <v>25</v>
      </c>
      <c r="D121" s="429">
        <f>'Rekap All SKPD'!J4589</f>
        <v>12500000000</v>
      </c>
    </row>
    <row r="122" spans="1:4">
      <c r="A122" s="427"/>
      <c r="B122" s="424" t="s">
        <v>8181</v>
      </c>
      <c r="C122" s="425" t="s">
        <v>8182</v>
      </c>
      <c r="D122" s="426">
        <f>SUM(D123)</f>
        <v>5401862500</v>
      </c>
    </row>
    <row r="123" spans="1:4">
      <c r="A123" s="427"/>
      <c r="B123" s="431">
        <v>1</v>
      </c>
      <c r="C123" s="439" t="s">
        <v>8076</v>
      </c>
      <c r="D123" s="429">
        <f>'Rekap All SKPD'!J4632</f>
        <v>5401862500</v>
      </c>
    </row>
    <row r="124" spans="1:4">
      <c r="A124" s="424" t="s">
        <v>8183</v>
      </c>
      <c r="B124" s="424"/>
      <c r="C124" s="425" t="s">
        <v>8184</v>
      </c>
      <c r="D124" s="426">
        <f>D125+D128+D130+D132+D134+D136+D139</f>
        <v>46546331000</v>
      </c>
    </row>
    <row r="125" spans="1:4">
      <c r="A125" s="427"/>
      <c r="B125" s="424" t="s">
        <v>8185</v>
      </c>
      <c r="C125" s="440" t="s">
        <v>8186</v>
      </c>
      <c r="D125" s="426">
        <f>SUM(D126,D127)</f>
        <v>3530595000</v>
      </c>
    </row>
    <row r="126" spans="1:4">
      <c r="A126" s="427"/>
      <c r="B126" s="431">
        <v>1</v>
      </c>
      <c r="C126" s="439" t="s">
        <v>8187</v>
      </c>
      <c r="D126" s="429">
        <f>'Rekap All SKPD'!J4659</f>
        <v>3098225000</v>
      </c>
    </row>
    <row r="127" spans="1:4">
      <c r="A127" s="427"/>
      <c r="B127" s="431">
        <v>2</v>
      </c>
      <c r="C127" s="439" t="s">
        <v>52</v>
      </c>
      <c r="D127" s="429">
        <f>'Rekap All SKPD'!J4671</f>
        <v>432370000</v>
      </c>
    </row>
    <row r="128" spans="1:4">
      <c r="A128" s="427"/>
      <c r="B128" s="424" t="s">
        <v>8188</v>
      </c>
      <c r="C128" s="440" t="s">
        <v>8189</v>
      </c>
      <c r="D128" s="426">
        <f>SUM(D129)</f>
        <v>1667735000</v>
      </c>
    </row>
    <row r="129" spans="1:4">
      <c r="A129" s="427"/>
      <c r="B129" s="431">
        <v>1</v>
      </c>
      <c r="C129" s="439" t="s">
        <v>8187</v>
      </c>
      <c r="D129" s="429">
        <f>'Rekap All SKPD'!J4685</f>
        <v>1667735000</v>
      </c>
    </row>
    <row r="130" spans="1:4">
      <c r="A130" s="427"/>
      <c r="B130" s="424" t="s">
        <v>8190</v>
      </c>
      <c r="C130" s="440" t="s">
        <v>8191</v>
      </c>
      <c r="D130" s="426">
        <f>SUM(D131)</f>
        <v>5480760000</v>
      </c>
    </row>
    <row r="131" spans="1:4">
      <c r="A131" s="427"/>
      <c r="B131" s="431">
        <v>1</v>
      </c>
      <c r="C131" s="439" t="s">
        <v>8155</v>
      </c>
      <c r="D131" s="429">
        <f>'Rekap All SKPD'!J4703</f>
        <v>5480760000</v>
      </c>
    </row>
    <row r="132" spans="1:4">
      <c r="A132" s="427"/>
      <c r="B132" s="424" t="s">
        <v>8192</v>
      </c>
      <c r="C132" s="440" t="s">
        <v>8193</v>
      </c>
      <c r="D132" s="426">
        <f>SUM(D133)</f>
        <v>3240900000</v>
      </c>
    </row>
    <row r="133" spans="1:4">
      <c r="A133" s="427"/>
      <c r="B133" s="431">
        <v>1</v>
      </c>
      <c r="C133" s="432" t="s">
        <v>21</v>
      </c>
      <c r="D133" s="429">
        <f>'Rekap All SKPD'!J4718</f>
        <v>3240900000</v>
      </c>
    </row>
    <row r="134" spans="1:4">
      <c r="A134" s="427"/>
      <c r="B134" s="424" t="s">
        <v>8194</v>
      </c>
      <c r="C134" s="440" t="s">
        <v>8195</v>
      </c>
      <c r="D134" s="426">
        <f>SUM(D135)</f>
        <v>24648878000</v>
      </c>
    </row>
    <row r="135" spans="1:4">
      <c r="A135" s="427"/>
      <c r="B135" s="431">
        <v>1</v>
      </c>
      <c r="C135" s="439" t="s">
        <v>8187</v>
      </c>
      <c r="D135" s="429">
        <f>'Rekap All SKPD'!J4794</f>
        <v>24648878000</v>
      </c>
    </row>
    <row r="136" spans="1:4">
      <c r="A136" s="427"/>
      <c r="B136" s="424" t="s">
        <v>8196</v>
      </c>
      <c r="C136" s="440" t="s">
        <v>8197</v>
      </c>
      <c r="D136" s="426">
        <f>SUM(D137:D138)</f>
        <v>7179093000</v>
      </c>
    </row>
    <row r="137" spans="1:4">
      <c r="A137" s="427"/>
      <c r="B137" s="431">
        <v>1</v>
      </c>
      <c r="C137" s="439" t="s">
        <v>11</v>
      </c>
      <c r="D137" s="429">
        <f>'Rekap All SKPD'!J4804</f>
        <v>4000000000</v>
      </c>
    </row>
    <row r="138" spans="1:4">
      <c r="A138" s="427"/>
      <c r="B138" s="431">
        <v>2</v>
      </c>
      <c r="C138" s="439" t="s">
        <v>8155</v>
      </c>
      <c r="D138" s="429">
        <f>'Rekap All SKPD'!J4836</f>
        <v>3179093000</v>
      </c>
    </row>
    <row r="139" spans="1:4">
      <c r="A139" s="427"/>
      <c r="B139" s="424" t="s">
        <v>8198</v>
      </c>
      <c r="C139" s="440" t="s">
        <v>8199</v>
      </c>
      <c r="D139" s="426">
        <f>SUM(D140)</f>
        <v>798370000</v>
      </c>
    </row>
    <row r="140" spans="1:4">
      <c r="A140" s="427"/>
      <c r="B140" s="427">
        <v>1</v>
      </c>
      <c r="C140" s="439" t="s">
        <v>8155</v>
      </c>
      <c r="D140" s="429">
        <f>'Rekap All SKPD'!J4854</f>
        <v>798370000</v>
      </c>
    </row>
    <row r="141" spans="1:4">
      <c r="A141" s="484" t="s">
        <v>8200</v>
      </c>
      <c r="B141" s="484"/>
      <c r="C141" s="484"/>
      <c r="D141" s="441">
        <f>D124+D4</f>
        <v>1318462399000</v>
      </c>
    </row>
  </sheetData>
  <autoFilter ref="A1:D141">
    <filterColumn colId="0" showButton="0"/>
    <filterColumn colId="1" showButton="0"/>
    <filterColumn colId="2" showButton="0"/>
  </autoFilter>
  <mergeCells count="3">
    <mergeCell ref="A1:D1"/>
    <mergeCell ref="A3:B3"/>
    <mergeCell ref="A141:C141"/>
  </mergeCells>
  <pageMargins left="0.7" right="0.7" top="0.75" bottom="0.75" header="0.3" footer="0.3"/>
  <pageSetup paperSize="9" orientation="portrait" verticalDpi="0" r:id="rId1"/>
</worksheet>
</file>

<file path=xl/worksheets/sheet51.xml><?xml version="1.0" encoding="utf-8"?>
<worksheet xmlns="http://schemas.openxmlformats.org/spreadsheetml/2006/main" xmlns:r="http://schemas.openxmlformats.org/officeDocument/2006/relationships">
  <sheetPr>
    <tabColor rgb="FF34F913"/>
  </sheetPr>
  <dimension ref="A1:F57"/>
  <sheetViews>
    <sheetView zoomScale="130" zoomScaleNormal="130" workbookViewId="0">
      <pane ySplit="4" topLeftCell="A53" activePane="bottomLeft" state="frozen"/>
      <selection activeCell="E57" sqref="E57"/>
      <selection pane="bottomLeft" activeCell="A2" sqref="A2:E2"/>
    </sheetView>
  </sheetViews>
  <sheetFormatPr defaultRowHeight="12.75"/>
  <cols>
    <col min="1" max="1" width="4.42578125" style="1" customWidth="1"/>
    <col min="2" max="2" width="38.140625" style="1" customWidth="1"/>
    <col min="3" max="3" width="21.28515625" style="1" customWidth="1"/>
    <col min="4" max="4" width="21" style="1" customWidth="1"/>
    <col min="5" max="5" width="17.85546875" style="1" customWidth="1"/>
    <col min="6" max="6" width="4.85546875" style="1" customWidth="1"/>
    <col min="7" max="16384" width="9.140625" style="1"/>
  </cols>
  <sheetData>
    <row r="1" spans="1:6" ht="25.5" customHeight="1">
      <c r="A1" s="487" t="s">
        <v>0</v>
      </c>
      <c r="B1" s="487"/>
      <c r="C1" s="487"/>
      <c r="D1" s="487"/>
      <c r="E1" s="487"/>
    </row>
    <row r="2" spans="1:6" ht="25.5" customHeight="1">
      <c r="A2" s="487" t="s">
        <v>1</v>
      </c>
      <c r="B2" s="487"/>
      <c r="C2" s="487"/>
      <c r="D2" s="487"/>
      <c r="E2" s="487"/>
    </row>
    <row r="3" spans="1:6" ht="16.5" customHeight="1">
      <c r="A3" s="488" t="s">
        <v>2</v>
      </c>
      <c r="B3" s="490" t="s">
        <v>3</v>
      </c>
      <c r="C3" s="492" t="s">
        <v>4</v>
      </c>
      <c r="D3" s="493"/>
      <c r="E3" s="494"/>
      <c r="F3" s="147"/>
    </row>
    <row r="4" spans="1:6" ht="29.25" customHeight="1">
      <c r="A4" s="489"/>
      <c r="B4" s="491"/>
      <c r="C4" s="2" t="s">
        <v>5</v>
      </c>
      <c r="D4" s="2" t="s">
        <v>6</v>
      </c>
      <c r="E4" s="2" t="s">
        <v>7</v>
      </c>
      <c r="F4" s="3" t="s">
        <v>6780</v>
      </c>
    </row>
    <row r="5" spans="1:6" ht="20.100000000000001" customHeight="1">
      <c r="A5" s="3">
        <v>1</v>
      </c>
      <c r="B5" s="4" t="s">
        <v>8</v>
      </c>
      <c r="C5" s="5">
        <v>182212658470</v>
      </c>
      <c r="D5" s="5">
        <f>Pendidikan!H197</f>
        <v>138333443000</v>
      </c>
      <c r="E5" s="6">
        <f>C5+D5</f>
        <v>320546101470</v>
      </c>
      <c r="F5" s="148">
        <f>A5</f>
        <v>1</v>
      </c>
    </row>
    <row r="6" spans="1:6" ht="20.100000000000001" customHeight="1">
      <c r="A6" s="3">
        <v>2</v>
      </c>
      <c r="B6" s="4" t="s">
        <v>9</v>
      </c>
      <c r="C6" s="5">
        <v>26173051553</v>
      </c>
      <c r="D6" s="5">
        <f>kesehatan!H161</f>
        <v>59450094000</v>
      </c>
      <c r="E6" s="6">
        <f t="shared" ref="E6:E54" si="0">C6+D6</f>
        <v>85623145553</v>
      </c>
      <c r="F6" s="148">
        <f t="shared" ref="F6:F54" si="1">A6</f>
        <v>2</v>
      </c>
    </row>
    <row r="7" spans="1:6" ht="20.100000000000001" customHeight="1">
      <c r="A7" s="3">
        <v>3</v>
      </c>
      <c r="B7" s="4" t="s">
        <v>10</v>
      </c>
      <c r="C7" s="5">
        <v>48222440250</v>
      </c>
      <c r="D7" s="5">
        <f>'Rumah Sakit'!H71</f>
        <v>90164460000</v>
      </c>
      <c r="E7" s="6">
        <f t="shared" si="0"/>
        <v>138386900250</v>
      </c>
      <c r="F7" s="148">
        <f t="shared" si="1"/>
        <v>3</v>
      </c>
    </row>
    <row r="8" spans="1:6" ht="20.100000000000001" customHeight="1">
      <c r="A8" s="3">
        <v>4</v>
      </c>
      <c r="B8" s="4" t="s">
        <v>11</v>
      </c>
      <c r="C8" s="5">
        <v>8149891519</v>
      </c>
      <c r="D8" s="5">
        <f>'Pekerjaan Umum'!H498</f>
        <v>456193802000</v>
      </c>
      <c r="E8" s="6">
        <f t="shared" si="0"/>
        <v>464343693519</v>
      </c>
      <c r="F8" s="146">
        <f t="shared" si="1"/>
        <v>4</v>
      </c>
    </row>
    <row r="9" spans="1:6" ht="20.100000000000001" customHeight="1">
      <c r="A9" s="3">
        <v>5</v>
      </c>
      <c r="B9" s="4" t="s">
        <v>12</v>
      </c>
      <c r="C9" s="5">
        <v>3813943178</v>
      </c>
      <c r="D9" s="5">
        <f>'Tata Kota'!H60</f>
        <v>9567475000</v>
      </c>
      <c r="E9" s="6">
        <f t="shared" si="0"/>
        <v>13381418178</v>
      </c>
      <c r="F9" s="146">
        <f t="shared" si="1"/>
        <v>5</v>
      </c>
    </row>
    <row r="10" spans="1:6" ht="20.100000000000001" customHeight="1">
      <c r="A10" s="3">
        <v>6</v>
      </c>
      <c r="B10" s="4" t="s">
        <v>13</v>
      </c>
      <c r="C10" s="5">
        <v>5201974034</v>
      </c>
      <c r="D10" s="5">
        <f>Bappeda!H91</f>
        <v>15312960000</v>
      </c>
      <c r="E10" s="6">
        <f t="shared" si="0"/>
        <v>20514934034</v>
      </c>
      <c r="F10" s="146">
        <f t="shared" si="1"/>
        <v>6</v>
      </c>
    </row>
    <row r="11" spans="1:6" ht="29.25" customHeight="1">
      <c r="A11" s="3">
        <v>7</v>
      </c>
      <c r="B11" s="4" t="s">
        <v>14</v>
      </c>
      <c r="C11" s="5">
        <v>6370861327</v>
      </c>
      <c r="D11" s="5">
        <f>'Dinas Perhubungan'!H105</f>
        <v>32285905000</v>
      </c>
      <c r="E11" s="6">
        <f t="shared" si="0"/>
        <v>38656766327</v>
      </c>
      <c r="F11" s="146">
        <f t="shared" si="1"/>
        <v>7</v>
      </c>
    </row>
    <row r="12" spans="1:6" ht="20.100000000000001" customHeight="1">
      <c r="A12" s="3">
        <v>8</v>
      </c>
      <c r="B12" s="4" t="s">
        <v>15</v>
      </c>
      <c r="C12" s="5">
        <v>5209292646</v>
      </c>
      <c r="D12" s="5">
        <f>BLH!H60</f>
        <v>7688489000</v>
      </c>
      <c r="E12" s="6">
        <f t="shared" si="0"/>
        <v>12897781646</v>
      </c>
      <c r="F12" s="146">
        <f t="shared" si="1"/>
        <v>8</v>
      </c>
    </row>
    <row r="13" spans="1:6" ht="20.100000000000001" customHeight="1">
      <c r="A13" s="3">
        <v>9</v>
      </c>
      <c r="B13" s="4" t="s">
        <v>16</v>
      </c>
      <c r="C13" s="5">
        <v>6582019213</v>
      </c>
      <c r="D13" s="5">
        <f>'Dinas Kebersihan'!H69</f>
        <v>42162438000</v>
      </c>
      <c r="E13" s="6">
        <f t="shared" si="0"/>
        <v>48744457213</v>
      </c>
      <c r="F13" s="146">
        <f t="shared" si="1"/>
        <v>9</v>
      </c>
    </row>
    <row r="14" spans="1:6" ht="20.100000000000001" customHeight="1">
      <c r="A14" s="3">
        <v>10</v>
      </c>
      <c r="B14" s="4" t="s">
        <v>17</v>
      </c>
      <c r="C14" s="5">
        <v>4414029371</v>
      </c>
      <c r="D14" s="5">
        <f>CAPIL!H43</f>
        <v>6422258000</v>
      </c>
      <c r="E14" s="6">
        <f t="shared" si="0"/>
        <v>10836287371</v>
      </c>
      <c r="F14" s="146">
        <f t="shared" si="1"/>
        <v>10</v>
      </c>
    </row>
    <row r="15" spans="1:6" ht="29.25" customHeight="1">
      <c r="A15" s="3">
        <v>11</v>
      </c>
      <c r="B15" s="4" t="s">
        <v>18</v>
      </c>
      <c r="C15" s="5">
        <v>6291847350</v>
      </c>
      <c r="D15" s="5">
        <f>BPPKB!H125</f>
        <v>10852175000</v>
      </c>
      <c r="E15" s="6">
        <f t="shared" si="0"/>
        <v>17144022350</v>
      </c>
      <c r="F15" s="146">
        <f t="shared" si="1"/>
        <v>11</v>
      </c>
    </row>
    <row r="16" spans="1:6" ht="20.100000000000001" customHeight="1">
      <c r="A16" s="3">
        <v>12</v>
      </c>
      <c r="B16" s="4" t="s">
        <v>19</v>
      </c>
      <c r="C16" s="5">
        <v>5768408586</v>
      </c>
      <c r="D16" s="5">
        <f>Disosnaker!H97</f>
        <v>10975281000</v>
      </c>
      <c r="E16" s="6">
        <f t="shared" si="0"/>
        <v>16743689586</v>
      </c>
      <c r="F16" s="146">
        <f t="shared" si="1"/>
        <v>12</v>
      </c>
    </row>
    <row r="17" spans="1:6" ht="31.5" customHeight="1">
      <c r="A17" s="3">
        <v>13</v>
      </c>
      <c r="B17" s="4" t="s">
        <v>20</v>
      </c>
      <c r="C17" s="5">
        <v>7469919026</v>
      </c>
      <c r="D17" s="5">
        <f>Disperindagkop!H125</f>
        <v>21524121000</v>
      </c>
      <c r="E17" s="6">
        <f t="shared" si="0"/>
        <v>28994040026</v>
      </c>
      <c r="F17" s="146">
        <f t="shared" si="1"/>
        <v>13</v>
      </c>
    </row>
    <row r="18" spans="1:6" ht="20.100000000000001" customHeight="1">
      <c r="A18" s="3">
        <v>14</v>
      </c>
      <c r="B18" s="4" t="s">
        <v>21</v>
      </c>
      <c r="C18" s="5">
        <v>3295613218</v>
      </c>
      <c r="D18" s="5">
        <f>Disbudpar!H70</f>
        <v>15701146000</v>
      </c>
      <c r="E18" s="6">
        <f t="shared" si="0"/>
        <v>18996759218</v>
      </c>
      <c r="F18" s="146">
        <f t="shared" si="1"/>
        <v>14</v>
      </c>
    </row>
    <row r="19" spans="1:6" ht="20.100000000000001" customHeight="1">
      <c r="A19" s="3">
        <v>15</v>
      </c>
      <c r="B19" s="4" t="s">
        <v>22</v>
      </c>
      <c r="C19" s="5">
        <v>3119436696</v>
      </c>
      <c r="D19" s="5">
        <f>Dispora!H81</f>
        <v>26275541000</v>
      </c>
      <c r="E19" s="6">
        <f t="shared" si="0"/>
        <v>29394977696</v>
      </c>
      <c r="F19" s="146">
        <f t="shared" si="1"/>
        <v>15</v>
      </c>
    </row>
    <row r="20" spans="1:6" ht="20.100000000000001" customHeight="1">
      <c r="A20" s="3">
        <v>16</v>
      </c>
      <c r="B20" s="4" t="s">
        <v>23</v>
      </c>
      <c r="C20" s="5">
        <v>4383882012</v>
      </c>
      <c r="D20" s="5">
        <f>Kesbang!H79</f>
        <v>10549091000</v>
      </c>
      <c r="E20" s="6">
        <f t="shared" si="0"/>
        <v>14932973012</v>
      </c>
      <c r="F20" s="146">
        <f t="shared" si="1"/>
        <v>16</v>
      </c>
    </row>
    <row r="21" spans="1:6" ht="20.100000000000001" customHeight="1">
      <c r="A21" s="3">
        <v>17</v>
      </c>
      <c r="B21" s="7" t="s">
        <v>24</v>
      </c>
      <c r="C21" s="5">
        <v>5236086002</v>
      </c>
      <c r="D21" s="8">
        <f>'Satpol PP'!H68</f>
        <v>12868780000</v>
      </c>
      <c r="E21" s="6">
        <f t="shared" si="0"/>
        <v>18104866002</v>
      </c>
      <c r="F21" s="146">
        <f t="shared" si="1"/>
        <v>17</v>
      </c>
    </row>
    <row r="22" spans="1:6" ht="20.100000000000001" customHeight="1">
      <c r="A22" s="3">
        <v>18</v>
      </c>
      <c r="B22" s="4" t="s">
        <v>25</v>
      </c>
      <c r="C22" s="5">
        <v>17223149658</v>
      </c>
      <c r="D22" s="5">
        <f>Setda!H192</f>
        <v>121353095500</v>
      </c>
      <c r="E22" s="6">
        <f t="shared" si="0"/>
        <v>138576245158</v>
      </c>
      <c r="F22" s="146">
        <f t="shared" si="1"/>
        <v>18</v>
      </c>
    </row>
    <row r="23" spans="1:6" ht="20.100000000000001" customHeight="1">
      <c r="A23" s="3">
        <v>19</v>
      </c>
      <c r="B23" s="4" t="s">
        <v>26</v>
      </c>
      <c r="C23" s="5">
        <v>613775721</v>
      </c>
      <c r="D23" s="5">
        <v>0</v>
      </c>
      <c r="E23" s="6">
        <f t="shared" si="0"/>
        <v>613775721</v>
      </c>
      <c r="F23" s="145">
        <f t="shared" si="1"/>
        <v>19</v>
      </c>
    </row>
    <row r="24" spans="1:6" ht="20.100000000000001" customHeight="1">
      <c r="A24" s="3">
        <v>20</v>
      </c>
      <c r="B24" s="4" t="s">
        <v>27</v>
      </c>
      <c r="C24" s="5">
        <v>5040063989</v>
      </c>
      <c r="D24" s="5">
        <f>Setwan!H68</f>
        <v>34990976000</v>
      </c>
      <c r="E24" s="6">
        <f t="shared" si="0"/>
        <v>40031039989</v>
      </c>
      <c r="F24" s="146">
        <f t="shared" si="1"/>
        <v>20</v>
      </c>
    </row>
    <row r="25" spans="1:6" ht="20.100000000000001" customHeight="1">
      <c r="A25" s="3">
        <v>21</v>
      </c>
      <c r="B25" s="4" t="s">
        <v>28</v>
      </c>
      <c r="C25" s="5">
        <v>7816314539</v>
      </c>
      <c r="D25" s="5">
        <v>0</v>
      </c>
      <c r="E25" s="6">
        <f t="shared" si="0"/>
        <v>7816314539</v>
      </c>
      <c r="F25" s="145">
        <f t="shared" si="1"/>
        <v>21</v>
      </c>
    </row>
    <row r="26" spans="1:6" ht="20.100000000000001" customHeight="1">
      <c r="A26" s="3">
        <v>22</v>
      </c>
      <c r="B26" s="4" t="s">
        <v>29</v>
      </c>
      <c r="C26" s="5">
        <v>5094475806</v>
      </c>
      <c r="D26" s="5">
        <f>Inspektorat!H63</f>
        <v>9433432000</v>
      </c>
      <c r="E26" s="6">
        <f t="shared" si="0"/>
        <v>14527907806</v>
      </c>
      <c r="F26" s="146">
        <f t="shared" si="1"/>
        <v>22</v>
      </c>
    </row>
    <row r="27" spans="1:6" ht="32.25" customHeight="1">
      <c r="A27" s="3">
        <v>23</v>
      </c>
      <c r="B27" s="4" t="s">
        <v>30</v>
      </c>
      <c r="C27" s="5">
        <v>12591816160</v>
      </c>
      <c r="D27" s="5">
        <f>DPPKA!H108</f>
        <v>27383019000</v>
      </c>
      <c r="E27" s="6">
        <f t="shared" si="0"/>
        <v>39974835160</v>
      </c>
      <c r="F27" s="146">
        <f t="shared" si="1"/>
        <v>23</v>
      </c>
    </row>
    <row r="28" spans="1:6" ht="29.25" customHeight="1">
      <c r="A28" s="3">
        <v>24</v>
      </c>
      <c r="B28" s="4" t="s">
        <v>31</v>
      </c>
      <c r="C28" s="5">
        <v>4128723627</v>
      </c>
      <c r="D28" s="5">
        <f>BPPM!H70</f>
        <v>8097300000</v>
      </c>
      <c r="E28" s="6">
        <f t="shared" si="0"/>
        <v>12226023627</v>
      </c>
      <c r="F28" s="146">
        <f t="shared" si="1"/>
        <v>24</v>
      </c>
    </row>
    <row r="29" spans="1:6" ht="20.100000000000001" customHeight="1">
      <c r="A29" s="3">
        <v>25</v>
      </c>
      <c r="B29" s="4" t="s">
        <v>32</v>
      </c>
      <c r="C29" s="5">
        <v>2821966577</v>
      </c>
      <c r="D29" s="5">
        <f>'Bontang Utara'!H75</f>
        <v>4003428000</v>
      </c>
      <c r="E29" s="6">
        <f t="shared" si="0"/>
        <v>6825394577</v>
      </c>
      <c r="F29" s="146">
        <f t="shared" si="1"/>
        <v>25</v>
      </c>
    </row>
    <row r="30" spans="1:6" ht="20.100000000000001" customHeight="1">
      <c r="A30" s="3">
        <v>26</v>
      </c>
      <c r="B30" s="4" t="s">
        <v>33</v>
      </c>
      <c r="C30" s="5">
        <v>2962533526</v>
      </c>
      <c r="D30" s="5">
        <f>BontangSelatan!H75</f>
        <v>3981009000</v>
      </c>
      <c r="E30" s="6">
        <f t="shared" si="0"/>
        <v>6943542526</v>
      </c>
      <c r="F30" s="146">
        <f t="shared" si="1"/>
        <v>26</v>
      </c>
    </row>
    <row r="31" spans="1:6" ht="20.100000000000001" customHeight="1">
      <c r="A31" s="3">
        <v>27</v>
      </c>
      <c r="B31" s="4" t="s">
        <v>34</v>
      </c>
      <c r="C31" s="5">
        <v>2634779031</v>
      </c>
      <c r="D31" s="5">
        <f>'Bontang Barat'!H69</f>
        <v>3915486000</v>
      </c>
      <c r="E31" s="6">
        <f t="shared" si="0"/>
        <v>6550265031</v>
      </c>
      <c r="F31" s="146">
        <f t="shared" si="1"/>
        <v>27</v>
      </c>
    </row>
    <row r="32" spans="1:6" ht="20.100000000000001" customHeight="1">
      <c r="A32" s="3">
        <v>28</v>
      </c>
      <c r="B32" s="4" t="s">
        <v>35</v>
      </c>
      <c r="C32" s="5">
        <v>5690054179</v>
      </c>
      <c r="D32" s="5">
        <f>BKD!H75</f>
        <v>14813633000</v>
      </c>
      <c r="E32" s="6">
        <f t="shared" si="0"/>
        <v>20503687179</v>
      </c>
      <c r="F32" s="146">
        <f t="shared" si="1"/>
        <v>28</v>
      </c>
    </row>
    <row r="33" spans="1:6" ht="20.100000000000001" customHeight="1">
      <c r="A33" s="3">
        <v>29</v>
      </c>
      <c r="B33" s="7" t="s">
        <v>36</v>
      </c>
      <c r="C33" s="5">
        <v>1841611738</v>
      </c>
      <c r="D33" s="8">
        <f>'Api Api'!H122</f>
        <v>5189500000</v>
      </c>
      <c r="E33" s="6">
        <f t="shared" si="0"/>
        <v>7031111738</v>
      </c>
      <c r="F33" s="146">
        <f t="shared" si="1"/>
        <v>29</v>
      </c>
    </row>
    <row r="34" spans="1:6" ht="20.100000000000001" customHeight="1">
      <c r="A34" s="3">
        <v>30</v>
      </c>
      <c r="B34" s="7" t="s">
        <v>37</v>
      </c>
      <c r="C34" s="5">
        <v>1674378830</v>
      </c>
      <c r="D34" s="8">
        <f>'Bontang BAru'!H100</f>
        <v>3230060000</v>
      </c>
      <c r="E34" s="6">
        <f t="shared" si="0"/>
        <v>4904438830</v>
      </c>
      <c r="F34" s="146">
        <f t="shared" si="1"/>
        <v>30</v>
      </c>
    </row>
    <row r="35" spans="1:6" ht="20.100000000000001" customHeight="1">
      <c r="A35" s="3">
        <v>31</v>
      </c>
      <c r="B35" s="7" t="s">
        <v>38</v>
      </c>
      <c r="C35" s="5">
        <v>1819205553</v>
      </c>
      <c r="D35" s="8">
        <f>'Bontang Kuala'!H100</f>
        <v>3938818000</v>
      </c>
      <c r="E35" s="6">
        <f t="shared" si="0"/>
        <v>5758023553</v>
      </c>
      <c r="F35" s="146">
        <f t="shared" si="1"/>
        <v>31</v>
      </c>
    </row>
    <row r="36" spans="1:6" ht="20.100000000000001" customHeight="1">
      <c r="A36" s="3">
        <v>32</v>
      </c>
      <c r="B36" s="7" t="s">
        <v>39</v>
      </c>
      <c r="C36" s="5">
        <v>1797431635</v>
      </c>
      <c r="D36" s="8">
        <f>Guntung!H92</f>
        <v>3449542000</v>
      </c>
      <c r="E36" s="6">
        <f t="shared" si="0"/>
        <v>5246973635</v>
      </c>
      <c r="F36" s="146">
        <f t="shared" si="1"/>
        <v>32</v>
      </c>
    </row>
    <row r="37" spans="1:6" ht="20.100000000000001" customHeight="1">
      <c r="A37" s="3">
        <v>33</v>
      </c>
      <c r="B37" s="7" t="s">
        <v>40</v>
      </c>
      <c r="C37" s="5">
        <v>1816069938</v>
      </c>
      <c r="D37" s="8">
        <f>Loktuan!H128</f>
        <v>4699245000</v>
      </c>
      <c r="E37" s="6">
        <f t="shared" si="0"/>
        <v>6515314938</v>
      </c>
      <c r="F37" s="146">
        <f t="shared" si="1"/>
        <v>33</v>
      </c>
    </row>
    <row r="38" spans="1:6" ht="20.100000000000001" customHeight="1">
      <c r="A38" s="3">
        <v>34</v>
      </c>
      <c r="B38" s="7" t="s">
        <v>41</v>
      </c>
      <c r="C38" s="5">
        <v>1679300624</v>
      </c>
      <c r="D38" s="8">
        <f>'Gng Elai '!H118</f>
        <v>5263478000</v>
      </c>
      <c r="E38" s="6">
        <f t="shared" si="0"/>
        <v>6942778624</v>
      </c>
      <c r="F38" s="146">
        <f t="shared" si="1"/>
        <v>34</v>
      </c>
    </row>
    <row r="39" spans="1:6" ht="20.100000000000001" customHeight="1">
      <c r="A39" s="3">
        <v>35</v>
      </c>
      <c r="B39" s="7" t="s">
        <v>42</v>
      </c>
      <c r="C39" s="5">
        <v>1782839714</v>
      </c>
      <c r="D39" s="8">
        <f>'Berbas Pantai'!H96</f>
        <v>3854573000</v>
      </c>
      <c r="E39" s="6">
        <f t="shared" si="0"/>
        <v>5637412714</v>
      </c>
      <c r="F39" s="146">
        <f t="shared" si="1"/>
        <v>35</v>
      </c>
    </row>
    <row r="40" spans="1:6" ht="20.100000000000001" customHeight="1">
      <c r="A40" s="3">
        <v>36</v>
      </c>
      <c r="B40" s="7" t="s">
        <v>43</v>
      </c>
      <c r="C40" s="5">
        <v>1864374060</v>
      </c>
      <c r="D40" s="8">
        <f>'Berbas Tengah'!H126</f>
        <v>5952914000</v>
      </c>
      <c r="E40" s="6">
        <f t="shared" si="0"/>
        <v>7817288060</v>
      </c>
      <c r="F40" s="146">
        <f t="shared" si="1"/>
        <v>36</v>
      </c>
    </row>
    <row r="41" spans="1:6" ht="20.100000000000001" customHeight="1">
      <c r="A41" s="3">
        <v>37</v>
      </c>
      <c r="B41" s="7" t="s">
        <v>44</v>
      </c>
      <c r="C41" s="5">
        <v>1731303889</v>
      </c>
      <c r="D41" s="8">
        <f>'Bontang Lestari'!H80</f>
        <v>3246190000</v>
      </c>
      <c r="E41" s="6">
        <f t="shared" si="0"/>
        <v>4977493889</v>
      </c>
      <c r="F41" s="146">
        <f t="shared" si="1"/>
        <v>37</v>
      </c>
    </row>
    <row r="42" spans="1:6" ht="20.100000000000001" customHeight="1">
      <c r="A42" s="3">
        <v>38</v>
      </c>
      <c r="B42" s="7" t="s">
        <v>45</v>
      </c>
      <c r="C42" s="5">
        <v>2113282195</v>
      </c>
      <c r="D42" s="8">
        <f>Satimpo!H96</f>
        <v>3744227000</v>
      </c>
      <c r="E42" s="6">
        <f t="shared" si="0"/>
        <v>5857509195</v>
      </c>
      <c r="F42" s="146">
        <f t="shared" si="1"/>
        <v>38</v>
      </c>
    </row>
    <row r="43" spans="1:6" ht="20.100000000000001" customHeight="1">
      <c r="A43" s="3">
        <v>39</v>
      </c>
      <c r="B43" s="7" t="s">
        <v>46</v>
      </c>
      <c r="C43" s="5">
        <v>2010728761</v>
      </c>
      <c r="D43" s="8">
        <f>'Tanjung Laut'!H113</f>
        <v>4588364000</v>
      </c>
      <c r="E43" s="6">
        <f t="shared" si="0"/>
        <v>6599092761</v>
      </c>
      <c r="F43" s="146">
        <f t="shared" si="1"/>
        <v>39</v>
      </c>
    </row>
    <row r="44" spans="1:6" ht="20.100000000000001" customHeight="1">
      <c r="A44" s="3">
        <v>40</v>
      </c>
      <c r="B44" s="7" t="s">
        <v>47</v>
      </c>
      <c r="C44" s="5">
        <v>1882010073</v>
      </c>
      <c r="D44" s="8">
        <f>'Tanjung Laut Indah'!H100</f>
        <v>4277643000</v>
      </c>
      <c r="E44" s="6">
        <f t="shared" si="0"/>
        <v>6159653073</v>
      </c>
      <c r="F44" s="146">
        <f t="shared" si="1"/>
        <v>40</v>
      </c>
    </row>
    <row r="45" spans="1:6" ht="20.100000000000001" customHeight="1">
      <c r="A45" s="3">
        <v>41</v>
      </c>
      <c r="B45" s="7" t="s">
        <v>48</v>
      </c>
      <c r="C45" s="5">
        <v>1726115095</v>
      </c>
      <c r="D45" s="8">
        <f>Bellimbing!H118</f>
        <v>5316076000</v>
      </c>
      <c r="E45" s="6">
        <f t="shared" si="0"/>
        <v>7042191095</v>
      </c>
      <c r="F45" s="146">
        <f t="shared" si="1"/>
        <v>41</v>
      </c>
    </row>
    <row r="46" spans="1:6" ht="20.100000000000001" customHeight="1">
      <c r="A46" s="3">
        <v>42</v>
      </c>
      <c r="B46" s="7" t="s">
        <v>49</v>
      </c>
      <c r="C46" s="5">
        <v>1957568266</v>
      </c>
      <c r="D46" s="8">
        <f>Kanaan!H86</f>
        <v>3607545000</v>
      </c>
      <c r="E46" s="6">
        <f t="shared" si="0"/>
        <v>5565113266</v>
      </c>
      <c r="F46" s="146">
        <f t="shared" si="1"/>
        <v>42</v>
      </c>
    </row>
    <row r="47" spans="1:6" ht="20.100000000000001" customHeight="1">
      <c r="A47" s="3">
        <v>43</v>
      </c>
      <c r="B47" s="7" t="s">
        <v>50</v>
      </c>
      <c r="C47" s="5">
        <v>1830113310</v>
      </c>
      <c r="D47" s="8">
        <f>'Gng Telihan'!H115</f>
        <v>4567880000</v>
      </c>
      <c r="E47" s="6">
        <f t="shared" si="0"/>
        <v>6397993310</v>
      </c>
      <c r="F47" s="146">
        <f t="shared" si="1"/>
        <v>43</v>
      </c>
    </row>
    <row r="48" spans="1:6" ht="20.100000000000001" customHeight="1">
      <c r="A48" s="3">
        <v>44</v>
      </c>
      <c r="B48" s="7" t="s">
        <v>51</v>
      </c>
      <c r="C48" s="5">
        <v>1169706008</v>
      </c>
      <c r="D48" s="8">
        <f>Korpri!H49</f>
        <v>2703507000</v>
      </c>
      <c r="E48" s="6">
        <f t="shared" si="0"/>
        <v>3873213008</v>
      </c>
      <c r="F48" s="146">
        <f t="shared" si="1"/>
        <v>44</v>
      </c>
    </row>
    <row r="49" spans="1:6" ht="20.100000000000001" customHeight="1">
      <c r="A49" s="3">
        <v>45</v>
      </c>
      <c r="B49" s="7" t="s">
        <v>52</v>
      </c>
      <c r="C49" s="5">
        <v>2647206600</v>
      </c>
      <c r="D49" s="8">
        <f>'Ketahanan Pangan'!H55</f>
        <v>4182136000</v>
      </c>
      <c r="E49" s="6">
        <f t="shared" si="0"/>
        <v>6829342600</v>
      </c>
      <c r="F49" s="146">
        <f t="shared" si="1"/>
        <v>45</v>
      </c>
    </row>
    <row r="50" spans="1:6" ht="20.100000000000001" customHeight="1">
      <c r="A50" s="3">
        <v>46</v>
      </c>
      <c r="B50" s="7" t="s">
        <v>53</v>
      </c>
      <c r="C50" s="5">
        <f>29125500000+4000000000+475000000+4800000000</f>
        <v>38400500000</v>
      </c>
      <c r="D50" s="8">
        <v>0</v>
      </c>
      <c r="E50" s="6">
        <f>C50+D50</f>
        <v>38400500000</v>
      </c>
      <c r="F50" s="145">
        <f t="shared" si="1"/>
        <v>46</v>
      </c>
    </row>
    <row r="51" spans="1:6" ht="20.100000000000001" customHeight="1">
      <c r="A51" s="3">
        <v>47</v>
      </c>
      <c r="B51" s="7" t="s">
        <v>58</v>
      </c>
      <c r="C51" s="5">
        <v>4163984400</v>
      </c>
      <c r="D51" s="8">
        <f>BPBD!H65</f>
        <v>7691760000</v>
      </c>
      <c r="E51" s="6">
        <f t="shared" si="0"/>
        <v>11855744400</v>
      </c>
      <c r="F51" s="146">
        <f t="shared" si="1"/>
        <v>47</v>
      </c>
    </row>
    <row r="52" spans="1:6" ht="20.100000000000001" customHeight="1">
      <c r="A52" s="3">
        <v>48</v>
      </c>
      <c r="B52" s="4" t="s">
        <v>54</v>
      </c>
      <c r="C52" s="5">
        <v>1909799095</v>
      </c>
      <c r="D52" s="5">
        <f>KPM!H72</f>
        <v>8019755000</v>
      </c>
      <c r="E52" s="6">
        <f t="shared" si="0"/>
        <v>9929554095</v>
      </c>
      <c r="F52" s="146">
        <f t="shared" si="1"/>
        <v>48</v>
      </c>
    </row>
    <row r="53" spans="1:6" ht="21" customHeight="1">
      <c r="A53" s="3">
        <v>49</v>
      </c>
      <c r="B53" s="4" t="s">
        <v>55</v>
      </c>
      <c r="C53" s="5">
        <v>1834678747</v>
      </c>
      <c r="D53" s="5">
        <f>KPAD!H78</f>
        <v>7225510500</v>
      </c>
      <c r="E53" s="6">
        <f t="shared" si="0"/>
        <v>9060189247</v>
      </c>
      <c r="F53" s="146">
        <f t="shared" si="1"/>
        <v>49</v>
      </c>
    </row>
    <row r="54" spans="1:6" ht="20.100000000000001" customHeight="1">
      <c r="A54" s="3">
        <v>50</v>
      </c>
      <c r="B54" s="4" t="s">
        <v>56</v>
      </c>
      <c r="C54" s="5">
        <v>5654403945</v>
      </c>
      <c r="D54" s="5">
        <f>DPKP!H110</f>
        <v>29414838000</v>
      </c>
      <c r="E54" s="6">
        <f t="shared" si="0"/>
        <v>35069241945</v>
      </c>
      <c r="F54" s="146">
        <f t="shared" si="1"/>
        <v>50</v>
      </c>
    </row>
    <row r="55" spans="1:6" ht="20.100000000000001" customHeight="1">
      <c r="A55" s="485" t="s">
        <v>57</v>
      </c>
      <c r="B55" s="486"/>
      <c r="C55" s="9">
        <f>SUM(C5:C54)</f>
        <v>481839619740</v>
      </c>
      <c r="D55" s="9">
        <f>SUM(D5:D54)</f>
        <v>1318462399000</v>
      </c>
      <c r="E55" s="9">
        <f>SUM(E5:E54)</f>
        <v>1800302018740</v>
      </c>
      <c r="F55" s="147"/>
    </row>
    <row r="56" spans="1:6">
      <c r="C56" s="1" t="s">
        <v>7207</v>
      </c>
      <c r="D56" s="269">
        <v>1318462399000</v>
      </c>
    </row>
    <row r="57" spans="1:6" ht="25.5">
      <c r="C57" s="1" t="s">
        <v>7208</v>
      </c>
      <c r="D57" s="270">
        <f>D56-D55</f>
        <v>0</v>
      </c>
      <c r="E57" s="270"/>
    </row>
  </sheetData>
  <mergeCells count="6">
    <mergeCell ref="A55:B55"/>
    <mergeCell ref="A1:E1"/>
    <mergeCell ref="A2:E2"/>
    <mergeCell ref="A3:A4"/>
    <mergeCell ref="B3:B4"/>
    <mergeCell ref="C3:E3"/>
  </mergeCells>
  <hyperlinks>
    <hyperlink ref="F5" location="Pendidikan!A1" display="Pendidikan!A1"/>
    <hyperlink ref="F6" location="kesehatan!A1" display="kesehatan!A1"/>
    <hyperlink ref="F7" location="'Rumah Sakit'!A1" display="'Rumah Sakit'!A1"/>
    <hyperlink ref="F8" location="'Pekerjaan Umum'!A1" display="'Pekerjaan Umum'!A1"/>
    <hyperlink ref="F9" location="'Tata Kota'!A1" display="'Tata Kota'!A1"/>
    <hyperlink ref="F10" location="Bappeda!A1" display="Bappeda!A1"/>
    <hyperlink ref="F11" location="'Dinas Perhubungan'!A1" display="'Dinas Perhubungan'!A1"/>
    <hyperlink ref="F12" location="BLH!A1" display="BLH!A1"/>
    <hyperlink ref="F13" location="'Dinas Kebersihan'!A1" display="'Dinas Kebersihan'!A1"/>
    <hyperlink ref="F14" location="CAPIL!A1" display="CAPIL!A1"/>
    <hyperlink ref="F15" location="BPPKB!A1" display="BPPKB!A1"/>
    <hyperlink ref="F16" location="Disosnaker!A1" display="Disosnaker!A1"/>
    <hyperlink ref="F17" location="Disperindagkop!A1" display="Disperindagkop!A1"/>
    <hyperlink ref="F18" location="Disbudpar!A1" display="Disbudpar!A1"/>
    <hyperlink ref="F19" location="Dispora!A1" display="Dispora!A1"/>
    <hyperlink ref="F20" location="Kesbang!A1" display="Kesbang!A1"/>
    <hyperlink ref="F21" location="'Satpol PP'!A1" display="'Satpol PP'!A1"/>
    <hyperlink ref="F22" location="Setda!A1" display="Setda!A1"/>
    <hyperlink ref="F24" location="Setwan!A1" display="Setwan!A1"/>
    <hyperlink ref="F26" location="Inspektorat!A1" display="Inspektorat!A1"/>
    <hyperlink ref="F27" location="DPPKA!A1" display="DPPKA!A1"/>
    <hyperlink ref="F28" location="BPPM!A1" display="BPPM!A1"/>
    <hyperlink ref="F29" location="'Bontang Utara'!A1" display="'Bontang Utara'!A1"/>
    <hyperlink ref="F30" location="BontangSelatan!A1" display="BontangSelatan!A1"/>
    <hyperlink ref="F31" location="'Bontang Barat'!A1" display="'Bontang Barat'!A1"/>
    <hyperlink ref="F32" location="BKD!A1" display="BKD!A1"/>
    <hyperlink ref="F33" location="'Api Api'!A1" display="'Api Api'!A1"/>
    <hyperlink ref="F34" location="'Bontang BAru'!A1" display="'Bontang BAru'!A1"/>
    <hyperlink ref="F35" location="'Bontang Kuala'!A1" display="'Bontang Kuala'!A1"/>
    <hyperlink ref="F36" location="Guntung!A1" display="Guntung!A1"/>
    <hyperlink ref="F37" location="Loktuan!A1" display="Loktuan!A1"/>
    <hyperlink ref="F38" location="'Gng Elai '!A1" display="'Gng Elai '!A1"/>
    <hyperlink ref="F39" location="'Berbas Pantai'!A1" display="'Berbas Pantai'!A1"/>
    <hyperlink ref="F40" location="'Berbas Tengah'!A1" display="'Berbas Tengah'!A1"/>
    <hyperlink ref="F41" location="'Bontang Lestari'!A1" display="'Bontang Lestari'!A1"/>
    <hyperlink ref="F42" location="Satimpo!A1" display="Satimpo!A1"/>
    <hyperlink ref="F43" location="'Tanjung Laut'!A1" display="'Tanjung Laut'!A1"/>
    <hyperlink ref="F44" location="'Tanjung Laut Indah'!A1" display="'Tanjung Laut Indah'!A1"/>
    <hyperlink ref="F45" location="Bellimbing!A1" display="Bellimbing!A1"/>
    <hyperlink ref="F46" location="Kanaan!A1" display="Kanaan!A1"/>
    <hyperlink ref="F47" location="'Gng Telihan'!A1" display="'Gng Telihan'!A1"/>
    <hyperlink ref="F48" location="Korpri!A1" display="Korpri!A1"/>
    <hyperlink ref="F49" location="'Ketahanan Pangan'!A1" display="'Ketahanan Pangan'!A1"/>
    <hyperlink ref="F51" location="BPBD!A1" display="BPBD!A1"/>
    <hyperlink ref="F52" location="KPM!A1" display="KPM!A1"/>
    <hyperlink ref="F53" location="KPAD!A1" display="KPAD!A1"/>
    <hyperlink ref="F54" location="DPKP!A1" display="DPKP!A1"/>
  </hyperlinks>
  <printOptions horizontalCentered="1"/>
  <pageMargins left="0.31496062992125984" right="0.27559055118110237" top="0.55118110236220474" bottom="0.5" header="0.19685039370078741" footer="0.33"/>
  <pageSetup paperSize="14" orientation="portrait" r:id="rId1"/>
  <headerFooter alignWithMargins="0"/>
</worksheet>
</file>

<file path=xl/worksheets/sheet52.xml><?xml version="1.0" encoding="utf-8"?>
<worksheet xmlns="http://schemas.openxmlformats.org/spreadsheetml/2006/main" xmlns:r="http://schemas.openxmlformats.org/officeDocument/2006/relationships">
  <sheetPr>
    <tabColor rgb="FF00B0F0"/>
  </sheetPr>
  <dimension ref="A1:J4148"/>
  <sheetViews>
    <sheetView topLeftCell="H1" zoomScale="110" zoomScaleNormal="110" workbookViewId="0">
      <selection activeCell="K3" sqref="K3"/>
    </sheetView>
  </sheetViews>
  <sheetFormatPr defaultRowHeight="16.5"/>
  <cols>
    <col min="1" max="1" width="10.5703125" style="372" customWidth="1"/>
    <col min="2" max="2" width="7.5703125" style="372" customWidth="1"/>
    <col min="3" max="3" width="6" style="372" customWidth="1"/>
    <col min="4" max="4" width="7.28515625" style="372" customWidth="1"/>
    <col min="5" max="5" width="8.42578125" style="372" customWidth="1"/>
    <col min="6" max="6" width="8.7109375" style="372" customWidth="1"/>
    <col min="7" max="7" width="68.42578125" style="372" customWidth="1"/>
    <col min="8" max="8" width="42.140625" style="372" customWidth="1"/>
    <col min="9" max="9" width="17.5703125" style="372" customWidth="1"/>
    <col min="10" max="10" width="18.140625" style="373" bestFit="1" customWidth="1"/>
    <col min="11" max="16384" width="9.140625" style="372"/>
  </cols>
  <sheetData>
    <row r="1" spans="1:10">
      <c r="A1" s="405" t="s">
        <v>8114</v>
      </c>
    </row>
    <row r="2" spans="1:10">
      <c r="A2" s="405"/>
    </row>
    <row r="3" spans="1:10" ht="33">
      <c r="A3" s="444" t="s">
        <v>69</v>
      </c>
      <c r="B3" s="379" t="s">
        <v>7962</v>
      </c>
      <c r="C3" s="379" t="s">
        <v>83</v>
      </c>
      <c r="D3" s="379" t="s">
        <v>7963</v>
      </c>
      <c r="E3" s="379" t="s">
        <v>7964</v>
      </c>
      <c r="F3" s="379" t="s">
        <v>5508</v>
      </c>
      <c r="G3" s="380" t="s">
        <v>8115</v>
      </c>
      <c r="H3" s="380" t="s">
        <v>65</v>
      </c>
      <c r="I3" s="380" t="s">
        <v>72</v>
      </c>
      <c r="J3" s="380" t="s">
        <v>7961</v>
      </c>
    </row>
    <row r="4" spans="1:10">
      <c r="A4" s="383" t="s">
        <v>78</v>
      </c>
      <c r="B4" s="383">
        <v>1</v>
      </c>
      <c r="C4" s="383">
        <v>1</v>
      </c>
      <c r="D4" s="383">
        <v>1</v>
      </c>
      <c r="E4" s="383">
        <v>1</v>
      </c>
      <c r="F4" s="383" t="s">
        <v>8031</v>
      </c>
      <c r="G4" s="384" t="s">
        <v>79</v>
      </c>
      <c r="H4" s="385"/>
      <c r="I4" s="386"/>
      <c r="J4" s="387">
        <f>SUM(J5:J17)</f>
        <v>16878599000</v>
      </c>
    </row>
    <row r="5" spans="1:10" ht="15" customHeight="1">
      <c r="A5" s="383" t="s">
        <v>80</v>
      </c>
      <c r="B5" s="383">
        <v>1</v>
      </c>
      <c r="C5" s="383">
        <v>1</v>
      </c>
      <c r="D5" s="383">
        <v>1</v>
      </c>
      <c r="E5" s="383">
        <v>1</v>
      </c>
      <c r="F5" s="383">
        <v>1</v>
      </c>
      <c r="G5" s="385" t="s">
        <v>81</v>
      </c>
      <c r="H5" s="385" t="s">
        <v>82</v>
      </c>
      <c r="I5" s="385" t="s">
        <v>84</v>
      </c>
      <c r="J5" s="389">
        <f>19000000-9000000</f>
        <v>10000000</v>
      </c>
    </row>
    <row r="6" spans="1:10" ht="15" customHeight="1">
      <c r="A6" s="383" t="s">
        <v>85</v>
      </c>
      <c r="B6" s="383">
        <v>1</v>
      </c>
      <c r="C6" s="383">
        <v>1</v>
      </c>
      <c r="D6" s="383">
        <v>1</v>
      </c>
      <c r="E6" s="383">
        <v>1</v>
      </c>
      <c r="F6" s="383">
        <v>2</v>
      </c>
      <c r="G6" s="385" t="s">
        <v>86</v>
      </c>
      <c r="H6" s="385" t="s">
        <v>87</v>
      </c>
      <c r="I6" s="385" t="s">
        <v>88</v>
      </c>
      <c r="J6" s="389">
        <f>96000000-6000000</f>
        <v>90000000</v>
      </c>
    </row>
    <row r="7" spans="1:10" ht="15" customHeight="1">
      <c r="A7" s="383" t="s">
        <v>89</v>
      </c>
      <c r="B7" s="383">
        <v>1</v>
      </c>
      <c r="C7" s="383">
        <v>1</v>
      </c>
      <c r="D7" s="383">
        <v>1</v>
      </c>
      <c r="E7" s="383">
        <v>1</v>
      </c>
      <c r="F7" s="383">
        <v>6</v>
      </c>
      <c r="G7" s="385" t="s">
        <v>90</v>
      </c>
      <c r="H7" s="385" t="s">
        <v>91</v>
      </c>
      <c r="I7" s="385" t="s">
        <v>92</v>
      </c>
      <c r="J7" s="389">
        <v>19000000</v>
      </c>
    </row>
    <row r="8" spans="1:10" s="375" customFormat="1">
      <c r="A8" s="383" t="s">
        <v>93</v>
      </c>
      <c r="B8" s="383">
        <v>1</v>
      </c>
      <c r="C8" s="383">
        <v>1</v>
      </c>
      <c r="D8" s="383">
        <v>1</v>
      </c>
      <c r="E8" s="383">
        <v>1</v>
      </c>
      <c r="F8" s="383">
        <v>10</v>
      </c>
      <c r="G8" s="385" t="s">
        <v>94</v>
      </c>
      <c r="H8" s="385" t="s">
        <v>95</v>
      </c>
      <c r="I8" s="385" t="s">
        <v>84</v>
      </c>
      <c r="J8" s="389">
        <f>221320000-50000000</f>
        <v>171320000</v>
      </c>
    </row>
    <row r="9" spans="1:10" s="411" customFormat="1">
      <c r="A9" s="383" t="s">
        <v>96</v>
      </c>
      <c r="B9" s="383">
        <v>1</v>
      </c>
      <c r="C9" s="383">
        <v>1</v>
      </c>
      <c r="D9" s="383">
        <v>1</v>
      </c>
      <c r="E9" s="383">
        <v>1</v>
      </c>
      <c r="F9" s="383">
        <v>11</v>
      </c>
      <c r="G9" s="385" t="s">
        <v>97</v>
      </c>
      <c r="H9" s="385" t="s">
        <v>98</v>
      </c>
      <c r="I9" s="385" t="s">
        <v>84</v>
      </c>
      <c r="J9" s="389">
        <f>227960000-35000000</f>
        <v>192960000</v>
      </c>
    </row>
    <row r="10" spans="1:10" s="388" customFormat="1">
      <c r="A10" s="383" t="s">
        <v>99</v>
      </c>
      <c r="B10" s="383">
        <v>1</v>
      </c>
      <c r="C10" s="383">
        <v>1</v>
      </c>
      <c r="D10" s="383">
        <v>1</v>
      </c>
      <c r="E10" s="383">
        <v>1</v>
      </c>
      <c r="F10" s="383">
        <v>12</v>
      </c>
      <c r="G10" s="385" t="s">
        <v>100</v>
      </c>
      <c r="H10" s="385" t="s">
        <v>101</v>
      </c>
      <c r="I10" s="385" t="s">
        <v>84</v>
      </c>
      <c r="J10" s="389">
        <f>10000000-5000000</f>
        <v>5000000</v>
      </c>
    </row>
    <row r="11" spans="1:10" s="388" customFormat="1">
      <c r="A11" s="383" t="s">
        <v>102</v>
      </c>
      <c r="B11" s="383">
        <v>1</v>
      </c>
      <c r="C11" s="383">
        <v>1</v>
      </c>
      <c r="D11" s="383">
        <v>1</v>
      </c>
      <c r="E11" s="383">
        <v>1</v>
      </c>
      <c r="F11" s="383">
        <v>13</v>
      </c>
      <c r="G11" s="385" t="s">
        <v>103</v>
      </c>
      <c r="H11" s="385" t="s">
        <v>104</v>
      </c>
      <c r="I11" s="385" t="s">
        <v>88</v>
      </c>
      <c r="J11" s="389">
        <f>203280000-50000000</f>
        <v>153280000</v>
      </c>
    </row>
    <row r="12" spans="1:10" s="388" customFormat="1">
      <c r="A12" s="383" t="s">
        <v>105</v>
      </c>
      <c r="B12" s="383">
        <v>1</v>
      </c>
      <c r="C12" s="383">
        <v>1</v>
      </c>
      <c r="D12" s="383">
        <v>1</v>
      </c>
      <c r="E12" s="383">
        <v>1</v>
      </c>
      <c r="F12" s="383">
        <v>14</v>
      </c>
      <c r="G12" s="385" t="s">
        <v>106</v>
      </c>
      <c r="H12" s="385" t="s">
        <v>107</v>
      </c>
      <c r="I12" s="385" t="s">
        <v>108</v>
      </c>
      <c r="J12" s="389">
        <v>3600000</v>
      </c>
    </row>
    <row r="13" spans="1:10" s="388" customFormat="1">
      <c r="A13" s="383" t="s">
        <v>109</v>
      </c>
      <c r="B13" s="383">
        <v>1</v>
      </c>
      <c r="C13" s="383">
        <v>1</v>
      </c>
      <c r="D13" s="383">
        <v>1</v>
      </c>
      <c r="E13" s="383">
        <v>1</v>
      </c>
      <c r="F13" s="383">
        <v>15</v>
      </c>
      <c r="G13" s="385" t="s">
        <v>110</v>
      </c>
      <c r="H13" s="385" t="s">
        <v>111</v>
      </c>
      <c r="I13" s="385" t="s">
        <v>84</v>
      </c>
      <c r="J13" s="389">
        <f>469720000-19000000</f>
        <v>450720000</v>
      </c>
    </row>
    <row r="14" spans="1:10" s="388" customFormat="1">
      <c r="A14" s="383" t="s">
        <v>112</v>
      </c>
      <c r="B14" s="383">
        <v>1</v>
      </c>
      <c r="C14" s="383">
        <v>1</v>
      </c>
      <c r="D14" s="383">
        <v>1</v>
      </c>
      <c r="E14" s="383">
        <v>1</v>
      </c>
      <c r="F14" s="383">
        <v>16</v>
      </c>
      <c r="G14" s="385" t="s">
        <v>113</v>
      </c>
      <c r="H14" s="385" t="s">
        <v>114</v>
      </c>
      <c r="I14" s="385" t="s">
        <v>84</v>
      </c>
      <c r="J14" s="389">
        <v>33000000</v>
      </c>
    </row>
    <row r="15" spans="1:10" s="388" customFormat="1">
      <c r="A15" s="383" t="s">
        <v>115</v>
      </c>
      <c r="B15" s="383">
        <v>1</v>
      </c>
      <c r="C15" s="383">
        <v>1</v>
      </c>
      <c r="D15" s="383">
        <v>1</v>
      </c>
      <c r="E15" s="383">
        <v>1</v>
      </c>
      <c r="F15" s="383">
        <v>17</v>
      </c>
      <c r="G15" s="385" t="s">
        <v>116</v>
      </c>
      <c r="H15" s="385" t="s">
        <v>117</v>
      </c>
      <c r="I15" s="385" t="s">
        <v>118</v>
      </c>
      <c r="J15" s="389">
        <f>122000000-10000000</f>
        <v>112000000</v>
      </c>
    </row>
    <row r="16" spans="1:10" s="388" customFormat="1">
      <c r="A16" s="383" t="s">
        <v>119</v>
      </c>
      <c r="B16" s="383">
        <v>1</v>
      </c>
      <c r="C16" s="383">
        <v>1</v>
      </c>
      <c r="D16" s="383">
        <v>1</v>
      </c>
      <c r="E16" s="383">
        <v>1</v>
      </c>
      <c r="F16" s="383">
        <v>18</v>
      </c>
      <c r="G16" s="385" t="s">
        <v>120</v>
      </c>
      <c r="H16" s="385" t="s">
        <v>121</v>
      </c>
      <c r="I16" s="385" t="s">
        <v>122</v>
      </c>
      <c r="J16" s="389">
        <f>1001600000-100000000</f>
        <v>901600000</v>
      </c>
    </row>
    <row r="17" spans="1:10" s="388" customFormat="1">
      <c r="A17" s="383" t="s">
        <v>123</v>
      </c>
      <c r="B17" s="383">
        <v>1</v>
      </c>
      <c r="C17" s="383">
        <v>1</v>
      </c>
      <c r="D17" s="383">
        <v>1</v>
      </c>
      <c r="E17" s="383">
        <v>1</v>
      </c>
      <c r="F17" s="383">
        <v>19</v>
      </c>
      <c r="G17" s="385" t="s">
        <v>124</v>
      </c>
      <c r="H17" s="385" t="s">
        <v>125</v>
      </c>
      <c r="I17" s="385" t="s">
        <v>341</v>
      </c>
      <c r="J17" s="389">
        <v>14736119000</v>
      </c>
    </row>
    <row r="18" spans="1:10" s="388" customFormat="1">
      <c r="A18" s="383" t="s">
        <v>126</v>
      </c>
      <c r="B18" s="383">
        <v>1</v>
      </c>
      <c r="C18" s="383">
        <v>1</v>
      </c>
      <c r="D18" s="383">
        <v>1</v>
      </c>
      <c r="E18" s="383">
        <v>2</v>
      </c>
      <c r="F18" s="383" t="s">
        <v>8031</v>
      </c>
      <c r="G18" s="384" t="s">
        <v>127</v>
      </c>
      <c r="H18" s="385"/>
      <c r="I18" s="386"/>
      <c r="J18" s="387">
        <f>SUM(J19:J20)</f>
        <v>806480000</v>
      </c>
    </row>
    <row r="19" spans="1:10" s="388" customFormat="1">
      <c r="A19" s="383" t="s">
        <v>128</v>
      </c>
      <c r="B19" s="383">
        <v>1</v>
      </c>
      <c r="C19" s="383">
        <v>1</v>
      </c>
      <c r="D19" s="383">
        <v>1</v>
      </c>
      <c r="E19" s="383">
        <v>2</v>
      </c>
      <c r="F19" s="383">
        <v>23</v>
      </c>
      <c r="G19" s="385" t="s">
        <v>129</v>
      </c>
      <c r="H19" s="385" t="s">
        <v>130</v>
      </c>
      <c r="I19" s="385" t="s">
        <v>131</v>
      </c>
      <c r="J19" s="389">
        <v>775380000</v>
      </c>
    </row>
    <row r="20" spans="1:10" s="388" customFormat="1">
      <c r="A20" s="383" t="s">
        <v>132</v>
      </c>
      <c r="B20" s="383">
        <v>1</v>
      </c>
      <c r="C20" s="383">
        <v>1</v>
      </c>
      <c r="D20" s="383">
        <v>1</v>
      </c>
      <c r="E20" s="383">
        <v>2</v>
      </c>
      <c r="F20" s="383">
        <v>27</v>
      </c>
      <c r="G20" s="385" t="s">
        <v>133</v>
      </c>
      <c r="H20" s="385" t="s">
        <v>134</v>
      </c>
      <c r="I20" s="385" t="s">
        <v>135</v>
      </c>
      <c r="J20" s="389">
        <f>36100000-5000000</f>
        <v>31100000</v>
      </c>
    </row>
    <row r="21" spans="1:10" s="388" customFormat="1">
      <c r="A21" s="383" t="s">
        <v>136</v>
      </c>
      <c r="B21" s="383">
        <v>1</v>
      </c>
      <c r="C21" s="383">
        <v>1</v>
      </c>
      <c r="D21" s="383">
        <v>1</v>
      </c>
      <c r="E21" s="383">
        <v>3</v>
      </c>
      <c r="F21" s="383" t="s">
        <v>8031</v>
      </c>
      <c r="G21" s="384" t="s">
        <v>137</v>
      </c>
      <c r="H21" s="385"/>
      <c r="I21" s="386"/>
      <c r="J21" s="387">
        <f>SUM(J22)</f>
        <v>120000000</v>
      </c>
    </row>
    <row r="22" spans="1:10" s="388" customFormat="1">
      <c r="A22" s="383" t="s">
        <v>138</v>
      </c>
      <c r="B22" s="383">
        <v>1</v>
      </c>
      <c r="C22" s="383">
        <v>1</v>
      </c>
      <c r="D22" s="383">
        <v>1</v>
      </c>
      <c r="E22" s="383">
        <v>3</v>
      </c>
      <c r="F22" s="383">
        <v>5</v>
      </c>
      <c r="G22" s="385" t="s">
        <v>139</v>
      </c>
      <c r="H22" s="385" t="s">
        <v>140</v>
      </c>
      <c r="I22" s="385" t="s">
        <v>141</v>
      </c>
      <c r="J22" s="389">
        <f>200000000-80000000</f>
        <v>120000000</v>
      </c>
    </row>
    <row r="23" spans="1:10" s="388" customFormat="1">
      <c r="A23" s="383" t="s">
        <v>142</v>
      </c>
      <c r="B23" s="383">
        <v>1</v>
      </c>
      <c r="C23" s="383">
        <v>1</v>
      </c>
      <c r="D23" s="383">
        <v>1</v>
      </c>
      <c r="E23" s="383">
        <v>5</v>
      </c>
      <c r="F23" s="383" t="s">
        <v>8031</v>
      </c>
      <c r="G23" s="384" t="s">
        <v>143</v>
      </c>
      <c r="H23" s="385"/>
      <c r="I23" s="386"/>
      <c r="J23" s="387">
        <f>SUM(J24)</f>
        <v>218500000</v>
      </c>
    </row>
    <row r="24" spans="1:10" s="388" customFormat="1">
      <c r="A24" s="383" t="s">
        <v>144</v>
      </c>
      <c r="B24" s="383">
        <v>1</v>
      </c>
      <c r="C24" s="383">
        <v>1</v>
      </c>
      <c r="D24" s="383">
        <v>1</v>
      </c>
      <c r="E24" s="383">
        <v>5</v>
      </c>
      <c r="F24" s="383">
        <v>1</v>
      </c>
      <c r="G24" s="385" t="s">
        <v>145</v>
      </c>
      <c r="H24" s="385" t="s">
        <v>146</v>
      </c>
      <c r="I24" s="385" t="s">
        <v>147</v>
      </c>
      <c r="J24" s="389">
        <f>468500000-250000000</f>
        <v>218500000</v>
      </c>
    </row>
    <row r="25" spans="1:10" s="388" customFormat="1" ht="33">
      <c r="A25" s="383" t="s">
        <v>7493</v>
      </c>
      <c r="B25" s="383">
        <v>1</v>
      </c>
      <c r="C25" s="383">
        <v>1</v>
      </c>
      <c r="D25" s="383">
        <v>1</v>
      </c>
      <c r="E25" s="383">
        <v>6</v>
      </c>
      <c r="F25" s="383" t="s">
        <v>8031</v>
      </c>
      <c r="G25" s="384" t="s">
        <v>148</v>
      </c>
      <c r="H25" s="385"/>
      <c r="I25" s="385"/>
      <c r="J25" s="387">
        <f>SUM(J26:J29)</f>
        <v>31000000</v>
      </c>
    </row>
    <row r="26" spans="1:10" s="388" customFormat="1">
      <c r="A26" s="383" t="s">
        <v>7494</v>
      </c>
      <c r="B26" s="383">
        <v>1</v>
      </c>
      <c r="C26" s="383">
        <v>1</v>
      </c>
      <c r="D26" s="383">
        <v>1</v>
      </c>
      <c r="E26" s="383">
        <v>6</v>
      </c>
      <c r="F26" s="383">
        <v>1</v>
      </c>
      <c r="G26" s="385" t="s">
        <v>149</v>
      </c>
      <c r="H26" s="385" t="s">
        <v>150</v>
      </c>
      <c r="I26" s="385" t="s">
        <v>151</v>
      </c>
      <c r="J26" s="389">
        <v>2000000</v>
      </c>
    </row>
    <row r="27" spans="1:10" s="388" customFormat="1">
      <c r="A27" s="383" t="s">
        <v>7495</v>
      </c>
      <c r="B27" s="383">
        <v>1</v>
      </c>
      <c r="C27" s="383">
        <v>1</v>
      </c>
      <c r="D27" s="383">
        <v>1</v>
      </c>
      <c r="E27" s="383">
        <v>6</v>
      </c>
      <c r="F27" s="383">
        <v>2</v>
      </c>
      <c r="G27" s="385" t="s">
        <v>152</v>
      </c>
      <c r="H27" s="385" t="s">
        <v>153</v>
      </c>
      <c r="I27" s="385" t="s">
        <v>151</v>
      </c>
      <c r="J27" s="389">
        <v>2000000</v>
      </c>
    </row>
    <row r="28" spans="1:10" s="388" customFormat="1">
      <c r="A28" s="383" t="s">
        <v>7496</v>
      </c>
      <c r="B28" s="383">
        <v>1</v>
      </c>
      <c r="C28" s="383">
        <v>1</v>
      </c>
      <c r="D28" s="383">
        <v>1</v>
      </c>
      <c r="E28" s="383">
        <v>6</v>
      </c>
      <c r="F28" s="383">
        <v>4</v>
      </c>
      <c r="G28" s="385" t="s">
        <v>154</v>
      </c>
      <c r="H28" s="385" t="s">
        <v>155</v>
      </c>
      <c r="I28" s="385" t="s">
        <v>151</v>
      </c>
      <c r="J28" s="389">
        <v>2000000</v>
      </c>
    </row>
    <row r="29" spans="1:10" s="388" customFormat="1">
      <c r="A29" s="383" t="s">
        <v>7497</v>
      </c>
      <c r="B29" s="383">
        <v>1</v>
      </c>
      <c r="C29" s="383">
        <v>1</v>
      </c>
      <c r="D29" s="383">
        <v>1</v>
      </c>
      <c r="E29" s="383">
        <v>6</v>
      </c>
      <c r="F29" s="383">
        <v>6</v>
      </c>
      <c r="G29" s="385" t="s">
        <v>156</v>
      </c>
      <c r="H29" s="385" t="s">
        <v>157</v>
      </c>
      <c r="I29" s="385" t="s">
        <v>151</v>
      </c>
      <c r="J29" s="389">
        <v>25000000</v>
      </c>
    </row>
    <row r="30" spans="1:10" s="388" customFormat="1">
      <c r="A30" s="383" t="s">
        <v>158</v>
      </c>
      <c r="B30" s="383">
        <v>1</v>
      </c>
      <c r="C30" s="383">
        <v>1</v>
      </c>
      <c r="D30" s="383">
        <v>1</v>
      </c>
      <c r="E30" s="383">
        <v>15</v>
      </c>
      <c r="F30" s="383" t="s">
        <v>8031</v>
      </c>
      <c r="G30" s="384" t="s">
        <v>159</v>
      </c>
      <c r="H30" s="385"/>
      <c r="I30" s="386"/>
      <c r="J30" s="387">
        <f>SUM(J31:J47)</f>
        <v>2375360000</v>
      </c>
    </row>
    <row r="31" spans="1:10" s="388" customFormat="1">
      <c r="A31" s="383" t="s">
        <v>160</v>
      </c>
      <c r="B31" s="383">
        <v>1</v>
      </c>
      <c r="C31" s="383">
        <v>1</v>
      </c>
      <c r="D31" s="383">
        <v>1</v>
      </c>
      <c r="E31" s="383">
        <v>15</v>
      </c>
      <c r="F31" s="383">
        <v>3</v>
      </c>
      <c r="G31" s="385" t="s">
        <v>161</v>
      </c>
      <c r="H31" s="385" t="s">
        <v>162</v>
      </c>
      <c r="I31" s="385" t="s">
        <v>163</v>
      </c>
      <c r="J31" s="389">
        <v>415820000</v>
      </c>
    </row>
    <row r="32" spans="1:10" s="388" customFormat="1">
      <c r="A32" s="383" t="s">
        <v>164</v>
      </c>
      <c r="B32" s="383">
        <v>1</v>
      </c>
      <c r="C32" s="383">
        <v>1</v>
      </c>
      <c r="D32" s="383">
        <v>1</v>
      </c>
      <c r="E32" s="383">
        <v>15</v>
      </c>
      <c r="F32" s="383">
        <v>10</v>
      </c>
      <c r="G32" s="385" t="s">
        <v>165</v>
      </c>
      <c r="H32" s="385" t="s">
        <v>166</v>
      </c>
      <c r="I32" s="385" t="s">
        <v>167</v>
      </c>
      <c r="J32" s="389">
        <f>230520000-30000000</f>
        <v>200520000</v>
      </c>
    </row>
    <row r="33" spans="1:10" s="388" customFormat="1">
      <c r="A33" s="383" t="s">
        <v>168</v>
      </c>
      <c r="B33" s="383">
        <v>1</v>
      </c>
      <c r="C33" s="383">
        <v>1</v>
      </c>
      <c r="D33" s="383">
        <v>1</v>
      </c>
      <c r="E33" s="383">
        <v>15</v>
      </c>
      <c r="F33" s="383">
        <v>12</v>
      </c>
      <c r="G33" s="385" t="s">
        <v>169</v>
      </c>
      <c r="H33" s="385" t="s">
        <v>170</v>
      </c>
      <c r="I33" s="385" t="s">
        <v>171</v>
      </c>
      <c r="J33" s="389">
        <f>230520000-30000000</f>
        <v>200520000</v>
      </c>
    </row>
    <row r="34" spans="1:10" s="388" customFormat="1" ht="33">
      <c r="A34" s="383" t="s">
        <v>172</v>
      </c>
      <c r="B34" s="383">
        <v>1</v>
      </c>
      <c r="C34" s="383">
        <v>1</v>
      </c>
      <c r="D34" s="383">
        <v>1</v>
      </c>
      <c r="E34" s="383">
        <v>15</v>
      </c>
      <c r="F34" s="383">
        <v>15</v>
      </c>
      <c r="G34" s="385" t="s">
        <v>173</v>
      </c>
      <c r="H34" s="385" t="s">
        <v>174</v>
      </c>
      <c r="I34" s="385" t="s">
        <v>176</v>
      </c>
      <c r="J34" s="389">
        <v>43900000</v>
      </c>
    </row>
    <row r="35" spans="1:10" s="388" customFormat="1" ht="33">
      <c r="A35" s="383" t="s">
        <v>7498</v>
      </c>
      <c r="B35" s="383">
        <v>1</v>
      </c>
      <c r="C35" s="383">
        <v>1</v>
      </c>
      <c r="D35" s="383">
        <v>1</v>
      </c>
      <c r="E35" s="383">
        <v>15</v>
      </c>
      <c r="F35" s="383">
        <v>16</v>
      </c>
      <c r="G35" s="385" t="s">
        <v>6899</v>
      </c>
      <c r="H35" s="385" t="s">
        <v>6900</v>
      </c>
      <c r="I35" s="385" t="s">
        <v>6901</v>
      </c>
      <c r="J35" s="389">
        <v>370600000</v>
      </c>
    </row>
    <row r="36" spans="1:10" s="388" customFormat="1" ht="33">
      <c r="A36" s="383" t="s">
        <v>7499</v>
      </c>
      <c r="B36" s="383">
        <v>1</v>
      </c>
      <c r="C36" s="383">
        <v>1</v>
      </c>
      <c r="D36" s="383">
        <v>1</v>
      </c>
      <c r="E36" s="383">
        <v>15</v>
      </c>
      <c r="F36" s="383">
        <v>17</v>
      </c>
      <c r="G36" s="385" t="s">
        <v>179</v>
      </c>
      <c r="H36" s="385" t="s">
        <v>177</v>
      </c>
      <c r="I36" s="385" t="s">
        <v>178</v>
      </c>
      <c r="J36" s="389">
        <v>200000000</v>
      </c>
    </row>
    <row r="37" spans="1:10" s="388" customFormat="1">
      <c r="A37" s="383" t="s">
        <v>6025</v>
      </c>
      <c r="B37" s="383">
        <v>1</v>
      </c>
      <c r="C37" s="383">
        <v>1</v>
      </c>
      <c r="D37" s="383">
        <v>1</v>
      </c>
      <c r="E37" s="383">
        <v>15</v>
      </c>
      <c r="F37" s="383">
        <v>18</v>
      </c>
      <c r="G37" s="385" t="s">
        <v>180</v>
      </c>
      <c r="H37" s="385" t="s">
        <v>181</v>
      </c>
      <c r="I37" s="385" t="s">
        <v>182</v>
      </c>
      <c r="J37" s="389">
        <f>600000000-400000000</f>
        <v>200000000</v>
      </c>
    </row>
    <row r="38" spans="1:10" s="388" customFormat="1" ht="49.5">
      <c r="A38" s="383" t="s">
        <v>7500</v>
      </c>
      <c r="B38" s="383">
        <v>1</v>
      </c>
      <c r="C38" s="383">
        <v>1</v>
      </c>
      <c r="D38" s="383">
        <v>1</v>
      </c>
      <c r="E38" s="383">
        <v>15</v>
      </c>
      <c r="F38" s="383">
        <v>19</v>
      </c>
      <c r="G38" s="385" t="s">
        <v>183</v>
      </c>
      <c r="H38" s="385" t="s">
        <v>184</v>
      </c>
      <c r="I38" s="385" t="s">
        <v>185</v>
      </c>
      <c r="J38" s="389">
        <f>75000000-50000000</f>
        <v>25000000</v>
      </c>
    </row>
    <row r="39" spans="1:10" s="388" customFormat="1" ht="33">
      <c r="A39" s="383" t="s">
        <v>7501</v>
      </c>
      <c r="B39" s="383">
        <v>1</v>
      </c>
      <c r="C39" s="383">
        <v>1</v>
      </c>
      <c r="D39" s="383">
        <v>1</v>
      </c>
      <c r="E39" s="383">
        <v>15</v>
      </c>
      <c r="F39" s="383">
        <v>20</v>
      </c>
      <c r="G39" s="385" t="s">
        <v>186</v>
      </c>
      <c r="H39" s="385" t="s">
        <v>187</v>
      </c>
      <c r="I39" s="385" t="s">
        <v>151</v>
      </c>
      <c r="J39" s="389">
        <v>100000000</v>
      </c>
    </row>
    <row r="40" spans="1:10" s="388" customFormat="1" ht="33">
      <c r="A40" s="383" t="s">
        <v>7502</v>
      </c>
      <c r="B40" s="383">
        <v>1</v>
      </c>
      <c r="C40" s="383">
        <v>1</v>
      </c>
      <c r="D40" s="383">
        <v>1</v>
      </c>
      <c r="E40" s="383">
        <v>15</v>
      </c>
      <c r="F40" s="383">
        <v>21</v>
      </c>
      <c r="G40" s="385" t="s">
        <v>188</v>
      </c>
      <c r="H40" s="385" t="s">
        <v>189</v>
      </c>
      <c r="I40" s="385"/>
      <c r="J40" s="389">
        <f>200000000-150000000</f>
        <v>50000000</v>
      </c>
    </row>
    <row r="41" spans="1:10" s="388" customFormat="1" ht="33">
      <c r="A41" s="383" t="s">
        <v>7503</v>
      </c>
      <c r="B41" s="383">
        <v>1</v>
      </c>
      <c r="C41" s="383">
        <v>1</v>
      </c>
      <c r="D41" s="383">
        <v>1</v>
      </c>
      <c r="E41" s="383">
        <v>15</v>
      </c>
      <c r="F41" s="383">
        <v>22</v>
      </c>
      <c r="G41" s="385" t="s">
        <v>190</v>
      </c>
      <c r="H41" s="385" t="s">
        <v>191</v>
      </c>
      <c r="I41" s="385" t="s">
        <v>151</v>
      </c>
      <c r="J41" s="389">
        <f>100000000-50000000</f>
        <v>50000000</v>
      </c>
    </row>
    <row r="42" spans="1:10" s="388" customFormat="1" ht="33">
      <c r="A42" s="383" t="s">
        <v>7504</v>
      </c>
      <c r="B42" s="383">
        <v>1</v>
      </c>
      <c r="C42" s="383">
        <v>1</v>
      </c>
      <c r="D42" s="383">
        <v>1</v>
      </c>
      <c r="E42" s="383">
        <v>15</v>
      </c>
      <c r="F42" s="383">
        <v>23</v>
      </c>
      <c r="G42" s="385" t="s">
        <v>192</v>
      </c>
      <c r="H42" s="385" t="s">
        <v>193</v>
      </c>
      <c r="I42" s="385"/>
      <c r="J42" s="389">
        <f>84000000-30000000</f>
        <v>54000000</v>
      </c>
    </row>
    <row r="43" spans="1:10" s="388" customFormat="1">
      <c r="A43" s="383" t="s">
        <v>7505</v>
      </c>
      <c r="B43" s="383">
        <v>1</v>
      </c>
      <c r="C43" s="383">
        <v>1</v>
      </c>
      <c r="D43" s="383">
        <v>1</v>
      </c>
      <c r="E43" s="383">
        <v>15</v>
      </c>
      <c r="F43" s="383">
        <v>24</v>
      </c>
      <c r="G43" s="385" t="s">
        <v>194</v>
      </c>
      <c r="H43" s="385" t="s">
        <v>195</v>
      </c>
      <c r="I43" s="385" t="s">
        <v>185</v>
      </c>
      <c r="J43" s="389">
        <f>100000000-60000000</f>
        <v>40000000</v>
      </c>
    </row>
    <row r="44" spans="1:10" s="388" customFormat="1">
      <c r="A44" s="383" t="s">
        <v>7506</v>
      </c>
      <c r="B44" s="383">
        <v>1</v>
      </c>
      <c r="C44" s="383">
        <v>1</v>
      </c>
      <c r="D44" s="383">
        <v>1</v>
      </c>
      <c r="E44" s="383">
        <v>15</v>
      </c>
      <c r="F44" s="383">
        <v>25</v>
      </c>
      <c r="G44" s="385" t="s">
        <v>196</v>
      </c>
      <c r="H44" s="385" t="s">
        <v>197</v>
      </c>
      <c r="I44" s="385" t="s">
        <v>198</v>
      </c>
      <c r="J44" s="389">
        <v>75000000</v>
      </c>
    </row>
    <row r="45" spans="1:10" s="388" customFormat="1" ht="33">
      <c r="A45" s="383" t="s">
        <v>7507</v>
      </c>
      <c r="B45" s="383">
        <v>1</v>
      </c>
      <c r="C45" s="383">
        <v>1</v>
      </c>
      <c r="D45" s="383">
        <v>1</v>
      </c>
      <c r="E45" s="383">
        <v>15</v>
      </c>
      <c r="F45" s="383">
        <v>26</v>
      </c>
      <c r="G45" s="385" t="s">
        <v>199</v>
      </c>
      <c r="H45" s="385" t="s">
        <v>200</v>
      </c>
      <c r="I45" s="385" t="s">
        <v>201</v>
      </c>
      <c r="J45" s="389">
        <f>150000000-50000000</f>
        <v>100000000</v>
      </c>
    </row>
    <row r="46" spans="1:10" s="388" customFormat="1" ht="33">
      <c r="A46" s="383" t="s">
        <v>7508</v>
      </c>
      <c r="B46" s="383">
        <v>1</v>
      </c>
      <c r="C46" s="383">
        <v>1</v>
      </c>
      <c r="D46" s="383">
        <v>1</v>
      </c>
      <c r="E46" s="383">
        <v>15</v>
      </c>
      <c r="F46" s="383">
        <v>27</v>
      </c>
      <c r="G46" s="385" t="s">
        <v>202</v>
      </c>
      <c r="H46" s="385" t="s">
        <v>203</v>
      </c>
      <c r="I46" s="385" t="s">
        <v>204</v>
      </c>
      <c r="J46" s="389">
        <v>100000000</v>
      </c>
    </row>
    <row r="47" spans="1:10" s="388" customFormat="1" ht="33">
      <c r="A47" s="383" t="s">
        <v>7509</v>
      </c>
      <c r="B47" s="383">
        <v>1</v>
      </c>
      <c r="C47" s="383">
        <v>1</v>
      </c>
      <c r="D47" s="383">
        <v>1</v>
      </c>
      <c r="E47" s="383">
        <v>15</v>
      </c>
      <c r="F47" s="383">
        <v>28</v>
      </c>
      <c r="G47" s="385" t="s">
        <v>205</v>
      </c>
      <c r="H47" s="385" t="s">
        <v>206</v>
      </c>
      <c r="I47" s="385" t="s">
        <v>204</v>
      </c>
      <c r="J47" s="389">
        <f>350000000-200000000</f>
        <v>150000000</v>
      </c>
    </row>
    <row r="48" spans="1:10" s="388" customFormat="1">
      <c r="A48" s="383" t="s">
        <v>207</v>
      </c>
      <c r="B48" s="383">
        <v>1</v>
      </c>
      <c r="C48" s="383">
        <v>1</v>
      </c>
      <c r="D48" s="383">
        <v>1</v>
      </c>
      <c r="E48" s="383">
        <v>16</v>
      </c>
      <c r="F48" s="383" t="s">
        <v>8031</v>
      </c>
      <c r="G48" s="384" t="s">
        <v>208</v>
      </c>
      <c r="H48" s="385"/>
      <c r="I48" s="386"/>
      <c r="J48" s="387">
        <f>SUM(J49:J69)</f>
        <v>32052390000</v>
      </c>
    </row>
    <row r="49" spans="1:10" s="388" customFormat="1">
      <c r="A49" s="383" t="s">
        <v>209</v>
      </c>
      <c r="B49" s="383">
        <v>1</v>
      </c>
      <c r="C49" s="383">
        <v>1</v>
      </c>
      <c r="D49" s="383">
        <v>1</v>
      </c>
      <c r="E49" s="383">
        <v>16</v>
      </c>
      <c r="F49" s="383">
        <v>3</v>
      </c>
      <c r="G49" s="385" t="s">
        <v>161</v>
      </c>
      <c r="H49" s="385" t="s">
        <v>210</v>
      </c>
      <c r="I49" s="385" t="s">
        <v>211</v>
      </c>
      <c r="J49" s="389">
        <f>5356000000-2000000000</f>
        <v>3356000000</v>
      </c>
    </row>
    <row r="50" spans="1:10" s="388" customFormat="1" ht="33">
      <c r="A50" s="383" t="s">
        <v>212</v>
      </c>
      <c r="B50" s="383">
        <v>1</v>
      </c>
      <c r="C50" s="383">
        <v>1</v>
      </c>
      <c r="D50" s="383">
        <v>1</v>
      </c>
      <c r="E50" s="383">
        <v>16</v>
      </c>
      <c r="F50" s="383">
        <v>5</v>
      </c>
      <c r="G50" s="385" t="s">
        <v>213</v>
      </c>
      <c r="H50" s="385" t="s">
        <v>214</v>
      </c>
      <c r="I50" s="385" t="s">
        <v>215</v>
      </c>
      <c r="J50" s="389">
        <v>1591380000</v>
      </c>
    </row>
    <row r="51" spans="1:10" s="388" customFormat="1">
      <c r="A51" s="383" t="s">
        <v>216</v>
      </c>
      <c r="B51" s="383">
        <v>1</v>
      </c>
      <c r="C51" s="383">
        <v>1</v>
      </c>
      <c r="D51" s="383">
        <v>1</v>
      </c>
      <c r="E51" s="383">
        <v>16</v>
      </c>
      <c r="F51" s="383">
        <v>9</v>
      </c>
      <c r="G51" s="385" t="s">
        <v>217</v>
      </c>
      <c r="H51" s="385" t="s">
        <v>218</v>
      </c>
      <c r="I51" s="385" t="s">
        <v>219</v>
      </c>
      <c r="J51" s="389">
        <v>420520000</v>
      </c>
    </row>
    <row r="52" spans="1:10" s="388" customFormat="1">
      <c r="A52" s="383" t="s">
        <v>220</v>
      </c>
      <c r="B52" s="383">
        <v>1</v>
      </c>
      <c r="C52" s="383">
        <v>1</v>
      </c>
      <c r="D52" s="383">
        <v>1</v>
      </c>
      <c r="E52" s="383">
        <v>16</v>
      </c>
      <c r="F52" s="383">
        <v>12</v>
      </c>
      <c r="G52" s="385" t="s">
        <v>169</v>
      </c>
      <c r="H52" s="385" t="s">
        <v>221</v>
      </c>
      <c r="I52" s="385" t="s">
        <v>222</v>
      </c>
      <c r="J52" s="389">
        <v>2827120000</v>
      </c>
    </row>
    <row r="53" spans="1:10" s="388" customFormat="1" ht="49.5">
      <c r="A53" s="383" t="s">
        <v>223</v>
      </c>
      <c r="B53" s="383">
        <v>1</v>
      </c>
      <c r="C53" s="383">
        <v>1</v>
      </c>
      <c r="D53" s="383">
        <v>1</v>
      </c>
      <c r="E53" s="383">
        <v>16</v>
      </c>
      <c r="F53" s="383">
        <v>18</v>
      </c>
      <c r="G53" s="385" t="s">
        <v>224</v>
      </c>
      <c r="H53" s="385" t="s">
        <v>225</v>
      </c>
      <c r="I53" s="385" t="s">
        <v>6868</v>
      </c>
      <c r="J53" s="389">
        <v>803840000</v>
      </c>
    </row>
    <row r="54" spans="1:10" s="388" customFormat="1">
      <c r="A54" s="383" t="s">
        <v>226</v>
      </c>
      <c r="B54" s="383">
        <v>1</v>
      </c>
      <c r="C54" s="383">
        <v>1</v>
      </c>
      <c r="D54" s="383">
        <v>1</v>
      </c>
      <c r="E54" s="383">
        <v>16</v>
      </c>
      <c r="F54" s="383">
        <v>19</v>
      </c>
      <c r="G54" s="385" t="s">
        <v>179</v>
      </c>
      <c r="H54" s="385" t="s">
        <v>227</v>
      </c>
      <c r="I54" s="385" t="s">
        <v>228</v>
      </c>
      <c r="J54" s="389">
        <v>1786180000</v>
      </c>
    </row>
    <row r="55" spans="1:10" s="388" customFormat="1">
      <c r="A55" s="383" t="s">
        <v>229</v>
      </c>
      <c r="B55" s="383">
        <v>1</v>
      </c>
      <c r="C55" s="383">
        <v>1</v>
      </c>
      <c r="D55" s="383">
        <v>1</v>
      </c>
      <c r="E55" s="383">
        <v>16</v>
      </c>
      <c r="F55" s="383">
        <v>41</v>
      </c>
      <c r="G55" s="385" t="s">
        <v>230</v>
      </c>
      <c r="H55" s="385" t="s">
        <v>231</v>
      </c>
      <c r="I55" s="385" t="s">
        <v>6870</v>
      </c>
      <c r="J55" s="389">
        <f>12187780000</f>
        <v>12187780000</v>
      </c>
    </row>
    <row r="56" spans="1:10" s="388" customFormat="1" ht="33">
      <c r="A56" s="383" t="s">
        <v>232</v>
      </c>
      <c r="B56" s="383">
        <v>1</v>
      </c>
      <c r="C56" s="383">
        <v>1</v>
      </c>
      <c r="D56" s="383">
        <v>1</v>
      </c>
      <c r="E56" s="383">
        <v>16</v>
      </c>
      <c r="F56" s="383">
        <v>91</v>
      </c>
      <c r="G56" s="385" t="s">
        <v>233</v>
      </c>
      <c r="H56" s="385" t="s">
        <v>234</v>
      </c>
      <c r="I56" s="385" t="s">
        <v>6873</v>
      </c>
      <c r="J56" s="389">
        <f>2159570000-1000000000</f>
        <v>1159570000</v>
      </c>
    </row>
    <row r="57" spans="1:10" s="388" customFormat="1" ht="33">
      <c r="A57" s="383" t="s">
        <v>7510</v>
      </c>
      <c r="B57" s="383">
        <v>1</v>
      </c>
      <c r="C57" s="383">
        <v>1</v>
      </c>
      <c r="D57" s="383">
        <v>1</v>
      </c>
      <c r="E57" s="383">
        <v>16</v>
      </c>
      <c r="F57" s="383">
        <v>92</v>
      </c>
      <c r="G57" s="385" t="s">
        <v>180</v>
      </c>
      <c r="H57" s="385" t="s">
        <v>235</v>
      </c>
      <c r="I57" s="385" t="s">
        <v>236</v>
      </c>
      <c r="J57" s="389">
        <v>850000000</v>
      </c>
    </row>
    <row r="58" spans="1:10" s="388" customFormat="1">
      <c r="A58" s="383" t="s">
        <v>7511</v>
      </c>
      <c r="B58" s="383">
        <v>1</v>
      </c>
      <c r="C58" s="383">
        <v>1</v>
      </c>
      <c r="D58" s="383">
        <v>1</v>
      </c>
      <c r="E58" s="383">
        <v>16</v>
      </c>
      <c r="F58" s="383">
        <v>93</v>
      </c>
      <c r="G58" s="385" t="s">
        <v>7210</v>
      </c>
      <c r="H58" s="385" t="s">
        <v>6876</v>
      </c>
      <c r="I58" s="385" t="s">
        <v>6877</v>
      </c>
      <c r="J58" s="389">
        <v>700000000</v>
      </c>
    </row>
    <row r="59" spans="1:10" s="388" customFormat="1">
      <c r="A59" s="383" t="s">
        <v>7512</v>
      </c>
      <c r="B59" s="383">
        <v>1</v>
      </c>
      <c r="C59" s="383">
        <v>1</v>
      </c>
      <c r="D59" s="383">
        <v>1</v>
      </c>
      <c r="E59" s="383">
        <v>16</v>
      </c>
      <c r="F59" s="383">
        <v>94</v>
      </c>
      <c r="G59" s="385" t="s">
        <v>6879</v>
      </c>
      <c r="H59" s="414" t="s">
        <v>6880</v>
      </c>
      <c r="I59" s="414" t="s">
        <v>6877</v>
      </c>
      <c r="J59" s="415">
        <v>200000000</v>
      </c>
    </row>
    <row r="60" spans="1:10" s="388" customFormat="1">
      <c r="A60" s="383" t="s">
        <v>7513</v>
      </c>
      <c r="B60" s="383">
        <v>1</v>
      </c>
      <c r="C60" s="383">
        <v>1</v>
      </c>
      <c r="D60" s="383">
        <v>1</v>
      </c>
      <c r="E60" s="383">
        <v>16</v>
      </c>
      <c r="F60" s="383">
        <v>95</v>
      </c>
      <c r="G60" s="385" t="s">
        <v>237</v>
      </c>
      <c r="H60" s="385" t="s">
        <v>238</v>
      </c>
      <c r="I60" s="385" t="s">
        <v>236</v>
      </c>
      <c r="J60" s="389">
        <f>750000000-200000000</f>
        <v>550000000</v>
      </c>
    </row>
    <row r="61" spans="1:10" s="388" customFormat="1" ht="49.5">
      <c r="A61" s="383" t="s">
        <v>7514</v>
      </c>
      <c r="B61" s="383">
        <v>1</v>
      </c>
      <c r="C61" s="383">
        <v>1</v>
      </c>
      <c r="D61" s="383">
        <v>1</v>
      </c>
      <c r="E61" s="383">
        <v>16</v>
      </c>
      <c r="F61" s="383">
        <v>96</v>
      </c>
      <c r="G61" s="385" t="s">
        <v>239</v>
      </c>
      <c r="H61" s="385" t="s">
        <v>240</v>
      </c>
      <c r="I61" s="385" t="s">
        <v>241</v>
      </c>
      <c r="J61" s="389">
        <v>300000000</v>
      </c>
    </row>
    <row r="62" spans="1:10" s="388" customFormat="1" ht="33">
      <c r="A62" s="383" t="s">
        <v>7515</v>
      </c>
      <c r="B62" s="383">
        <v>1</v>
      </c>
      <c r="C62" s="383">
        <v>1</v>
      </c>
      <c r="D62" s="383">
        <v>1</v>
      </c>
      <c r="E62" s="383">
        <v>16</v>
      </c>
      <c r="F62" s="383">
        <v>97</v>
      </c>
      <c r="G62" s="385" t="s">
        <v>242</v>
      </c>
      <c r="H62" s="385" t="s">
        <v>243</v>
      </c>
      <c r="I62" s="385" t="s">
        <v>244</v>
      </c>
      <c r="J62" s="389">
        <f>400000000-200000000</f>
        <v>200000000</v>
      </c>
    </row>
    <row r="63" spans="1:10" s="388" customFormat="1" ht="33">
      <c r="A63" s="383" t="s">
        <v>7516</v>
      </c>
      <c r="B63" s="383">
        <v>1</v>
      </c>
      <c r="C63" s="383">
        <v>1</v>
      </c>
      <c r="D63" s="383">
        <v>1</v>
      </c>
      <c r="E63" s="383">
        <v>16</v>
      </c>
      <c r="F63" s="383">
        <v>98</v>
      </c>
      <c r="G63" s="385" t="s">
        <v>245</v>
      </c>
      <c r="H63" s="385" t="s">
        <v>246</v>
      </c>
      <c r="I63" s="385" t="s">
        <v>247</v>
      </c>
      <c r="J63" s="389">
        <f>600000000-200000000</f>
        <v>400000000</v>
      </c>
    </row>
    <row r="64" spans="1:10" s="388" customFormat="1" ht="33">
      <c r="A64" s="383" t="s">
        <v>7517</v>
      </c>
      <c r="B64" s="383">
        <v>1</v>
      </c>
      <c r="C64" s="383">
        <v>1</v>
      </c>
      <c r="D64" s="383">
        <v>1</v>
      </c>
      <c r="E64" s="383">
        <v>16</v>
      </c>
      <c r="F64" s="383">
        <v>99</v>
      </c>
      <c r="G64" s="385" t="s">
        <v>248</v>
      </c>
      <c r="H64" s="385" t="s">
        <v>249</v>
      </c>
      <c r="I64" s="385" t="s">
        <v>250</v>
      </c>
      <c r="J64" s="389">
        <f>1750000000-700000000</f>
        <v>1050000000</v>
      </c>
    </row>
    <row r="65" spans="1:10" s="388" customFormat="1" ht="33">
      <c r="A65" s="383" t="s">
        <v>7518</v>
      </c>
      <c r="B65" s="383">
        <v>1</v>
      </c>
      <c r="C65" s="383">
        <v>1</v>
      </c>
      <c r="D65" s="383">
        <v>1</v>
      </c>
      <c r="E65" s="383">
        <v>16</v>
      </c>
      <c r="F65" s="383">
        <v>100</v>
      </c>
      <c r="G65" s="385" t="s">
        <v>251</v>
      </c>
      <c r="H65" s="385" t="s">
        <v>252</v>
      </c>
      <c r="I65" s="385" t="s">
        <v>253</v>
      </c>
      <c r="J65" s="389">
        <f>600000000-120000000</f>
        <v>480000000</v>
      </c>
    </row>
    <row r="66" spans="1:10" s="388" customFormat="1">
      <c r="A66" s="383" t="s">
        <v>7519</v>
      </c>
      <c r="B66" s="383">
        <v>1</v>
      </c>
      <c r="C66" s="383">
        <v>1</v>
      </c>
      <c r="D66" s="383">
        <v>1</v>
      </c>
      <c r="E66" s="383">
        <v>16</v>
      </c>
      <c r="F66" s="383">
        <v>101</v>
      </c>
      <c r="G66" s="385" t="s">
        <v>254</v>
      </c>
      <c r="H66" s="385" t="s">
        <v>255</v>
      </c>
      <c r="I66" s="385" t="s">
        <v>236</v>
      </c>
      <c r="J66" s="389">
        <v>40000000</v>
      </c>
    </row>
    <row r="67" spans="1:10" s="388" customFormat="1" ht="49.5">
      <c r="A67" s="383" t="s">
        <v>7520</v>
      </c>
      <c r="B67" s="383">
        <v>1</v>
      </c>
      <c r="C67" s="383">
        <v>1</v>
      </c>
      <c r="D67" s="383">
        <v>1</v>
      </c>
      <c r="E67" s="383">
        <v>16</v>
      </c>
      <c r="F67" s="383">
        <v>102</v>
      </c>
      <c r="G67" s="385" t="s">
        <v>256</v>
      </c>
      <c r="H67" s="385" t="s">
        <v>257</v>
      </c>
      <c r="I67" s="385" t="s">
        <v>84</v>
      </c>
      <c r="J67" s="389">
        <f>450000000-200000000</f>
        <v>250000000</v>
      </c>
    </row>
    <row r="68" spans="1:10" s="388" customFormat="1" ht="33">
      <c r="A68" s="383" t="s">
        <v>7521</v>
      </c>
      <c r="B68" s="383">
        <v>1</v>
      </c>
      <c r="C68" s="383">
        <v>1</v>
      </c>
      <c r="D68" s="383">
        <v>1</v>
      </c>
      <c r="E68" s="383">
        <v>16</v>
      </c>
      <c r="F68" s="383">
        <v>103</v>
      </c>
      <c r="G68" s="385" t="s">
        <v>258</v>
      </c>
      <c r="H68" s="385" t="s">
        <v>259</v>
      </c>
      <c r="I68" s="385" t="s">
        <v>260</v>
      </c>
      <c r="J68" s="389">
        <v>2000000000</v>
      </c>
    </row>
    <row r="69" spans="1:10" s="388" customFormat="1">
      <c r="A69" s="383" t="s">
        <v>7522</v>
      </c>
      <c r="B69" s="383">
        <v>1</v>
      </c>
      <c r="C69" s="383">
        <v>1</v>
      </c>
      <c r="D69" s="383">
        <v>1</v>
      </c>
      <c r="E69" s="383">
        <v>16</v>
      </c>
      <c r="F69" s="383">
        <v>104</v>
      </c>
      <c r="G69" s="385" t="s">
        <v>261</v>
      </c>
      <c r="H69" s="385" t="s">
        <v>262</v>
      </c>
      <c r="I69" s="385" t="s">
        <v>263</v>
      </c>
      <c r="J69" s="389">
        <v>900000000</v>
      </c>
    </row>
    <row r="70" spans="1:10" s="388" customFormat="1">
      <c r="A70" s="383" t="s">
        <v>264</v>
      </c>
      <c r="B70" s="383">
        <v>1</v>
      </c>
      <c r="C70" s="383">
        <v>1</v>
      </c>
      <c r="D70" s="383">
        <v>1</v>
      </c>
      <c r="E70" s="383">
        <v>17</v>
      </c>
      <c r="F70" s="383" t="s">
        <v>8031</v>
      </c>
      <c r="G70" s="384" t="s">
        <v>265</v>
      </c>
      <c r="H70" s="384"/>
      <c r="I70" s="384"/>
      <c r="J70" s="387">
        <f>SUM(J71:J79)</f>
        <v>3643870000</v>
      </c>
    </row>
    <row r="71" spans="1:10" s="388" customFormat="1">
      <c r="A71" s="383" t="s">
        <v>7523</v>
      </c>
      <c r="B71" s="383">
        <v>1</v>
      </c>
      <c r="C71" s="383">
        <v>1</v>
      </c>
      <c r="D71" s="383">
        <v>1</v>
      </c>
      <c r="E71" s="383">
        <v>17</v>
      </c>
      <c r="F71" s="383">
        <v>1</v>
      </c>
      <c r="G71" s="385" t="s">
        <v>6882</v>
      </c>
      <c r="H71" s="385" t="s">
        <v>6883</v>
      </c>
      <c r="I71" s="385" t="s">
        <v>520</v>
      </c>
      <c r="J71" s="389">
        <v>460000000</v>
      </c>
    </row>
    <row r="72" spans="1:10" s="388" customFormat="1">
      <c r="A72" s="383" t="s">
        <v>7524</v>
      </c>
      <c r="B72" s="383">
        <v>1</v>
      </c>
      <c r="C72" s="383">
        <v>1</v>
      </c>
      <c r="D72" s="383">
        <v>1</v>
      </c>
      <c r="E72" s="383">
        <v>17</v>
      </c>
      <c r="F72" s="383">
        <v>2</v>
      </c>
      <c r="G72" s="385" t="s">
        <v>6886</v>
      </c>
      <c r="H72" s="414" t="s">
        <v>7966</v>
      </c>
      <c r="I72" s="385" t="s">
        <v>953</v>
      </c>
      <c r="J72" s="389">
        <v>200000000</v>
      </c>
    </row>
    <row r="73" spans="1:10" s="388" customFormat="1" ht="33">
      <c r="A73" s="383" t="s">
        <v>7525</v>
      </c>
      <c r="B73" s="383">
        <v>1</v>
      </c>
      <c r="C73" s="383">
        <v>1</v>
      </c>
      <c r="D73" s="383">
        <v>1</v>
      </c>
      <c r="E73" s="383">
        <v>17</v>
      </c>
      <c r="F73" s="383">
        <v>3</v>
      </c>
      <c r="G73" s="385" t="s">
        <v>239</v>
      </c>
      <c r="H73" s="385" t="s">
        <v>266</v>
      </c>
      <c r="I73" s="385" t="s">
        <v>267</v>
      </c>
      <c r="J73" s="389">
        <f>373850000-120000000</f>
        <v>253850000</v>
      </c>
    </row>
    <row r="74" spans="1:10" s="388" customFormat="1" ht="33">
      <c r="A74" s="383" t="s">
        <v>7526</v>
      </c>
      <c r="B74" s="383">
        <v>1</v>
      </c>
      <c r="C74" s="383">
        <v>1</v>
      </c>
      <c r="D74" s="383">
        <v>1</v>
      </c>
      <c r="E74" s="383">
        <v>17</v>
      </c>
      <c r="F74" s="383">
        <v>4</v>
      </c>
      <c r="G74" s="385" t="s">
        <v>268</v>
      </c>
      <c r="H74" s="385" t="s">
        <v>269</v>
      </c>
      <c r="I74" s="385" t="s">
        <v>270</v>
      </c>
      <c r="J74" s="389">
        <v>461520000</v>
      </c>
    </row>
    <row r="75" spans="1:10" s="388" customFormat="1" ht="33">
      <c r="A75" s="383" t="s">
        <v>7527</v>
      </c>
      <c r="B75" s="383">
        <v>1</v>
      </c>
      <c r="C75" s="383">
        <v>1</v>
      </c>
      <c r="D75" s="383">
        <v>1</v>
      </c>
      <c r="E75" s="383">
        <v>17</v>
      </c>
      <c r="F75" s="383">
        <v>5</v>
      </c>
      <c r="G75" s="385" t="s">
        <v>271</v>
      </c>
      <c r="H75" s="385" t="s">
        <v>272</v>
      </c>
      <c r="I75" s="385" t="s">
        <v>273</v>
      </c>
      <c r="J75" s="389">
        <f>460500000-200000000</f>
        <v>260500000</v>
      </c>
    </row>
    <row r="76" spans="1:10" s="390" customFormat="1" ht="49.5">
      <c r="A76" s="383" t="s">
        <v>7528</v>
      </c>
      <c r="B76" s="383">
        <v>1</v>
      </c>
      <c r="C76" s="383">
        <v>1</v>
      </c>
      <c r="D76" s="383">
        <v>1</v>
      </c>
      <c r="E76" s="383">
        <v>17</v>
      </c>
      <c r="F76" s="383">
        <v>6</v>
      </c>
      <c r="G76" s="385" t="s">
        <v>256</v>
      </c>
      <c r="H76" s="385" t="s">
        <v>274</v>
      </c>
      <c r="I76" s="385" t="s">
        <v>275</v>
      </c>
      <c r="J76" s="389">
        <f>540000000-140000000</f>
        <v>400000000</v>
      </c>
    </row>
    <row r="77" spans="1:10" s="390" customFormat="1" ht="33">
      <c r="A77" s="383" t="s">
        <v>7529</v>
      </c>
      <c r="B77" s="383">
        <v>1</v>
      </c>
      <c r="C77" s="383">
        <v>1</v>
      </c>
      <c r="D77" s="383">
        <v>1</v>
      </c>
      <c r="E77" s="383">
        <v>17</v>
      </c>
      <c r="F77" s="383">
        <v>7</v>
      </c>
      <c r="G77" s="385" t="s">
        <v>276</v>
      </c>
      <c r="H77" s="385" t="s">
        <v>277</v>
      </c>
      <c r="I77" s="385" t="s">
        <v>278</v>
      </c>
      <c r="J77" s="389">
        <f>900000000-150000000</f>
        <v>750000000</v>
      </c>
    </row>
    <row r="78" spans="1:10" s="388" customFormat="1" ht="33">
      <c r="A78" s="383" t="s">
        <v>7530</v>
      </c>
      <c r="B78" s="383">
        <v>1</v>
      </c>
      <c r="C78" s="383">
        <v>1</v>
      </c>
      <c r="D78" s="383">
        <v>1</v>
      </c>
      <c r="E78" s="383">
        <v>17</v>
      </c>
      <c r="F78" s="383">
        <v>8</v>
      </c>
      <c r="G78" s="385" t="s">
        <v>248</v>
      </c>
      <c r="H78" s="385" t="s">
        <v>280</v>
      </c>
      <c r="I78" s="385" t="s">
        <v>279</v>
      </c>
      <c r="J78" s="389">
        <v>508000000</v>
      </c>
    </row>
    <row r="79" spans="1:10" s="388" customFormat="1">
      <c r="A79" s="383" t="s">
        <v>7531</v>
      </c>
      <c r="B79" s="383">
        <v>1</v>
      </c>
      <c r="C79" s="383">
        <v>1</v>
      </c>
      <c r="D79" s="383">
        <v>1</v>
      </c>
      <c r="E79" s="383">
        <v>17</v>
      </c>
      <c r="F79" s="383">
        <v>9</v>
      </c>
      <c r="G79" s="385" t="s">
        <v>237</v>
      </c>
      <c r="H79" s="385" t="s">
        <v>281</v>
      </c>
      <c r="I79" s="385" t="s">
        <v>282</v>
      </c>
      <c r="J79" s="389">
        <v>350000000</v>
      </c>
    </row>
    <row r="80" spans="1:10" s="388" customFormat="1">
      <c r="A80" s="383" t="s">
        <v>283</v>
      </c>
      <c r="B80" s="383">
        <v>1</v>
      </c>
      <c r="C80" s="383">
        <v>1</v>
      </c>
      <c r="D80" s="383">
        <v>1</v>
      </c>
      <c r="E80" s="383">
        <v>18</v>
      </c>
      <c r="F80" s="383" t="s">
        <v>8031</v>
      </c>
      <c r="G80" s="384" t="s">
        <v>284</v>
      </c>
      <c r="H80" s="385"/>
      <c r="I80" s="386"/>
      <c r="J80" s="387">
        <f>SUM(J81:J96)</f>
        <v>3655421000</v>
      </c>
    </row>
    <row r="81" spans="1:10" s="388" customFormat="1" ht="33">
      <c r="A81" s="383" t="s">
        <v>285</v>
      </c>
      <c r="B81" s="383">
        <v>1</v>
      </c>
      <c r="C81" s="383">
        <v>1</v>
      </c>
      <c r="D81" s="383">
        <v>1</v>
      </c>
      <c r="E81" s="383">
        <v>18</v>
      </c>
      <c r="F81" s="383">
        <v>19</v>
      </c>
      <c r="G81" s="385" t="s">
        <v>286</v>
      </c>
      <c r="H81" s="385" t="s">
        <v>287</v>
      </c>
      <c r="I81" s="385" t="s">
        <v>167</v>
      </c>
      <c r="J81" s="389">
        <f>1923650000-400000000</f>
        <v>1523650000</v>
      </c>
    </row>
    <row r="82" spans="1:10" s="388" customFormat="1" ht="33">
      <c r="A82" s="383" t="s">
        <v>288</v>
      </c>
      <c r="B82" s="383">
        <v>1</v>
      </c>
      <c r="C82" s="383">
        <v>1</v>
      </c>
      <c r="D82" s="383">
        <v>1</v>
      </c>
      <c r="E82" s="383">
        <v>18</v>
      </c>
      <c r="F82" s="383">
        <v>23</v>
      </c>
      <c r="G82" s="385" t="s">
        <v>289</v>
      </c>
      <c r="H82" s="385" t="s">
        <v>290</v>
      </c>
      <c r="I82" s="385" t="s">
        <v>291</v>
      </c>
      <c r="J82" s="389">
        <f>1121536000-600000000</f>
        <v>521536000</v>
      </c>
    </row>
    <row r="83" spans="1:10" s="388" customFormat="1" ht="33">
      <c r="A83" s="383" t="s">
        <v>292</v>
      </c>
      <c r="B83" s="383">
        <v>1</v>
      </c>
      <c r="C83" s="383">
        <v>1</v>
      </c>
      <c r="D83" s="383">
        <v>1</v>
      </c>
      <c r="E83" s="383">
        <v>18</v>
      </c>
      <c r="F83" s="383">
        <v>26</v>
      </c>
      <c r="G83" s="385" t="s">
        <v>293</v>
      </c>
      <c r="H83" s="385" t="s">
        <v>294</v>
      </c>
      <c r="I83" s="385" t="s">
        <v>295</v>
      </c>
      <c r="J83" s="389">
        <f>470235000-250000000</f>
        <v>220235000</v>
      </c>
    </row>
    <row r="84" spans="1:10" s="388" customFormat="1" ht="33">
      <c r="A84" s="383" t="s">
        <v>7532</v>
      </c>
      <c r="B84" s="383">
        <v>1</v>
      </c>
      <c r="C84" s="383">
        <v>1</v>
      </c>
      <c r="D84" s="383">
        <v>1</v>
      </c>
      <c r="E84" s="383">
        <v>18</v>
      </c>
      <c r="F84" s="383">
        <v>27</v>
      </c>
      <c r="G84" s="385" t="s">
        <v>296</v>
      </c>
      <c r="H84" s="385" t="s">
        <v>297</v>
      </c>
      <c r="I84" s="385" t="s">
        <v>298</v>
      </c>
      <c r="J84" s="389">
        <f>135000000-35000000</f>
        <v>100000000</v>
      </c>
    </row>
    <row r="85" spans="1:10" s="388" customFormat="1" ht="33">
      <c r="A85" s="383" t="s">
        <v>7533</v>
      </c>
      <c r="B85" s="383">
        <v>1</v>
      </c>
      <c r="C85" s="383">
        <v>1</v>
      </c>
      <c r="D85" s="383">
        <v>1</v>
      </c>
      <c r="E85" s="383">
        <v>18</v>
      </c>
      <c r="F85" s="383">
        <v>28</v>
      </c>
      <c r="G85" s="385" t="s">
        <v>299</v>
      </c>
      <c r="H85" s="385" t="s">
        <v>300</v>
      </c>
      <c r="I85" s="385" t="s">
        <v>301</v>
      </c>
      <c r="J85" s="389">
        <f>300000000-160000000</f>
        <v>140000000</v>
      </c>
    </row>
    <row r="86" spans="1:10" s="388" customFormat="1" ht="33">
      <c r="A86" s="383" t="s">
        <v>7534</v>
      </c>
      <c r="B86" s="383">
        <v>1</v>
      </c>
      <c r="C86" s="383">
        <v>1</v>
      </c>
      <c r="D86" s="383">
        <v>1</v>
      </c>
      <c r="E86" s="383">
        <v>18</v>
      </c>
      <c r="F86" s="383">
        <v>29</v>
      </c>
      <c r="G86" s="385" t="s">
        <v>302</v>
      </c>
      <c r="H86" s="385" t="s">
        <v>303</v>
      </c>
      <c r="I86" s="385" t="s">
        <v>304</v>
      </c>
      <c r="J86" s="389">
        <v>180000000</v>
      </c>
    </row>
    <row r="87" spans="1:10" s="388" customFormat="1" ht="33">
      <c r="A87" s="383" t="s">
        <v>7535</v>
      </c>
      <c r="B87" s="383">
        <v>1</v>
      </c>
      <c r="C87" s="383">
        <v>1</v>
      </c>
      <c r="D87" s="383">
        <v>1</v>
      </c>
      <c r="E87" s="383">
        <v>18</v>
      </c>
      <c r="F87" s="383">
        <v>30</v>
      </c>
      <c r="G87" s="385" t="s">
        <v>305</v>
      </c>
      <c r="H87" s="385" t="s">
        <v>306</v>
      </c>
      <c r="I87" s="385" t="s">
        <v>307</v>
      </c>
      <c r="J87" s="389">
        <f>225000000-30000000</f>
        <v>195000000</v>
      </c>
    </row>
    <row r="88" spans="1:10" s="388" customFormat="1" ht="33">
      <c r="A88" s="383" t="s">
        <v>7536</v>
      </c>
      <c r="B88" s="383">
        <v>1</v>
      </c>
      <c r="C88" s="383">
        <v>1</v>
      </c>
      <c r="D88" s="383">
        <v>1</v>
      </c>
      <c r="E88" s="383">
        <v>18</v>
      </c>
      <c r="F88" s="383">
        <v>31</v>
      </c>
      <c r="G88" s="385" t="s">
        <v>308</v>
      </c>
      <c r="H88" s="385" t="s">
        <v>309</v>
      </c>
      <c r="I88" s="385" t="s">
        <v>310</v>
      </c>
      <c r="J88" s="389">
        <f>340000000-100000000</f>
        <v>240000000</v>
      </c>
    </row>
    <row r="89" spans="1:10" s="388" customFormat="1" ht="33">
      <c r="A89" s="383" t="s">
        <v>7537</v>
      </c>
      <c r="B89" s="383">
        <v>1</v>
      </c>
      <c r="C89" s="383">
        <v>1</v>
      </c>
      <c r="D89" s="383">
        <v>1</v>
      </c>
      <c r="E89" s="383">
        <v>18</v>
      </c>
      <c r="F89" s="383">
        <v>32</v>
      </c>
      <c r="G89" s="385" t="s">
        <v>311</v>
      </c>
      <c r="H89" s="385" t="s">
        <v>312</v>
      </c>
      <c r="I89" s="385" t="s">
        <v>313</v>
      </c>
      <c r="J89" s="389">
        <v>150000000</v>
      </c>
    </row>
    <row r="90" spans="1:10" s="388" customFormat="1" ht="33">
      <c r="A90" s="383" t="s">
        <v>7538</v>
      </c>
      <c r="B90" s="383">
        <v>1</v>
      </c>
      <c r="C90" s="383">
        <v>1</v>
      </c>
      <c r="D90" s="383">
        <v>1</v>
      </c>
      <c r="E90" s="383">
        <v>18</v>
      </c>
      <c r="F90" s="383">
        <v>33</v>
      </c>
      <c r="G90" s="385" t="s">
        <v>314</v>
      </c>
      <c r="H90" s="385" t="s">
        <v>315</v>
      </c>
      <c r="I90" s="385" t="s">
        <v>84</v>
      </c>
      <c r="J90" s="389">
        <f>80000000-60000000</f>
        <v>20000000</v>
      </c>
    </row>
    <row r="91" spans="1:10" s="388" customFormat="1" ht="49.5">
      <c r="A91" s="383" t="s">
        <v>7539</v>
      </c>
      <c r="B91" s="383">
        <v>1</v>
      </c>
      <c r="C91" s="383">
        <v>1</v>
      </c>
      <c r="D91" s="383">
        <v>1</v>
      </c>
      <c r="E91" s="383">
        <v>18</v>
      </c>
      <c r="F91" s="383">
        <v>34</v>
      </c>
      <c r="G91" s="385" t="s">
        <v>316</v>
      </c>
      <c r="H91" s="385" t="s">
        <v>317</v>
      </c>
      <c r="I91" s="385" t="s">
        <v>318</v>
      </c>
      <c r="J91" s="389">
        <f>200000000-125000000</f>
        <v>75000000</v>
      </c>
    </row>
    <row r="92" spans="1:10" s="388" customFormat="1" ht="33">
      <c r="A92" s="383" t="s">
        <v>7540</v>
      </c>
      <c r="B92" s="383">
        <v>1</v>
      </c>
      <c r="C92" s="383">
        <v>1</v>
      </c>
      <c r="D92" s="383">
        <v>1</v>
      </c>
      <c r="E92" s="383">
        <v>18</v>
      </c>
      <c r="F92" s="383">
        <v>35</v>
      </c>
      <c r="G92" s="385" t="s">
        <v>319</v>
      </c>
      <c r="H92" s="385" t="s">
        <v>320</v>
      </c>
      <c r="I92" s="385" t="s">
        <v>321</v>
      </c>
      <c r="J92" s="389">
        <f>150000000-75000000</f>
        <v>75000000</v>
      </c>
    </row>
    <row r="93" spans="1:10" s="388" customFormat="1" ht="33">
      <c r="A93" s="383" t="s">
        <v>7541</v>
      </c>
      <c r="B93" s="383">
        <v>1</v>
      </c>
      <c r="C93" s="383">
        <v>1</v>
      </c>
      <c r="D93" s="383">
        <v>1</v>
      </c>
      <c r="E93" s="383">
        <v>18</v>
      </c>
      <c r="F93" s="383">
        <v>36</v>
      </c>
      <c r="G93" s="385" t="s">
        <v>322</v>
      </c>
      <c r="H93" s="385" t="s">
        <v>323</v>
      </c>
      <c r="I93" s="385" t="s">
        <v>324</v>
      </c>
      <c r="J93" s="389">
        <v>40000000</v>
      </c>
    </row>
    <row r="94" spans="1:10" s="388" customFormat="1" ht="33">
      <c r="A94" s="383" t="s">
        <v>7542</v>
      </c>
      <c r="B94" s="383">
        <v>1</v>
      </c>
      <c r="C94" s="383">
        <v>1</v>
      </c>
      <c r="D94" s="383">
        <v>1</v>
      </c>
      <c r="E94" s="383">
        <v>18</v>
      </c>
      <c r="F94" s="383">
        <v>37</v>
      </c>
      <c r="G94" s="385" t="s">
        <v>325</v>
      </c>
      <c r="H94" s="385" t="s">
        <v>326</v>
      </c>
      <c r="I94" s="385" t="s">
        <v>151</v>
      </c>
      <c r="J94" s="389">
        <f>125000000-50000000</f>
        <v>75000000</v>
      </c>
    </row>
    <row r="95" spans="1:10" s="388" customFormat="1" ht="33">
      <c r="A95" s="383" t="s">
        <v>7543</v>
      </c>
      <c r="B95" s="383">
        <v>1</v>
      </c>
      <c r="C95" s="383">
        <v>1</v>
      </c>
      <c r="D95" s="383">
        <v>1</v>
      </c>
      <c r="E95" s="383">
        <v>18</v>
      </c>
      <c r="F95" s="383">
        <v>38</v>
      </c>
      <c r="G95" s="385" t="s">
        <v>327</v>
      </c>
      <c r="H95" s="385" t="s">
        <v>328</v>
      </c>
      <c r="I95" s="385" t="s">
        <v>185</v>
      </c>
      <c r="J95" s="389">
        <f>150000000-75000000</f>
        <v>75000000</v>
      </c>
    </row>
    <row r="96" spans="1:10" s="388" customFormat="1" ht="33">
      <c r="A96" s="383" t="s">
        <v>7544</v>
      </c>
      <c r="B96" s="383">
        <v>1</v>
      </c>
      <c r="C96" s="383">
        <v>1</v>
      </c>
      <c r="D96" s="383">
        <v>1</v>
      </c>
      <c r="E96" s="383">
        <v>18</v>
      </c>
      <c r="F96" s="383">
        <v>39</v>
      </c>
      <c r="G96" s="385" t="s">
        <v>194</v>
      </c>
      <c r="H96" s="385" t="s">
        <v>329</v>
      </c>
      <c r="I96" s="385" t="s">
        <v>84</v>
      </c>
      <c r="J96" s="389">
        <f>100000000-75000000</f>
        <v>25000000</v>
      </c>
    </row>
    <row r="97" spans="1:10" s="388" customFormat="1">
      <c r="A97" s="383" t="s">
        <v>330</v>
      </c>
      <c r="B97" s="383">
        <v>1</v>
      </c>
      <c r="C97" s="383">
        <v>1</v>
      </c>
      <c r="D97" s="383">
        <v>1</v>
      </c>
      <c r="E97" s="383">
        <v>20</v>
      </c>
      <c r="F97" s="383" t="s">
        <v>8031</v>
      </c>
      <c r="G97" s="384" t="s">
        <v>331</v>
      </c>
      <c r="H97" s="385"/>
      <c r="I97" s="386"/>
      <c r="J97" s="387">
        <f>SUM(J98:J103)</f>
        <v>37876300000</v>
      </c>
    </row>
    <row r="98" spans="1:10" s="388" customFormat="1">
      <c r="A98" s="383" t="s">
        <v>332</v>
      </c>
      <c r="B98" s="383">
        <v>1</v>
      </c>
      <c r="C98" s="383">
        <v>1</v>
      </c>
      <c r="D98" s="383">
        <v>1</v>
      </c>
      <c r="E98" s="383">
        <v>20</v>
      </c>
      <c r="F98" s="383">
        <v>7</v>
      </c>
      <c r="G98" s="385" t="s">
        <v>333</v>
      </c>
      <c r="H98" s="385" t="s">
        <v>334</v>
      </c>
      <c r="I98" s="385" t="s">
        <v>335</v>
      </c>
      <c r="J98" s="389">
        <v>2745500000</v>
      </c>
    </row>
    <row r="99" spans="1:10" s="388" customFormat="1" ht="33">
      <c r="A99" s="383" t="s">
        <v>336</v>
      </c>
      <c r="B99" s="383">
        <v>1</v>
      </c>
      <c r="C99" s="383">
        <v>1</v>
      </c>
      <c r="D99" s="383">
        <v>1</v>
      </c>
      <c r="E99" s="383">
        <v>20</v>
      </c>
      <c r="F99" s="383">
        <v>10</v>
      </c>
      <c r="G99" s="385" t="s">
        <v>337</v>
      </c>
      <c r="H99" s="385" t="s">
        <v>338</v>
      </c>
      <c r="I99" s="385" t="s">
        <v>339</v>
      </c>
      <c r="J99" s="389">
        <f>25200000000-3000000000</f>
        <v>22200000000</v>
      </c>
    </row>
    <row r="100" spans="1:10" s="388" customFormat="1" ht="49.5">
      <c r="A100" s="383" t="s">
        <v>7545</v>
      </c>
      <c r="B100" s="383">
        <v>1</v>
      </c>
      <c r="C100" s="383">
        <v>1</v>
      </c>
      <c r="D100" s="383">
        <v>1</v>
      </c>
      <c r="E100" s="383">
        <v>20</v>
      </c>
      <c r="F100" s="383">
        <v>11</v>
      </c>
      <c r="G100" s="385" t="s">
        <v>202</v>
      </c>
      <c r="H100" s="385" t="s">
        <v>340</v>
      </c>
      <c r="I100" s="385" t="s">
        <v>968</v>
      </c>
      <c r="J100" s="389">
        <v>1500000000</v>
      </c>
    </row>
    <row r="101" spans="1:10" s="388" customFormat="1" ht="33">
      <c r="A101" s="383" t="s">
        <v>7546</v>
      </c>
      <c r="B101" s="383">
        <v>1</v>
      </c>
      <c r="C101" s="383">
        <v>1</v>
      </c>
      <c r="D101" s="383">
        <v>1</v>
      </c>
      <c r="E101" s="383">
        <v>20</v>
      </c>
      <c r="F101" s="383">
        <v>12</v>
      </c>
      <c r="G101" s="385" t="s">
        <v>342</v>
      </c>
      <c r="H101" s="385" t="s">
        <v>343</v>
      </c>
      <c r="I101" s="385" t="s">
        <v>84</v>
      </c>
      <c r="J101" s="389">
        <f>250000000-170000000</f>
        <v>80000000</v>
      </c>
    </row>
    <row r="102" spans="1:10" s="388" customFormat="1" ht="49.5">
      <c r="A102" s="383" t="s">
        <v>7547</v>
      </c>
      <c r="B102" s="383">
        <v>1</v>
      </c>
      <c r="C102" s="383">
        <v>1</v>
      </c>
      <c r="D102" s="383">
        <v>1</v>
      </c>
      <c r="E102" s="383">
        <v>20</v>
      </c>
      <c r="F102" s="383">
        <v>13</v>
      </c>
      <c r="G102" s="385" t="s">
        <v>344</v>
      </c>
      <c r="H102" s="385" t="s">
        <v>345</v>
      </c>
      <c r="I102" s="385" t="s">
        <v>346</v>
      </c>
      <c r="J102" s="389">
        <v>8132400000</v>
      </c>
    </row>
    <row r="103" spans="1:10" s="388" customFormat="1" ht="49.5">
      <c r="A103" s="383" t="s">
        <v>7548</v>
      </c>
      <c r="B103" s="383">
        <v>1</v>
      </c>
      <c r="C103" s="383">
        <v>1</v>
      </c>
      <c r="D103" s="383">
        <v>1</v>
      </c>
      <c r="E103" s="383">
        <v>20</v>
      </c>
      <c r="F103" s="383">
        <v>14</v>
      </c>
      <c r="G103" s="385" t="s">
        <v>347</v>
      </c>
      <c r="H103" s="385" t="s">
        <v>348</v>
      </c>
      <c r="I103" s="385" t="s">
        <v>349</v>
      </c>
      <c r="J103" s="389">
        <v>3218400000</v>
      </c>
    </row>
    <row r="104" spans="1:10" s="388" customFormat="1">
      <c r="A104" s="383" t="s">
        <v>350</v>
      </c>
      <c r="B104" s="383">
        <v>1</v>
      </c>
      <c r="C104" s="383">
        <v>1</v>
      </c>
      <c r="D104" s="383">
        <v>1</v>
      </c>
      <c r="E104" s="383">
        <v>22</v>
      </c>
      <c r="F104" s="383" t="s">
        <v>8031</v>
      </c>
      <c r="G104" s="384" t="s">
        <v>351</v>
      </c>
      <c r="H104" s="385"/>
      <c r="I104" s="386"/>
      <c r="J104" s="387">
        <f>SUM(J105:J113)</f>
        <v>12120229000</v>
      </c>
    </row>
    <row r="105" spans="1:10" s="388" customFormat="1">
      <c r="A105" s="383" t="s">
        <v>7549</v>
      </c>
      <c r="B105" s="383">
        <v>1</v>
      </c>
      <c r="C105" s="383">
        <v>1</v>
      </c>
      <c r="D105" s="383">
        <v>1</v>
      </c>
      <c r="E105" s="383">
        <v>22</v>
      </c>
      <c r="F105" s="383">
        <v>1</v>
      </c>
      <c r="G105" s="385" t="s">
        <v>352</v>
      </c>
      <c r="H105" s="385" t="s">
        <v>353</v>
      </c>
      <c r="I105" s="385"/>
      <c r="J105" s="389">
        <f>1250000000-250000000</f>
        <v>1000000000</v>
      </c>
    </row>
    <row r="106" spans="1:10" s="388" customFormat="1">
      <c r="A106" s="383" t="s">
        <v>7550</v>
      </c>
      <c r="B106" s="383">
        <v>1</v>
      </c>
      <c r="C106" s="383">
        <v>1</v>
      </c>
      <c r="D106" s="383">
        <v>1</v>
      </c>
      <c r="E106" s="383">
        <v>22</v>
      </c>
      <c r="F106" s="383">
        <v>2</v>
      </c>
      <c r="G106" s="385" t="s">
        <v>354</v>
      </c>
      <c r="H106" s="385" t="s">
        <v>355</v>
      </c>
      <c r="I106" s="385" t="s">
        <v>356</v>
      </c>
      <c r="J106" s="389">
        <f>600000000-100000000</f>
        <v>500000000</v>
      </c>
    </row>
    <row r="107" spans="1:10" s="388" customFormat="1" ht="33">
      <c r="A107" s="383" t="s">
        <v>7551</v>
      </c>
      <c r="B107" s="383">
        <v>1</v>
      </c>
      <c r="C107" s="383">
        <v>1</v>
      </c>
      <c r="D107" s="383">
        <v>1</v>
      </c>
      <c r="E107" s="383">
        <v>22</v>
      </c>
      <c r="F107" s="383">
        <v>3</v>
      </c>
      <c r="G107" s="385" t="s">
        <v>357</v>
      </c>
      <c r="H107" s="385" t="s">
        <v>358</v>
      </c>
      <c r="I107" s="385" t="s">
        <v>84</v>
      </c>
      <c r="J107" s="389">
        <f>500000000-350000000</f>
        <v>150000000</v>
      </c>
    </row>
    <row r="108" spans="1:10" s="388" customFormat="1">
      <c r="A108" s="383" t="s">
        <v>7552</v>
      </c>
      <c r="B108" s="383">
        <v>1</v>
      </c>
      <c r="C108" s="383">
        <v>1</v>
      </c>
      <c r="D108" s="383">
        <v>1</v>
      </c>
      <c r="E108" s="383">
        <v>22</v>
      </c>
      <c r="F108" s="383">
        <v>4</v>
      </c>
      <c r="G108" s="385" t="s">
        <v>359</v>
      </c>
      <c r="H108" s="385" t="s">
        <v>360</v>
      </c>
      <c r="I108" s="385" t="s">
        <v>361</v>
      </c>
      <c r="J108" s="389">
        <v>200000000</v>
      </c>
    </row>
    <row r="109" spans="1:10" s="388" customFormat="1">
      <c r="A109" s="383" t="s">
        <v>7553</v>
      </c>
      <c r="B109" s="383">
        <v>1</v>
      </c>
      <c r="C109" s="383">
        <v>1</v>
      </c>
      <c r="D109" s="383">
        <v>1</v>
      </c>
      <c r="E109" s="383">
        <v>22</v>
      </c>
      <c r="F109" s="383">
        <v>5</v>
      </c>
      <c r="G109" s="385" t="s">
        <v>362</v>
      </c>
      <c r="H109" s="385" t="s">
        <v>363</v>
      </c>
      <c r="I109" s="385" t="s">
        <v>364</v>
      </c>
      <c r="J109" s="389">
        <f>325000000-100000000</f>
        <v>225000000</v>
      </c>
    </row>
    <row r="110" spans="1:10" s="388" customFormat="1" ht="33">
      <c r="A110" s="383" t="s">
        <v>7554</v>
      </c>
      <c r="B110" s="383">
        <v>1</v>
      </c>
      <c r="C110" s="383">
        <v>1</v>
      </c>
      <c r="D110" s="383">
        <v>1</v>
      </c>
      <c r="E110" s="383">
        <v>22</v>
      </c>
      <c r="F110" s="383">
        <v>6</v>
      </c>
      <c r="G110" s="385" t="s">
        <v>365</v>
      </c>
      <c r="H110" s="385" t="s">
        <v>366</v>
      </c>
      <c r="I110" s="385" t="s">
        <v>367</v>
      </c>
      <c r="J110" s="389">
        <v>9940500000</v>
      </c>
    </row>
    <row r="111" spans="1:10" s="388" customFormat="1" ht="33">
      <c r="A111" s="383" t="s">
        <v>7555</v>
      </c>
      <c r="B111" s="383">
        <v>1</v>
      </c>
      <c r="C111" s="383">
        <v>1</v>
      </c>
      <c r="D111" s="383">
        <v>1</v>
      </c>
      <c r="E111" s="383">
        <v>22</v>
      </c>
      <c r="F111" s="383">
        <v>7</v>
      </c>
      <c r="G111" s="385" t="s">
        <v>368</v>
      </c>
      <c r="H111" s="385" t="s">
        <v>369</v>
      </c>
      <c r="I111" s="385" t="s">
        <v>84</v>
      </c>
      <c r="J111" s="389">
        <f>69729600-45000600</f>
        <v>24729000</v>
      </c>
    </row>
    <row r="112" spans="1:10" s="388" customFormat="1" ht="49.5">
      <c r="A112" s="383" t="s">
        <v>7556</v>
      </c>
      <c r="B112" s="383">
        <v>1</v>
      </c>
      <c r="C112" s="383">
        <v>1</v>
      </c>
      <c r="D112" s="383">
        <v>1</v>
      </c>
      <c r="E112" s="383">
        <v>22</v>
      </c>
      <c r="F112" s="383">
        <v>8</v>
      </c>
      <c r="G112" s="385" t="s">
        <v>370</v>
      </c>
      <c r="H112" s="385" t="s">
        <v>371</v>
      </c>
      <c r="I112" s="385" t="s">
        <v>84</v>
      </c>
      <c r="J112" s="389">
        <f>80000000-30000000</f>
        <v>50000000</v>
      </c>
    </row>
    <row r="113" spans="1:10" s="388" customFormat="1" ht="33">
      <c r="A113" s="383" t="s">
        <v>7557</v>
      </c>
      <c r="B113" s="383">
        <v>1</v>
      </c>
      <c r="C113" s="383">
        <v>1</v>
      </c>
      <c r="D113" s="383">
        <v>1</v>
      </c>
      <c r="E113" s="383">
        <v>22</v>
      </c>
      <c r="F113" s="383">
        <v>9</v>
      </c>
      <c r="G113" s="385" t="s">
        <v>372</v>
      </c>
      <c r="H113" s="385" t="s">
        <v>373</v>
      </c>
      <c r="I113" s="385" t="s">
        <v>84</v>
      </c>
      <c r="J113" s="389">
        <f>60000000-30000000</f>
        <v>30000000</v>
      </c>
    </row>
    <row r="114" spans="1:10" s="388" customFormat="1">
      <c r="A114" s="383" t="s">
        <v>374</v>
      </c>
      <c r="B114" s="383">
        <v>1</v>
      </c>
      <c r="C114" s="383">
        <v>1</v>
      </c>
      <c r="D114" s="383">
        <v>1</v>
      </c>
      <c r="E114" s="383">
        <v>24</v>
      </c>
      <c r="F114" s="383" t="s">
        <v>8031</v>
      </c>
      <c r="G114" s="384" t="s">
        <v>375</v>
      </c>
      <c r="H114" s="385"/>
      <c r="I114" s="386"/>
      <c r="J114" s="387">
        <f>SUM(J115:J165)</f>
        <v>20736800000</v>
      </c>
    </row>
    <row r="115" spans="1:10" s="388" customFormat="1" ht="49.5">
      <c r="A115" s="383" t="s">
        <v>7558</v>
      </c>
      <c r="B115" s="383">
        <v>1</v>
      </c>
      <c r="C115" s="383">
        <v>1</v>
      </c>
      <c r="D115" s="383">
        <v>1</v>
      </c>
      <c r="E115" s="383">
        <v>24</v>
      </c>
      <c r="F115" s="383">
        <v>1</v>
      </c>
      <c r="G115" s="385" t="s">
        <v>376</v>
      </c>
      <c r="H115" s="385" t="s">
        <v>377</v>
      </c>
      <c r="I115" s="385" t="s">
        <v>378</v>
      </c>
      <c r="J115" s="389">
        <f>10164400000-10000000000</f>
        <v>164400000</v>
      </c>
    </row>
    <row r="116" spans="1:10" s="388" customFormat="1" ht="33">
      <c r="A116" s="383" t="s">
        <v>7559</v>
      </c>
      <c r="B116" s="383">
        <v>1</v>
      </c>
      <c r="C116" s="383">
        <v>1</v>
      </c>
      <c r="D116" s="383">
        <v>1</v>
      </c>
      <c r="E116" s="383">
        <v>24</v>
      </c>
      <c r="F116" s="383">
        <v>2</v>
      </c>
      <c r="G116" s="385" t="s">
        <v>194</v>
      </c>
      <c r="H116" s="385" t="s">
        <v>379</v>
      </c>
      <c r="I116" s="385" t="s">
        <v>84</v>
      </c>
      <c r="J116" s="389">
        <f>120000000-95000000</f>
        <v>25000000</v>
      </c>
    </row>
    <row r="117" spans="1:10" s="388" customFormat="1" ht="49.5">
      <c r="A117" s="383" t="s">
        <v>7560</v>
      </c>
      <c r="B117" s="383">
        <v>1</v>
      </c>
      <c r="C117" s="383">
        <v>1</v>
      </c>
      <c r="D117" s="383">
        <v>1</v>
      </c>
      <c r="E117" s="383">
        <v>24</v>
      </c>
      <c r="F117" s="383">
        <v>3</v>
      </c>
      <c r="G117" s="385" t="s">
        <v>380</v>
      </c>
      <c r="H117" s="385" t="s">
        <v>381</v>
      </c>
      <c r="I117" s="385" t="s">
        <v>282</v>
      </c>
      <c r="J117" s="389">
        <v>160000000</v>
      </c>
    </row>
    <row r="118" spans="1:10" s="388" customFormat="1" ht="49.5">
      <c r="A118" s="383" t="s">
        <v>7561</v>
      </c>
      <c r="B118" s="383">
        <v>1</v>
      </c>
      <c r="C118" s="383">
        <v>1</v>
      </c>
      <c r="D118" s="383">
        <v>1</v>
      </c>
      <c r="E118" s="383">
        <v>24</v>
      </c>
      <c r="F118" s="383">
        <v>4</v>
      </c>
      <c r="G118" s="385" t="s">
        <v>382</v>
      </c>
      <c r="H118" s="385" t="s">
        <v>381</v>
      </c>
      <c r="I118" s="385" t="s">
        <v>383</v>
      </c>
      <c r="J118" s="389">
        <v>37600000</v>
      </c>
    </row>
    <row r="119" spans="1:10" s="388" customFormat="1" ht="49.5">
      <c r="A119" s="383" t="s">
        <v>7562</v>
      </c>
      <c r="B119" s="383">
        <v>1</v>
      </c>
      <c r="C119" s="383">
        <v>1</v>
      </c>
      <c r="D119" s="383">
        <v>1</v>
      </c>
      <c r="E119" s="383">
        <v>24</v>
      </c>
      <c r="F119" s="383">
        <v>5</v>
      </c>
      <c r="G119" s="385" t="s">
        <v>384</v>
      </c>
      <c r="H119" s="385" t="s">
        <v>381</v>
      </c>
      <c r="I119" s="385" t="s">
        <v>385</v>
      </c>
      <c r="J119" s="389">
        <v>27600000</v>
      </c>
    </row>
    <row r="120" spans="1:10" s="388" customFormat="1" ht="49.5">
      <c r="A120" s="383" t="s">
        <v>7563</v>
      </c>
      <c r="B120" s="383">
        <v>1</v>
      </c>
      <c r="C120" s="383">
        <v>1</v>
      </c>
      <c r="D120" s="383">
        <v>1</v>
      </c>
      <c r="E120" s="383">
        <v>24</v>
      </c>
      <c r="F120" s="383">
        <v>6</v>
      </c>
      <c r="G120" s="385" t="s">
        <v>386</v>
      </c>
      <c r="H120" s="385" t="s">
        <v>381</v>
      </c>
      <c r="I120" s="385" t="s">
        <v>387</v>
      </c>
      <c r="J120" s="389">
        <v>324500000</v>
      </c>
    </row>
    <row r="121" spans="1:10" s="388" customFormat="1" ht="49.5">
      <c r="A121" s="383" t="s">
        <v>7564</v>
      </c>
      <c r="B121" s="383">
        <v>1</v>
      </c>
      <c r="C121" s="383">
        <v>1</v>
      </c>
      <c r="D121" s="383">
        <v>1</v>
      </c>
      <c r="E121" s="383">
        <v>24</v>
      </c>
      <c r="F121" s="383">
        <v>7</v>
      </c>
      <c r="G121" s="385" t="s">
        <v>388</v>
      </c>
      <c r="H121" s="385" t="s">
        <v>381</v>
      </c>
      <c r="I121" s="385" t="s">
        <v>389</v>
      </c>
      <c r="J121" s="389">
        <v>278000000</v>
      </c>
    </row>
    <row r="122" spans="1:10" s="388" customFormat="1" ht="49.5">
      <c r="A122" s="383" t="s">
        <v>7565</v>
      </c>
      <c r="B122" s="383">
        <v>1</v>
      </c>
      <c r="C122" s="383">
        <v>1</v>
      </c>
      <c r="D122" s="383">
        <v>1</v>
      </c>
      <c r="E122" s="383">
        <v>24</v>
      </c>
      <c r="F122" s="383">
        <v>8</v>
      </c>
      <c r="G122" s="385" t="s">
        <v>390</v>
      </c>
      <c r="H122" s="385" t="s">
        <v>381</v>
      </c>
      <c r="I122" s="385" t="s">
        <v>391</v>
      </c>
      <c r="J122" s="389">
        <v>401000000</v>
      </c>
    </row>
    <row r="123" spans="1:10" s="388" customFormat="1" ht="49.5">
      <c r="A123" s="383" t="s">
        <v>7566</v>
      </c>
      <c r="B123" s="383">
        <v>1</v>
      </c>
      <c r="C123" s="383">
        <v>1</v>
      </c>
      <c r="D123" s="383">
        <v>1</v>
      </c>
      <c r="E123" s="383">
        <v>24</v>
      </c>
      <c r="F123" s="383">
        <v>9</v>
      </c>
      <c r="G123" s="385" t="s">
        <v>392</v>
      </c>
      <c r="H123" s="385" t="s">
        <v>381</v>
      </c>
      <c r="I123" s="385" t="s">
        <v>393</v>
      </c>
      <c r="J123" s="389">
        <v>256000000</v>
      </c>
    </row>
    <row r="124" spans="1:10" s="388" customFormat="1" ht="49.5">
      <c r="A124" s="383" t="s">
        <v>7567</v>
      </c>
      <c r="B124" s="383">
        <v>1</v>
      </c>
      <c r="C124" s="383">
        <v>1</v>
      </c>
      <c r="D124" s="383">
        <v>1</v>
      </c>
      <c r="E124" s="383">
        <v>24</v>
      </c>
      <c r="F124" s="383">
        <v>10</v>
      </c>
      <c r="G124" s="385" t="s">
        <v>394</v>
      </c>
      <c r="H124" s="385" t="s">
        <v>381</v>
      </c>
      <c r="I124" s="385" t="s">
        <v>395</v>
      </c>
      <c r="J124" s="389">
        <v>248500000</v>
      </c>
    </row>
    <row r="125" spans="1:10" s="388" customFormat="1" ht="49.5">
      <c r="A125" s="383" t="s">
        <v>7568</v>
      </c>
      <c r="B125" s="383">
        <v>1</v>
      </c>
      <c r="C125" s="383">
        <v>1</v>
      </c>
      <c r="D125" s="383">
        <v>1</v>
      </c>
      <c r="E125" s="383">
        <v>24</v>
      </c>
      <c r="F125" s="383">
        <v>11</v>
      </c>
      <c r="G125" s="385" t="s">
        <v>396</v>
      </c>
      <c r="H125" s="385" t="s">
        <v>381</v>
      </c>
      <c r="I125" s="385" t="s">
        <v>397</v>
      </c>
      <c r="J125" s="389">
        <v>242000000</v>
      </c>
    </row>
    <row r="126" spans="1:10" s="388" customFormat="1" ht="49.5">
      <c r="A126" s="383" t="s">
        <v>7569</v>
      </c>
      <c r="B126" s="383">
        <v>1</v>
      </c>
      <c r="C126" s="383">
        <v>1</v>
      </c>
      <c r="D126" s="383">
        <v>1</v>
      </c>
      <c r="E126" s="383">
        <v>24</v>
      </c>
      <c r="F126" s="383">
        <v>12</v>
      </c>
      <c r="G126" s="385" t="s">
        <v>398</v>
      </c>
      <c r="H126" s="385" t="s">
        <v>381</v>
      </c>
      <c r="I126" s="385" t="s">
        <v>399</v>
      </c>
      <c r="J126" s="389">
        <v>302500000</v>
      </c>
    </row>
    <row r="127" spans="1:10" s="388" customFormat="1" ht="49.5">
      <c r="A127" s="383" t="s">
        <v>7570</v>
      </c>
      <c r="B127" s="383">
        <v>1</v>
      </c>
      <c r="C127" s="383">
        <v>1</v>
      </c>
      <c r="D127" s="383">
        <v>1</v>
      </c>
      <c r="E127" s="383">
        <v>24</v>
      </c>
      <c r="F127" s="383">
        <v>13</v>
      </c>
      <c r="G127" s="385" t="s">
        <v>400</v>
      </c>
      <c r="H127" s="385" t="s">
        <v>381</v>
      </c>
      <c r="I127" s="385" t="s">
        <v>401</v>
      </c>
      <c r="J127" s="389">
        <v>821600000</v>
      </c>
    </row>
    <row r="128" spans="1:10" s="388" customFormat="1" ht="49.5">
      <c r="A128" s="383" t="s">
        <v>7571</v>
      </c>
      <c r="B128" s="383">
        <v>1</v>
      </c>
      <c r="C128" s="383">
        <v>1</v>
      </c>
      <c r="D128" s="383">
        <v>1</v>
      </c>
      <c r="E128" s="383">
        <v>24</v>
      </c>
      <c r="F128" s="383">
        <v>14</v>
      </c>
      <c r="G128" s="385" t="s">
        <v>402</v>
      </c>
      <c r="H128" s="385" t="s">
        <v>381</v>
      </c>
      <c r="I128" s="385" t="s">
        <v>403</v>
      </c>
      <c r="J128" s="389">
        <v>222500000</v>
      </c>
    </row>
    <row r="129" spans="1:10" s="388" customFormat="1" ht="49.5">
      <c r="A129" s="383" t="s">
        <v>7572</v>
      </c>
      <c r="B129" s="383">
        <v>1</v>
      </c>
      <c r="C129" s="383">
        <v>1</v>
      </c>
      <c r="D129" s="383">
        <v>1</v>
      </c>
      <c r="E129" s="383">
        <v>24</v>
      </c>
      <c r="F129" s="383">
        <v>15</v>
      </c>
      <c r="G129" s="385" t="s">
        <v>404</v>
      </c>
      <c r="H129" s="385" t="s">
        <v>381</v>
      </c>
      <c r="I129" s="385" t="s">
        <v>405</v>
      </c>
      <c r="J129" s="389">
        <v>227500000</v>
      </c>
    </row>
    <row r="130" spans="1:10" s="388" customFormat="1" ht="49.5">
      <c r="A130" s="383" t="s">
        <v>7573</v>
      </c>
      <c r="B130" s="383">
        <v>1</v>
      </c>
      <c r="C130" s="383">
        <v>1</v>
      </c>
      <c r="D130" s="383">
        <v>1</v>
      </c>
      <c r="E130" s="383">
        <v>24</v>
      </c>
      <c r="F130" s="383">
        <v>16</v>
      </c>
      <c r="G130" s="385" t="s">
        <v>406</v>
      </c>
      <c r="H130" s="385" t="s">
        <v>381</v>
      </c>
      <c r="I130" s="385" t="s">
        <v>407</v>
      </c>
      <c r="J130" s="389">
        <v>100500000</v>
      </c>
    </row>
    <row r="131" spans="1:10" s="388" customFormat="1" ht="49.5">
      <c r="A131" s="383" t="s">
        <v>7574</v>
      </c>
      <c r="B131" s="383">
        <v>1</v>
      </c>
      <c r="C131" s="383">
        <v>1</v>
      </c>
      <c r="D131" s="383">
        <v>1</v>
      </c>
      <c r="E131" s="383">
        <v>24</v>
      </c>
      <c r="F131" s="383">
        <v>17</v>
      </c>
      <c r="G131" s="385" t="s">
        <v>408</v>
      </c>
      <c r="H131" s="385" t="s">
        <v>381</v>
      </c>
      <c r="I131" s="385" t="s">
        <v>389</v>
      </c>
      <c r="J131" s="389">
        <v>444800000</v>
      </c>
    </row>
    <row r="132" spans="1:10" s="388" customFormat="1" ht="49.5">
      <c r="A132" s="383" t="s">
        <v>7575</v>
      </c>
      <c r="B132" s="383">
        <v>1</v>
      </c>
      <c r="C132" s="383">
        <v>1</v>
      </c>
      <c r="D132" s="383">
        <v>1</v>
      </c>
      <c r="E132" s="383">
        <v>24</v>
      </c>
      <c r="F132" s="383">
        <v>18</v>
      </c>
      <c r="G132" s="385" t="s">
        <v>409</v>
      </c>
      <c r="H132" s="385" t="s">
        <v>381</v>
      </c>
      <c r="I132" s="385" t="s">
        <v>410</v>
      </c>
      <c r="J132" s="389">
        <v>376500000</v>
      </c>
    </row>
    <row r="133" spans="1:10" s="388" customFormat="1" ht="49.5">
      <c r="A133" s="383" t="s">
        <v>7576</v>
      </c>
      <c r="B133" s="383">
        <v>1</v>
      </c>
      <c r="C133" s="383">
        <v>1</v>
      </c>
      <c r="D133" s="383">
        <v>1</v>
      </c>
      <c r="E133" s="383">
        <v>24</v>
      </c>
      <c r="F133" s="383">
        <v>19</v>
      </c>
      <c r="G133" s="385" t="s">
        <v>411</v>
      </c>
      <c r="H133" s="385" t="s">
        <v>381</v>
      </c>
      <c r="I133" s="385" t="s">
        <v>412</v>
      </c>
      <c r="J133" s="389">
        <v>269000000</v>
      </c>
    </row>
    <row r="134" spans="1:10" s="388" customFormat="1" ht="49.5">
      <c r="A134" s="383" t="s">
        <v>7577</v>
      </c>
      <c r="B134" s="383">
        <v>1</v>
      </c>
      <c r="C134" s="383">
        <v>1</v>
      </c>
      <c r="D134" s="383">
        <v>1</v>
      </c>
      <c r="E134" s="383">
        <v>24</v>
      </c>
      <c r="F134" s="383">
        <v>20</v>
      </c>
      <c r="G134" s="385" t="s">
        <v>413</v>
      </c>
      <c r="H134" s="385" t="s">
        <v>381</v>
      </c>
      <c r="I134" s="385" t="s">
        <v>414</v>
      </c>
      <c r="J134" s="389">
        <v>147000000</v>
      </c>
    </row>
    <row r="135" spans="1:10" s="388" customFormat="1" ht="49.5">
      <c r="A135" s="383" t="s">
        <v>7578</v>
      </c>
      <c r="B135" s="383">
        <v>1</v>
      </c>
      <c r="C135" s="383">
        <v>1</v>
      </c>
      <c r="D135" s="383">
        <v>1</v>
      </c>
      <c r="E135" s="383">
        <v>24</v>
      </c>
      <c r="F135" s="383">
        <v>21</v>
      </c>
      <c r="G135" s="385" t="s">
        <v>415</v>
      </c>
      <c r="H135" s="385" t="s">
        <v>381</v>
      </c>
      <c r="I135" s="385" t="s">
        <v>416</v>
      </c>
      <c r="J135" s="389">
        <v>198000000</v>
      </c>
    </row>
    <row r="136" spans="1:10" s="388" customFormat="1" ht="49.5">
      <c r="A136" s="383" t="s">
        <v>7579</v>
      </c>
      <c r="B136" s="383">
        <v>1</v>
      </c>
      <c r="C136" s="383">
        <v>1</v>
      </c>
      <c r="D136" s="383">
        <v>1</v>
      </c>
      <c r="E136" s="383">
        <v>24</v>
      </c>
      <c r="F136" s="383">
        <v>22</v>
      </c>
      <c r="G136" s="385" t="s">
        <v>417</v>
      </c>
      <c r="H136" s="385" t="s">
        <v>381</v>
      </c>
      <c r="I136" s="385" t="s">
        <v>418</v>
      </c>
      <c r="J136" s="389">
        <v>357600000</v>
      </c>
    </row>
    <row r="137" spans="1:10" s="388" customFormat="1" ht="49.5">
      <c r="A137" s="383" t="s">
        <v>7580</v>
      </c>
      <c r="B137" s="383">
        <v>1</v>
      </c>
      <c r="C137" s="383">
        <v>1</v>
      </c>
      <c r="D137" s="383">
        <v>1</v>
      </c>
      <c r="E137" s="383">
        <v>24</v>
      </c>
      <c r="F137" s="383">
        <v>23</v>
      </c>
      <c r="G137" s="385" t="s">
        <v>419</v>
      </c>
      <c r="H137" s="385" t="s">
        <v>381</v>
      </c>
      <c r="I137" s="385" t="s">
        <v>420</v>
      </c>
      <c r="J137" s="389">
        <v>94500000</v>
      </c>
    </row>
    <row r="138" spans="1:10" s="388" customFormat="1" ht="49.5">
      <c r="A138" s="383" t="s">
        <v>7581</v>
      </c>
      <c r="B138" s="383">
        <v>1</v>
      </c>
      <c r="C138" s="383">
        <v>1</v>
      </c>
      <c r="D138" s="383">
        <v>1</v>
      </c>
      <c r="E138" s="383">
        <v>24</v>
      </c>
      <c r="F138" s="383">
        <v>24</v>
      </c>
      <c r="G138" s="385" t="s">
        <v>421</v>
      </c>
      <c r="H138" s="385" t="s">
        <v>381</v>
      </c>
      <c r="I138" s="385" t="s">
        <v>422</v>
      </c>
      <c r="J138" s="389">
        <v>353000000</v>
      </c>
    </row>
    <row r="139" spans="1:10" s="388" customFormat="1" ht="49.5">
      <c r="A139" s="383" t="s">
        <v>7582</v>
      </c>
      <c r="B139" s="383">
        <v>1</v>
      </c>
      <c r="C139" s="383">
        <v>1</v>
      </c>
      <c r="D139" s="383">
        <v>1</v>
      </c>
      <c r="E139" s="383">
        <v>24</v>
      </c>
      <c r="F139" s="383">
        <v>25</v>
      </c>
      <c r="G139" s="385" t="s">
        <v>423</v>
      </c>
      <c r="H139" s="385" t="s">
        <v>381</v>
      </c>
      <c r="I139" s="385" t="s">
        <v>424</v>
      </c>
      <c r="J139" s="389">
        <v>239000000</v>
      </c>
    </row>
    <row r="140" spans="1:10" s="388" customFormat="1" ht="49.5">
      <c r="A140" s="383" t="s">
        <v>7583</v>
      </c>
      <c r="B140" s="383">
        <v>1</v>
      </c>
      <c r="C140" s="383">
        <v>1</v>
      </c>
      <c r="D140" s="383">
        <v>1</v>
      </c>
      <c r="E140" s="383">
        <v>24</v>
      </c>
      <c r="F140" s="383">
        <v>26</v>
      </c>
      <c r="G140" s="385" t="s">
        <v>425</v>
      </c>
      <c r="H140" s="385" t="s">
        <v>381</v>
      </c>
      <c r="I140" s="385" t="s">
        <v>426</v>
      </c>
      <c r="J140" s="389">
        <v>251000000</v>
      </c>
    </row>
    <row r="141" spans="1:10" s="388" customFormat="1" ht="49.5">
      <c r="A141" s="383" t="s">
        <v>7584</v>
      </c>
      <c r="B141" s="383">
        <v>1</v>
      </c>
      <c r="C141" s="383">
        <v>1</v>
      </c>
      <c r="D141" s="383">
        <v>1</v>
      </c>
      <c r="E141" s="383">
        <v>24</v>
      </c>
      <c r="F141" s="383">
        <v>27</v>
      </c>
      <c r="G141" s="385" t="s">
        <v>427</v>
      </c>
      <c r="H141" s="385" t="s">
        <v>381</v>
      </c>
      <c r="I141" s="385" t="s">
        <v>428</v>
      </c>
      <c r="J141" s="389">
        <v>232500000</v>
      </c>
    </row>
    <row r="142" spans="1:10" s="388" customFormat="1" ht="49.5">
      <c r="A142" s="383" t="s">
        <v>7585</v>
      </c>
      <c r="B142" s="383">
        <v>1</v>
      </c>
      <c r="C142" s="383">
        <v>1</v>
      </c>
      <c r="D142" s="383">
        <v>1</v>
      </c>
      <c r="E142" s="383">
        <v>24</v>
      </c>
      <c r="F142" s="383">
        <v>28</v>
      </c>
      <c r="G142" s="385" t="s">
        <v>429</v>
      </c>
      <c r="H142" s="385" t="s">
        <v>381</v>
      </c>
      <c r="I142" s="385" t="s">
        <v>430</v>
      </c>
      <c r="J142" s="389">
        <v>389600000</v>
      </c>
    </row>
    <row r="143" spans="1:10" s="388" customFormat="1" ht="49.5">
      <c r="A143" s="383" t="s">
        <v>7586</v>
      </c>
      <c r="B143" s="383">
        <v>1</v>
      </c>
      <c r="C143" s="383">
        <v>1</v>
      </c>
      <c r="D143" s="383">
        <v>1</v>
      </c>
      <c r="E143" s="383">
        <v>24</v>
      </c>
      <c r="F143" s="383">
        <v>29</v>
      </c>
      <c r="G143" s="385" t="s">
        <v>431</v>
      </c>
      <c r="H143" s="385" t="s">
        <v>381</v>
      </c>
      <c r="I143" s="385" t="s">
        <v>432</v>
      </c>
      <c r="J143" s="389">
        <v>64500000</v>
      </c>
    </row>
    <row r="144" spans="1:10" s="388" customFormat="1" ht="49.5">
      <c r="A144" s="383" t="s">
        <v>7587</v>
      </c>
      <c r="B144" s="383">
        <v>1</v>
      </c>
      <c r="C144" s="383">
        <v>1</v>
      </c>
      <c r="D144" s="383">
        <v>1</v>
      </c>
      <c r="E144" s="383">
        <v>24</v>
      </c>
      <c r="F144" s="383">
        <v>30</v>
      </c>
      <c r="G144" s="385" t="s">
        <v>433</v>
      </c>
      <c r="H144" s="385" t="s">
        <v>381</v>
      </c>
      <c r="I144" s="385" t="s">
        <v>434</v>
      </c>
      <c r="J144" s="389">
        <v>54000000</v>
      </c>
    </row>
    <row r="145" spans="1:10" s="388" customFormat="1" ht="49.5">
      <c r="A145" s="383" t="s">
        <v>7588</v>
      </c>
      <c r="B145" s="383">
        <v>1</v>
      </c>
      <c r="C145" s="383">
        <v>1</v>
      </c>
      <c r="D145" s="383">
        <v>1</v>
      </c>
      <c r="E145" s="383">
        <v>24</v>
      </c>
      <c r="F145" s="383">
        <v>31</v>
      </c>
      <c r="G145" s="385" t="s">
        <v>435</v>
      </c>
      <c r="H145" s="385" t="s">
        <v>381</v>
      </c>
      <c r="I145" s="385" t="s">
        <v>436</v>
      </c>
      <c r="J145" s="389">
        <v>91500000</v>
      </c>
    </row>
    <row r="146" spans="1:10" s="388" customFormat="1" ht="49.5">
      <c r="A146" s="383" t="s">
        <v>7589</v>
      </c>
      <c r="B146" s="383">
        <v>1</v>
      </c>
      <c r="C146" s="383">
        <v>1</v>
      </c>
      <c r="D146" s="383">
        <v>1</v>
      </c>
      <c r="E146" s="383">
        <v>24</v>
      </c>
      <c r="F146" s="383">
        <v>32</v>
      </c>
      <c r="G146" s="385" t="s">
        <v>437</v>
      </c>
      <c r="H146" s="385" t="s">
        <v>381</v>
      </c>
      <c r="I146" s="385" t="s">
        <v>438</v>
      </c>
      <c r="J146" s="389">
        <v>143500000</v>
      </c>
    </row>
    <row r="147" spans="1:10" s="388" customFormat="1" ht="49.5">
      <c r="A147" s="383" t="s">
        <v>7590</v>
      </c>
      <c r="B147" s="383">
        <v>1</v>
      </c>
      <c r="C147" s="383">
        <v>1</v>
      </c>
      <c r="D147" s="383">
        <v>1</v>
      </c>
      <c r="E147" s="383">
        <v>24</v>
      </c>
      <c r="F147" s="383">
        <v>33</v>
      </c>
      <c r="G147" s="385" t="s">
        <v>439</v>
      </c>
      <c r="H147" s="385" t="s">
        <v>381</v>
      </c>
      <c r="I147" s="385" t="s">
        <v>440</v>
      </c>
      <c r="J147" s="389">
        <v>161000000</v>
      </c>
    </row>
    <row r="148" spans="1:10" s="388" customFormat="1" ht="49.5">
      <c r="A148" s="383" t="s">
        <v>7591</v>
      </c>
      <c r="B148" s="383">
        <v>1</v>
      </c>
      <c r="C148" s="383">
        <v>1</v>
      </c>
      <c r="D148" s="383">
        <v>1</v>
      </c>
      <c r="E148" s="383">
        <v>24</v>
      </c>
      <c r="F148" s="383">
        <v>34</v>
      </c>
      <c r="G148" s="385" t="s">
        <v>441</v>
      </c>
      <c r="H148" s="385" t="s">
        <v>381</v>
      </c>
      <c r="I148" s="385" t="s">
        <v>442</v>
      </c>
      <c r="J148" s="389">
        <v>192500000</v>
      </c>
    </row>
    <row r="149" spans="1:10" s="388" customFormat="1" ht="49.5">
      <c r="A149" s="383" t="s">
        <v>7592</v>
      </c>
      <c r="B149" s="383">
        <v>1</v>
      </c>
      <c r="C149" s="383">
        <v>1</v>
      </c>
      <c r="D149" s="383">
        <v>1</v>
      </c>
      <c r="E149" s="383">
        <v>24</v>
      </c>
      <c r="F149" s="383">
        <v>35</v>
      </c>
      <c r="G149" s="385" t="s">
        <v>443</v>
      </c>
      <c r="H149" s="385" t="s">
        <v>381</v>
      </c>
      <c r="I149" s="385" t="s">
        <v>444</v>
      </c>
      <c r="J149" s="389">
        <v>644800000</v>
      </c>
    </row>
    <row r="150" spans="1:10" s="388" customFormat="1" ht="49.5">
      <c r="A150" s="383" t="s">
        <v>7593</v>
      </c>
      <c r="B150" s="383">
        <v>1</v>
      </c>
      <c r="C150" s="383">
        <v>1</v>
      </c>
      <c r="D150" s="383">
        <v>1</v>
      </c>
      <c r="E150" s="383">
        <v>24</v>
      </c>
      <c r="F150" s="383">
        <v>36</v>
      </c>
      <c r="G150" s="385" t="s">
        <v>445</v>
      </c>
      <c r="H150" s="385" t="s">
        <v>381</v>
      </c>
      <c r="I150" s="385" t="s">
        <v>446</v>
      </c>
      <c r="J150" s="389">
        <v>711150000</v>
      </c>
    </row>
    <row r="151" spans="1:10" s="388" customFormat="1" ht="49.5">
      <c r="A151" s="383" t="s">
        <v>7594</v>
      </c>
      <c r="B151" s="383">
        <v>1</v>
      </c>
      <c r="C151" s="383">
        <v>1</v>
      </c>
      <c r="D151" s="383">
        <v>1</v>
      </c>
      <c r="E151" s="383">
        <v>24</v>
      </c>
      <c r="F151" s="383">
        <v>37</v>
      </c>
      <c r="G151" s="385" t="s">
        <v>447</v>
      </c>
      <c r="H151" s="385" t="s">
        <v>381</v>
      </c>
      <c r="I151" s="385" t="s">
        <v>448</v>
      </c>
      <c r="J151" s="389">
        <v>652000000</v>
      </c>
    </row>
    <row r="152" spans="1:10" s="388" customFormat="1" ht="49.5">
      <c r="A152" s="383" t="s">
        <v>7595</v>
      </c>
      <c r="B152" s="383">
        <v>1</v>
      </c>
      <c r="C152" s="383">
        <v>1</v>
      </c>
      <c r="D152" s="383">
        <v>1</v>
      </c>
      <c r="E152" s="383">
        <v>24</v>
      </c>
      <c r="F152" s="383">
        <v>38</v>
      </c>
      <c r="G152" s="385" t="s">
        <v>449</v>
      </c>
      <c r="H152" s="385" t="s">
        <v>381</v>
      </c>
      <c r="I152" s="385" t="s">
        <v>450</v>
      </c>
      <c r="J152" s="389">
        <v>554000000</v>
      </c>
    </row>
    <row r="153" spans="1:10" s="388" customFormat="1" ht="49.5">
      <c r="A153" s="383" t="s">
        <v>7596</v>
      </c>
      <c r="B153" s="383">
        <v>1</v>
      </c>
      <c r="C153" s="383">
        <v>1</v>
      </c>
      <c r="D153" s="383">
        <v>1</v>
      </c>
      <c r="E153" s="383">
        <v>24</v>
      </c>
      <c r="F153" s="383">
        <v>39</v>
      </c>
      <c r="G153" s="385" t="s">
        <v>451</v>
      </c>
      <c r="H153" s="385" t="s">
        <v>381</v>
      </c>
      <c r="I153" s="385" t="s">
        <v>452</v>
      </c>
      <c r="J153" s="389">
        <v>488000000</v>
      </c>
    </row>
    <row r="154" spans="1:10" s="388" customFormat="1" ht="49.5">
      <c r="A154" s="383" t="s">
        <v>7597</v>
      </c>
      <c r="B154" s="383">
        <v>1</v>
      </c>
      <c r="C154" s="383">
        <v>1</v>
      </c>
      <c r="D154" s="383">
        <v>1</v>
      </c>
      <c r="E154" s="383">
        <v>24</v>
      </c>
      <c r="F154" s="383">
        <v>40</v>
      </c>
      <c r="G154" s="385" t="s">
        <v>453</v>
      </c>
      <c r="H154" s="385" t="s">
        <v>381</v>
      </c>
      <c r="I154" s="385" t="s">
        <v>454</v>
      </c>
      <c r="J154" s="389">
        <v>727000000</v>
      </c>
    </row>
    <row r="155" spans="1:10" s="388" customFormat="1" ht="49.5">
      <c r="A155" s="383" t="s">
        <v>7598</v>
      </c>
      <c r="B155" s="383">
        <v>1</v>
      </c>
      <c r="C155" s="383">
        <v>1</v>
      </c>
      <c r="D155" s="383">
        <v>1</v>
      </c>
      <c r="E155" s="383">
        <v>24</v>
      </c>
      <c r="F155" s="383">
        <v>41</v>
      </c>
      <c r="G155" s="385" t="s">
        <v>455</v>
      </c>
      <c r="H155" s="385" t="s">
        <v>381</v>
      </c>
      <c r="I155" s="385" t="s">
        <v>456</v>
      </c>
      <c r="J155" s="389">
        <v>151300000</v>
      </c>
    </row>
    <row r="156" spans="1:10" s="388" customFormat="1" ht="49.5">
      <c r="A156" s="383" t="s">
        <v>7599</v>
      </c>
      <c r="B156" s="383">
        <v>1</v>
      </c>
      <c r="C156" s="383">
        <v>1</v>
      </c>
      <c r="D156" s="383">
        <v>1</v>
      </c>
      <c r="E156" s="383">
        <v>24</v>
      </c>
      <c r="F156" s="383">
        <v>42</v>
      </c>
      <c r="G156" s="385" t="s">
        <v>457</v>
      </c>
      <c r="H156" s="385" t="s">
        <v>381</v>
      </c>
      <c r="I156" s="385" t="s">
        <v>458</v>
      </c>
      <c r="J156" s="389">
        <v>213350000</v>
      </c>
    </row>
    <row r="157" spans="1:10" s="388" customFormat="1" ht="49.5">
      <c r="A157" s="383" t="s">
        <v>7600</v>
      </c>
      <c r="B157" s="383">
        <v>1</v>
      </c>
      <c r="C157" s="383">
        <v>1</v>
      </c>
      <c r="D157" s="383">
        <v>1</v>
      </c>
      <c r="E157" s="383">
        <v>24</v>
      </c>
      <c r="F157" s="383">
        <v>43</v>
      </c>
      <c r="G157" s="385" t="s">
        <v>459</v>
      </c>
      <c r="H157" s="385" t="s">
        <v>381</v>
      </c>
      <c r="I157" s="385" t="s">
        <v>460</v>
      </c>
      <c r="J157" s="389">
        <v>231200000</v>
      </c>
    </row>
    <row r="158" spans="1:10" s="388" customFormat="1" ht="49.5">
      <c r="A158" s="383" t="s">
        <v>7601</v>
      </c>
      <c r="B158" s="383">
        <v>1</v>
      </c>
      <c r="C158" s="383">
        <v>1</v>
      </c>
      <c r="D158" s="383">
        <v>1</v>
      </c>
      <c r="E158" s="383">
        <v>24</v>
      </c>
      <c r="F158" s="383">
        <v>44</v>
      </c>
      <c r="G158" s="385" t="s">
        <v>461</v>
      </c>
      <c r="H158" s="385" t="s">
        <v>381</v>
      </c>
      <c r="I158" s="385" t="s">
        <v>462</v>
      </c>
      <c r="J158" s="389">
        <v>1480800000</v>
      </c>
    </row>
    <row r="159" spans="1:10" s="388" customFormat="1" ht="49.5">
      <c r="A159" s="383" t="s">
        <v>7602</v>
      </c>
      <c r="B159" s="383">
        <v>1</v>
      </c>
      <c r="C159" s="383">
        <v>1</v>
      </c>
      <c r="D159" s="383">
        <v>1</v>
      </c>
      <c r="E159" s="383">
        <v>24</v>
      </c>
      <c r="F159" s="383">
        <v>45</v>
      </c>
      <c r="G159" s="385" t="s">
        <v>463</v>
      </c>
      <c r="H159" s="385" t="s">
        <v>381</v>
      </c>
      <c r="I159" s="385" t="s">
        <v>464</v>
      </c>
      <c r="J159" s="389">
        <v>1055250000</v>
      </c>
    </row>
    <row r="160" spans="1:10" s="388" customFormat="1" ht="49.5">
      <c r="A160" s="383" t="s">
        <v>7603</v>
      </c>
      <c r="B160" s="383">
        <v>1</v>
      </c>
      <c r="C160" s="383">
        <v>1</v>
      </c>
      <c r="D160" s="383">
        <v>1</v>
      </c>
      <c r="E160" s="383">
        <v>24</v>
      </c>
      <c r="F160" s="383">
        <v>46</v>
      </c>
      <c r="G160" s="385" t="s">
        <v>465</v>
      </c>
      <c r="H160" s="385" t="s">
        <v>381</v>
      </c>
      <c r="I160" s="385" t="s">
        <v>466</v>
      </c>
      <c r="J160" s="389">
        <v>829500000</v>
      </c>
    </row>
    <row r="161" spans="1:10" s="388" customFormat="1" ht="49.5">
      <c r="A161" s="383" t="s">
        <v>7604</v>
      </c>
      <c r="B161" s="383">
        <v>1</v>
      </c>
      <c r="C161" s="383">
        <v>1</v>
      </c>
      <c r="D161" s="383">
        <v>1</v>
      </c>
      <c r="E161" s="383">
        <v>24</v>
      </c>
      <c r="F161" s="383">
        <v>47</v>
      </c>
      <c r="G161" s="385" t="s">
        <v>467</v>
      </c>
      <c r="H161" s="385" t="s">
        <v>381</v>
      </c>
      <c r="I161" s="385" t="s">
        <v>468</v>
      </c>
      <c r="J161" s="389">
        <v>2590000000</v>
      </c>
    </row>
    <row r="162" spans="1:10" s="388" customFormat="1" ht="49.5">
      <c r="A162" s="383" t="s">
        <v>7605</v>
      </c>
      <c r="B162" s="383">
        <v>1</v>
      </c>
      <c r="C162" s="383">
        <v>1</v>
      </c>
      <c r="D162" s="383">
        <v>1</v>
      </c>
      <c r="E162" s="383">
        <v>24</v>
      </c>
      <c r="F162" s="383">
        <v>48</v>
      </c>
      <c r="G162" s="385" t="s">
        <v>469</v>
      </c>
      <c r="H162" s="385" t="s">
        <v>381</v>
      </c>
      <c r="I162" s="385" t="s">
        <v>470</v>
      </c>
      <c r="J162" s="389">
        <v>1080000000</v>
      </c>
    </row>
    <row r="163" spans="1:10" s="388" customFormat="1" ht="49.5">
      <c r="A163" s="383" t="s">
        <v>7606</v>
      </c>
      <c r="B163" s="383">
        <v>1</v>
      </c>
      <c r="C163" s="383">
        <v>1</v>
      </c>
      <c r="D163" s="383">
        <v>1</v>
      </c>
      <c r="E163" s="383">
        <v>24</v>
      </c>
      <c r="F163" s="383">
        <v>49</v>
      </c>
      <c r="G163" s="385" t="s">
        <v>471</v>
      </c>
      <c r="H163" s="385" t="s">
        <v>381</v>
      </c>
      <c r="I163" s="385" t="s">
        <v>472</v>
      </c>
      <c r="J163" s="389">
        <v>688000000</v>
      </c>
    </row>
    <row r="164" spans="1:10" s="388" customFormat="1" ht="49.5">
      <c r="A164" s="383" t="s">
        <v>7607</v>
      </c>
      <c r="B164" s="383">
        <v>1</v>
      </c>
      <c r="C164" s="383">
        <v>1</v>
      </c>
      <c r="D164" s="383">
        <v>1</v>
      </c>
      <c r="E164" s="383">
        <v>24</v>
      </c>
      <c r="F164" s="383">
        <v>50</v>
      </c>
      <c r="G164" s="385" t="s">
        <v>473</v>
      </c>
      <c r="H164" s="385" t="s">
        <v>381</v>
      </c>
      <c r="I164" s="385" t="s">
        <v>474</v>
      </c>
      <c r="J164" s="389">
        <v>614250000</v>
      </c>
    </row>
    <row r="165" spans="1:10" s="388" customFormat="1" ht="49.5">
      <c r="A165" s="383" t="s">
        <v>7608</v>
      </c>
      <c r="B165" s="383">
        <v>1</v>
      </c>
      <c r="C165" s="383">
        <v>1</v>
      </c>
      <c r="D165" s="383">
        <v>1</v>
      </c>
      <c r="E165" s="383">
        <v>24</v>
      </c>
      <c r="F165" s="383">
        <v>51</v>
      </c>
      <c r="G165" s="385" t="s">
        <v>475</v>
      </c>
      <c r="H165" s="385" t="s">
        <v>381</v>
      </c>
      <c r="I165" s="385" t="s">
        <v>476</v>
      </c>
      <c r="J165" s="389">
        <v>127500000</v>
      </c>
    </row>
    <row r="166" spans="1:10" s="388" customFormat="1">
      <c r="A166" s="383" t="s">
        <v>477</v>
      </c>
      <c r="B166" s="383">
        <v>1</v>
      </c>
      <c r="C166" s="383">
        <v>1</v>
      </c>
      <c r="D166" s="383">
        <v>1</v>
      </c>
      <c r="E166" s="383">
        <v>26</v>
      </c>
      <c r="F166" s="383" t="s">
        <v>8031</v>
      </c>
      <c r="G166" s="384" t="s">
        <v>478</v>
      </c>
      <c r="H166" s="385"/>
      <c r="I166" s="386"/>
      <c r="J166" s="387">
        <f>SUM(J167:J169)</f>
        <v>1050000000</v>
      </c>
    </row>
    <row r="167" spans="1:10" s="388" customFormat="1" ht="49.5">
      <c r="A167" s="383" t="s">
        <v>7609</v>
      </c>
      <c r="B167" s="383">
        <v>1</v>
      </c>
      <c r="C167" s="383">
        <v>1</v>
      </c>
      <c r="D167" s="383">
        <v>1</v>
      </c>
      <c r="E167" s="383">
        <v>26</v>
      </c>
      <c r="F167" s="383">
        <v>1</v>
      </c>
      <c r="G167" s="385" t="s">
        <v>479</v>
      </c>
      <c r="H167" s="385" t="s">
        <v>480</v>
      </c>
      <c r="I167" s="385" t="s">
        <v>84</v>
      </c>
      <c r="J167" s="389">
        <f>300000000-100000000</f>
        <v>200000000</v>
      </c>
    </row>
    <row r="168" spans="1:10" s="388" customFormat="1" ht="49.5">
      <c r="A168" s="383" t="s">
        <v>7610</v>
      </c>
      <c r="B168" s="383">
        <v>1</v>
      </c>
      <c r="C168" s="383">
        <v>1</v>
      </c>
      <c r="D168" s="383">
        <v>1</v>
      </c>
      <c r="E168" s="383">
        <v>26</v>
      </c>
      <c r="F168" s="383">
        <v>2</v>
      </c>
      <c r="G168" s="385" t="s">
        <v>481</v>
      </c>
      <c r="H168" s="385" t="s">
        <v>482</v>
      </c>
      <c r="I168" s="385" t="s">
        <v>483</v>
      </c>
      <c r="J168" s="389">
        <f>1000000000-400000000</f>
        <v>600000000</v>
      </c>
    </row>
    <row r="169" spans="1:10" s="388" customFormat="1" ht="33">
      <c r="A169" s="383" t="s">
        <v>7611</v>
      </c>
      <c r="B169" s="383">
        <v>1</v>
      </c>
      <c r="C169" s="383">
        <v>1</v>
      </c>
      <c r="D169" s="383">
        <v>1</v>
      </c>
      <c r="E169" s="383">
        <v>26</v>
      </c>
      <c r="F169" s="383">
        <v>3</v>
      </c>
      <c r="G169" s="385" t="s">
        <v>484</v>
      </c>
      <c r="H169" s="385" t="s">
        <v>485</v>
      </c>
      <c r="I169" s="385" t="s">
        <v>318</v>
      </c>
      <c r="J169" s="389">
        <f>400000000-150000000</f>
        <v>250000000</v>
      </c>
    </row>
    <row r="170" spans="1:10" s="388" customFormat="1" ht="33">
      <c r="A170" s="383" t="s">
        <v>486</v>
      </c>
      <c r="B170" s="383">
        <v>1</v>
      </c>
      <c r="C170" s="383">
        <v>1</v>
      </c>
      <c r="D170" s="383">
        <v>1</v>
      </c>
      <c r="E170" s="383">
        <v>32</v>
      </c>
      <c r="F170" s="383" t="s">
        <v>8031</v>
      </c>
      <c r="G170" s="384" t="s">
        <v>487</v>
      </c>
      <c r="H170" s="385"/>
      <c r="I170" s="386"/>
      <c r="J170" s="387">
        <f>SUM(J171:J177)</f>
        <v>2650000000</v>
      </c>
    </row>
    <row r="171" spans="1:10" s="388" customFormat="1">
      <c r="A171" s="383" t="s">
        <v>7612</v>
      </c>
      <c r="B171" s="383">
        <v>1</v>
      </c>
      <c r="C171" s="383">
        <v>1</v>
      </c>
      <c r="D171" s="383">
        <v>1</v>
      </c>
      <c r="E171" s="383">
        <v>32</v>
      </c>
      <c r="F171" s="383">
        <v>1</v>
      </c>
      <c r="G171" s="385" t="s">
        <v>488</v>
      </c>
      <c r="H171" s="385" t="s">
        <v>489</v>
      </c>
      <c r="I171" s="385" t="s">
        <v>490</v>
      </c>
      <c r="J171" s="389">
        <f>600000000-100000000</f>
        <v>500000000</v>
      </c>
    </row>
    <row r="172" spans="1:10" s="388" customFormat="1">
      <c r="A172" s="383" t="s">
        <v>7613</v>
      </c>
      <c r="B172" s="383">
        <v>1</v>
      </c>
      <c r="C172" s="383">
        <v>1</v>
      </c>
      <c r="D172" s="383">
        <v>1</v>
      </c>
      <c r="E172" s="383">
        <v>32</v>
      </c>
      <c r="F172" s="383">
        <v>2</v>
      </c>
      <c r="G172" s="385" t="s">
        <v>491</v>
      </c>
      <c r="H172" s="385" t="s">
        <v>492</v>
      </c>
      <c r="I172" s="385" t="s">
        <v>493</v>
      </c>
      <c r="J172" s="389">
        <f>500000000-250000000</f>
        <v>250000000</v>
      </c>
    </row>
    <row r="173" spans="1:10" s="388" customFormat="1" ht="33">
      <c r="A173" s="383" t="s">
        <v>7614</v>
      </c>
      <c r="B173" s="383">
        <v>1</v>
      </c>
      <c r="C173" s="383">
        <v>1</v>
      </c>
      <c r="D173" s="383">
        <v>1</v>
      </c>
      <c r="E173" s="383">
        <v>32</v>
      </c>
      <c r="F173" s="383">
        <v>3</v>
      </c>
      <c r="G173" s="385" t="s">
        <v>494</v>
      </c>
      <c r="H173" s="385" t="s">
        <v>495</v>
      </c>
      <c r="I173" s="385" t="s">
        <v>496</v>
      </c>
      <c r="J173" s="389">
        <v>300000000</v>
      </c>
    </row>
    <row r="174" spans="1:10" s="388" customFormat="1">
      <c r="A174" s="383" t="s">
        <v>7615</v>
      </c>
      <c r="B174" s="383">
        <v>1</v>
      </c>
      <c r="C174" s="383">
        <v>1</v>
      </c>
      <c r="D174" s="383">
        <v>1</v>
      </c>
      <c r="E174" s="383">
        <v>32</v>
      </c>
      <c r="F174" s="383">
        <v>4</v>
      </c>
      <c r="G174" s="385" t="s">
        <v>497</v>
      </c>
      <c r="H174" s="385" t="s">
        <v>498</v>
      </c>
      <c r="I174" s="385" t="s">
        <v>499</v>
      </c>
      <c r="J174" s="389">
        <f>500000000-250000000</f>
        <v>250000000</v>
      </c>
    </row>
    <row r="175" spans="1:10" s="388" customFormat="1" ht="33">
      <c r="A175" s="383" t="s">
        <v>7616</v>
      </c>
      <c r="B175" s="383">
        <v>1</v>
      </c>
      <c r="C175" s="383">
        <v>1</v>
      </c>
      <c r="D175" s="383">
        <v>1</v>
      </c>
      <c r="E175" s="383">
        <v>32</v>
      </c>
      <c r="F175" s="383">
        <v>5</v>
      </c>
      <c r="G175" s="385" t="s">
        <v>500</v>
      </c>
      <c r="H175" s="385" t="s">
        <v>501</v>
      </c>
      <c r="I175" s="385" t="s">
        <v>502</v>
      </c>
      <c r="J175" s="389">
        <v>750000000</v>
      </c>
    </row>
    <row r="176" spans="1:10" s="388" customFormat="1">
      <c r="A176" s="383" t="s">
        <v>7617</v>
      </c>
      <c r="B176" s="383">
        <v>1</v>
      </c>
      <c r="C176" s="383">
        <v>1</v>
      </c>
      <c r="D176" s="383">
        <v>1</v>
      </c>
      <c r="E176" s="383">
        <v>32</v>
      </c>
      <c r="F176" s="383">
        <v>6</v>
      </c>
      <c r="G176" s="385" t="s">
        <v>503</v>
      </c>
      <c r="H176" s="385" t="s">
        <v>504</v>
      </c>
      <c r="I176" s="385" t="s">
        <v>505</v>
      </c>
      <c r="J176" s="389">
        <v>100000000</v>
      </c>
    </row>
    <row r="177" spans="1:10" s="388" customFormat="1">
      <c r="A177" s="383" t="s">
        <v>7618</v>
      </c>
      <c r="B177" s="383">
        <v>1</v>
      </c>
      <c r="C177" s="383">
        <v>1</v>
      </c>
      <c r="D177" s="383">
        <v>1</v>
      </c>
      <c r="E177" s="383">
        <v>32</v>
      </c>
      <c r="F177" s="383">
        <v>7</v>
      </c>
      <c r="G177" s="385" t="s">
        <v>506</v>
      </c>
      <c r="H177" s="385" t="s">
        <v>498</v>
      </c>
      <c r="I177" s="385" t="s">
        <v>84</v>
      </c>
      <c r="J177" s="389">
        <f>750000000-250000000</f>
        <v>500000000</v>
      </c>
    </row>
    <row r="178" spans="1:10" s="388" customFormat="1">
      <c r="A178" s="383" t="s">
        <v>507</v>
      </c>
      <c r="B178" s="383">
        <v>1</v>
      </c>
      <c r="C178" s="383">
        <v>1</v>
      </c>
      <c r="D178" s="383">
        <v>1</v>
      </c>
      <c r="E178" s="383">
        <v>33</v>
      </c>
      <c r="F178" s="383" t="s">
        <v>8031</v>
      </c>
      <c r="G178" s="384" t="s">
        <v>508</v>
      </c>
      <c r="H178" s="384"/>
      <c r="I178" s="391"/>
      <c r="J178" s="387">
        <f>SUM(J179:J184)</f>
        <v>3600000000</v>
      </c>
    </row>
    <row r="179" spans="1:10" s="388" customFormat="1" ht="33">
      <c r="A179" s="383" t="s">
        <v>7619</v>
      </c>
      <c r="B179" s="383">
        <v>1</v>
      </c>
      <c r="C179" s="383">
        <v>1</v>
      </c>
      <c r="D179" s="383">
        <v>1</v>
      </c>
      <c r="E179" s="383">
        <v>33</v>
      </c>
      <c r="F179" s="383">
        <v>1</v>
      </c>
      <c r="G179" s="385" t="s">
        <v>509</v>
      </c>
      <c r="H179" s="385" t="s">
        <v>510</v>
      </c>
      <c r="I179" s="385" t="s">
        <v>511</v>
      </c>
      <c r="J179" s="389">
        <v>500000000</v>
      </c>
    </row>
    <row r="180" spans="1:10" s="388" customFormat="1">
      <c r="A180" s="383" t="s">
        <v>7620</v>
      </c>
      <c r="B180" s="383">
        <v>1</v>
      </c>
      <c r="C180" s="383">
        <v>1</v>
      </c>
      <c r="D180" s="383">
        <v>1</v>
      </c>
      <c r="E180" s="383">
        <v>33</v>
      </c>
      <c r="F180" s="383">
        <v>2</v>
      </c>
      <c r="G180" s="385" t="s">
        <v>512</v>
      </c>
      <c r="H180" s="385" t="s">
        <v>513</v>
      </c>
      <c r="I180" s="385" t="s">
        <v>514</v>
      </c>
      <c r="J180" s="389">
        <f>750000000-250000000</f>
        <v>500000000</v>
      </c>
    </row>
    <row r="181" spans="1:10" s="388" customFormat="1">
      <c r="A181" s="383" t="s">
        <v>7621</v>
      </c>
      <c r="B181" s="383">
        <v>1</v>
      </c>
      <c r="C181" s="383">
        <v>1</v>
      </c>
      <c r="D181" s="383">
        <v>1</v>
      </c>
      <c r="E181" s="383">
        <v>33</v>
      </c>
      <c r="F181" s="383">
        <v>3</v>
      </c>
      <c r="G181" s="385" t="s">
        <v>515</v>
      </c>
      <c r="H181" s="385" t="s">
        <v>516</v>
      </c>
      <c r="I181" s="385" t="s">
        <v>511</v>
      </c>
      <c r="J181" s="389">
        <v>500000000</v>
      </c>
    </row>
    <row r="182" spans="1:10" s="388" customFormat="1">
      <c r="A182" s="383" t="s">
        <v>7622</v>
      </c>
      <c r="B182" s="383">
        <v>1</v>
      </c>
      <c r="C182" s="383">
        <v>1</v>
      </c>
      <c r="D182" s="383">
        <v>1</v>
      </c>
      <c r="E182" s="383">
        <v>33</v>
      </c>
      <c r="F182" s="383">
        <v>4</v>
      </c>
      <c r="G182" s="385" t="s">
        <v>180</v>
      </c>
      <c r="H182" s="385" t="s">
        <v>517</v>
      </c>
      <c r="I182" s="385" t="s">
        <v>324</v>
      </c>
      <c r="J182" s="389">
        <v>600000000</v>
      </c>
    </row>
    <row r="183" spans="1:10" s="388" customFormat="1" ht="33">
      <c r="A183" s="383" t="s">
        <v>7623</v>
      </c>
      <c r="B183" s="383">
        <v>1</v>
      </c>
      <c r="C183" s="383">
        <v>1</v>
      </c>
      <c r="D183" s="383">
        <v>1</v>
      </c>
      <c r="E183" s="383">
        <v>33</v>
      </c>
      <c r="F183" s="383">
        <v>5</v>
      </c>
      <c r="G183" s="385" t="s">
        <v>518</v>
      </c>
      <c r="H183" s="385" t="s">
        <v>519</v>
      </c>
      <c r="I183" s="385" t="s">
        <v>520</v>
      </c>
      <c r="J183" s="389">
        <v>1000000000</v>
      </c>
    </row>
    <row r="184" spans="1:10" s="390" customFormat="1" ht="33">
      <c r="A184" s="383" t="s">
        <v>7624</v>
      </c>
      <c r="B184" s="383">
        <v>1</v>
      </c>
      <c r="C184" s="383">
        <v>1</v>
      </c>
      <c r="D184" s="383">
        <v>1</v>
      </c>
      <c r="E184" s="383">
        <v>33</v>
      </c>
      <c r="F184" s="383">
        <v>6</v>
      </c>
      <c r="G184" s="385" t="s">
        <v>521</v>
      </c>
      <c r="H184" s="385" t="s">
        <v>522</v>
      </c>
      <c r="I184" s="385" t="s">
        <v>84</v>
      </c>
      <c r="J184" s="389">
        <f>750000000-250000000</f>
        <v>500000000</v>
      </c>
    </row>
    <row r="185" spans="1:10" s="388" customFormat="1">
      <c r="A185" s="383" t="s">
        <v>524</v>
      </c>
      <c r="B185" s="383">
        <v>1</v>
      </c>
      <c r="C185" s="383">
        <v>1</v>
      </c>
      <c r="D185" s="383">
        <v>18</v>
      </c>
      <c r="E185" s="383">
        <v>15</v>
      </c>
      <c r="F185" s="383">
        <v>5</v>
      </c>
      <c r="G185" s="384" t="s">
        <v>525</v>
      </c>
      <c r="H185" s="385"/>
      <c r="I185" s="386"/>
      <c r="J185" s="387">
        <f>SUM(J186)</f>
        <v>518494000</v>
      </c>
    </row>
    <row r="186" spans="1:10" s="388" customFormat="1">
      <c r="A186" s="383" t="s">
        <v>526</v>
      </c>
      <c r="B186" s="383">
        <v>1</v>
      </c>
      <c r="C186" s="383">
        <v>1</v>
      </c>
      <c r="D186" s="383">
        <v>18</v>
      </c>
      <c r="E186" s="383">
        <v>15</v>
      </c>
      <c r="F186" s="383">
        <v>17</v>
      </c>
      <c r="G186" s="385" t="s">
        <v>527</v>
      </c>
      <c r="H186" s="385" t="s">
        <v>528</v>
      </c>
      <c r="I186" s="385" t="s">
        <v>529</v>
      </c>
      <c r="J186" s="389">
        <f>818494060-300000060</f>
        <v>518494000</v>
      </c>
    </row>
    <row r="187" spans="1:10" s="388" customFormat="1">
      <c r="A187" s="383" t="s">
        <v>534</v>
      </c>
      <c r="B187" s="383">
        <v>1</v>
      </c>
      <c r="C187" s="383">
        <v>2</v>
      </c>
      <c r="D187" s="383">
        <v>2</v>
      </c>
      <c r="E187" s="383">
        <v>1</v>
      </c>
      <c r="F187" s="383" t="s">
        <v>8031</v>
      </c>
      <c r="G187" s="384" t="s">
        <v>79</v>
      </c>
      <c r="H187" s="385"/>
      <c r="I187" s="386"/>
      <c r="J187" s="387">
        <f>SUM(J188:J199)</f>
        <v>13244081000</v>
      </c>
    </row>
    <row r="188" spans="1:10" s="388" customFormat="1" ht="33">
      <c r="A188" s="383" t="s">
        <v>535</v>
      </c>
      <c r="B188" s="383">
        <v>1</v>
      </c>
      <c r="C188" s="383">
        <v>2</v>
      </c>
      <c r="D188" s="383">
        <v>2</v>
      </c>
      <c r="E188" s="383">
        <v>1</v>
      </c>
      <c r="F188" s="383">
        <v>1</v>
      </c>
      <c r="G188" s="385" t="s">
        <v>81</v>
      </c>
      <c r="H188" s="385" t="s">
        <v>536</v>
      </c>
      <c r="I188" s="385" t="s">
        <v>537</v>
      </c>
      <c r="J188" s="389">
        <v>4350000</v>
      </c>
    </row>
    <row r="189" spans="1:10" s="388" customFormat="1">
      <c r="A189" s="383" t="s">
        <v>538</v>
      </c>
      <c r="B189" s="383">
        <v>1</v>
      </c>
      <c r="C189" s="383">
        <v>2</v>
      </c>
      <c r="D189" s="383">
        <v>2</v>
      </c>
      <c r="E189" s="383">
        <v>1</v>
      </c>
      <c r="F189" s="383">
        <v>2</v>
      </c>
      <c r="G189" s="385" t="s">
        <v>86</v>
      </c>
      <c r="H189" s="385" t="s">
        <v>7228</v>
      </c>
      <c r="I189" s="385" t="s">
        <v>539</v>
      </c>
      <c r="J189" s="389">
        <v>374280000</v>
      </c>
    </row>
    <row r="190" spans="1:10" s="388" customFormat="1" ht="33">
      <c r="A190" s="383" t="s">
        <v>540</v>
      </c>
      <c r="B190" s="383">
        <v>1</v>
      </c>
      <c r="C190" s="383">
        <v>2</v>
      </c>
      <c r="D190" s="383">
        <v>2</v>
      </c>
      <c r="E190" s="383">
        <v>1</v>
      </c>
      <c r="F190" s="383">
        <v>6</v>
      </c>
      <c r="G190" s="385" t="s">
        <v>90</v>
      </c>
      <c r="H190" s="385" t="s">
        <v>541</v>
      </c>
      <c r="I190" s="385" t="s">
        <v>542</v>
      </c>
      <c r="J190" s="389">
        <v>39900000</v>
      </c>
    </row>
    <row r="191" spans="1:10" s="388" customFormat="1" ht="33">
      <c r="A191" s="383" t="s">
        <v>543</v>
      </c>
      <c r="B191" s="383">
        <v>1</v>
      </c>
      <c r="C191" s="383">
        <v>2</v>
      </c>
      <c r="D191" s="383">
        <v>2</v>
      </c>
      <c r="E191" s="383">
        <v>1</v>
      </c>
      <c r="F191" s="383">
        <v>10</v>
      </c>
      <c r="G191" s="385" t="s">
        <v>94</v>
      </c>
      <c r="H191" s="385" t="s">
        <v>544</v>
      </c>
      <c r="I191" s="385" t="s">
        <v>545</v>
      </c>
      <c r="J191" s="389">
        <v>134816000</v>
      </c>
    </row>
    <row r="192" spans="1:10" s="388" customFormat="1">
      <c r="A192" s="383" t="s">
        <v>546</v>
      </c>
      <c r="B192" s="383">
        <v>1</v>
      </c>
      <c r="C192" s="383">
        <v>2</v>
      </c>
      <c r="D192" s="383">
        <v>2</v>
      </c>
      <c r="E192" s="383">
        <v>1</v>
      </c>
      <c r="F192" s="383">
        <v>11</v>
      </c>
      <c r="G192" s="385" t="s">
        <v>97</v>
      </c>
      <c r="H192" s="385" t="s">
        <v>547</v>
      </c>
      <c r="I192" s="385" t="s">
        <v>548</v>
      </c>
      <c r="J192" s="389">
        <v>122980000</v>
      </c>
    </row>
    <row r="193" spans="1:10">
      <c r="A193" s="383" t="s">
        <v>549</v>
      </c>
      <c r="B193" s="383">
        <v>1</v>
      </c>
      <c r="C193" s="383">
        <v>2</v>
      </c>
      <c r="D193" s="383">
        <v>2</v>
      </c>
      <c r="E193" s="383">
        <v>1</v>
      </c>
      <c r="F193" s="383">
        <v>12</v>
      </c>
      <c r="G193" s="385" t="s">
        <v>100</v>
      </c>
      <c r="H193" s="385" t="s">
        <v>550</v>
      </c>
      <c r="I193" s="385" t="s">
        <v>84</v>
      </c>
      <c r="J193" s="389">
        <v>9500000</v>
      </c>
    </row>
    <row r="194" spans="1:10">
      <c r="A194" s="383" t="s">
        <v>551</v>
      </c>
      <c r="B194" s="383">
        <v>1</v>
      </c>
      <c r="C194" s="383">
        <v>2</v>
      </c>
      <c r="D194" s="383">
        <v>2</v>
      </c>
      <c r="E194" s="383">
        <v>1</v>
      </c>
      <c r="F194" s="383">
        <v>13</v>
      </c>
      <c r="G194" s="385" t="s">
        <v>103</v>
      </c>
      <c r="H194" s="385" t="s">
        <v>552</v>
      </c>
      <c r="I194" s="385" t="s">
        <v>84</v>
      </c>
      <c r="J194" s="389">
        <v>97690000</v>
      </c>
    </row>
    <row r="195" spans="1:10">
      <c r="A195" s="383" t="s">
        <v>553</v>
      </c>
      <c r="B195" s="383">
        <v>1</v>
      </c>
      <c r="C195" s="383">
        <v>2</v>
      </c>
      <c r="D195" s="383">
        <v>2</v>
      </c>
      <c r="E195" s="383">
        <v>1</v>
      </c>
      <c r="F195" s="383">
        <v>15</v>
      </c>
      <c r="G195" s="385" t="s">
        <v>110</v>
      </c>
      <c r="H195" s="385" t="s">
        <v>554</v>
      </c>
      <c r="I195" s="385" t="s">
        <v>539</v>
      </c>
      <c r="J195" s="389">
        <v>43680000</v>
      </c>
    </row>
    <row r="196" spans="1:10">
      <c r="A196" s="383" t="s">
        <v>555</v>
      </c>
      <c r="B196" s="383">
        <v>1</v>
      </c>
      <c r="C196" s="383">
        <v>2</v>
      </c>
      <c r="D196" s="383">
        <v>2</v>
      </c>
      <c r="E196" s="383">
        <v>1</v>
      </c>
      <c r="F196" s="383">
        <v>16</v>
      </c>
      <c r="G196" s="385" t="s">
        <v>113</v>
      </c>
      <c r="H196" s="385" t="s">
        <v>556</v>
      </c>
      <c r="I196" s="385" t="s">
        <v>84</v>
      </c>
      <c r="J196" s="389">
        <v>44300000</v>
      </c>
    </row>
    <row r="197" spans="1:10">
      <c r="A197" s="383" t="s">
        <v>557</v>
      </c>
      <c r="B197" s="383">
        <v>1</v>
      </c>
      <c r="C197" s="383">
        <v>2</v>
      </c>
      <c r="D197" s="383">
        <v>2</v>
      </c>
      <c r="E197" s="383">
        <v>1</v>
      </c>
      <c r="F197" s="383">
        <v>17</v>
      </c>
      <c r="G197" s="385" t="s">
        <v>116</v>
      </c>
      <c r="H197" s="385" t="s">
        <v>558</v>
      </c>
      <c r="I197" s="385" t="s">
        <v>539</v>
      </c>
      <c r="J197" s="389">
        <v>74625000</v>
      </c>
    </row>
    <row r="198" spans="1:10">
      <c r="A198" s="383" t="s">
        <v>559</v>
      </c>
      <c r="B198" s="383">
        <v>1</v>
      </c>
      <c r="C198" s="383">
        <v>2</v>
      </c>
      <c r="D198" s="383">
        <v>2</v>
      </c>
      <c r="E198" s="383">
        <v>1</v>
      </c>
      <c r="F198" s="383">
        <v>18</v>
      </c>
      <c r="G198" s="385" t="s">
        <v>120</v>
      </c>
      <c r="H198" s="385" t="s">
        <v>560</v>
      </c>
      <c r="I198" s="385" t="s">
        <v>561</v>
      </c>
      <c r="J198" s="389">
        <f>797360000-50000000</f>
        <v>747360000</v>
      </c>
    </row>
    <row r="199" spans="1:10">
      <c r="A199" s="383" t="s">
        <v>562</v>
      </c>
      <c r="B199" s="383">
        <v>1</v>
      </c>
      <c r="C199" s="383">
        <v>2</v>
      </c>
      <c r="D199" s="383">
        <v>2</v>
      </c>
      <c r="E199" s="383">
        <v>1</v>
      </c>
      <c r="F199" s="383">
        <v>19</v>
      </c>
      <c r="G199" s="385" t="s">
        <v>124</v>
      </c>
      <c r="H199" s="385" t="s">
        <v>563</v>
      </c>
      <c r="I199" s="385" t="s">
        <v>539</v>
      </c>
      <c r="J199" s="389">
        <v>11550600000</v>
      </c>
    </row>
    <row r="200" spans="1:10">
      <c r="A200" s="383" t="s">
        <v>564</v>
      </c>
      <c r="B200" s="383">
        <v>1</v>
      </c>
      <c r="C200" s="383">
        <v>2</v>
      </c>
      <c r="D200" s="383">
        <v>2</v>
      </c>
      <c r="E200" s="383">
        <v>2</v>
      </c>
      <c r="F200" s="383" t="s">
        <v>8031</v>
      </c>
      <c r="G200" s="384" t="s">
        <v>127</v>
      </c>
      <c r="H200" s="385"/>
      <c r="I200" s="386"/>
      <c r="J200" s="387">
        <f>SUM(J201:J206)</f>
        <v>1975850000</v>
      </c>
    </row>
    <row r="201" spans="1:10">
      <c r="A201" s="383" t="s">
        <v>565</v>
      </c>
      <c r="B201" s="383">
        <v>1</v>
      </c>
      <c r="C201" s="383">
        <v>2</v>
      </c>
      <c r="D201" s="383">
        <v>2</v>
      </c>
      <c r="E201" s="383">
        <v>2</v>
      </c>
      <c r="F201" s="383">
        <v>5</v>
      </c>
      <c r="G201" s="385" t="s">
        <v>566</v>
      </c>
      <c r="H201" s="385" t="s">
        <v>567</v>
      </c>
      <c r="I201" s="385" t="s">
        <v>568</v>
      </c>
      <c r="J201" s="389">
        <f>651020000-334000000</f>
        <v>317020000</v>
      </c>
    </row>
    <row r="202" spans="1:10">
      <c r="A202" s="383" t="s">
        <v>569</v>
      </c>
      <c r="B202" s="383">
        <v>1</v>
      </c>
      <c r="C202" s="383">
        <v>2</v>
      </c>
      <c r="D202" s="383">
        <v>2</v>
      </c>
      <c r="E202" s="383">
        <v>2</v>
      </c>
      <c r="F202" s="383">
        <v>10</v>
      </c>
      <c r="G202" s="385" t="s">
        <v>494</v>
      </c>
      <c r="H202" s="385" t="s">
        <v>570</v>
      </c>
      <c r="I202" s="385" t="s">
        <v>7229</v>
      </c>
      <c r="J202" s="389">
        <f>50000000-15000000</f>
        <v>35000000</v>
      </c>
    </row>
    <row r="203" spans="1:10">
      <c r="A203" s="383" t="s">
        <v>572</v>
      </c>
      <c r="B203" s="383">
        <v>1</v>
      </c>
      <c r="C203" s="383">
        <v>2</v>
      </c>
      <c r="D203" s="383">
        <v>2</v>
      </c>
      <c r="E203" s="383">
        <v>2</v>
      </c>
      <c r="F203" s="383">
        <v>21</v>
      </c>
      <c r="G203" s="385" t="s">
        <v>573</v>
      </c>
      <c r="H203" s="385" t="s">
        <v>573</v>
      </c>
      <c r="I203" s="385" t="s">
        <v>539</v>
      </c>
      <c r="J203" s="389">
        <v>25000000</v>
      </c>
    </row>
    <row r="204" spans="1:10" ht="33">
      <c r="A204" s="383" t="s">
        <v>574</v>
      </c>
      <c r="B204" s="383">
        <v>1</v>
      </c>
      <c r="C204" s="383">
        <v>2</v>
      </c>
      <c r="D204" s="383">
        <v>2</v>
      </c>
      <c r="E204" s="383">
        <v>2</v>
      </c>
      <c r="F204" s="383">
        <v>23</v>
      </c>
      <c r="G204" s="385" t="s">
        <v>129</v>
      </c>
      <c r="H204" s="385" t="s">
        <v>575</v>
      </c>
      <c r="I204" s="385" t="s">
        <v>7230</v>
      </c>
      <c r="J204" s="389">
        <f>1449330000-100000000</f>
        <v>1349330000</v>
      </c>
    </row>
    <row r="205" spans="1:10">
      <c r="A205" s="383" t="s">
        <v>576</v>
      </c>
      <c r="B205" s="383">
        <v>1</v>
      </c>
      <c r="C205" s="383">
        <v>2</v>
      </c>
      <c r="D205" s="383">
        <v>2</v>
      </c>
      <c r="E205" s="383">
        <v>2</v>
      </c>
      <c r="F205" s="383">
        <v>27</v>
      </c>
      <c r="G205" s="385" t="s">
        <v>133</v>
      </c>
      <c r="H205" s="385" t="s">
        <v>577</v>
      </c>
      <c r="I205" s="385" t="s">
        <v>539</v>
      </c>
      <c r="J205" s="389">
        <v>80300000</v>
      </c>
    </row>
    <row r="206" spans="1:10">
      <c r="A206" s="383" t="s">
        <v>578</v>
      </c>
      <c r="B206" s="383">
        <v>1</v>
      </c>
      <c r="C206" s="383">
        <v>2</v>
      </c>
      <c r="D206" s="383">
        <v>2</v>
      </c>
      <c r="E206" s="383">
        <v>2</v>
      </c>
      <c r="F206" s="383">
        <v>34</v>
      </c>
      <c r="G206" s="385" t="s">
        <v>579</v>
      </c>
      <c r="H206" s="385" t="s">
        <v>7231</v>
      </c>
      <c r="I206" s="385" t="s">
        <v>7232</v>
      </c>
      <c r="J206" s="389">
        <v>169200000</v>
      </c>
    </row>
    <row r="207" spans="1:10">
      <c r="A207" s="383" t="s">
        <v>580</v>
      </c>
      <c r="B207" s="383">
        <v>1</v>
      </c>
      <c r="C207" s="383">
        <v>2</v>
      </c>
      <c r="D207" s="383">
        <v>2</v>
      </c>
      <c r="E207" s="383">
        <v>3</v>
      </c>
      <c r="F207" s="383" t="s">
        <v>8031</v>
      </c>
      <c r="G207" s="384" t="s">
        <v>137</v>
      </c>
      <c r="H207" s="385"/>
      <c r="I207" s="386"/>
      <c r="J207" s="387">
        <f>J208</f>
        <v>35000000</v>
      </c>
    </row>
    <row r="208" spans="1:10">
      <c r="A208" s="383" t="s">
        <v>581</v>
      </c>
      <c r="B208" s="383">
        <v>1</v>
      </c>
      <c r="C208" s="383">
        <v>2</v>
      </c>
      <c r="D208" s="383">
        <v>2</v>
      </c>
      <c r="E208" s="383">
        <v>3</v>
      </c>
      <c r="F208" s="383">
        <v>5</v>
      </c>
      <c r="G208" s="385" t="s">
        <v>139</v>
      </c>
      <c r="H208" s="385" t="s">
        <v>582</v>
      </c>
      <c r="I208" s="385" t="s">
        <v>7233</v>
      </c>
      <c r="J208" s="389">
        <v>35000000</v>
      </c>
    </row>
    <row r="209" spans="1:10">
      <c r="A209" s="383" t="s">
        <v>583</v>
      </c>
      <c r="B209" s="383">
        <v>1</v>
      </c>
      <c r="C209" s="383">
        <v>2</v>
      </c>
      <c r="D209" s="383">
        <v>2</v>
      </c>
      <c r="E209" s="383">
        <v>5</v>
      </c>
      <c r="F209" s="383" t="s">
        <v>8031</v>
      </c>
      <c r="G209" s="384" t="s">
        <v>143</v>
      </c>
      <c r="H209" s="385"/>
      <c r="I209" s="386"/>
      <c r="J209" s="387">
        <f>J210+J211</f>
        <v>452850000</v>
      </c>
    </row>
    <row r="210" spans="1:10" ht="33">
      <c r="A210" s="383" t="s">
        <v>584</v>
      </c>
      <c r="B210" s="383">
        <v>1</v>
      </c>
      <c r="C210" s="383">
        <v>2</v>
      </c>
      <c r="D210" s="383">
        <v>2</v>
      </c>
      <c r="E210" s="383">
        <v>5</v>
      </c>
      <c r="F210" s="383">
        <v>1</v>
      </c>
      <c r="G210" s="385" t="s">
        <v>145</v>
      </c>
      <c r="H210" s="385" t="s">
        <v>585</v>
      </c>
      <c r="I210" s="385" t="s">
        <v>586</v>
      </c>
      <c r="J210" s="389">
        <f>602850000-200000000</f>
        <v>402850000</v>
      </c>
    </row>
    <row r="211" spans="1:10" ht="49.5">
      <c r="A211" s="383" t="s">
        <v>587</v>
      </c>
      <c r="B211" s="383">
        <v>1</v>
      </c>
      <c r="C211" s="383">
        <v>2</v>
      </c>
      <c r="D211" s="383">
        <v>2</v>
      </c>
      <c r="E211" s="383">
        <v>5</v>
      </c>
      <c r="F211" s="383">
        <v>6</v>
      </c>
      <c r="G211" s="385" t="s">
        <v>588</v>
      </c>
      <c r="H211" s="385" t="s">
        <v>589</v>
      </c>
      <c r="I211" s="385" t="s">
        <v>590</v>
      </c>
      <c r="J211" s="389">
        <v>50000000</v>
      </c>
    </row>
    <row r="212" spans="1:10" ht="33">
      <c r="A212" s="383" t="s">
        <v>591</v>
      </c>
      <c r="B212" s="383">
        <v>1</v>
      </c>
      <c r="C212" s="383">
        <v>2</v>
      </c>
      <c r="D212" s="383">
        <v>2</v>
      </c>
      <c r="E212" s="383">
        <v>6</v>
      </c>
      <c r="F212" s="383" t="s">
        <v>8031</v>
      </c>
      <c r="G212" s="384" t="s">
        <v>148</v>
      </c>
      <c r="H212" s="385"/>
      <c r="I212" s="386"/>
      <c r="J212" s="387">
        <f>SUM(J213:J216)</f>
        <v>56655000</v>
      </c>
    </row>
    <row r="213" spans="1:10">
      <c r="A213" s="383" t="s">
        <v>592</v>
      </c>
      <c r="B213" s="383">
        <v>1</v>
      </c>
      <c r="C213" s="383">
        <v>2</v>
      </c>
      <c r="D213" s="383">
        <v>2</v>
      </c>
      <c r="E213" s="383">
        <v>6</v>
      </c>
      <c r="F213" s="383">
        <v>1</v>
      </c>
      <c r="G213" s="385" t="s">
        <v>149</v>
      </c>
      <c r="H213" s="385" t="s">
        <v>593</v>
      </c>
      <c r="I213" s="385" t="s">
        <v>7234</v>
      </c>
      <c r="J213" s="389">
        <f>132405000-127000000</f>
        <v>5405000</v>
      </c>
    </row>
    <row r="214" spans="1:10">
      <c r="A214" s="383" t="s">
        <v>595</v>
      </c>
      <c r="B214" s="383">
        <v>1</v>
      </c>
      <c r="C214" s="383">
        <v>2</v>
      </c>
      <c r="D214" s="383">
        <v>2</v>
      </c>
      <c r="E214" s="383">
        <v>6</v>
      </c>
      <c r="F214" s="383">
        <v>2</v>
      </c>
      <c r="G214" s="385" t="s">
        <v>152</v>
      </c>
      <c r="H214" s="385" t="s">
        <v>596</v>
      </c>
      <c r="I214" s="385" t="s">
        <v>7235</v>
      </c>
      <c r="J214" s="389">
        <v>5500000</v>
      </c>
    </row>
    <row r="215" spans="1:10">
      <c r="A215" s="383" t="s">
        <v>597</v>
      </c>
      <c r="B215" s="383">
        <v>1</v>
      </c>
      <c r="C215" s="383">
        <v>2</v>
      </c>
      <c r="D215" s="383">
        <v>2</v>
      </c>
      <c r="E215" s="383">
        <v>6</v>
      </c>
      <c r="F215" s="383">
        <v>4</v>
      </c>
      <c r="G215" s="385" t="s">
        <v>154</v>
      </c>
      <c r="H215" s="385" t="s">
        <v>596</v>
      </c>
      <c r="I215" s="385" t="s">
        <v>594</v>
      </c>
      <c r="J215" s="389">
        <v>20750000</v>
      </c>
    </row>
    <row r="216" spans="1:10">
      <c r="A216" s="383" t="s">
        <v>7625</v>
      </c>
      <c r="B216" s="383">
        <v>1</v>
      </c>
      <c r="C216" s="383">
        <v>2</v>
      </c>
      <c r="D216" s="383">
        <v>2</v>
      </c>
      <c r="E216" s="383">
        <v>6</v>
      </c>
      <c r="F216" s="383">
        <v>6</v>
      </c>
      <c r="G216" s="385" t="s">
        <v>156</v>
      </c>
      <c r="H216" s="385" t="s">
        <v>598</v>
      </c>
      <c r="I216" s="385" t="s">
        <v>594</v>
      </c>
      <c r="J216" s="389">
        <v>25000000</v>
      </c>
    </row>
    <row r="217" spans="1:10">
      <c r="A217" s="383" t="s">
        <v>599</v>
      </c>
      <c r="B217" s="383">
        <v>1</v>
      </c>
      <c r="C217" s="383">
        <v>2</v>
      </c>
      <c r="D217" s="383">
        <v>2</v>
      </c>
      <c r="E217" s="383">
        <v>15</v>
      </c>
      <c r="F217" s="383" t="s">
        <v>8031</v>
      </c>
      <c r="G217" s="384" t="s">
        <v>600</v>
      </c>
      <c r="H217" s="385"/>
      <c r="I217" s="386"/>
      <c r="J217" s="387">
        <f>SUM(J218:J219)</f>
        <v>5930209000</v>
      </c>
    </row>
    <row r="218" spans="1:10" ht="33">
      <c r="A218" s="383" t="s">
        <v>601</v>
      </c>
      <c r="B218" s="383">
        <v>1</v>
      </c>
      <c r="C218" s="383">
        <v>2</v>
      </c>
      <c r="D218" s="383">
        <v>2</v>
      </c>
      <c r="E218" s="383">
        <v>15</v>
      </c>
      <c r="F218" s="383">
        <v>1</v>
      </c>
      <c r="G218" s="385" t="s">
        <v>602</v>
      </c>
      <c r="H218" s="385" t="s">
        <v>7630</v>
      </c>
      <c r="I218" s="385" t="s">
        <v>7631</v>
      </c>
      <c r="J218" s="389">
        <f>4490358000-1000000000</f>
        <v>3490358000</v>
      </c>
    </row>
    <row r="219" spans="1:10" ht="66">
      <c r="A219" s="383" t="s">
        <v>603</v>
      </c>
      <c r="B219" s="383">
        <v>1</v>
      </c>
      <c r="C219" s="383">
        <v>2</v>
      </c>
      <c r="D219" s="383">
        <v>2</v>
      </c>
      <c r="E219" s="383">
        <v>15</v>
      </c>
      <c r="F219" s="383">
        <v>5</v>
      </c>
      <c r="G219" s="385" t="s">
        <v>604</v>
      </c>
      <c r="H219" s="385" t="s">
        <v>7628</v>
      </c>
      <c r="I219" s="385" t="s">
        <v>7629</v>
      </c>
      <c r="J219" s="389">
        <v>2439851000</v>
      </c>
    </row>
    <row r="220" spans="1:10">
      <c r="A220" s="383" t="s">
        <v>605</v>
      </c>
      <c r="B220" s="383">
        <v>1</v>
      </c>
      <c r="C220" s="383">
        <v>2</v>
      </c>
      <c r="D220" s="383">
        <v>2</v>
      </c>
      <c r="E220" s="383">
        <v>16</v>
      </c>
      <c r="F220" s="383" t="s">
        <v>8031</v>
      </c>
      <c r="G220" s="384" t="s">
        <v>606</v>
      </c>
      <c r="H220" s="385"/>
      <c r="I220" s="386"/>
      <c r="J220" s="387">
        <f>SUM(J221:J238)</f>
        <v>21575157500</v>
      </c>
    </row>
    <row r="221" spans="1:10">
      <c r="A221" s="383" t="s">
        <v>607</v>
      </c>
      <c r="B221" s="383">
        <v>1</v>
      </c>
      <c r="C221" s="383">
        <v>2</v>
      </c>
      <c r="D221" s="383">
        <v>2</v>
      </c>
      <c r="E221" s="383">
        <v>16</v>
      </c>
      <c r="F221" s="383">
        <v>18</v>
      </c>
      <c r="G221" s="385" t="s">
        <v>608</v>
      </c>
      <c r="H221" s="385" t="s">
        <v>609</v>
      </c>
      <c r="I221" s="385" t="s">
        <v>610</v>
      </c>
      <c r="J221" s="389">
        <v>8400000</v>
      </c>
    </row>
    <row r="222" spans="1:10" ht="33">
      <c r="A222" s="383" t="s">
        <v>611</v>
      </c>
      <c r="B222" s="383">
        <v>1</v>
      </c>
      <c r="C222" s="383">
        <v>2</v>
      </c>
      <c r="D222" s="383">
        <v>2</v>
      </c>
      <c r="E222" s="383">
        <v>16</v>
      </c>
      <c r="F222" s="383">
        <v>19</v>
      </c>
      <c r="G222" s="385" t="s">
        <v>612</v>
      </c>
      <c r="H222" s="385" t="s">
        <v>7626</v>
      </c>
      <c r="I222" s="385" t="s">
        <v>7627</v>
      </c>
      <c r="J222" s="389">
        <v>417857500</v>
      </c>
    </row>
    <row r="223" spans="1:10">
      <c r="A223" s="383" t="s">
        <v>613</v>
      </c>
      <c r="B223" s="383">
        <v>1</v>
      </c>
      <c r="C223" s="383">
        <v>2</v>
      </c>
      <c r="D223" s="383">
        <v>2</v>
      </c>
      <c r="E223" s="383">
        <v>16</v>
      </c>
      <c r="F223" s="383">
        <v>20</v>
      </c>
      <c r="G223" s="385" t="s">
        <v>614</v>
      </c>
      <c r="H223" s="385" t="s">
        <v>615</v>
      </c>
      <c r="I223" s="385" t="s">
        <v>616</v>
      </c>
      <c r="J223" s="389">
        <v>179875000</v>
      </c>
    </row>
    <row r="224" spans="1:10">
      <c r="A224" s="383" t="s">
        <v>617</v>
      </c>
      <c r="B224" s="383">
        <v>1</v>
      </c>
      <c r="C224" s="383">
        <v>2</v>
      </c>
      <c r="D224" s="383">
        <v>2</v>
      </c>
      <c r="E224" s="383">
        <v>16</v>
      </c>
      <c r="F224" s="383">
        <v>27</v>
      </c>
      <c r="G224" s="385" t="s">
        <v>618</v>
      </c>
      <c r="H224" s="385" t="s">
        <v>7237</v>
      </c>
      <c r="I224" s="385" t="s">
        <v>5970</v>
      </c>
      <c r="J224" s="389">
        <v>90965000</v>
      </c>
    </row>
    <row r="225" spans="1:10">
      <c r="A225" s="383" t="s">
        <v>620</v>
      </c>
      <c r="B225" s="383">
        <v>1</v>
      </c>
      <c r="C225" s="383">
        <v>2</v>
      </c>
      <c r="D225" s="383">
        <v>2</v>
      </c>
      <c r="E225" s="383">
        <v>16</v>
      </c>
      <c r="F225" s="383">
        <v>29</v>
      </c>
      <c r="G225" s="385" t="s">
        <v>621</v>
      </c>
      <c r="H225" s="385" t="s">
        <v>622</v>
      </c>
      <c r="I225" s="385" t="s">
        <v>6778</v>
      </c>
      <c r="J225" s="389">
        <v>217330000</v>
      </c>
    </row>
    <row r="226" spans="1:10">
      <c r="A226" s="383" t="s">
        <v>623</v>
      </c>
      <c r="B226" s="383">
        <v>1</v>
      </c>
      <c r="C226" s="383">
        <v>2</v>
      </c>
      <c r="D226" s="383">
        <v>2</v>
      </c>
      <c r="E226" s="383">
        <v>16</v>
      </c>
      <c r="F226" s="383">
        <v>30</v>
      </c>
      <c r="G226" s="385" t="s">
        <v>624</v>
      </c>
      <c r="H226" s="385" t="s">
        <v>625</v>
      </c>
      <c r="I226" s="385" t="s">
        <v>626</v>
      </c>
      <c r="J226" s="389">
        <v>57650000</v>
      </c>
    </row>
    <row r="227" spans="1:10">
      <c r="A227" s="383" t="s">
        <v>627</v>
      </c>
      <c r="B227" s="383">
        <v>1</v>
      </c>
      <c r="C227" s="383">
        <v>2</v>
      </c>
      <c r="D227" s="383">
        <v>2</v>
      </c>
      <c r="E227" s="383">
        <v>16</v>
      </c>
      <c r="F227" s="383">
        <v>39</v>
      </c>
      <c r="G227" s="385" t="s">
        <v>628</v>
      </c>
      <c r="H227" s="385" t="s">
        <v>629</v>
      </c>
      <c r="I227" s="385" t="s">
        <v>630</v>
      </c>
      <c r="J227" s="389">
        <v>177900000</v>
      </c>
    </row>
    <row r="228" spans="1:10">
      <c r="A228" s="383" t="s">
        <v>631</v>
      </c>
      <c r="B228" s="383">
        <v>1</v>
      </c>
      <c r="C228" s="383">
        <v>2</v>
      </c>
      <c r="D228" s="383">
        <v>2</v>
      </c>
      <c r="E228" s="383">
        <v>16</v>
      </c>
      <c r="F228" s="383">
        <v>40</v>
      </c>
      <c r="G228" s="385" t="s">
        <v>632</v>
      </c>
      <c r="H228" s="385" t="s">
        <v>629</v>
      </c>
      <c r="I228" s="385" t="s">
        <v>630</v>
      </c>
      <c r="J228" s="389">
        <v>193000000</v>
      </c>
    </row>
    <row r="229" spans="1:10">
      <c r="A229" s="383" t="s">
        <v>633</v>
      </c>
      <c r="B229" s="383">
        <v>1</v>
      </c>
      <c r="C229" s="383">
        <v>2</v>
      </c>
      <c r="D229" s="383">
        <v>2</v>
      </c>
      <c r="E229" s="383">
        <v>16</v>
      </c>
      <c r="F229" s="383">
        <v>41</v>
      </c>
      <c r="G229" s="385" t="s">
        <v>634</v>
      </c>
      <c r="H229" s="385" t="s">
        <v>629</v>
      </c>
      <c r="I229" s="385" t="s">
        <v>7239</v>
      </c>
      <c r="J229" s="389">
        <v>101060000</v>
      </c>
    </row>
    <row r="230" spans="1:10">
      <c r="A230" s="383" t="s">
        <v>635</v>
      </c>
      <c r="B230" s="383">
        <v>1</v>
      </c>
      <c r="C230" s="383">
        <v>2</v>
      </c>
      <c r="D230" s="383">
        <v>2</v>
      </c>
      <c r="E230" s="383">
        <v>16</v>
      </c>
      <c r="F230" s="383">
        <v>42</v>
      </c>
      <c r="G230" s="385" t="s">
        <v>636</v>
      </c>
      <c r="H230" s="385" t="s">
        <v>629</v>
      </c>
      <c r="I230" s="385" t="s">
        <v>7240</v>
      </c>
      <c r="J230" s="389">
        <v>295700000</v>
      </c>
    </row>
    <row r="231" spans="1:10">
      <c r="A231" s="383" t="s">
        <v>637</v>
      </c>
      <c r="B231" s="383">
        <v>1</v>
      </c>
      <c r="C231" s="383">
        <v>2</v>
      </c>
      <c r="D231" s="383">
        <v>2</v>
      </c>
      <c r="E231" s="383">
        <v>16</v>
      </c>
      <c r="F231" s="383">
        <v>43</v>
      </c>
      <c r="G231" s="385" t="s">
        <v>638</v>
      </c>
      <c r="H231" s="385" t="s">
        <v>629</v>
      </c>
      <c r="I231" s="385" t="s">
        <v>7241</v>
      </c>
      <c r="J231" s="389">
        <v>221510000</v>
      </c>
    </row>
    <row r="232" spans="1:10">
      <c r="A232" s="383" t="s">
        <v>639</v>
      </c>
      <c r="B232" s="383">
        <v>1</v>
      </c>
      <c r="C232" s="383">
        <v>2</v>
      </c>
      <c r="D232" s="383">
        <v>2</v>
      </c>
      <c r="E232" s="383">
        <v>16</v>
      </c>
      <c r="F232" s="383">
        <v>44</v>
      </c>
      <c r="G232" s="385" t="s">
        <v>640</v>
      </c>
      <c r="H232" s="385" t="s">
        <v>629</v>
      </c>
      <c r="I232" s="385" t="s">
        <v>7239</v>
      </c>
      <c r="J232" s="389">
        <v>198260000</v>
      </c>
    </row>
    <row r="233" spans="1:10" ht="33">
      <c r="A233" s="383" t="s">
        <v>641</v>
      </c>
      <c r="B233" s="383">
        <v>1</v>
      </c>
      <c r="C233" s="383">
        <v>2</v>
      </c>
      <c r="D233" s="383">
        <v>2</v>
      </c>
      <c r="E233" s="383">
        <v>16</v>
      </c>
      <c r="F233" s="383">
        <v>45</v>
      </c>
      <c r="G233" s="385" t="s">
        <v>642</v>
      </c>
      <c r="H233" s="385" t="s">
        <v>643</v>
      </c>
      <c r="I233" s="385" t="s">
        <v>7242</v>
      </c>
      <c r="J233" s="389">
        <f>19100905000-500000000</f>
        <v>18600905000</v>
      </c>
    </row>
    <row r="234" spans="1:10">
      <c r="A234" s="383" t="s">
        <v>644</v>
      </c>
      <c r="B234" s="383">
        <v>1</v>
      </c>
      <c r="C234" s="383">
        <v>2</v>
      </c>
      <c r="D234" s="383">
        <v>2</v>
      </c>
      <c r="E234" s="383">
        <v>16</v>
      </c>
      <c r="F234" s="383">
        <v>46</v>
      </c>
      <c r="G234" s="385" t="s">
        <v>645</v>
      </c>
      <c r="H234" s="385" t="s">
        <v>646</v>
      </c>
      <c r="I234" s="385" t="s">
        <v>647</v>
      </c>
      <c r="J234" s="389">
        <v>325260000</v>
      </c>
    </row>
    <row r="235" spans="1:10">
      <c r="A235" s="383" t="s">
        <v>648</v>
      </c>
      <c r="B235" s="383">
        <v>1</v>
      </c>
      <c r="C235" s="383">
        <v>2</v>
      </c>
      <c r="D235" s="383">
        <v>2</v>
      </c>
      <c r="E235" s="383">
        <v>16</v>
      </c>
      <c r="F235" s="383">
        <v>48</v>
      </c>
      <c r="G235" s="385" t="s">
        <v>649</v>
      </c>
      <c r="H235" s="385" t="s">
        <v>650</v>
      </c>
      <c r="I235" s="385" t="s">
        <v>7244</v>
      </c>
      <c r="J235" s="389">
        <v>86250000</v>
      </c>
    </row>
    <row r="236" spans="1:10">
      <c r="A236" s="383" t="s">
        <v>652</v>
      </c>
      <c r="B236" s="383">
        <v>1</v>
      </c>
      <c r="C236" s="383">
        <v>2</v>
      </c>
      <c r="D236" s="383">
        <v>2</v>
      </c>
      <c r="E236" s="383">
        <v>16</v>
      </c>
      <c r="F236" s="383">
        <v>51</v>
      </c>
      <c r="G236" s="385" t="s">
        <v>653</v>
      </c>
      <c r="H236" s="385" t="s">
        <v>654</v>
      </c>
      <c r="I236" s="385" t="s">
        <v>84</v>
      </c>
      <c r="J236" s="389">
        <v>13700000</v>
      </c>
    </row>
    <row r="237" spans="1:10">
      <c r="A237" s="383" t="s">
        <v>655</v>
      </c>
      <c r="B237" s="383">
        <v>1</v>
      </c>
      <c r="C237" s="383">
        <v>2</v>
      </c>
      <c r="D237" s="383">
        <v>2</v>
      </c>
      <c r="E237" s="383">
        <v>16</v>
      </c>
      <c r="F237" s="383">
        <v>53</v>
      </c>
      <c r="G237" s="385" t="s">
        <v>656</v>
      </c>
      <c r="H237" s="394" t="s">
        <v>7245</v>
      </c>
      <c r="I237" s="385" t="s">
        <v>7247</v>
      </c>
      <c r="J237" s="389">
        <v>156290000</v>
      </c>
    </row>
    <row r="238" spans="1:10" ht="33">
      <c r="A238" s="383" t="s">
        <v>657</v>
      </c>
      <c r="B238" s="383">
        <v>1</v>
      </c>
      <c r="C238" s="383">
        <v>2</v>
      </c>
      <c r="D238" s="383">
        <v>2</v>
      </c>
      <c r="E238" s="383">
        <v>16</v>
      </c>
      <c r="F238" s="383">
        <v>56</v>
      </c>
      <c r="G238" s="385" t="s">
        <v>658</v>
      </c>
      <c r="H238" s="385" t="s">
        <v>7248</v>
      </c>
      <c r="I238" s="385" t="s">
        <v>84</v>
      </c>
      <c r="J238" s="389">
        <v>233245000</v>
      </c>
    </row>
    <row r="239" spans="1:10">
      <c r="A239" s="383" t="s">
        <v>659</v>
      </c>
      <c r="B239" s="383">
        <v>1</v>
      </c>
      <c r="C239" s="383">
        <v>2</v>
      </c>
      <c r="D239" s="383">
        <v>2</v>
      </c>
      <c r="E239" s="383">
        <v>17</v>
      </c>
      <c r="F239" s="383" t="s">
        <v>8031</v>
      </c>
      <c r="G239" s="384" t="s">
        <v>660</v>
      </c>
      <c r="H239" s="385"/>
      <c r="I239" s="386"/>
      <c r="J239" s="387">
        <f>J240</f>
        <v>55950000</v>
      </c>
    </row>
    <row r="240" spans="1:10">
      <c r="A240" s="383" t="s">
        <v>661</v>
      </c>
      <c r="B240" s="383">
        <v>1</v>
      </c>
      <c r="C240" s="383">
        <v>2</v>
      </c>
      <c r="D240" s="383">
        <v>2</v>
      </c>
      <c r="E240" s="383">
        <v>17</v>
      </c>
      <c r="F240" s="383">
        <v>2</v>
      </c>
      <c r="G240" s="385" t="s">
        <v>662</v>
      </c>
      <c r="H240" s="385" t="s">
        <v>7250</v>
      </c>
      <c r="I240" s="385" t="s">
        <v>84</v>
      </c>
      <c r="J240" s="389">
        <v>55950000</v>
      </c>
    </row>
    <row r="241" spans="1:10">
      <c r="A241" s="383" t="s">
        <v>663</v>
      </c>
      <c r="B241" s="383">
        <v>1</v>
      </c>
      <c r="C241" s="383">
        <v>2</v>
      </c>
      <c r="D241" s="383">
        <v>2</v>
      </c>
      <c r="E241" s="383">
        <v>19</v>
      </c>
      <c r="F241" s="383" t="s">
        <v>8031</v>
      </c>
      <c r="G241" s="384" t="s">
        <v>664</v>
      </c>
      <c r="H241" s="385"/>
      <c r="I241" s="386"/>
      <c r="J241" s="387">
        <f>SUM(J242:J252)</f>
        <v>1283822500</v>
      </c>
    </row>
    <row r="242" spans="1:10" ht="33">
      <c r="A242" s="383" t="s">
        <v>665</v>
      </c>
      <c r="B242" s="383">
        <v>1</v>
      </c>
      <c r="C242" s="383">
        <v>2</v>
      </c>
      <c r="D242" s="383">
        <v>2</v>
      </c>
      <c r="E242" s="383">
        <v>19</v>
      </c>
      <c r="F242" s="383">
        <v>1</v>
      </c>
      <c r="G242" s="385" t="s">
        <v>666</v>
      </c>
      <c r="H242" s="385" t="s">
        <v>7251</v>
      </c>
      <c r="I242" s="385" t="s">
        <v>6001</v>
      </c>
      <c r="J242" s="389">
        <v>196000000</v>
      </c>
    </row>
    <row r="243" spans="1:10">
      <c r="A243" s="383" t="s">
        <v>667</v>
      </c>
      <c r="B243" s="383">
        <v>1</v>
      </c>
      <c r="C243" s="383">
        <v>2</v>
      </c>
      <c r="D243" s="383">
        <v>2</v>
      </c>
      <c r="E243" s="383">
        <v>19</v>
      </c>
      <c r="F243" s="383">
        <v>7</v>
      </c>
      <c r="G243" s="385" t="s">
        <v>668</v>
      </c>
      <c r="H243" s="385" t="s">
        <v>7252</v>
      </c>
      <c r="I243" s="385" t="s">
        <v>529</v>
      </c>
      <c r="J243" s="389">
        <v>66750000</v>
      </c>
    </row>
    <row r="244" spans="1:10" ht="33">
      <c r="A244" s="383" t="s">
        <v>669</v>
      </c>
      <c r="B244" s="383">
        <v>1</v>
      </c>
      <c r="C244" s="383">
        <v>2</v>
      </c>
      <c r="D244" s="383">
        <v>2</v>
      </c>
      <c r="E244" s="383">
        <v>19</v>
      </c>
      <c r="F244" s="383">
        <v>8</v>
      </c>
      <c r="G244" s="385" t="s">
        <v>670</v>
      </c>
      <c r="H244" s="385" t="s">
        <v>7253</v>
      </c>
      <c r="I244" s="385" t="s">
        <v>3948</v>
      </c>
      <c r="J244" s="389">
        <v>163160000</v>
      </c>
    </row>
    <row r="245" spans="1:10">
      <c r="A245" s="383" t="s">
        <v>671</v>
      </c>
      <c r="B245" s="383">
        <v>1</v>
      </c>
      <c r="C245" s="383">
        <v>2</v>
      </c>
      <c r="D245" s="383">
        <v>2</v>
      </c>
      <c r="E245" s="383">
        <v>19</v>
      </c>
      <c r="F245" s="383">
        <v>13</v>
      </c>
      <c r="G245" s="385" t="s">
        <v>672</v>
      </c>
      <c r="H245" s="385" t="s">
        <v>7254</v>
      </c>
      <c r="I245" s="385" t="s">
        <v>7255</v>
      </c>
      <c r="J245" s="389">
        <f>330300000-75000000</f>
        <v>255300000</v>
      </c>
    </row>
    <row r="246" spans="1:10" ht="33">
      <c r="A246" s="383" t="s">
        <v>673</v>
      </c>
      <c r="B246" s="383">
        <v>1</v>
      </c>
      <c r="C246" s="383">
        <v>2</v>
      </c>
      <c r="D246" s="383">
        <v>2</v>
      </c>
      <c r="E246" s="383">
        <v>19</v>
      </c>
      <c r="F246" s="383">
        <v>14</v>
      </c>
      <c r="G246" s="385" t="s">
        <v>674</v>
      </c>
      <c r="H246" s="385" t="s">
        <v>7256</v>
      </c>
      <c r="I246" s="385" t="s">
        <v>5115</v>
      </c>
      <c r="J246" s="389">
        <v>64330000</v>
      </c>
    </row>
    <row r="247" spans="1:10" ht="33">
      <c r="A247" s="383" t="s">
        <v>676</v>
      </c>
      <c r="B247" s="383">
        <v>1</v>
      </c>
      <c r="C247" s="383">
        <v>2</v>
      </c>
      <c r="D247" s="383">
        <v>2</v>
      </c>
      <c r="E247" s="383">
        <v>19</v>
      </c>
      <c r="F247" s="383">
        <v>15</v>
      </c>
      <c r="G247" s="385" t="s">
        <v>677</v>
      </c>
      <c r="H247" s="385" t="s">
        <v>7256</v>
      </c>
      <c r="I247" s="385" t="s">
        <v>616</v>
      </c>
      <c r="J247" s="389">
        <v>88960000</v>
      </c>
    </row>
    <row r="248" spans="1:10" ht="33">
      <c r="A248" s="383" t="s">
        <v>679</v>
      </c>
      <c r="B248" s="383">
        <v>1</v>
      </c>
      <c r="C248" s="383">
        <v>2</v>
      </c>
      <c r="D248" s="383">
        <v>2</v>
      </c>
      <c r="E248" s="383">
        <v>19</v>
      </c>
      <c r="F248" s="383">
        <v>16</v>
      </c>
      <c r="G248" s="385" t="s">
        <v>680</v>
      </c>
      <c r="H248" s="385" t="s">
        <v>7256</v>
      </c>
      <c r="I248" s="385" t="s">
        <v>3455</v>
      </c>
      <c r="J248" s="389">
        <v>83475000</v>
      </c>
    </row>
    <row r="249" spans="1:10" ht="33">
      <c r="A249" s="383" t="s">
        <v>681</v>
      </c>
      <c r="B249" s="383">
        <v>1</v>
      </c>
      <c r="C249" s="383">
        <v>2</v>
      </c>
      <c r="D249" s="383">
        <v>2</v>
      </c>
      <c r="E249" s="383">
        <v>19</v>
      </c>
      <c r="F249" s="383">
        <v>17</v>
      </c>
      <c r="G249" s="385" t="s">
        <v>682</v>
      </c>
      <c r="H249" s="385" t="s">
        <v>7256</v>
      </c>
      <c r="I249" s="385" t="s">
        <v>7257</v>
      </c>
      <c r="J249" s="389">
        <v>88220000</v>
      </c>
    </row>
    <row r="250" spans="1:10" ht="33">
      <c r="A250" s="383" t="s">
        <v>684</v>
      </c>
      <c r="B250" s="383">
        <v>1</v>
      </c>
      <c r="C250" s="383">
        <v>2</v>
      </c>
      <c r="D250" s="383">
        <v>2</v>
      </c>
      <c r="E250" s="383">
        <v>19</v>
      </c>
      <c r="F250" s="383">
        <v>18</v>
      </c>
      <c r="G250" s="385" t="s">
        <v>685</v>
      </c>
      <c r="H250" s="385" t="s">
        <v>7256</v>
      </c>
      <c r="I250" s="385" t="s">
        <v>7257</v>
      </c>
      <c r="J250" s="389">
        <v>67587500</v>
      </c>
    </row>
    <row r="251" spans="1:10" ht="33">
      <c r="A251" s="383" t="s">
        <v>687</v>
      </c>
      <c r="B251" s="383">
        <v>1</v>
      </c>
      <c r="C251" s="383">
        <v>2</v>
      </c>
      <c r="D251" s="383">
        <v>2</v>
      </c>
      <c r="E251" s="383">
        <v>19</v>
      </c>
      <c r="F251" s="383">
        <v>19</v>
      </c>
      <c r="G251" s="385" t="s">
        <v>688</v>
      </c>
      <c r="H251" s="385" t="s">
        <v>7256</v>
      </c>
      <c r="I251" s="385" t="s">
        <v>529</v>
      </c>
      <c r="J251" s="389">
        <v>98840000</v>
      </c>
    </row>
    <row r="252" spans="1:10" ht="33">
      <c r="A252" s="383" t="s">
        <v>690</v>
      </c>
      <c r="B252" s="383">
        <v>1</v>
      </c>
      <c r="C252" s="383">
        <v>2</v>
      </c>
      <c r="D252" s="383">
        <v>2</v>
      </c>
      <c r="E252" s="383">
        <v>19</v>
      </c>
      <c r="F252" s="383">
        <v>20</v>
      </c>
      <c r="G252" s="385" t="s">
        <v>691</v>
      </c>
      <c r="H252" s="385" t="s">
        <v>7258</v>
      </c>
      <c r="I252" s="385" t="s">
        <v>2861</v>
      </c>
      <c r="J252" s="389">
        <v>111200000</v>
      </c>
    </row>
    <row r="253" spans="1:10">
      <c r="A253" s="383" t="s">
        <v>692</v>
      </c>
      <c r="B253" s="383">
        <v>1</v>
      </c>
      <c r="C253" s="383">
        <v>2</v>
      </c>
      <c r="D253" s="383">
        <v>2</v>
      </c>
      <c r="E253" s="383">
        <v>20</v>
      </c>
      <c r="F253" s="383" t="s">
        <v>8031</v>
      </c>
      <c r="G253" s="384" t="s">
        <v>693</v>
      </c>
      <c r="H253" s="385"/>
      <c r="I253" s="386"/>
      <c r="J253" s="387">
        <f>SUM(J254:J262)</f>
        <v>674040000</v>
      </c>
    </row>
    <row r="254" spans="1:10" ht="33">
      <c r="A254" s="383" t="s">
        <v>694</v>
      </c>
      <c r="B254" s="383">
        <v>1</v>
      </c>
      <c r="C254" s="383">
        <v>2</v>
      </c>
      <c r="D254" s="383">
        <v>2</v>
      </c>
      <c r="E254" s="383">
        <v>20</v>
      </c>
      <c r="F254" s="383">
        <v>1</v>
      </c>
      <c r="G254" s="385" t="s">
        <v>695</v>
      </c>
      <c r="H254" s="385" t="s">
        <v>7259</v>
      </c>
      <c r="I254" s="385" t="s">
        <v>7260</v>
      </c>
      <c r="J254" s="389">
        <v>59550000</v>
      </c>
    </row>
    <row r="255" spans="1:10" ht="66">
      <c r="A255" s="383" t="s">
        <v>696</v>
      </c>
      <c r="B255" s="383">
        <v>1</v>
      </c>
      <c r="C255" s="383">
        <v>2</v>
      </c>
      <c r="D255" s="383">
        <v>2</v>
      </c>
      <c r="E255" s="383">
        <v>20</v>
      </c>
      <c r="F255" s="383">
        <v>3</v>
      </c>
      <c r="G255" s="385" t="s">
        <v>697</v>
      </c>
      <c r="H255" s="385" t="s">
        <v>7261</v>
      </c>
      <c r="I255" s="385" t="s">
        <v>7262</v>
      </c>
      <c r="J255" s="389">
        <v>198000000</v>
      </c>
    </row>
    <row r="256" spans="1:10">
      <c r="A256" s="383" t="s">
        <v>698</v>
      </c>
      <c r="B256" s="383">
        <v>1</v>
      </c>
      <c r="C256" s="383">
        <v>2</v>
      </c>
      <c r="D256" s="383">
        <v>2</v>
      </c>
      <c r="E256" s="383">
        <v>20</v>
      </c>
      <c r="F256" s="383">
        <v>7</v>
      </c>
      <c r="G256" s="385" t="s">
        <v>699</v>
      </c>
      <c r="H256" s="385" t="s">
        <v>7263</v>
      </c>
      <c r="I256" s="385" t="s">
        <v>7257</v>
      </c>
      <c r="J256" s="389">
        <v>21600000</v>
      </c>
    </row>
    <row r="257" spans="1:10" ht="33">
      <c r="A257" s="383" t="s">
        <v>700</v>
      </c>
      <c r="B257" s="383">
        <v>1</v>
      </c>
      <c r="C257" s="383">
        <v>2</v>
      </c>
      <c r="D257" s="383">
        <v>2</v>
      </c>
      <c r="E257" s="383">
        <v>20</v>
      </c>
      <c r="F257" s="383">
        <v>8</v>
      </c>
      <c r="G257" s="385" t="s">
        <v>701</v>
      </c>
      <c r="H257" s="385" t="s">
        <v>7263</v>
      </c>
      <c r="I257" s="385" t="s">
        <v>7264</v>
      </c>
      <c r="J257" s="389">
        <v>23625000</v>
      </c>
    </row>
    <row r="258" spans="1:10" ht="33">
      <c r="A258" s="383" t="s">
        <v>702</v>
      </c>
      <c r="B258" s="383">
        <v>1</v>
      </c>
      <c r="C258" s="383">
        <v>2</v>
      </c>
      <c r="D258" s="383">
        <v>2</v>
      </c>
      <c r="E258" s="383">
        <v>20</v>
      </c>
      <c r="F258" s="383">
        <v>9</v>
      </c>
      <c r="G258" s="385" t="s">
        <v>703</v>
      </c>
      <c r="H258" s="385" t="s">
        <v>7263</v>
      </c>
      <c r="I258" s="385" t="s">
        <v>7265</v>
      </c>
      <c r="J258" s="389">
        <v>16275000</v>
      </c>
    </row>
    <row r="259" spans="1:10" ht="33">
      <c r="A259" s="383" t="s">
        <v>704</v>
      </c>
      <c r="B259" s="383">
        <v>1</v>
      </c>
      <c r="C259" s="383">
        <v>2</v>
      </c>
      <c r="D259" s="383">
        <v>2</v>
      </c>
      <c r="E259" s="383">
        <v>20</v>
      </c>
      <c r="F259" s="383">
        <v>10</v>
      </c>
      <c r="G259" s="385" t="s">
        <v>705</v>
      </c>
      <c r="H259" s="385" t="s">
        <v>7263</v>
      </c>
      <c r="I259" s="385" t="s">
        <v>7266</v>
      </c>
      <c r="J259" s="389">
        <v>60600000</v>
      </c>
    </row>
    <row r="260" spans="1:10" ht="33">
      <c r="A260" s="383" t="s">
        <v>706</v>
      </c>
      <c r="B260" s="383">
        <v>1</v>
      </c>
      <c r="C260" s="383">
        <v>2</v>
      </c>
      <c r="D260" s="383">
        <v>2</v>
      </c>
      <c r="E260" s="383">
        <v>20</v>
      </c>
      <c r="F260" s="383">
        <v>11</v>
      </c>
      <c r="G260" s="385" t="s">
        <v>707</v>
      </c>
      <c r="H260" s="385" t="s">
        <v>7263</v>
      </c>
      <c r="I260" s="385" t="s">
        <v>7267</v>
      </c>
      <c r="J260" s="389">
        <v>37750000</v>
      </c>
    </row>
    <row r="261" spans="1:10" ht="33">
      <c r="A261" s="383" t="s">
        <v>708</v>
      </c>
      <c r="B261" s="383">
        <v>1</v>
      </c>
      <c r="C261" s="383">
        <v>2</v>
      </c>
      <c r="D261" s="383">
        <v>2</v>
      </c>
      <c r="E261" s="383">
        <v>20</v>
      </c>
      <c r="F261" s="383">
        <v>12</v>
      </c>
      <c r="G261" s="385" t="s">
        <v>709</v>
      </c>
      <c r="H261" s="385" t="s">
        <v>7263</v>
      </c>
      <c r="I261" s="385" t="s">
        <v>7268</v>
      </c>
      <c r="J261" s="389">
        <v>35275000</v>
      </c>
    </row>
    <row r="262" spans="1:10" ht="33">
      <c r="A262" s="383" t="s">
        <v>710</v>
      </c>
      <c r="B262" s="383">
        <v>1</v>
      </c>
      <c r="C262" s="383">
        <v>2</v>
      </c>
      <c r="D262" s="383">
        <v>2</v>
      </c>
      <c r="E262" s="383">
        <v>20</v>
      </c>
      <c r="F262" s="383">
        <v>13</v>
      </c>
      <c r="G262" s="385" t="s">
        <v>711</v>
      </c>
      <c r="H262" s="385" t="s">
        <v>650</v>
      </c>
      <c r="I262" s="385" t="s">
        <v>7269</v>
      </c>
      <c r="J262" s="389">
        <v>221365000</v>
      </c>
    </row>
    <row r="263" spans="1:10">
      <c r="A263" s="383" t="s">
        <v>713</v>
      </c>
      <c r="B263" s="383">
        <v>1</v>
      </c>
      <c r="C263" s="383">
        <v>2</v>
      </c>
      <c r="D263" s="383">
        <v>2</v>
      </c>
      <c r="E263" s="383">
        <v>21</v>
      </c>
      <c r="F263" s="383" t="s">
        <v>8031</v>
      </c>
      <c r="G263" s="384" t="s">
        <v>714</v>
      </c>
      <c r="H263" s="385"/>
      <c r="I263" s="386"/>
      <c r="J263" s="387">
        <f>SUM(J264:J275)</f>
        <v>1574065000</v>
      </c>
    </row>
    <row r="264" spans="1:10" ht="33">
      <c r="A264" s="383" t="s">
        <v>715</v>
      </c>
      <c r="B264" s="383">
        <v>1</v>
      </c>
      <c r="C264" s="383">
        <v>2</v>
      </c>
      <c r="D264" s="383">
        <v>2</v>
      </c>
      <c r="E264" s="383">
        <v>21</v>
      </c>
      <c r="F264" s="383">
        <v>5</v>
      </c>
      <c r="G264" s="385" t="s">
        <v>716</v>
      </c>
      <c r="H264" s="385" t="s">
        <v>7270</v>
      </c>
      <c r="I264" s="385" t="s">
        <v>7271</v>
      </c>
      <c r="J264" s="389">
        <f>1843590000-1400000000</f>
        <v>443590000</v>
      </c>
    </row>
    <row r="265" spans="1:10" ht="33">
      <c r="A265" s="383" t="s">
        <v>717</v>
      </c>
      <c r="B265" s="383">
        <v>1</v>
      </c>
      <c r="C265" s="383">
        <v>2</v>
      </c>
      <c r="D265" s="383">
        <v>2</v>
      </c>
      <c r="E265" s="383">
        <v>21</v>
      </c>
      <c r="F265" s="383">
        <v>6</v>
      </c>
      <c r="G265" s="385" t="s">
        <v>718</v>
      </c>
      <c r="H265" s="385" t="s">
        <v>7272</v>
      </c>
      <c r="I265" s="385" t="s">
        <v>7273</v>
      </c>
      <c r="J265" s="389">
        <v>109775000</v>
      </c>
    </row>
    <row r="266" spans="1:10" ht="49.5">
      <c r="A266" s="383" t="s">
        <v>719</v>
      </c>
      <c r="B266" s="383">
        <v>1</v>
      </c>
      <c r="C266" s="383">
        <v>2</v>
      </c>
      <c r="D266" s="383">
        <v>2</v>
      </c>
      <c r="E266" s="383">
        <v>21</v>
      </c>
      <c r="F266" s="383">
        <v>7</v>
      </c>
      <c r="G266" s="385" t="s">
        <v>720</v>
      </c>
      <c r="H266" s="385" t="s">
        <v>7274</v>
      </c>
      <c r="I266" s="385" t="s">
        <v>7275</v>
      </c>
      <c r="J266" s="389">
        <v>140250000</v>
      </c>
    </row>
    <row r="267" spans="1:10" ht="33">
      <c r="A267" s="383" t="s">
        <v>721</v>
      </c>
      <c r="B267" s="383">
        <v>1</v>
      </c>
      <c r="C267" s="383">
        <v>2</v>
      </c>
      <c r="D267" s="383">
        <v>2</v>
      </c>
      <c r="E267" s="383">
        <v>21</v>
      </c>
      <c r="F267" s="383">
        <v>8</v>
      </c>
      <c r="G267" s="385" t="s">
        <v>722</v>
      </c>
      <c r="H267" s="385" t="s">
        <v>7276</v>
      </c>
      <c r="I267" s="385" t="s">
        <v>7277</v>
      </c>
      <c r="J267" s="389">
        <v>113650000</v>
      </c>
    </row>
    <row r="268" spans="1:10" ht="49.5">
      <c r="A268" s="383" t="s">
        <v>723</v>
      </c>
      <c r="B268" s="383">
        <v>1</v>
      </c>
      <c r="C268" s="383">
        <v>2</v>
      </c>
      <c r="D268" s="383">
        <v>2</v>
      </c>
      <c r="E268" s="383">
        <v>21</v>
      </c>
      <c r="F268" s="383">
        <v>13</v>
      </c>
      <c r="G268" s="385" t="s">
        <v>724</v>
      </c>
      <c r="H268" s="385" t="s">
        <v>7278</v>
      </c>
      <c r="I268" s="385" t="s">
        <v>7279</v>
      </c>
      <c r="J268" s="389">
        <v>34820000</v>
      </c>
    </row>
    <row r="269" spans="1:10" ht="66">
      <c r="A269" s="383" t="s">
        <v>725</v>
      </c>
      <c r="B269" s="383">
        <v>1</v>
      </c>
      <c r="C269" s="383">
        <v>2</v>
      </c>
      <c r="D269" s="383">
        <v>2</v>
      </c>
      <c r="E269" s="383">
        <v>21</v>
      </c>
      <c r="F269" s="383">
        <v>14</v>
      </c>
      <c r="G269" s="385" t="s">
        <v>726</v>
      </c>
      <c r="H269" s="385" t="s">
        <v>7278</v>
      </c>
      <c r="I269" s="385" t="s">
        <v>7280</v>
      </c>
      <c r="J269" s="389">
        <v>44890000</v>
      </c>
    </row>
    <row r="270" spans="1:10" ht="66">
      <c r="A270" s="383" t="s">
        <v>727</v>
      </c>
      <c r="B270" s="383">
        <v>1</v>
      </c>
      <c r="C270" s="383">
        <v>2</v>
      </c>
      <c r="D270" s="383">
        <v>2</v>
      </c>
      <c r="E270" s="383">
        <v>21</v>
      </c>
      <c r="F270" s="383">
        <v>15</v>
      </c>
      <c r="G270" s="385" t="s">
        <v>728</v>
      </c>
      <c r="H270" s="385" t="s">
        <v>7278</v>
      </c>
      <c r="I270" s="385" t="s">
        <v>7281</v>
      </c>
      <c r="J270" s="389">
        <v>14610000</v>
      </c>
    </row>
    <row r="271" spans="1:10" ht="66">
      <c r="A271" s="383" t="s">
        <v>729</v>
      </c>
      <c r="B271" s="383">
        <v>1</v>
      </c>
      <c r="C271" s="383">
        <v>2</v>
      </c>
      <c r="D271" s="383">
        <v>2</v>
      </c>
      <c r="E271" s="383">
        <v>21</v>
      </c>
      <c r="F271" s="383">
        <v>16</v>
      </c>
      <c r="G271" s="385" t="s">
        <v>730</v>
      </c>
      <c r="H271" s="385" t="s">
        <v>7278</v>
      </c>
      <c r="I271" s="385" t="s">
        <v>7282</v>
      </c>
      <c r="J271" s="389">
        <v>42360000</v>
      </c>
    </row>
    <row r="272" spans="1:10" ht="66">
      <c r="A272" s="383" t="s">
        <v>731</v>
      </c>
      <c r="B272" s="383">
        <v>1</v>
      </c>
      <c r="C272" s="383">
        <v>2</v>
      </c>
      <c r="D272" s="383">
        <v>2</v>
      </c>
      <c r="E272" s="383">
        <v>21</v>
      </c>
      <c r="F272" s="383">
        <v>17</v>
      </c>
      <c r="G272" s="385" t="s">
        <v>732</v>
      </c>
      <c r="H272" s="385" t="s">
        <v>7278</v>
      </c>
      <c r="I272" s="385" t="s">
        <v>7283</v>
      </c>
      <c r="J272" s="389">
        <v>37900000</v>
      </c>
    </row>
    <row r="273" spans="1:10" ht="66">
      <c r="A273" s="383" t="s">
        <v>733</v>
      </c>
      <c r="B273" s="383">
        <v>1</v>
      </c>
      <c r="C273" s="383">
        <v>2</v>
      </c>
      <c r="D273" s="383">
        <v>2</v>
      </c>
      <c r="E273" s="383">
        <v>21</v>
      </c>
      <c r="F273" s="383">
        <v>18</v>
      </c>
      <c r="G273" s="385" t="s">
        <v>734</v>
      </c>
      <c r="H273" s="385" t="s">
        <v>7278</v>
      </c>
      <c r="I273" s="385" t="s">
        <v>7284</v>
      </c>
      <c r="J273" s="389">
        <v>23660000</v>
      </c>
    </row>
    <row r="274" spans="1:10">
      <c r="A274" s="383" t="s">
        <v>735</v>
      </c>
      <c r="B274" s="383">
        <v>1</v>
      </c>
      <c r="C274" s="383">
        <v>2</v>
      </c>
      <c r="D274" s="383">
        <v>2</v>
      </c>
      <c r="E274" s="383">
        <v>21</v>
      </c>
      <c r="F274" s="383">
        <v>21</v>
      </c>
      <c r="G274" s="385" t="s">
        <v>736</v>
      </c>
      <c r="H274" s="385" t="s">
        <v>7285</v>
      </c>
      <c r="I274" s="385" t="s">
        <v>84</v>
      </c>
      <c r="J274" s="389">
        <f>499060000-20000000</f>
        <v>479060000</v>
      </c>
    </row>
    <row r="275" spans="1:10">
      <c r="A275" s="383" t="s">
        <v>737</v>
      </c>
      <c r="B275" s="383">
        <v>1</v>
      </c>
      <c r="C275" s="383">
        <v>2</v>
      </c>
      <c r="D275" s="383">
        <v>2</v>
      </c>
      <c r="E275" s="383">
        <v>21</v>
      </c>
      <c r="F275" s="383">
        <v>22</v>
      </c>
      <c r="G275" s="385" t="s">
        <v>738</v>
      </c>
      <c r="H275" s="385" t="s">
        <v>7286</v>
      </c>
      <c r="I275" s="385" t="s">
        <v>7287</v>
      </c>
      <c r="J275" s="389">
        <v>89500000</v>
      </c>
    </row>
    <row r="276" spans="1:10">
      <c r="A276" s="383" t="s">
        <v>739</v>
      </c>
      <c r="B276" s="383">
        <v>1</v>
      </c>
      <c r="C276" s="383">
        <v>2</v>
      </c>
      <c r="D276" s="383">
        <v>2</v>
      </c>
      <c r="E276" s="383">
        <v>22</v>
      </c>
      <c r="F276" s="383" t="s">
        <v>8031</v>
      </c>
      <c r="G276" s="384" t="s">
        <v>740</v>
      </c>
      <c r="H276" s="385"/>
      <c r="I276" s="386"/>
      <c r="J276" s="387">
        <f>SUM(J277:J287)</f>
        <v>1046969000</v>
      </c>
    </row>
    <row r="277" spans="1:10" ht="33">
      <c r="A277" s="383" t="s">
        <v>741</v>
      </c>
      <c r="B277" s="383">
        <v>1</v>
      </c>
      <c r="C277" s="383">
        <v>2</v>
      </c>
      <c r="D277" s="383">
        <v>2</v>
      </c>
      <c r="E277" s="383">
        <v>22</v>
      </c>
      <c r="F277" s="383">
        <v>1</v>
      </c>
      <c r="G277" s="385" t="s">
        <v>742</v>
      </c>
      <c r="H277" s="385" t="s">
        <v>7288</v>
      </c>
      <c r="I277" s="385" t="s">
        <v>7289</v>
      </c>
      <c r="J277" s="389">
        <f>452670000-60000000</f>
        <v>392670000</v>
      </c>
    </row>
    <row r="278" spans="1:10" ht="33">
      <c r="A278" s="383" t="s">
        <v>743</v>
      </c>
      <c r="B278" s="383">
        <v>1</v>
      </c>
      <c r="C278" s="383">
        <v>2</v>
      </c>
      <c r="D278" s="383">
        <v>2</v>
      </c>
      <c r="E278" s="383">
        <v>22</v>
      </c>
      <c r="F278" s="383">
        <v>5</v>
      </c>
      <c r="G278" s="385" t="s">
        <v>744</v>
      </c>
      <c r="H278" s="385" t="s">
        <v>7290</v>
      </c>
      <c r="I278" s="385" t="s">
        <v>7291</v>
      </c>
      <c r="J278" s="389">
        <f>297120000-25000000-5000000</f>
        <v>267120000</v>
      </c>
    </row>
    <row r="279" spans="1:10">
      <c r="A279" s="383" t="s">
        <v>745</v>
      </c>
      <c r="B279" s="383">
        <v>1</v>
      </c>
      <c r="C279" s="383">
        <v>2</v>
      </c>
      <c r="D279" s="383">
        <v>2</v>
      </c>
      <c r="E279" s="383">
        <v>22</v>
      </c>
      <c r="F279" s="383">
        <v>8</v>
      </c>
      <c r="G279" s="385" t="s">
        <v>746</v>
      </c>
      <c r="H279" s="385" t="s">
        <v>7292</v>
      </c>
      <c r="I279" s="385" t="s">
        <v>7287</v>
      </c>
      <c r="J279" s="389">
        <v>40550000</v>
      </c>
    </row>
    <row r="280" spans="1:10" ht="33">
      <c r="A280" s="383" t="s">
        <v>747</v>
      </c>
      <c r="B280" s="383">
        <v>1</v>
      </c>
      <c r="C280" s="383">
        <v>2</v>
      </c>
      <c r="D280" s="383">
        <v>2</v>
      </c>
      <c r="E280" s="383">
        <v>22</v>
      </c>
      <c r="F280" s="383">
        <v>9</v>
      </c>
      <c r="G280" s="385" t="s">
        <v>748</v>
      </c>
      <c r="H280" s="385" t="s">
        <v>7293</v>
      </c>
      <c r="I280" s="385" t="s">
        <v>7294</v>
      </c>
      <c r="J280" s="389">
        <v>27250000</v>
      </c>
    </row>
    <row r="281" spans="1:10" ht="33">
      <c r="A281" s="383" t="s">
        <v>749</v>
      </c>
      <c r="B281" s="383">
        <v>1</v>
      </c>
      <c r="C281" s="383">
        <v>2</v>
      </c>
      <c r="D281" s="383">
        <v>2</v>
      </c>
      <c r="E281" s="383">
        <v>22</v>
      </c>
      <c r="F281" s="383">
        <v>12</v>
      </c>
      <c r="G281" s="385" t="s">
        <v>750</v>
      </c>
      <c r="H281" s="385" t="s">
        <v>7295</v>
      </c>
      <c r="I281" s="385" t="s">
        <v>5115</v>
      </c>
      <c r="J281" s="389">
        <v>74975000</v>
      </c>
    </row>
    <row r="282" spans="1:10" ht="33">
      <c r="A282" s="383" t="s">
        <v>751</v>
      </c>
      <c r="B282" s="383">
        <v>1</v>
      </c>
      <c r="C282" s="383">
        <v>2</v>
      </c>
      <c r="D282" s="383">
        <v>2</v>
      </c>
      <c r="E282" s="383">
        <v>22</v>
      </c>
      <c r="F282" s="383">
        <v>15</v>
      </c>
      <c r="G282" s="385" t="s">
        <v>752</v>
      </c>
      <c r="H282" s="385" t="s">
        <v>7296</v>
      </c>
      <c r="I282" s="385" t="s">
        <v>7287</v>
      </c>
      <c r="J282" s="389">
        <v>49470000</v>
      </c>
    </row>
    <row r="283" spans="1:10" ht="33">
      <c r="A283" s="383" t="s">
        <v>753</v>
      </c>
      <c r="B283" s="383">
        <v>1</v>
      </c>
      <c r="C283" s="383">
        <v>2</v>
      </c>
      <c r="D283" s="383">
        <v>2</v>
      </c>
      <c r="E283" s="383">
        <v>22</v>
      </c>
      <c r="F283" s="383">
        <v>16</v>
      </c>
      <c r="G283" s="385" t="s">
        <v>754</v>
      </c>
      <c r="H283" s="385" t="s">
        <v>7296</v>
      </c>
      <c r="I283" s="385" t="s">
        <v>7287</v>
      </c>
      <c r="J283" s="389">
        <v>50000000</v>
      </c>
    </row>
    <row r="284" spans="1:10" ht="33">
      <c r="A284" s="383" t="s">
        <v>755</v>
      </c>
      <c r="B284" s="383">
        <v>1</v>
      </c>
      <c r="C284" s="383">
        <v>2</v>
      </c>
      <c r="D284" s="383">
        <v>2</v>
      </c>
      <c r="E284" s="383">
        <v>22</v>
      </c>
      <c r="F284" s="383">
        <v>17</v>
      </c>
      <c r="G284" s="385" t="s">
        <v>756</v>
      </c>
      <c r="H284" s="385" t="s">
        <v>7296</v>
      </c>
      <c r="I284" s="385" t="s">
        <v>5970</v>
      </c>
      <c r="J284" s="389">
        <v>29850000</v>
      </c>
    </row>
    <row r="285" spans="1:10" ht="33">
      <c r="A285" s="383" t="s">
        <v>757</v>
      </c>
      <c r="B285" s="383">
        <v>1</v>
      </c>
      <c r="C285" s="383">
        <v>2</v>
      </c>
      <c r="D285" s="383">
        <v>2</v>
      </c>
      <c r="E285" s="383">
        <v>22</v>
      </c>
      <c r="F285" s="383">
        <v>18</v>
      </c>
      <c r="G285" s="385" t="s">
        <v>758</v>
      </c>
      <c r="H285" s="385" t="s">
        <v>7296</v>
      </c>
      <c r="I285" s="385" t="s">
        <v>7287</v>
      </c>
      <c r="J285" s="389">
        <v>35624000</v>
      </c>
    </row>
    <row r="286" spans="1:10" ht="33">
      <c r="A286" s="383" t="s">
        <v>759</v>
      </c>
      <c r="B286" s="383">
        <v>1</v>
      </c>
      <c r="C286" s="383">
        <v>2</v>
      </c>
      <c r="D286" s="383">
        <v>2</v>
      </c>
      <c r="E286" s="383">
        <v>22</v>
      </c>
      <c r="F286" s="383">
        <v>19</v>
      </c>
      <c r="G286" s="385" t="s">
        <v>760</v>
      </c>
      <c r="H286" s="385" t="s">
        <v>7296</v>
      </c>
      <c r="I286" s="385" t="s">
        <v>2861</v>
      </c>
      <c r="J286" s="389">
        <v>18050000</v>
      </c>
    </row>
    <row r="287" spans="1:10" ht="33">
      <c r="A287" s="383" t="s">
        <v>761</v>
      </c>
      <c r="B287" s="383">
        <v>1</v>
      </c>
      <c r="C287" s="383">
        <v>2</v>
      </c>
      <c r="D287" s="383">
        <v>2</v>
      </c>
      <c r="E287" s="383">
        <v>22</v>
      </c>
      <c r="F287" s="383">
        <v>20</v>
      </c>
      <c r="G287" s="385" t="s">
        <v>762</v>
      </c>
      <c r="H287" s="385" t="s">
        <v>7296</v>
      </c>
      <c r="I287" s="385" t="s">
        <v>7257</v>
      </c>
      <c r="J287" s="389">
        <v>61410000</v>
      </c>
    </row>
    <row r="288" spans="1:10" ht="33">
      <c r="A288" s="383" t="s">
        <v>763</v>
      </c>
      <c r="B288" s="383">
        <v>1</v>
      </c>
      <c r="C288" s="383">
        <v>2</v>
      </c>
      <c r="D288" s="383">
        <v>2</v>
      </c>
      <c r="E288" s="383">
        <v>25</v>
      </c>
      <c r="F288" s="383" t="s">
        <v>8031</v>
      </c>
      <c r="G288" s="384" t="s">
        <v>764</v>
      </c>
      <c r="H288" s="385"/>
      <c r="I288" s="386"/>
      <c r="J288" s="387">
        <f>SUM(J289:J302)</f>
        <v>6921109500</v>
      </c>
    </row>
    <row r="289" spans="1:10">
      <c r="A289" s="383" t="s">
        <v>765</v>
      </c>
      <c r="B289" s="383">
        <v>1</v>
      </c>
      <c r="C289" s="383">
        <v>2</v>
      </c>
      <c r="D289" s="383">
        <v>2</v>
      </c>
      <c r="E289" s="383">
        <v>25</v>
      </c>
      <c r="F289" s="383">
        <v>1</v>
      </c>
      <c r="G289" s="385" t="s">
        <v>766</v>
      </c>
      <c r="H289" s="385" t="s">
        <v>767</v>
      </c>
      <c r="I289" s="385" t="s">
        <v>768</v>
      </c>
      <c r="J289" s="389">
        <f>3169680000-1500000000</f>
        <v>1669680000</v>
      </c>
    </row>
    <row r="290" spans="1:10">
      <c r="A290" s="383" t="s">
        <v>769</v>
      </c>
      <c r="B290" s="383">
        <v>1</v>
      </c>
      <c r="C290" s="383">
        <v>2</v>
      </c>
      <c r="D290" s="383">
        <v>2</v>
      </c>
      <c r="E290" s="383">
        <v>25</v>
      </c>
      <c r="F290" s="383">
        <v>22</v>
      </c>
      <c r="G290" s="385" t="s">
        <v>770</v>
      </c>
      <c r="H290" s="385" t="s">
        <v>7297</v>
      </c>
      <c r="I290" s="385" t="s">
        <v>84</v>
      </c>
      <c r="J290" s="389">
        <v>248582500</v>
      </c>
    </row>
    <row r="291" spans="1:10">
      <c r="A291" s="383" t="s">
        <v>771</v>
      </c>
      <c r="B291" s="383">
        <v>1</v>
      </c>
      <c r="C291" s="383">
        <v>2</v>
      </c>
      <c r="D291" s="383">
        <v>2</v>
      </c>
      <c r="E291" s="383">
        <v>25</v>
      </c>
      <c r="F291" s="383">
        <v>23</v>
      </c>
      <c r="G291" s="385" t="s">
        <v>772</v>
      </c>
      <c r="H291" s="385" t="s">
        <v>7297</v>
      </c>
      <c r="I291" s="385" t="s">
        <v>84</v>
      </c>
      <c r="J291" s="389">
        <v>296695000</v>
      </c>
    </row>
    <row r="292" spans="1:10">
      <c r="A292" s="383" t="s">
        <v>773</v>
      </c>
      <c r="B292" s="383">
        <v>1</v>
      </c>
      <c r="C292" s="383">
        <v>2</v>
      </c>
      <c r="D292" s="383">
        <v>2</v>
      </c>
      <c r="E292" s="383">
        <v>25</v>
      </c>
      <c r="F292" s="383">
        <v>24</v>
      </c>
      <c r="G292" s="385" t="s">
        <v>774</v>
      </c>
      <c r="H292" s="385" t="s">
        <v>7297</v>
      </c>
      <c r="I292" s="385" t="s">
        <v>84</v>
      </c>
      <c r="J292" s="389">
        <v>409490000</v>
      </c>
    </row>
    <row r="293" spans="1:10">
      <c r="A293" s="383" t="s">
        <v>775</v>
      </c>
      <c r="B293" s="383">
        <v>1</v>
      </c>
      <c r="C293" s="383">
        <v>2</v>
      </c>
      <c r="D293" s="383">
        <v>2</v>
      </c>
      <c r="E293" s="383">
        <v>25</v>
      </c>
      <c r="F293" s="383">
        <v>25</v>
      </c>
      <c r="G293" s="385" t="s">
        <v>776</v>
      </c>
      <c r="H293" s="385" t="s">
        <v>7297</v>
      </c>
      <c r="I293" s="385" t="s">
        <v>84</v>
      </c>
      <c r="J293" s="389">
        <v>305946000</v>
      </c>
    </row>
    <row r="294" spans="1:10">
      <c r="A294" s="383" t="s">
        <v>777</v>
      </c>
      <c r="B294" s="383">
        <v>1</v>
      </c>
      <c r="C294" s="383">
        <v>2</v>
      </c>
      <c r="D294" s="383">
        <v>2</v>
      </c>
      <c r="E294" s="383">
        <v>25</v>
      </c>
      <c r="F294" s="383">
        <v>26</v>
      </c>
      <c r="G294" s="385" t="s">
        <v>778</v>
      </c>
      <c r="H294" s="385" t="s">
        <v>7297</v>
      </c>
      <c r="I294" s="385" t="s">
        <v>84</v>
      </c>
      <c r="J294" s="389">
        <v>311639000</v>
      </c>
    </row>
    <row r="295" spans="1:10">
      <c r="A295" s="383" t="s">
        <v>779</v>
      </c>
      <c r="B295" s="383">
        <v>1</v>
      </c>
      <c r="C295" s="383">
        <v>2</v>
      </c>
      <c r="D295" s="383">
        <v>2</v>
      </c>
      <c r="E295" s="383">
        <v>25</v>
      </c>
      <c r="F295" s="383">
        <v>27</v>
      </c>
      <c r="G295" s="385" t="s">
        <v>780</v>
      </c>
      <c r="H295" s="385" t="s">
        <v>7297</v>
      </c>
      <c r="I295" s="385" t="s">
        <v>84</v>
      </c>
      <c r="J295" s="389">
        <v>241587000</v>
      </c>
    </row>
    <row r="296" spans="1:10" ht="49.5">
      <c r="A296" s="383" t="s">
        <v>781</v>
      </c>
      <c r="B296" s="383">
        <v>1</v>
      </c>
      <c r="C296" s="383">
        <v>2</v>
      </c>
      <c r="D296" s="383">
        <v>2</v>
      </c>
      <c r="E296" s="383">
        <v>25</v>
      </c>
      <c r="F296" s="383">
        <v>36</v>
      </c>
      <c r="G296" s="385" t="s">
        <v>782</v>
      </c>
      <c r="H296" s="385" t="s">
        <v>783</v>
      </c>
      <c r="I296" s="385" t="s">
        <v>84</v>
      </c>
      <c r="J296" s="389">
        <v>606550000</v>
      </c>
    </row>
    <row r="297" spans="1:10" ht="49.5">
      <c r="A297" s="383" t="s">
        <v>784</v>
      </c>
      <c r="B297" s="383">
        <v>1</v>
      </c>
      <c r="C297" s="383">
        <v>2</v>
      </c>
      <c r="D297" s="383">
        <v>2</v>
      </c>
      <c r="E297" s="383">
        <v>25</v>
      </c>
      <c r="F297" s="383">
        <v>37</v>
      </c>
      <c r="G297" s="385" t="s">
        <v>785</v>
      </c>
      <c r="H297" s="385" t="s">
        <v>7298</v>
      </c>
      <c r="I297" s="385" t="s">
        <v>84</v>
      </c>
      <c r="J297" s="389">
        <v>573785000</v>
      </c>
    </row>
    <row r="298" spans="1:10" ht="49.5">
      <c r="A298" s="383" t="s">
        <v>786</v>
      </c>
      <c r="B298" s="383">
        <v>1</v>
      </c>
      <c r="C298" s="383">
        <v>2</v>
      </c>
      <c r="D298" s="383">
        <v>2</v>
      </c>
      <c r="E298" s="383">
        <v>25</v>
      </c>
      <c r="F298" s="383">
        <v>38</v>
      </c>
      <c r="G298" s="385" t="s">
        <v>787</v>
      </c>
      <c r="H298" s="385" t="s">
        <v>7298</v>
      </c>
      <c r="I298" s="385" t="s">
        <v>84</v>
      </c>
      <c r="J298" s="389">
        <f>538741192-192</f>
        <v>538741000</v>
      </c>
    </row>
    <row r="299" spans="1:10" ht="49.5">
      <c r="A299" s="383" t="s">
        <v>788</v>
      </c>
      <c r="B299" s="383">
        <v>1</v>
      </c>
      <c r="C299" s="383">
        <v>2</v>
      </c>
      <c r="D299" s="383">
        <v>2</v>
      </c>
      <c r="E299" s="383">
        <v>25</v>
      </c>
      <c r="F299" s="383">
        <v>39</v>
      </c>
      <c r="G299" s="385" t="s">
        <v>789</v>
      </c>
      <c r="H299" s="385" t="s">
        <v>7298</v>
      </c>
      <c r="I299" s="385" t="s">
        <v>84</v>
      </c>
      <c r="J299" s="389">
        <f>138327992-992</f>
        <v>138327000</v>
      </c>
    </row>
    <row r="300" spans="1:10" ht="49.5">
      <c r="A300" s="383" t="s">
        <v>790</v>
      </c>
      <c r="B300" s="383">
        <v>1</v>
      </c>
      <c r="C300" s="383">
        <v>2</v>
      </c>
      <c r="D300" s="383">
        <v>2</v>
      </c>
      <c r="E300" s="383">
        <v>25</v>
      </c>
      <c r="F300" s="383">
        <v>40</v>
      </c>
      <c r="G300" s="385" t="s">
        <v>791</v>
      </c>
      <c r="H300" s="385" t="s">
        <v>7298</v>
      </c>
      <c r="I300" s="385" t="s">
        <v>84</v>
      </c>
      <c r="J300" s="389">
        <v>576376000</v>
      </c>
    </row>
    <row r="301" spans="1:10" ht="49.5">
      <c r="A301" s="383" t="s">
        <v>792</v>
      </c>
      <c r="B301" s="383">
        <v>1</v>
      </c>
      <c r="C301" s="383">
        <v>2</v>
      </c>
      <c r="D301" s="383">
        <v>2</v>
      </c>
      <c r="E301" s="383">
        <v>25</v>
      </c>
      <c r="F301" s="383">
        <v>41</v>
      </c>
      <c r="G301" s="385" t="s">
        <v>793</v>
      </c>
      <c r="H301" s="385" t="s">
        <v>7298</v>
      </c>
      <c r="I301" s="385" t="s">
        <v>84</v>
      </c>
      <c r="J301" s="389">
        <v>598552000</v>
      </c>
    </row>
    <row r="302" spans="1:10" ht="49.5">
      <c r="A302" s="383" t="s">
        <v>794</v>
      </c>
      <c r="B302" s="383">
        <v>1</v>
      </c>
      <c r="C302" s="383">
        <v>2</v>
      </c>
      <c r="D302" s="383">
        <v>2</v>
      </c>
      <c r="E302" s="383">
        <v>25</v>
      </c>
      <c r="F302" s="383">
        <v>42</v>
      </c>
      <c r="G302" s="385" t="s">
        <v>795</v>
      </c>
      <c r="H302" s="385" t="s">
        <v>7298</v>
      </c>
      <c r="I302" s="385" t="s">
        <v>84</v>
      </c>
      <c r="J302" s="389">
        <f>405159992-992</f>
        <v>405159000</v>
      </c>
    </row>
    <row r="303" spans="1:10">
      <c r="A303" s="383" t="s">
        <v>796</v>
      </c>
      <c r="B303" s="383">
        <v>1</v>
      </c>
      <c r="C303" s="383">
        <v>2</v>
      </c>
      <c r="D303" s="383">
        <v>2</v>
      </c>
      <c r="E303" s="383">
        <v>28</v>
      </c>
      <c r="F303" s="383" t="s">
        <v>8031</v>
      </c>
      <c r="G303" s="384" t="s">
        <v>797</v>
      </c>
      <c r="H303" s="385"/>
      <c r="I303" s="386"/>
      <c r="J303" s="387">
        <f>SUM(J304:J309)</f>
        <v>1640635000</v>
      </c>
    </row>
    <row r="304" spans="1:10" ht="49.5">
      <c r="A304" s="383" t="s">
        <v>798</v>
      </c>
      <c r="B304" s="383">
        <v>1</v>
      </c>
      <c r="C304" s="383">
        <v>2</v>
      </c>
      <c r="D304" s="383">
        <v>2</v>
      </c>
      <c r="E304" s="383">
        <v>28</v>
      </c>
      <c r="F304" s="383">
        <v>12</v>
      </c>
      <c r="G304" s="385" t="s">
        <v>799</v>
      </c>
      <c r="H304" s="385" t="s">
        <v>7299</v>
      </c>
      <c r="I304" s="385" t="s">
        <v>7300</v>
      </c>
      <c r="J304" s="389">
        <v>662930000</v>
      </c>
    </row>
    <row r="305" spans="1:10" ht="33">
      <c r="A305" s="383" t="s">
        <v>800</v>
      </c>
      <c r="B305" s="383">
        <v>1</v>
      </c>
      <c r="C305" s="383">
        <v>2</v>
      </c>
      <c r="D305" s="383">
        <v>2</v>
      </c>
      <c r="E305" s="383">
        <v>28</v>
      </c>
      <c r="F305" s="383">
        <v>14</v>
      </c>
      <c r="G305" s="385" t="s">
        <v>801</v>
      </c>
      <c r="H305" s="385" t="s">
        <v>7301</v>
      </c>
      <c r="I305" s="385" t="s">
        <v>7302</v>
      </c>
      <c r="J305" s="389">
        <v>308745000</v>
      </c>
    </row>
    <row r="306" spans="1:10" ht="49.5">
      <c r="A306" s="383" t="s">
        <v>802</v>
      </c>
      <c r="B306" s="383">
        <v>1</v>
      </c>
      <c r="C306" s="383">
        <v>2</v>
      </c>
      <c r="D306" s="383">
        <v>2</v>
      </c>
      <c r="E306" s="383">
        <v>28</v>
      </c>
      <c r="F306" s="383">
        <v>15</v>
      </c>
      <c r="G306" s="385" t="s">
        <v>803</v>
      </c>
      <c r="H306" s="385" t="s">
        <v>7303</v>
      </c>
      <c r="I306" s="385" t="s">
        <v>7304</v>
      </c>
      <c r="J306" s="389">
        <f>465980000-200000000</f>
        <v>265980000</v>
      </c>
    </row>
    <row r="307" spans="1:10" ht="49.5">
      <c r="A307" s="383" t="s">
        <v>804</v>
      </c>
      <c r="B307" s="383">
        <v>1</v>
      </c>
      <c r="C307" s="383">
        <v>2</v>
      </c>
      <c r="D307" s="383">
        <v>2</v>
      </c>
      <c r="E307" s="383">
        <v>28</v>
      </c>
      <c r="F307" s="383">
        <v>16</v>
      </c>
      <c r="G307" s="385" t="s">
        <v>805</v>
      </c>
      <c r="H307" s="385" t="s">
        <v>7305</v>
      </c>
      <c r="I307" s="385" t="s">
        <v>7306</v>
      </c>
      <c r="J307" s="389">
        <f>252980000-50000000</f>
        <v>202980000</v>
      </c>
    </row>
    <row r="308" spans="1:10" ht="49.5">
      <c r="A308" s="383" t="s">
        <v>806</v>
      </c>
      <c r="B308" s="383">
        <v>1</v>
      </c>
      <c r="C308" s="383">
        <v>2</v>
      </c>
      <c r="D308" s="383">
        <v>2</v>
      </c>
      <c r="E308" s="383">
        <v>28</v>
      </c>
      <c r="F308" s="383">
        <v>17</v>
      </c>
      <c r="G308" s="385" t="s">
        <v>807</v>
      </c>
      <c r="H308" s="385" t="s">
        <v>7307</v>
      </c>
      <c r="I308" s="385" t="s">
        <v>7308</v>
      </c>
      <c r="J308" s="389">
        <v>113600000</v>
      </c>
    </row>
    <row r="309" spans="1:10" ht="33">
      <c r="A309" s="383" t="s">
        <v>808</v>
      </c>
      <c r="B309" s="383">
        <v>1</v>
      </c>
      <c r="C309" s="383">
        <v>2</v>
      </c>
      <c r="D309" s="383">
        <v>2</v>
      </c>
      <c r="E309" s="383">
        <v>28</v>
      </c>
      <c r="F309" s="383">
        <v>18</v>
      </c>
      <c r="G309" s="385" t="s">
        <v>809</v>
      </c>
      <c r="H309" s="385" t="s">
        <v>7309</v>
      </c>
      <c r="I309" s="385" t="s">
        <v>7287</v>
      </c>
      <c r="J309" s="389">
        <v>86400000</v>
      </c>
    </row>
    <row r="310" spans="1:10">
      <c r="A310" s="383" t="s">
        <v>810</v>
      </c>
      <c r="B310" s="383">
        <v>1</v>
      </c>
      <c r="C310" s="383">
        <v>2</v>
      </c>
      <c r="D310" s="383">
        <v>2</v>
      </c>
      <c r="E310" s="383">
        <v>29</v>
      </c>
      <c r="F310" s="383" t="s">
        <v>8031</v>
      </c>
      <c r="G310" s="384" t="s">
        <v>811</v>
      </c>
      <c r="H310" s="385"/>
      <c r="I310" s="386"/>
      <c r="J310" s="387">
        <f>SUM(J311:J312)</f>
        <v>103125000</v>
      </c>
    </row>
    <row r="311" spans="1:10" ht="33">
      <c r="A311" s="383" t="s">
        <v>812</v>
      </c>
      <c r="B311" s="383">
        <v>1</v>
      </c>
      <c r="C311" s="383">
        <v>2</v>
      </c>
      <c r="D311" s="383">
        <v>2</v>
      </c>
      <c r="E311" s="383">
        <v>29</v>
      </c>
      <c r="F311" s="383">
        <v>4</v>
      </c>
      <c r="G311" s="385" t="s">
        <v>813</v>
      </c>
      <c r="H311" s="385" t="s">
        <v>7310</v>
      </c>
      <c r="I311" s="385" t="s">
        <v>7311</v>
      </c>
      <c r="J311" s="389">
        <f>184975000-100000000</f>
        <v>84975000</v>
      </c>
    </row>
    <row r="312" spans="1:10">
      <c r="A312" s="383" t="s">
        <v>815</v>
      </c>
      <c r="B312" s="383">
        <v>1</v>
      </c>
      <c r="C312" s="383">
        <v>2</v>
      </c>
      <c r="D312" s="383">
        <v>2</v>
      </c>
      <c r="E312" s="383">
        <v>29</v>
      </c>
      <c r="F312" s="383">
        <v>9</v>
      </c>
      <c r="G312" s="385" t="s">
        <v>816</v>
      </c>
      <c r="H312" s="385" t="s">
        <v>817</v>
      </c>
      <c r="I312" s="385" t="s">
        <v>7312</v>
      </c>
      <c r="J312" s="389">
        <v>18150000</v>
      </c>
    </row>
    <row r="313" spans="1:10">
      <c r="A313" s="383" t="s">
        <v>818</v>
      </c>
      <c r="B313" s="383">
        <v>1</v>
      </c>
      <c r="C313" s="383">
        <v>2</v>
      </c>
      <c r="D313" s="383">
        <v>2</v>
      </c>
      <c r="E313" s="383">
        <v>30</v>
      </c>
      <c r="F313" s="383" t="s">
        <v>8031</v>
      </c>
      <c r="G313" s="384" t="s">
        <v>819</v>
      </c>
      <c r="H313" s="385"/>
      <c r="I313" s="386"/>
      <c r="J313" s="387">
        <f>J314</f>
        <v>42300000</v>
      </c>
    </row>
    <row r="314" spans="1:10" ht="33">
      <c r="A314" s="383" t="s">
        <v>820</v>
      </c>
      <c r="B314" s="383">
        <v>1</v>
      </c>
      <c r="C314" s="383">
        <v>2</v>
      </c>
      <c r="D314" s="383">
        <v>2</v>
      </c>
      <c r="E314" s="383">
        <v>30</v>
      </c>
      <c r="F314" s="383">
        <v>3</v>
      </c>
      <c r="G314" s="385" t="s">
        <v>821</v>
      </c>
      <c r="H314" s="385" t="s">
        <v>814</v>
      </c>
      <c r="I314" s="385" t="s">
        <v>7313</v>
      </c>
      <c r="J314" s="389">
        <v>42300000</v>
      </c>
    </row>
    <row r="315" spans="1:10">
      <c r="A315" s="383" t="s">
        <v>822</v>
      </c>
      <c r="B315" s="383">
        <v>1</v>
      </c>
      <c r="C315" s="383">
        <v>2</v>
      </c>
      <c r="D315" s="383">
        <v>2</v>
      </c>
      <c r="E315" s="383">
        <v>32</v>
      </c>
      <c r="F315" s="383" t="s">
        <v>8031</v>
      </c>
      <c r="G315" s="384" t="s">
        <v>823</v>
      </c>
      <c r="H315" s="385"/>
      <c r="I315" s="386"/>
      <c r="J315" s="387">
        <f>SUM(J316:J323)</f>
        <v>624698000</v>
      </c>
    </row>
    <row r="316" spans="1:10" ht="49.5">
      <c r="A316" s="383" t="s">
        <v>824</v>
      </c>
      <c r="B316" s="383">
        <v>1</v>
      </c>
      <c r="C316" s="383">
        <v>2</v>
      </c>
      <c r="D316" s="383">
        <v>2</v>
      </c>
      <c r="E316" s="383">
        <v>32</v>
      </c>
      <c r="F316" s="383">
        <v>7</v>
      </c>
      <c r="G316" s="385" t="s">
        <v>825</v>
      </c>
      <c r="H316" s="385" t="s">
        <v>7314</v>
      </c>
      <c r="I316" s="385" t="s">
        <v>7315</v>
      </c>
      <c r="J316" s="389">
        <v>301455000</v>
      </c>
    </row>
    <row r="317" spans="1:10" ht="66">
      <c r="A317" s="383" t="s">
        <v>826</v>
      </c>
      <c r="B317" s="383">
        <v>1</v>
      </c>
      <c r="C317" s="383">
        <v>2</v>
      </c>
      <c r="D317" s="383">
        <v>2</v>
      </c>
      <c r="E317" s="383">
        <v>32</v>
      </c>
      <c r="F317" s="383">
        <v>8</v>
      </c>
      <c r="G317" s="385" t="s">
        <v>827</v>
      </c>
      <c r="H317" s="385" t="s">
        <v>7316</v>
      </c>
      <c r="I317" s="385" t="s">
        <v>7317</v>
      </c>
      <c r="J317" s="389">
        <v>99425000</v>
      </c>
    </row>
    <row r="318" spans="1:10" ht="33">
      <c r="A318" s="383" t="s">
        <v>828</v>
      </c>
      <c r="B318" s="383">
        <v>1</v>
      </c>
      <c r="C318" s="383">
        <v>2</v>
      </c>
      <c r="D318" s="383">
        <v>2</v>
      </c>
      <c r="E318" s="383">
        <v>32</v>
      </c>
      <c r="F318" s="383">
        <v>11</v>
      </c>
      <c r="G318" s="385" t="s">
        <v>829</v>
      </c>
      <c r="H318" s="385" t="s">
        <v>7318</v>
      </c>
      <c r="I318" s="385" t="s">
        <v>5115</v>
      </c>
      <c r="J318" s="389">
        <v>16920000</v>
      </c>
    </row>
    <row r="319" spans="1:10" ht="33">
      <c r="A319" s="383" t="s">
        <v>830</v>
      </c>
      <c r="B319" s="383">
        <v>1</v>
      </c>
      <c r="C319" s="383">
        <v>2</v>
      </c>
      <c r="D319" s="383">
        <v>2</v>
      </c>
      <c r="E319" s="383">
        <v>32</v>
      </c>
      <c r="F319" s="383">
        <v>12</v>
      </c>
      <c r="G319" s="385" t="s">
        <v>831</v>
      </c>
      <c r="H319" s="385" t="s">
        <v>7318</v>
      </c>
      <c r="I319" s="385" t="s">
        <v>529</v>
      </c>
      <c r="J319" s="389">
        <v>33084000</v>
      </c>
    </row>
    <row r="320" spans="1:10" ht="33">
      <c r="A320" s="383" t="s">
        <v>832</v>
      </c>
      <c r="B320" s="383">
        <v>1</v>
      </c>
      <c r="C320" s="383">
        <v>2</v>
      </c>
      <c r="D320" s="383">
        <v>2</v>
      </c>
      <c r="E320" s="383">
        <v>32</v>
      </c>
      <c r="F320" s="383">
        <v>13</v>
      </c>
      <c r="G320" s="385" t="s">
        <v>833</v>
      </c>
      <c r="H320" s="385" t="s">
        <v>7318</v>
      </c>
      <c r="I320" s="385" t="s">
        <v>529</v>
      </c>
      <c r="J320" s="389">
        <v>35520000</v>
      </c>
    </row>
    <row r="321" spans="1:10" ht="33">
      <c r="A321" s="383" t="s">
        <v>834</v>
      </c>
      <c r="B321" s="383">
        <v>1</v>
      </c>
      <c r="C321" s="383">
        <v>2</v>
      </c>
      <c r="D321" s="383">
        <v>2</v>
      </c>
      <c r="E321" s="383">
        <v>32</v>
      </c>
      <c r="F321" s="383">
        <v>14</v>
      </c>
      <c r="G321" s="385" t="s">
        <v>835</v>
      </c>
      <c r="H321" s="385" t="s">
        <v>7318</v>
      </c>
      <c r="I321" s="385" t="s">
        <v>3948</v>
      </c>
      <c r="J321" s="389">
        <v>61434000</v>
      </c>
    </row>
    <row r="322" spans="1:10" ht="33">
      <c r="A322" s="383" t="s">
        <v>836</v>
      </c>
      <c r="B322" s="383">
        <v>1</v>
      </c>
      <c r="C322" s="383">
        <v>2</v>
      </c>
      <c r="D322" s="383">
        <v>2</v>
      </c>
      <c r="E322" s="383">
        <v>32</v>
      </c>
      <c r="F322" s="383">
        <v>15</v>
      </c>
      <c r="G322" s="385" t="s">
        <v>837</v>
      </c>
      <c r="H322" s="385" t="s">
        <v>7318</v>
      </c>
      <c r="I322" s="385" t="s">
        <v>6001</v>
      </c>
      <c r="J322" s="389">
        <v>44060000</v>
      </c>
    </row>
    <row r="323" spans="1:10" ht="33">
      <c r="A323" s="383" t="s">
        <v>838</v>
      </c>
      <c r="B323" s="383">
        <v>1</v>
      </c>
      <c r="C323" s="383">
        <v>2</v>
      </c>
      <c r="D323" s="383">
        <v>2</v>
      </c>
      <c r="E323" s="383">
        <v>32</v>
      </c>
      <c r="F323" s="383">
        <v>16</v>
      </c>
      <c r="G323" s="385" t="s">
        <v>839</v>
      </c>
      <c r="H323" s="385" t="s">
        <v>7318</v>
      </c>
      <c r="I323" s="385" t="s">
        <v>7257</v>
      </c>
      <c r="J323" s="389">
        <v>32800000</v>
      </c>
    </row>
    <row r="324" spans="1:10">
      <c r="A324" s="383" t="s">
        <v>840</v>
      </c>
      <c r="B324" s="383">
        <v>1</v>
      </c>
      <c r="C324" s="383">
        <v>2</v>
      </c>
      <c r="D324" s="383">
        <v>2</v>
      </c>
      <c r="E324" s="383">
        <v>33</v>
      </c>
      <c r="F324" s="383" t="s">
        <v>8031</v>
      </c>
      <c r="G324" s="384" t="s">
        <v>841</v>
      </c>
      <c r="H324" s="385"/>
      <c r="I324" s="386"/>
      <c r="J324" s="387">
        <f>SUM(J325:J328)</f>
        <v>660610000</v>
      </c>
    </row>
    <row r="325" spans="1:10" ht="66">
      <c r="A325" s="383" t="s">
        <v>842</v>
      </c>
      <c r="B325" s="383">
        <v>1</v>
      </c>
      <c r="C325" s="383">
        <v>2</v>
      </c>
      <c r="D325" s="383">
        <v>2</v>
      </c>
      <c r="E325" s="383">
        <v>33</v>
      </c>
      <c r="F325" s="383">
        <v>8</v>
      </c>
      <c r="G325" s="385" t="s">
        <v>843</v>
      </c>
      <c r="H325" s="385" t="s">
        <v>7319</v>
      </c>
      <c r="I325" s="385" t="s">
        <v>7320</v>
      </c>
      <c r="J325" s="389">
        <v>130800000</v>
      </c>
    </row>
    <row r="326" spans="1:10" ht="33">
      <c r="A326" s="383" t="s">
        <v>844</v>
      </c>
      <c r="B326" s="383">
        <v>1</v>
      </c>
      <c r="C326" s="383">
        <v>2</v>
      </c>
      <c r="D326" s="383">
        <v>2</v>
      </c>
      <c r="E326" s="383">
        <v>33</v>
      </c>
      <c r="F326" s="383">
        <v>9</v>
      </c>
      <c r="G326" s="385" t="s">
        <v>845</v>
      </c>
      <c r="H326" s="385" t="s">
        <v>7321</v>
      </c>
      <c r="I326" s="385" t="s">
        <v>7322</v>
      </c>
      <c r="J326" s="389">
        <v>345310000</v>
      </c>
    </row>
    <row r="327" spans="1:10" ht="33">
      <c r="A327" s="383" t="s">
        <v>846</v>
      </c>
      <c r="B327" s="383">
        <v>1</v>
      </c>
      <c r="C327" s="383">
        <v>2</v>
      </c>
      <c r="D327" s="383">
        <v>2</v>
      </c>
      <c r="E327" s="383">
        <v>33</v>
      </c>
      <c r="F327" s="383">
        <v>11</v>
      </c>
      <c r="G327" s="385" t="s">
        <v>847</v>
      </c>
      <c r="H327" s="385" t="s">
        <v>7323</v>
      </c>
      <c r="I327" s="385" t="s">
        <v>7324</v>
      </c>
      <c r="J327" s="389">
        <v>146400000</v>
      </c>
    </row>
    <row r="328" spans="1:10">
      <c r="A328" s="383" t="s">
        <v>848</v>
      </c>
      <c r="B328" s="383">
        <v>1</v>
      </c>
      <c r="C328" s="383">
        <v>2</v>
      </c>
      <c r="D328" s="383">
        <v>2</v>
      </c>
      <c r="E328" s="383">
        <v>33</v>
      </c>
      <c r="F328" s="383">
        <v>12</v>
      </c>
      <c r="G328" s="385" t="s">
        <v>849</v>
      </c>
      <c r="H328" s="385" t="s">
        <v>7325</v>
      </c>
      <c r="I328" s="385" t="s">
        <v>7326</v>
      </c>
      <c r="J328" s="389">
        <v>38100000</v>
      </c>
    </row>
    <row r="329" spans="1:10" ht="33">
      <c r="A329" s="383" t="s">
        <v>850</v>
      </c>
      <c r="B329" s="383">
        <v>1</v>
      </c>
      <c r="C329" s="383">
        <v>2</v>
      </c>
      <c r="D329" s="383">
        <v>2</v>
      </c>
      <c r="E329" s="383">
        <v>36</v>
      </c>
      <c r="F329" s="383" t="s">
        <v>8031</v>
      </c>
      <c r="G329" s="384" t="s">
        <v>851</v>
      </c>
      <c r="H329" s="385"/>
      <c r="I329" s="386"/>
      <c r="J329" s="387">
        <f>SUM(J330:J331)</f>
        <v>515220000</v>
      </c>
    </row>
    <row r="330" spans="1:10" ht="115.5">
      <c r="A330" s="383" t="s">
        <v>852</v>
      </c>
      <c r="B330" s="383">
        <v>1</v>
      </c>
      <c r="C330" s="383">
        <v>2</v>
      </c>
      <c r="D330" s="383">
        <v>2</v>
      </c>
      <c r="E330" s="383">
        <v>36</v>
      </c>
      <c r="F330" s="383">
        <v>1</v>
      </c>
      <c r="G330" s="385" t="s">
        <v>853</v>
      </c>
      <c r="H330" s="385" t="s">
        <v>7327</v>
      </c>
      <c r="I330" s="385" t="s">
        <v>7328</v>
      </c>
      <c r="J330" s="389">
        <v>78450000</v>
      </c>
    </row>
    <row r="331" spans="1:10" ht="165">
      <c r="A331" s="383" t="s">
        <v>854</v>
      </c>
      <c r="B331" s="383">
        <v>1</v>
      </c>
      <c r="C331" s="383">
        <v>2</v>
      </c>
      <c r="D331" s="383">
        <v>2</v>
      </c>
      <c r="E331" s="383">
        <v>36</v>
      </c>
      <c r="F331" s="383">
        <v>2</v>
      </c>
      <c r="G331" s="385" t="s">
        <v>855</v>
      </c>
      <c r="H331" s="385" t="s">
        <v>7329</v>
      </c>
      <c r="I331" s="385" t="s">
        <v>7330</v>
      </c>
      <c r="J331" s="389">
        <v>436770000</v>
      </c>
    </row>
    <row r="332" spans="1:10" ht="33">
      <c r="A332" s="383" t="s">
        <v>856</v>
      </c>
      <c r="B332" s="383">
        <v>1</v>
      </c>
      <c r="C332" s="383">
        <v>2</v>
      </c>
      <c r="D332" s="383">
        <v>2</v>
      </c>
      <c r="E332" s="383">
        <v>37</v>
      </c>
      <c r="F332" s="383" t="s">
        <v>8031</v>
      </c>
      <c r="G332" s="384" t="s">
        <v>857</v>
      </c>
      <c r="H332" s="385"/>
      <c r="I332" s="386"/>
      <c r="J332" s="387">
        <f>SUM(J333:J334)</f>
        <v>1037747500</v>
      </c>
    </row>
    <row r="333" spans="1:10" ht="49.5">
      <c r="A333" s="383" t="s">
        <v>858</v>
      </c>
      <c r="B333" s="383">
        <v>1</v>
      </c>
      <c r="C333" s="383">
        <v>2</v>
      </c>
      <c r="D333" s="383">
        <v>2</v>
      </c>
      <c r="E333" s="383">
        <v>37</v>
      </c>
      <c r="F333" s="383">
        <v>1</v>
      </c>
      <c r="G333" s="385" t="s">
        <v>859</v>
      </c>
      <c r="H333" s="385" t="s">
        <v>860</v>
      </c>
      <c r="I333" s="385" t="s">
        <v>7331</v>
      </c>
      <c r="J333" s="389">
        <v>512490000</v>
      </c>
    </row>
    <row r="334" spans="1:10">
      <c r="A334" s="383" t="s">
        <v>861</v>
      </c>
      <c r="B334" s="383">
        <v>1</v>
      </c>
      <c r="C334" s="383">
        <v>2</v>
      </c>
      <c r="D334" s="383">
        <v>2</v>
      </c>
      <c r="E334" s="383">
        <v>37</v>
      </c>
      <c r="F334" s="383">
        <v>2</v>
      </c>
      <c r="G334" s="385" t="s">
        <v>862</v>
      </c>
      <c r="H334" s="385" t="s">
        <v>863</v>
      </c>
      <c r="I334" s="385" t="s">
        <v>539</v>
      </c>
      <c r="J334" s="389">
        <v>525257500</v>
      </c>
    </row>
    <row r="335" spans="1:10">
      <c r="A335" s="383" t="s">
        <v>534</v>
      </c>
      <c r="B335" s="383">
        <v>1</v>
      </c>
      <c r="C335" s="383">
        <v>3</v>
      </c>
      <c r="D335" s="383">
        <v>2</v>
      </c>
      <c r="E335" s="383">
        <v>1</v>
      </c>
      <c r="F335" s="383" t="s">
        <v>8031</v>
      </c>
      <c r="G335" s="384" t="s">
        <v>79</v>
      </c>
      <c r="H335" s="385"/>
      <c r="I335" s="386"/>
      <c r="J335" s="387">
        <f>SUM(J336:J341)</f>
        <v>16548284000</v>
      </c>
    </row>
    <row r="336" spans="1:10">
      <c r="A336" s="383" t="s">
        <v>538</v>
      </c>
      <c r="B336" s="383">
        <v>1</v>
      </c>
      <c r="C336" s="383">
        <v>3</v>
      </c>
      <c r="D336" s="383">
        <v>2</v>
      </c>
      <c r="E336" s="383">
        <v>1</v>
      </c>
      <c r="F336" s="383">
        <v>2</v>
      </c>
      <c r="G336" s="385" t="s">
        <v>86</v>
      </c>
      <c r="H336" s="385" t="s">
        <v>867</v>
      </c>
      <c r="I336" s="385" t="s">
        <v>84</v>
      </c>
      <c r="J336" s="389">
        <v>4437600000</v>
      </c>
    </row>
    <row r="337" spans="1:10" ht="33">
      <c r="A337" s="383" t="s">
        <v>540</v>
      </c>
      <c r="B337" s="383">
        <v>1</v>
      </c>
      <c r="C337" s="383">
        <v>3</v>
      </c>
      <c r="D337" s="383">
        <v>2</v>
      </c>
      <c r="E337" s="383">
        <v>1</v>
      </c>
      <c r="F337" s="383">
        <v>6</v>
      </c>
      <c r="G337" s="385" t="s">
        <v>90</v>
      </c>
      <c r="H337" s="385" t="s">
        <v>868</v>
      </c>
      <c r="I337" s="392" t="s">
        <v>7332</v>
      </c>
      <c r="J337" s="389">
        <v>44250000</v>
      </c>
    </row>
    <row r="338" spans="1:10">
      <c r="A338" s="383" t="s">
        <v>551</v>
      </c>
      <c r="B338" s="383">
        <v>1</v>
      </c>
      <c r="C338" s="383">
        <v>3</v>
      </c>
      <c r="D338" s="383">
        <v>2</v>
      </c>
      <c r="E338" s="383">
        <v>1</v>
      </c>
      <c r="F338" s="383">
        <v>13</v>
      </c>
      <c r="G338" s="385" t="s">
        <v>103</v>
      </c>
      <c r="H338" s="385" t="s">
        <v>869</v>
      </c>
      <c r="I338" s="393" t="s">
        <v>7332</v>
      </c>
      <c r="J338" s="389">
        <v>512350000</v>
      </c>
    </row>
    <row r="339" spans="1:10">
      <c r="A339" s="383" t="s">
        <v>557</v>
      </c>
      <c r="B339" s="383">
        <v>1</v>
      </c>
      <c r="C339" s="383">
        <v>3</v>
      </c>
      <c r="D339" s="383">
        <v>2</v>
      </c>
      <c r="E339" s="383">
        <v>1</v>
      </c>
      <c r="F339" s="383">
        <v>17</v>
      </c>
      <c r="G339" s="385" t="s">
        <v>116</v>
      </c>
      <c r="H339" s="385" t="s">
        <v>870</v>
      </c>
      <c r="I339" s="385" t="s">
        <v>84</v>
      </c>
      <c r="J339" s="389">
        <v>201380000</v>
      </c>
    </row>
    <row r="340" spans="1:10" ht="33">
      <c r="A340" s="383" t="s">
        <v>559</v>
      </c>
      <c r="B340" s="383">
        <v>1</v>
      </c>
      <c r="C340" s="383">
        <v>3</v>
      </c>
      <c r="D340" s="383">
        <v>2</v>
      </c>
      <c r="E340" s="383">
        <v>1</v>
      </c>
      <c r="F340" s="383">
        <v>18</v>
      </c>
      <c r="G340" s="385" t="s">
        <v>120</v>
      </c>
      <c r="H340" s="385" t="s">
        <v>871</v>
      </c>
      <c r="I340" s="385" t="s">
        <v>872</v>
      </c>
      <c r="J340" s="389">
        <v>1200000000</v>
      </c>
    </row>
    <row r="341" spans="1:10" ht="33">
      <c r="A341" s="383" t="s">
        <v>562</v>
      </c>
      <c r="B341" s="383">
        <v>1</v>
      </c>
      <c r="C341" s="383">
        <v>3</v>
      </c>
      <c r="D341" s="383">
        <v>2</v>
      </c>
      <c r="E341" s="383">
        <v>1</v>
      </c>
      <c r="F341" s="383">
        <v>19</v>
      </c>
      <c r="G341" s="385" t="s">
        <v>124</v>
      </c>
      <c r="H341" s="385" t="s">
        <v>873</v>
      </c>
      <c r="I341" s="385" t="s">
        <v>84</v>
      </c>
      <c r="J341" s="389">
        <v>10152704000</v>
      </c>
    </row>
    <row r="342" spans="1:10">
      <c r="A342" s="383" t="s">
        <v>564</v>
      </c>
      <c r="B342" s="383">
        <v>1</v>
      </c>
      <c r="C342" s="383">
        <v>3</v>
      </c>
      <c r="D342" s="383">
        <v>2</v>
      </c>
      <c r="E342" s="383">
        <v>2</v>
      </c>
      <c r="F342" s="383" t="s">
        <v>8031</v>
      </c>
      <c r="G342" s="384" t="s">
        <v>127</v>
      </c>
      <c r="H342" s="385"/>
      <c r="I342" s="386"/>
      <c r="J342" s="387">
        <f>SUM(J343:J348)</f>
        <v>6458120000</v>
      </c>
    </row>
    <row r="343" spans="1:10">
      <c r="A343" s="383" t="s">
        <v>565</v>
      </c>
      <c r="B343" s="383">
        <v>1</v>
      </c>
      <c r="C343" s="383">
        <v>3</v>
      </c>
      <c r="D343" s="383">
        <v>2</v>
      </c>
      <c r="E343" s="383">
        <v>2</v>
      </c>
      <c r="F343" s="383">
        <v>5</v>
      </c>
      <c r="G343" s="385" t="s">
        <v>566</v>
      </c>
      <c r="H343" s="385" t="s">
        <v>874</v>
      </c>
      <c r="I343" s="393" t="s">
        <v>7332</v>
      </c>
      <c r="J343" s="389">
        <v>621950000</v>
      </c>
    </row>
    <row r="344" spans="1:10">
      <c r="A344" s="383" t="s">
        <v>875</v>
      </c>
      <c r="B344" s="383">
        <v>1</v>
      </c>
      <c r="C344" s="383">
        <v>3</v>
      </c>
      <c r="D344" s="383">
        <v>2</v>
      </c>
      <c r="E344" s="383">
        <v>2</v>
      </c>
      <c r="F344" s="383">
        <v>7</v>
      </c>
      <c r="G344" s="385" t="s">
        <v>876</v>
      </c>
      <c r="H344" s="385" t="s">
        <v>7967</v>
      </c>
      <c r="I344" s="393" t="s">
        <v>953</v>
      </c>
      <c r="J344" s="389">
        <v>80080000</v>
      </c>
    </row>
    <row r="345" spans="1:10">
      <c r="A345" s="383" t="s">
        <v>572</v>
      </c>
      <c r="B345" s="383">
        <v>1</v>
      </c>
      <c r="C345" s="383">
        <v>3</v>
      </c>
      <c r="D345" s="383">
        <v>2</v>
      </c>
      <c r="E345" s="383">
        <v>2</v>
      </c>
      <c r="F345" s="383">
        <v>21</v>
      </c>
      <c r="G345" s="385" t="s">
        <v>573</v>
      </c>
      <c r="H345" s="385" t="s">
        <v>7968</v>
      </c>
      <c r="I345" s="385" t="s">
        <v>84</v>
      </c>
      <c r="J345" s="389">
        <v>1656990000</v>
      </c>
    </row>
    <row r="346" spans="1:10">
      <c r="A346" s="383" t="s">
        <v>574</v>
      </c>
      <c r="B346" s="383">
        <v>1</v>
      </c>
      <c r="C346" s="383">
        <v>3</v>
      </c>
      <c r="D346" s="383">
        <v>2</v>
      </c>
      <c r="E346" s="383">
        <v>2</v>
      </c>
      <c r="F346" s="383">
        <v>23</v>
      </c>
      <c r="G346" s="385" t="s">
        <v>129</v>
      </c>
      <c r="H346" s="385" t="s">
        <v>877</v>
      </c>
      <c r="I346" s="385" t="s">
        <v>84</v>
      </c>
      <c r="J346" s="389">
        <v>1574800000</v>
      </c>
    </row>
    <row r="347" spans="1:10" ht="33">
      <c r="A347" s="383" t="s">
        <v>878</v>
      </c>
      <c r="B347" s="383">
        <v>1</v>
      </c>
      <c r="C347" s="383">
        <v>3</v>
      </c>
      <c r="D347" s="383">
        <v>2</v>
      </c>
      <c r="E347" s="383">
        <v>2</v>
      </c>
      <c r="F347" s="383">
        <v>25</v>
      </c>
      <c r="G347" s="385" t="s">
        <v>879</v>
      </c>
      <c r="H347" s="385" t="s">
        <v>880</v>
      </c>
      <c r="I347" s="385" t="s">
        <v>84</v>
      </c>
      <c r="J347" s="389">
        <v>658250000</v>
      </c>
    </row>
    <row r="348" spans="1:10">
      <c r="A348" s="383" t="s">
        <v>576</v>
      </c>
      <c r="B348" s="383">
        <v>1</v>
      </c>
      <c r="C348" s="383">
        <v>3</v>
      </c>
      <c r="D348" s="383">
        <v>2</v>
      </c>
      <c r="E348" s="383">
        <v>2</v>
      </c>
      <c r="F348" s="383">
        <v>27</v>
      </c>
      <c r="G348" s="385" t="s">
        <v>133</v>
      </c>
      <c r="H348" s="385" t="s">
        <v>881</v>
      </c>
      <c r="I348" s="385" t="s">
        <v>84</v>
      </c>
      <c r="J348" s="389">
        <v>1866050000</v>
      </c>
    </row>
    <row r="349" spans="1:10">
      <c r="A349" s="383" t="s">
        <v>580</v>
      </c>
      <c r="B349" s="383">
        <v>1</v>
      </c>
      <c r="C349" s="383">
        <v>3</v>
      </c>
      <c r="D349" s="383">
        <v>2</v>
      </c>
      <c r="E349" s="383">
        <v>3</v>
      </c>
      <c r="F349" s="383" t="s">
        <v>8031</v>
      </c>
      <c r="G349" s="384" t="s">
        <v>137</v>
      </c>
      <c r="H349" s="385"/>
      <c r="I349" s="386"/>
      <c r="J349" s="387">
        <f>J350</f>
        <v>600000000</v>
      </c>
    </row>
    <row r="350" spans="1:10">
      <c r="A350" s="383" t="s">
        <v>581</v>
      </c>
      <c r="B350" s="383">
        <v>1</v>
      </c>
      <c r="C350" s="383">
        <v>3</v>
      </c>
      <c r="D350" s="383">
        <v>2</v>
      </c>
      <c r="E350" s="383">
        <v>3</v>
      </c>
      <c r="F350" s="383">
        <v>5</v>
      </c>
      <c r="G350" s="385" t="s">
        <v>139</v>
      </c>
      <c r="H350" s="385" t="s">
        <v>882</v>
      </c>
      <c r="I350" s="393" t="s">
        <v>7332</v>
      </c>
      <c r="J350" s="389">
        <v>600000000</v>
      </c>
    </row>
    <row r="351" spans="1:10">
      <c r="A351" s="383" t="s">
        <v>583</v>
      </c>
      <c r="B351" s="383">
        <v>1</v>
      </c>
      <c r="C351" s="383">
        <v>3</v>
      </c>
      <c r="D351" s="383">
        <v>2</v>
      </c>
      <c r="E351" s="383">
        <v>5</v>
      </c>
      <c r="F351" s="383" t="s">
        <v>8031</v>
      </c>
      <c r="G351" s="384" t="s">
        <v>143</v>
      </c>
      <c r="H351" s="385"/>
      <c r="I351" s="386"/>
      <c r="J351" s="387">
        <f>SUM(J352:J359)</f>
        <v>1668990000</v>
      </c>
    </row>
    <row r="352" spans="1:10" ht="33">
      <c r="A352" s="383" t="s">
        <v>584</v>
      </c>
      <c r="B352" s="383">
        <v>1</v>
      </c>
      <c r="C352" s="383">
        <v>3</v>
      </c>
      <c r="D352" s="383">
        <v>2</v>
      </c>
      <c r="E352" s="383">
        <v>5</v>
      </c>
      <c r="F352" s="383">
        <v>1</v>
      </c>
      <c r="G352" s="385" t="s">
        <v>145</v>
      </c>
      <c r="H352" s="385" t="s">
        <v>883</v>
      </c>
      <c r="I352" s="385" t="s">
        <v>872</v>
      </c>
      <c r="J352" s="389">
        <v>1000000000</v>
      </c>
    </row>
    <row r="353" spans="1:10">
      <c r="A353" s="383" t="s">
        <v>884</v>
      </c>
      <c r="B353" s="383">
        <v>1</v>
      </c>
      <c r="C353" s="383">
        <v>3</v>
      </c>
      <c r="D353" s="383">
        <v>2</v>
      </c>
      <c r="E353" s="383">
        <v>5</v>
      </c>
      <c r="F353" s="383">
        <v>5</v>
      </c>
      <c r="G353" s="385" t="s">
        <v>885</v>
      </c>
      <c r="H353" s="385" t="s">
        <v>886</v>
      </c>
      <c r="I353" s="385" t="s">
        <v>887</v>
      </c>
      <c r="J353" s="389">
        <v>224960000</v>
      </c>
    </row>
    <row r="354" spans="1:10">
      <c r="A354" s="383" t="s">
        <v>888</v>
      </c>
      <c r="B354" s="383">
        <v>1</v>
      </c>
      <c r="C354" s="383">
        <v>3</v>
      </c>
      <c r="D354" s="383">
        <v>2</v>
      </c>
      <c r="E354" s="383">
        <v>5</v>
      </c>
      <c r="F354" s="383">
        <v>23</v>
      </c>
      <c r="G354" s="385" t="s">
        <v>889</v>
      </c>
      <c r="H354" s="385" t="s">
        <v>814</v>
      </c>
      <c r="I354" s="385" t="s">
        <v>890</v>
      </c>
      <c r="J354" s="389">
        <v>72065000</v>
      </c>
    </row>
    <row r="355" spans="1:10">
      <c r="A355" s="383" t="s">
        <v>891</v>
      </c>
      <c r="B355" s="383">
        <v>1</v>
      </c>
      <c r="C355" s="383">
        <v>3</v>
      </c>
      <c r="D355" s="383">
        <v>2</v>
      </c>
      <c r="E355" s="383">
        <v>5</v>
      </c>
      <c r="F355" s="383">
        <v>39</v>
      </c>
      <c r="G355" s="385" t="s">
        <v>892</v>
      </c>
      <c r="H355" s="385" t="s">
        <v>893</v>
      </c>
      <c r="I355" s="385" t="s">
        <v>890</v>
      </c>
      <c r="J355" s="389">
        <v>0</v>
      </c>
    </row>
    <row r="356" spans="1:10">
      <c r="A356" s="383" t="s">
        <v>894</v>
      </c>
      <c r="B356" s="383">
        <v>1</v>
      </c>
      <c r="C356" s="383">
        <v>3</v>
      </c>
      <c r="D356" s="383">
        <v>2</v>
      </c>
      <c r="E356" s="383">
        <v>5</v>
      </c>
      <c r="F356" s="383">
        <v>40</v>
      </c>
      <c r="G356" s="385" t="s">
        <v>895</v>
      </c>
      <c r="H356" s="385" t="s">
        <v>896</v>
      </c>
      <c r="I356" s="385" t="s">
        <v>890</v>
      </c>
      <c r="J356" s="389">
        <v>47500000</v>
      </c>
    </row>
    <row r="357" spans="1:10" ht="33">
      <c r="A357" s="383" t="s">
        <v>897</v>
      </c>
      <c r="B357" s="383">
        <v>1</v>
      </c>
      <c r="C357" s="383">
        <v>3</v>
      </c>
      <c r="D357" s="383">
        <v>2</v>
      </c>
      <c r="E357" s="383">
        <v>5</v>
      </c>
      <c r="F357" s="383">
        <v>41</v>
      </c>
      <c r="G357" s="385" t="s">
        <v>898</v>
      </c>
      <c r="H357" s="385" t="s">
        <v>899</v>
      </c>
      <c r="I357" s="385" t="s">
        <v>890</v>
      </c>
      <c r="J357" s="389">
        <v>134920000</v>
      </c>
    </row>
    <row r="358" spans="1:10" ht="33">
      <c r="A358" s="383" t="s">
        <v>900</v>
      </c>
      <c r="B358" s="383">
        <v>1</v>
      </c>
      <c r="C358" s="383">
        <v>3</v>
      </c>
      <c r="D358" s="383">
        <v>2</v>
      </c>
      <c r="E358" s="383">
        <v>5</v>
      </c>
      <c r="F358" s="383">
        <v>51</v>
      </c>
      <c r="G358" s="385" t="s">
        <v>901</v>
      </c>
      <c r="H358" s="385" t="s">
        <v>902</v>
      </c>
      <c r="I358" s="385" t="s">
        <v>890</v>
      </c>
      <c r="J358" s="389">
        <v>134745000</v>
      </c>
    </row>
    <row r="359" spans="1:10">
      <c r="A359" s="383" t="s">
        <v>903</v>
      </c>
      <c r="B359" s="383">
        <v>1</v>
      </c>
      <c r="C359" s="383">
        <v>3</v>
      </c>
      <c r="D359" s="383">
        <v>2</v>
      </c>
      <c r="E359" s="383">
        <v>5</v>
      </c>
      <c r="F359" s="383">
        <v>58</v>
      </c>
      <c r="G359" s="385" t="s">
        <v>904</v>
      </c>
      <c r="H359" s="385" t="s">
        <v>5155</v>
      </c>
      <c r="I359" s="385" t="s">
        <v>7333</v>
      </c>
      <c r="J359" s="389">
        <v>54800000</v>
      </c>
    </row>
    <row r="360" spans="1:10" ht="33">
      <c r="A360" s="383" t="s">
        <v>591</v>
      </c>
      <c r="B360" s="383">
        <v>1</v>
      </c>
      <c r="C360" s="383">
        <v>3</v>
      </c>
      <c r="D360" s="383">
        <v>2</v>
      </c>
      <c r="E360" s="383">
        <v>6</v>
      </c>
      <c r="F360" s="383" t="s">
        <v>8031</v>
      </c>
      <c r="G360" s="384" t="s">
        <v>148</v>
      </c>
      <c r="H360" s="385"/>
      <c r="I360" s="385"/>
      <c r="J360" s="387">
        <f>J361</f>
        <v>25000000</v>
      </c>
    </row>
    <row r="361" spans="1:10">
      <c r="A361" s="383" t="s">
        <v>7625</v>
      </c>
      <c r="B361" s="383">
        <v>1</v>
      </c>
      <c r="C361" s="383">
        <v>3</v>
      </c>
      <c r="D361" s="383">
        <v>2</v>
      </c>
      <c r="E361" s="383">
        <v>6</v>
      </c>
      <c r="F361" s="383">
        <v>6</v>
      </c>
      <c r="G361" s="385" t="s">
        <v>156</v>
      </c>
      <c r="H361" s="385" t="s">
        <v>598</v>
      </c>
      <c r="I361" s="385" t="s">
        <v>594</v>
      </c>
      <c r="J361" s="389">
        <v>25000000</v>
      </c>
    </row>
    <row r="362" spans="1:10">
      <c r="A362" s="383" t="s">
        <v>905</v>
      </c>
      <c r="B362" s="383">
        <v>1</v>
      </c>
      <c r="C362" s="383">
        <v>3</v>
      </c>
      <c r="D362" s="383">
        <v>2</v>
      </c>
      <c r="E362" s="383">
        <v>9</v>
      </c>
      <c r="F362" s="383" t="s">
        <v>8031</v>
      </c>
      <c r="G362" s="384" t="s">
        <v>906</v>
      </c>
      <c r="H362" s="385"/>
      <c r="I362" s="386"/>
      <c r="J362" s="387">
        <f>J363</f>
        <v>148485000</v>
      </c>
    </row>
    <row r="363" spans="1:10">
      <c r="A363" s="383" t="s">
        <v>907</v>
      </c>
      <c r="B363" s="383">
        <v>1</v>
      </c>
      <c r="C363" s="383">
        <v>3</v>
      </c>
      <c r="D363" s="383">
        <v>2</v>
      </c>
      <c r="E363" s="383">
        <v>9</v>
      </c>
      <c r="F363" s="383">
        <v>1</v>
      </c>
      <c r="G363" s="385" t="s">
        <v>908</v>
      </c>
      <c r="H363" s="385" t="s">
        <v>909</v>
      </c>
      <c r="I363" s="385" t="s">
        <v>910</v>
      </c>
      <c r="J363" s="389">
        <v>148485000</v>
      </c>
    </row>
    <row r="364" spans="1:10">
      <c r="A364" s="383" t="s">
        <v>911</v>
      </c>
      <c r="B364" s="383">
        <v>1</v>
      </c>
      <c r="C364" s="383">
        <v>3</v>
      </c>
      <c r="D364" s="383">
        <v>2</v>
      </c>
      <c r="E364" s="383">
        <v>10</v>
      </c>
      <c r="F364" s="383" t="s">
        <v>8031</v>
      </c>
      <c r="G364" s="384" t="s">
        <v>912</v>
      </c>
      <c r="H364" s="385"/>
      <c r="I364" s="386"/>
      <c r="J364" s="387">
        <f>J365</f>
        <v>121096000</v>
      </c>
    </row>
    <row r="365" spans="1:10">
      <c r="A365" s="383" t="s">
        <v>913</v>
      </c>
      <c r="B365" s="383">
        <v>1</v>
      </c>
      <c r="C365" s="383">
        <v>3</v>
      </c>
      <c r="D365" s="383">
        <v>2</v>
      </c>
      <c r="E365" s="383">
        <v>10</v>
      </c>
      <c r="F365" s="383">
        <v>1</v>
      </c>
      <c r="G365" s="385" t="s">
        <v>914</v>
      </c>
      <c r="H365" s="385" t="s">
        <v>915</v>
      </c>
      <c r="I365" s="393" t="s">
        <v>7332</v>
      </c>
      <c r="J365" s="389">
        <v>121096000</v>
      </c>
    </row>
    <row r="366" spans="1:10">
      <c r="A366" s="383" t="s">
        <v>916</v>
      </c>
      <c r="B366" s="383">
        <v>1</v>
      </c>
      <c r="C366" s="383">
        <v>3</v>
      </c>
      <c r="D366" s="383">
        <v>2</v>
      </c>
      <c r="E366" s="383">
        <v>11</v>
      </c>
      <c r="F366" s="383" t="s">
        <v>8031</v>
      </c>
      <c r="G366" s="384" t="s">
        <v>917</v>
      </c>
      <c r="H366" s="385"/>
      <c r="I366" s="386"/>
      <c r="J366" s="387">
        <f>J367</f>
        <v>227650000</v>
      </c>
    </row>
    <row r="367" spans="1:10" ht="33">
      <c r="A367" s="383" t="s">
        <v>918</v>
      </c>
      <c r="B367" s="383">
        <v>1</v>
      </c>
      <c r="C367" s="383">
        <v>3</v>
      </c>
      <c r="D367" s="383">
        <v>2</v>
      </c>
      <c r="E367" s="383">
        <v>11</v>
      </c>
      <c r="F367" s="383">
        <v>13</v>
      </c>
      <c r="G367" s="385" t="s">
        <v>919</v>
      </c>
      <c r="H367" s="385" t="s">
        <v>7969</v>
      </c>
      <c r="I367" s="385" t="s">
        <v>84</v>
      </c>
      <c r="J367" s="389">
        <v>227650000</v>
      </c>
    </row>
    <row r="368" spans="1:10">
      <c r="A368" s="383" t="s">
        <v>605</v>
      </c>
      <c r="B368" s="383">
        <v>1</v>
      </c>
      <c r="C368" s="383">
        <v>3</v>
      </c>
      <c r="D368" s="383">
        <v>2</v>
      </c>
      <c r="E368" s="383">
        <v>16</v>
      </c>
      <c r="F368" s="383" t="s">
        <v>8031</v>
      </c>
      <c r="G368" s="384" t="s">
        <v>606</v>
      </c>
      <c r="H368" s="385"/>
      <c r="I368" s="386"/>
      <c r="J368" s="387">
        <f>J369</f>
        <v>87150000</v>
      </c>
    </row>
    <row r="369" spans="1:10" ht="33">
      <c r="A369" s="383" t="s">
        <v>920</v>
      </c>
      <c r="B369" s="383">
        <v>1</v>
      </c>
      <c r="C369" s="383">
        <v>3</v>
      </c>
      <c r="D369" s="383">
        <v>2</v>
      </c>
      <c r="E369" s="383">
        <v>16</v>
      </c>
      <c r="F369" s="383">
        <v>57</v>
      </c>
      <c r="G369" s="385" t="s">
        <v>921</v>
      </c>
      <c r="H369" s="385" t="s">
        <v>922</v>
      </c>
      <c r="I369" s="385" t="s">
        <v>3690</v>
      </c>
      <c r="J369" s="389">
        <v>87150000</v>
      </c>
    </row>
    <row r="370" spans="1:10">
      <c r="A370" s="383" t="s">
        <v>663</v>
      </c>
      <c r="B370" s="383">
        <v>1</v>
      </c>
      <c r="C370" s="383">
        <v>3</v>
      </c>
      <c r="D370" s="383">
        <v>2</v>
      </c>
      <c r="E370" s="383">
        <v>19</v>
      </c>
      <c r="F370" s="383" t="s">
        <v>8031</v>
      </c>
      <c r="G370" s="384" t="s">
        <v>664</v>
      </c>
      <c r="H370" s="385"/>
      <c r="I370" s="386"/>
      <c r="J370" s="387">
        <f>J371</f>
        <v>209750000</v>
      </c>
    </row>
    <row r="371" spans="1:10" ht="33">
      <c r="A371" s="383" t="s">
        <v>665</v>
      </c>
      <c r="B371" s="383">
        <v>1</v>
      </c>
      <c r="C371" s="383">
        <v>3</v>
      </c>
      <c r="D371" s="383">
        <v>2</v>
      </c>
      <c r="E371" s="383">
        <v>19</v>
      </c>
      <c r="F371" s="383">
        <v>1</v>
      </c>
      <c r="G371" s="385" t="s">
        <v>666</v>
      </c>
      <c r="H371" s="385" t="s">
        <v>923</v>
      </c>
      <c r="I371" s="393" t="s">
        <v>7332</v>
      </c>
      <c r="J371" s="389">
        <v>209750000</v>
      </c>
    </row>
    <row r="372" spans="1:10">
      <c r="A372" s="383" t="s">
        <v>924</v>
      </c>
      <c r="B372" s="383">
        <v>1</v>
      </c>
      <c r="C372" s="383">
        <v>3</v>
      </c>
      <c r="D372" s="383">
        <v>2</v>
      </c>
      <c r="E372" s="383">
        <v>23</v>
      </c>
      <c r="F372" s="383" t="s">
        <v>8031</v>
      </c>
      <c r="G372" s="384" t="s">
        <v>925</v>
      </c>
      <c r="H372" s="385"/>
      <c r="I372" s="386"/>
      <c r="J372" s="387">
        <v>5950000</v>
      </c>
    </row>
    <row r="373" spans="1:10">
      <c r="A373" s="383" t="s">
        <v>926</v>
      </c>
      <c r="B373" s="383">
        <v>1</v>
      </c>
      <c r="C373" s="383">
        <v>3</v>
      </c>
      <c r="D373" s="383">
        <v>2</v>
      </c>
      <c r="E373" s="383">
        <v>23</v>
      </c>
      <c r="F373" s="383">
        <v>8</v>
      </c>
      <c r="G373" s="385" t="s">
        <v>927</v>
      </c>
      <c r="H373" s="385" t="s">
        <v>928</v>
      </c>
      <c r="I373" s="393" t="s">
        <v>7332</v>
      </c>
      <c r="J373" s="389">
        <v>5950000</v>
      </c>
    </row>
    <row r="374" spans="1:10">
      <c r="A374" s="383" t="s">
        <v>929</v>
      </c>
      <c r="B374" s="383">
        <v>1</v>
      </c>
      <c r="C374" s="383">
        <v>3</v>
      </c>
      <c r="D374" s="383">
        <v>2</v>
      </c>
      <c r="E374" s="383">
        <v>24</v>
      </c>
      <c r="F374" s="383" t="s">
        <v>8031</v>
      </c>
      <c r="G374" s="384" t="s">
        <v>930</v>
      </c>
      <c r="H374" s="385"/>
      <c r="I374" s="386"/>
      <c r="J374" s="387">
        <f>J375</f>
        <v>70800000</v>
      </c>
    </row>
    <row r="375" spans="1:10">
      <c r="A375" s="383" t="s">
        <v>931</v>
      </c>
      <c r="B375" s="383">
        <v>1</v>
      </c>
      <c r="C375" s="383">
        <v>3</v>
      </c>
      <c r="D375" s="383">
        <v>2</v>
      </c>
      <c r="E375" s="383">
        <v>24</v>
      </c>
      <c r="F375" s="383">
        <v>11</v>
      </c>
      <c r="G375" s="385" t="s">
        <v>932</v>
      </c>
      <c r="H375" s="385" t="s">
        <v>933</v>
      </c>
      <c r="I375" s="385" t="s">
        <v>84</v>
      </c>
      <c r="J375" s="389">
        <v>70800000</v>
      </c>
    </row>
    <row r="376" spans="1:10" ht="49.5">
      <c r="A376" s="383" t="s">
        <v>934</v>
      </c>
      <c r="B376" s="383">
        <v>1</v>
      </c>
      <c r="C376" s="383">
        <v>3</v>
      </c>
      <c r="D376" s="383">
        <v>2</v>
      </c>
      <c r="E376" s="383">
        <v>26</v>
      </c>
      <c r="F376" s="383" t="s">
        <v>8031</v>
      </c>
      <c r="G376" s="384" t="s">
        <v>935</v>
      </c>
      <c r="H376" s="385"/>
      <c r="I376" s="386"/>
      <c r="J376" s="387">
        <f>SUM(J377:J382)</f>
        <v>12223525000</v>
      </c>
    </row>
    <row r="377" spans="1:10">
      <c r="A377" s="383" t="s">
        <v>936</v>
      </c>
      <c r="B377" s="383">
        <v>1</v>
      </c>
      <c r="C377" s="383">
        <v>3</v>
      </c>
      <c r="D377" s="383">
        <v>2</v>
      </c>
      <c r="E377" s="383">
        <v>26</v>
      </c>
      <c r="F377" s="383">
        <v>1</v>
      </c>
      <c r="G377" s="385" t="s">
        <v>937</v>
      </c>
      <c r="H377" s="385" t="s">
        <v>938</v>
      </c>
      <c r="I377" s="385" t="s">
        <v>768</v>
      </c>
      <c r="J377" s="389">
        <f>11138730000-6000000000</f>
        <v>5138730000</v>
      </c>
    </row>
    <row r="378" spans="1:10">
      <c r="A378" s="383" t="s">
        <v>939</v>
      </c>
      <c r="B378" s="383">
        <v>1</v>
      </c>
      <c r="C378" s="383">
        <v>3</v>
      </c>
      <c r="D378" s="383">
        <v>2</v>
      </c>
      <c r="E378" s="383">
        <v>26</v>
      </c>
      <c r="F378" s="383">
        <v>18</v>
      </c>
      <c r="G378" s="385" t="s">
        <v>940</v>
      </c>
      <c r="H378" s="385" t="s">
        <v>941</v>
      </c>
      <c r="I378" s="385" t="s">
        <v>496</v>
      </c>
      <c r="J378" s="389">
        <v>5005185000</v>
      </c>
    </row>
    <row r="379" spans="1:10">
      <c r="A379" s="383" t="s">
        <v>942</v>
      </c>
      <c r="B379" s="383">
        <v>1</v>
      </c>
      <c r="C379" s="383">
        <v>3</v>
      </c>
      <c r="D379" s="383">
        <v>2</v>
      </c>
      <c r="E379" s="383">
        <v>26</v>
      </c>
      <c r="F379" s="383">
        <v>20</v>
      </c>
      <c r="G379" s="385" t="s">
        <v>943</v>
      </c>
      <c r="H379" s="385" t="s">
        <v>944</v>
      </c>
      <c r="I379" s="385" t="s">
        <v>768</v>
      </c>
      <c r="J379" s="389">
        <v>801500000</v>
      </c>
    </row>
    <row r="380" spans="1:10" ht="33">
      <c r="A380" s="383" t="s">
        <v>945</v>
      </c>
      <c r="B380" s="383">
        <v>1</v>
      </c>
      <c r="C380" s="383">
        <v>3</v>
      </c>
      <c r="D380" s="383">
        <v>2</v>
      </c>
      <c r="E380" s="383">
        <v>26</v>
      </c>
      <c r="F380" s="383">
        <v>22</v>
      </c>
      <c r="G380" s="385" t="s">
        <v>946</v>
      </c>
      <c r="H380" s="385" t="s">
        <v>947</v>
      </c>
      <c r="I380" s="385" t="s">
        <v>496</v>
      </c>
      <c r="J380" s="389">
        <v>271620000</v>
      </c>
    </row>
    <row r="381" spans="1:10">
      <c r="A381" s="383" t="s">
        <v>948</v>
      </c>
      <c r="B381" s="383">
        <v>1</v>
      </c>
      <c r="C381" s="383">
        <v>3</v>
      </c>
      <c r="D381" s="383">
        <v>2</v>
      </c>
      <c r="E381" s="383">
        <v>26</v>
      </c>
      <c r="F381" s="383">
        <v>28</v>
      </c>
      <c r="G381" s="385" t="s">
        <v>949</v>
      </c>
      <c r="H381" s="385" t="s">
        <v>7970</v>
      </c>
      <c r="I381" s="393" t="s">
        <v>953</v>
      </c>
      <c r="J381" s="389">
        <f>292050034-34</f>
        <v>292050000</v>
      </c>
    </row>
    <row r="382" spans="1:10">
      <c r="A382" s="383" t="s">
        <v>950</v>
      </c>
      <c r="B382" s="383">
        <v>1</v>
      </c>
      <c r="C382" s="383">
        <v>3</v>
      </c>
      <c r="D382" s="383">
        <v>2</v>
      </c>
      <c r="E382" s="383">
        <v>26</v>
      </c>
      <c r="F382" s="383">
        <v>29</v>
      </c>
      <c r="G382" s="385" t="s">
        <v>951</v>
      </c>
      <c r="H382" s="385" t="s">
        <v>952</v>
      </c>
      <c r="I382" s="385" t="s">
        <v>953</v>
      </c>
      <c r="J382" s="389">
        <v>714440000</v>
      </c>
    </row>
    <row r="383" spans="1:10" ht="49.5">
      <c r="A383" s="383" t="s">
        <v>954</v>
      </c>
      <c r="B383" s="383">
        <v>1</v>
      </c>
      <c r="C383" s="383">
        <v>3</v>
      </c>
      <c r="D383" s="383">
        <v>2</v>
      </c>
      <c r="E383" s="383">
        <v>27</v>
      </c>
      <c r="F383" s="383" t="s">
        <v>8031</v>
      </c>
      <c r="G383" s="384" t="s">
        <v>955</v>
      </c>
      <c r="H383" s="385"/>
      <c r="I383" s="386"/>
      <c r="J383" s="387">
        <f>SUM(J384:J385)</f>
        <v>2430155000</v>
      </c>
    </row>
    <row r="384" spans="1:10">
      <c r="A384" s="383" t="s">
        <v>956</v>
      </c>
      <c r="B384" s="383">
        <v>1</v>
      </c>
      <c r="C384" s="383">
        <v>3</v>
      </c>
      <c r="D384" s="383">
        <v>2</v>
      </c>
      <c r="E384" s="383">
        <v>27</v>
      </c>
      <c r="F384" s="383">
        <v>16</v>
      </c>
      <c r="G384" s="385" t="s">
        <v>957</v>
      </c>
      <c r="H384" s="385" t="s">
        <v>958</v>
      </c>
      <c r="I384" s="385" t="s">
        <v>84</v>
      </c>
      <c r="J384" s="389">
        <v>923600000</v>
      </c>
    </row>
    <row r="385" spans="1:10">
      <c r="A385" s="383" t="s">
        <v>959</v>
      </c>
      <c r="B385" s="383">
        <v>1</v>
      </c>
      <c r="C385" s="383">
        <v>3</v>
      </c>
      <c r="D385" s="383">
        <v>2</v>
      </c>
      <c r="E385" s="383">
        <v>27</v>
      </c>
      <c r="F385" s="383">
        <v>17</v>
      </c>
      <c r="G385" s="385" t="s">
        <v>960</v>
      </c>
      <c r="H385" s="385" t="s">
        <v>7971</v>
      </c>
      <c r="I385" s="385" t="s">
        <v>84</v>
      </c>
      <c r="J385" s="389">
        <v>1506555000</v>
      </c>
    </row>
    <row r="386" spans="1:10">
      <c r="A386" s="383" t="s">
        <v>796</v>
      </c>
      <c r="B386" s="383">
        <v>1</v>
      </c>
      <c r="C386" s="383">
        <v>3</v>
      </c>
      <c r="D386" s="383">
        <v>2</v>
      </c>
      <c r="E386" s="383">
        <v>28</v>
      </c>
      <c r="F386" s="383" t="s">
        <v>8031</v>
      </c>
      <c r="G386" s="384" t="s">
        <v>797</v>
      </c>
      <c r="H386" s="385"/>
      <c r="I386" s="386"/>
      <c r="J386" s="387">
        <f>J387</f>
        <v>954515000</v>
      </c>
    </row>
    <row r="387" spans="1:10">
      <c r="A387" s="383" t="s">
        <v>961</v>
      </c>
      <c r="B387" s="383">
        <v>1</v>
      </c>
      <c r="C387" s="383">
        <v>3</v>
      </c>
      <c r="D387" s="383">
        <v>2</v>
      </c>
      <c r="E387" s="383">
        <v>28</v>
      </c>
      <c r="F387" s="383">
        <v>6</v>
      </c>
      <c r="G387" s="385" t="s">
        <v>962</v>
      </c>
      <c r="H387" s="385" t="s">
        <v>963</v>
      </c>
      <c r="I387" s="385" t="s">
        <v>964</v>
      </c>
      <c r="J387" s="389">
        <v>954515000</v>
      </c>
    </row>
    <row r="388" spans="1:10">
      <c r="A388" s="383" t="s">
        <v>840</v>
      </c>
      <c r="B388" s="383">
        <v>1</v>
      </c>
      <c r="C388" s="383">
        <v>3</v>
      </c>
      <c r="D388" s="383">
        <v>2</v>
      </c>
      <c r="E388" s="383">
        <v>33</v>
      </c>
      <c r="F388" s="383" t="s">
        <v>8031</v>
      </c>
      <c r="G388" s="384" t="s">
        <v>841</v>
      </c>
      <c r="H388" s="385"/>
      <c r="I388" s="386"/>
      <c r="J388" s="387">
        <f>J389</f>
        <v>514290000</v>
      </c>
    </row>
    <row r="389" spans="1:10" ht="33">
      <c r="A389" s="383" t="s">
        <v>965</v>
      </c>
      <c r="B389" s="383">
        <v>1</v>
      </c>
      <c r="C389" s="383">
        <v>3</v>
      </c>
      <c r="D389" s="383">
        <v>2</v>
      </c>
      <c r="E389" s="383">
        <v>33</v>
      </c>
      <c r="F389" s="383">
        <v>10</v>
      </c>
      <c r="G389" s="385" t="s">
        <v>966</v>
      </c>
      <c r="H389" s="385" t="s">
        <v>967</v>
      </c>
      <c r="I389" s="385" t="s">
        <v>968</v>
      </c>
      <c r="J389" s="389">
        <v>514290000</v>
      </c>
    </row>
    <row r="390" spans="1:10">
      <c r="A390" s="383" t="s">
        <v>969</v>
      </c>
      <c r="B390" s="383">
        <v>1</v>
      </c>
      <c r="C390" s="383">
        <v>3</v>
      </c>
      <c r="D390" s="383">
        <v>2</v>
      </c>
      <c r="E390" s="383">
        <v>35</v>
      </c>
      <c r="F390" s="383" t="s">
        <v>8031</v>
      </c>
      <c r="G390" s="384" t="s">
        <v>970</v>
      </c>
      <c r="H390" s="385"/>
      <c r="I390" s="386"/>
      <c r="J390" s="387">
        <f>SUM(J391:J392)</f>
        <v>47870700000</v>
      </c>
    </row>
    <row r="391" spans="1:10" ht="33">
      <c r="A391" s="383" t="s">
        <v>971</v>
      </c>
      <c r="B391" s="383">
        <v>1</v>
      </c>
      <c r="C391" s="383">
        <v>3</v>
      </c>
      <c r="D391" s="383">
        <v>2</v>
      </c>
      <c r="E391" s="383">
        <v>35</v>
      </c>
      <c r="F391" s="383">
        <v>1</v>
      </c>
      <c r="G391" s="385" t="s">
        <v>972</v>
      </c>
      <c r="H391" s="385" t="s">
        <v>973</v>
      </c>
      <c r="I391" s="385" t="s">
        <v>84</v>
      </c>
      <c r="J391" s="389">
        <v>36000000000</v>
      </c>
    </row>
    <row r="392" spans="1:10" ht="33">
      <c r="A392" s="383" t="s">
        <v>974</v>
      </c>
      <c r="B392" s="383">
        <v>1</v>
      </c>
      <c r="C392" s="383">
        <v>3</v>
      </c>
      <c r="D392" s="383">
        <v>2</v>
      </c>
      <c r="E392" s="383">
        <v>35</v>
      </c>
      <c r="F392" s="383">
        <v>2</v>
      </c>
      <c r="G392" s="385" t="s">
        <v>975</v>
      </c>
      <c r="H392" s="385" t="s">
        <v>976</v>
      </c>
      <c r="I392" s="385" t="s">
        <v>84</v>
      </c>
      <c r="J392" s="389">
        <v>11870700000</v>
      </c>
    </row>
    <row r="393" spans="1:10">
      <c r="A393" s="383" t="s">
        <v>979</v>
      </c>
      <c r="B393" s="383">
        <v>1</v>
      </c>
      <c r="C393" s="383">
        <v>4</v>
      </c>
      <c r="D393" s="383">
        <v>1</v>
      </c>
      <c r="E393" s="383">
        <v>23</v>
      </c>
      <c r="F393" s="383" t="s">
        <v>8031</v>
      </c>
      <c r="G393" s="384" t="s">
        <v>980</v>
      </c>
      <c r="H393" s="385"/>
      <c r="I393" s="386"/>
      <c r="J393" s="387">
        <f>J394</f>
        <v>7500000000</v>
      </c>
    </row>
    <row r="394" spans="1:10" ht="33">
      <c r="A394" s="383" t="s">
        <v>981</v>
      </c>
      <c r="B394" s="383">
        <v>1</v>
      </c>
      <c r="C394" s="383">
        <v>4</v>
      </c>
      <c r="D394" s="383">
        <v>1</v>
      </c>
      <c r="E394" s="383">
        <v>23</v>
      </c>
      <c r="F394" s="383">
        <v>12</v>
      </c>
      <c r="G394" s="385" t="s">
        <v>982</v>
      </c>
      <c r="H394" s="385" t="s">
        <v>982</v>
      </c>
      <c r="I394" s="385" t="s">
        <v>163</v>
      </c>
      <c r="J394" s="389">
        <v>7500000000</v>
      </c>
    </row>
    <row r="395" spans="1:10">
      <c r="A395" s="383" t="s">
        <v>984</v>
      </c>
      <c r="B395" s="383">
        <v>1</v>
      </c>
      <c r="C395" s="383">
        <v>4</v>
      </c>
      <c r="D395" s="383">
        <v>3</v>
      </c>
      <c r="E395" s="383">
        <v>1</v>
      </c>
      <c r="F395" s="383" t="s">
        <v>8031</v>
      </c>
      <c r="G395" s="384" t="s">
        <v>79</v>
      </c>
      <c r="H395" s="385"/>
      <c r="I395" s="386"/>
      <c r="J395" s="387">
        <f>SUM(J396:J407)</f>
        <v>8864602500</v>
      </c>
    </row>
    <row r="396" spans="1:10" ht="49.5">
      <c r="A396" s="383" t="s">
        <v>985</v>
      </c>
      <c r="B396" s="383">
        <v>1</v>
      </c>
      <c r="C396" s="383">
        <v>4</v>
      </c>
      <c r="D396" s="383">
        <v>3</v>
      </c>
      <c r="E396" s="383">
        <v>1</v>
      </c>
      <c r="F396" s="383">
        <v>1</v>
      </c>
      <c r="G396" s="385" t="s">
        <v>81</v>
      </c>
      <c r="H396" s="385" t="s">
        <v>986</v>
      </c>
      <c r="I396" s="385" t="s">
        <v>987</v>
      </c>
      <c r="J396" s="389">
        <v>5400000</v>
      </c>
    </row>
    <row r="397" spans="1:10" ht="49.5">
      <c r="A397" s="383" t="s">
        <v>988</v>
      </c>
      <c r="B397" s="383">
        <v>1</v>
      </c>
      <c r="C397" s="383">
        <v>4</v>
      </c>
      <c r="D397" s="383">
        <v>3</v>
      </c>
      <c r="E397" s="383">
        <v>1</v>
      </c>
      <c r="F397" s="383">
        <v>2</v>
      </c>
      <c r="G397" s="385" t="s">
        <v>86</v>
      </c>
      <c r="H397" s="385" t="s">
        <v>989</v>
      </c>
      <c r="I397" s="385" t="s">
        <v>990</v>
      </c>
      <c r="J397" s="389">
        <v>242400000</v>
      </c>
    </row>
    <row r="398" spans="1:10" ht="49.5">
      <c r="A398" s="383" t="s">
        <v>991</v>
      </c>
      <c r="B398" s="383">
        <v>1</v>
      </c>
      <c r="C398" s="383">
        <v>4</v>
      </c>
      <c r="D398" s="383">
        <v>3</v>
      </c>
      <c r="E398" s="383">
        <v>1</v>
      </c>
      <c r="F398" s="383">
        <v>6</v>
      </c>
      <c r="G398" s="385" t="s">
        <v>90</v>
      </c>
      <c r="H398" s="385" t="s">
        <v>992</v>
      </c>
      <c r="I398" s="385" t="s">
        <v>993</v>
      </c>
      <c r="J398" s="389">
        <v>26590000</v>
      </c>
    </row>
    <row r="399" spans="1:10">
      <c r="A399" s="383" t="s">
        <v>994</v>
      </c>
      <c r="B399" s="383">
        <v>1</v>
      </c>
      <c r="C399" s="383">
        <v>4</v>
      </c>
      <c r="D399" s="383">
        <v>3</v>
      </c>
      <c r="E399" s="383">
        <v>1</v>
      </c>
      <c r="F399" s="383">
        <v>10</v>
      </c>
      <c r="G399" s="385" t="s">
        <v>94</v>
      </c>
      <c r="H399" s="385" t="s">
        <v>995</v>
      </c>
      <c r="I399" s="385" t="s">
        <v>496</v>
      </c>
      <c r="J399" s="389">
        <v>462790500</v>
      </c>
    </row>
    <row r="400" spans="1:10" ht="66">
      <c r="A400" s="383" t="s">
        <v>996</v>
      </c>
      <c r="B400" s="383">
        <v>1</v>
      </c>
      <c r="C400" s="383">
        <v>4</v>
      </c>
      <c r="D400" s="383">
        <v>3</v>
      </c>
      <c r="E400" s="383">
        <v>1</v>
      </c>
      <c r="F400" s="383">
        <v>11</v>
      </c>
      <c r="G400" s="385" t="s">
        <v>97</v>
      </c>
      <c r="H400" s="385" t="s">
        <v>997</v>
      </c>
      <c r="I400" s="385" t="s">
        <v>998</v>
      </c>
      <c r="J400" s="389">
        <v>375540000</v>
      </c>
    </row>
    <row r="401" spans="1:10" ht="49.5">
      <c r="A401" s="383" t="s">
        <v>999</v>
      </c>
      <c r="B401" s="383">
        <v>1</v>
      </c>
      <c r="C401" s="383">
        <v>4</v>
      </c>
      <c r="D401" s="383">
        <v>3</v>
      </c>
      <c r="E401" s="383">
        <v>1</v>
      </c>
      <c r="F401" s="383">
        <v>12</v>
      </c>
      <c r="G401" s="385" t="s">
        <v>100</v>
      </c>
      <c r="H401" s="385" t="s">
        <v>1000</v>
      </c>
      <c r="I401" s="385" t="s">
        <v>1001</v>
      </c>
      <c r="J401" s="389">
        <v>8850000</v>
      </c>
    </row>
    <row r="402" spans="1:10">
      <c r="A402" s="383" t="s">
        <v>1002</v>
      </c>
      <c r="B402" s="383">
        <v>1</v>
      </c>
      <c r="C402" s="383">
        <v>4</v>
      </c>
      <c r="D402" s="383">
        <v>3</v>
      </c>
      <c r="E402" s="383">
        <v>1</v>
      </c>
      <c r="F402" s="383">
        <v>14</v>
      </c>
      <c r="G402" s="385" t="s">
        <v>106</v>
      </c>
      <c r="H402" s="385" t="s">
        <v>1003</v>
      </c>
      <c r="I402" s="385" t="s">
        <v>1004</v>
      </c>
      <c r="J402" s="389">
        <v>850000</v>
      </c>
    </row>
    <row r="403" spans="1:10" ht="33">
      <c r="A403" s="383" t="s">
        <v>1005</v>
      </c>
      <c r="B403" s="383">
        <v>1</v>
      </c>
      <c r="C403" s="383">
        <v>4</v>
      </c>
      <c r="D403" s="383">
        <v>3</v>
      </c>
      <c r="E403" s="383">
        <v>1</v>
      </c>
      <c r="F403" s="383">
        <v>15</v>
      </c>
      <c r="G403" s="385" t="s">
        <v>110</v>
      </c>
      <c r="H403" s="385" t="s">
        <v>1006</v>
      </c>
      <c r="I403" s="385" t="s">
        <v>1007</v>
      </c>
      <c r="J403" s="389">
        <v>73128000</v>
      </c>
    </row>
    <row r="404" spans="1:10" ht="33">
      <c r="A404" s="383" t="s">
        <v>1008</v>
      </c>
      <c r="B404" s="383">
        <v>1</v>
      </c>
      <c r="C404" s="383">
        <v>4</v>
      </c>
      <c r="D404" s="383">
        <v>3</v>
      </c>
      <c r="E404" s="383">
        <v>1</v>
      </c>
      <c r="F404" s="383">
        <v>16</v>
      </c>
      <c r="G404" s="385" t="s">
        <v>113</v>
      </c>
      <c r="H404" s="385" t="s">
        <v>1009</v>
      </c>
      <c r="I404" s="385" t="s">
        <v>1010</v>
      </c>
      <c r="J404" s="389">
        <v>49924000</v>
      </c>
    </row>
    <row r="405" spans="1:10" ht="33">
      <c r="A405" s="383" t="s">
        <v>1011</v>
      </c>
      <c r="B405" s="383">
        <v>1</v>
      </c>
      <c r="C405" s="383">
        <v>4</v>
      </c>
      <c r="D405" s="383">
        <v>3</v>
      </c>
      <c r="E405" s="383">
        <v>1</v>
      </c>
      <c r="F405" s="383">
        <v>17</v>
      </c>
      <c r="G405" s="385" t="s">
        <v>116</v>
      </c>
      <c r="H405" s="385" t="s">
        <v>1012</v>
      </c>
      <c r="I405" s="385" t="s">
        <v>1013</v>
      </c>
      <c r="J405" s="389">
        <v>93600000</v>
      </c>
    </row>
    <row r="406" spans="1:10" ht="49.5">
      <c r="A406" s="383" t="s">
        <v>1014</v>
      </c>
      <c r="B406" s="383">
        <v>1</v>
      </c>
      <c r="C406" s="383">
        <v>4</v>
      </c>
      <c r="D406" s="383">
        <v>3</v>
      </c>
      <c r="E406" s="383">
        <v>1</v>
      </c>
      <c r="F406" s="383">
        <v>18</v>
      </c>
      <c r="G406" s="385" t="s">
        <v>120</v>
      </c>
      <c r="H406" s="385" t="s">
        <v>1015</v>
      </c>
      <c r="I406" s="385" t="s">
        <v>1017</v>
      </c>
      <c r="J406" s="389">
        <v>1881330000</v>
      </c>
    </row>
    <row r="407" spans="1:10" ht="33">
      <c r="A407" s="383" t="s">
        <v>1018</v>
      </c>
      <c r="B407" s="383">
        <v>1</v>
      </c>
      <c r="C407" s="383">
        <v>4</v>
      </c>
      <c r="D407" s="383">
        <v>3</v>
      </c>
      <c r="E407" s="383">
        <v>1</v>
      </c>
      <c r="F407" s="383">
        <v>19</v>
      </c>
      <c r="G407" s="385" t="s">
        <v>124</v>
      </c>
      <c r="H407" s="385" t="s">
        <v>1019</v>
      </c>
      <c r="I407" s="385" t="s">
        <v>1020</v>
      </c>
      <c r="J407" s="389">
        <v>5644200000</v>
      </c>
    </row>
    <row r="408" spans="1:10">
      <c r="A408" s="383" t="s">
        <v>1021</v>
      </c>
      <c r="B408" s="383">
        <v>1</v>
      </c>
      <c r="C408" s="383">
        <v>4</v>
      </c>
      <c r="D408" s="383">
        <v>3</v>
      </c>
      <c r="E408" s="383">
        <v>2</v>
      </c>
      <c r="F408" s="383" t="s">
        <v>8031</v>
      </c>
      <c r="G408" s="384" t="s">
        <v>127</v>
      </c>
      <c r="H408" s="385"/>
      <c r="I408" s="386"/>
      <c r="J408" s="387">
        <f>SUM(J409:J413)</f>
        <v>3307907000</v>
      </c>
    </row>
    <row r="409" spans="1:10" ht="82.5">
      <c r="A409" s="383" t="s">
        <v>1022</v>
      </c>
      <c r="B409" s="383">
        <v>1</v>
      </c>
      <c r="C409" s="383">
        <v>4</v>
      </c>
      <c r="D409" s="383">
        <v>3</v>
      </c>
      <c r="E409" s="383">
        <v>2</v>
      </c>
      <c r="F409" s="383">
        <v>5</v>
      </c>
      <c r="G409" s="385" t="s">
        <v>566</v>
      </c>
      <c r="H409" s="385" t="s">
        <v>1023</v>
      </c>
      <c r="I409" s="385" t="s">
        <v>7209</v>
      </c>
      <c r="J409" s="389">
        <f>2146460000-1000000000</f>
        <v>1146460000</v>
      </c>
    </row>
    <row r="410" spans="1:10" ht="49.5">
      <c r="A410" s="383" t="s">
        <v>1024</v>
      </c>
      <c r="B410" s="383">
        <v>1</v>
      </c>
      <c r="C410" s="383">
        <v>4</v>
      </c>
      <c r="D410" s="383">
        <v>3</v>
      </c>
      <c r="E410" s="383">
        <v>2</v>
      </c>
      <c r="F410" s="383">
        <v>7</v>
      </c>
      <c r="G410" s="385" t="s">
        <v>876</v>
      </c>
      <c r="H410" s="385" t="s">
        <v>1025</v>
      </c>
      <c r="I410" s="385" t="s">
        <v>1026</v>
      </c>
      <c r="J410" s="389">
        <v>330665000</v>
      </c>
    </row>
    <row r="411" spans="1:10" ht="33">
      <c r="A411" s="383" t="s">
        <v>1027</v>
      </c>
      <c r="B411" s="383">
        <v>1</v>
      </c>
      <c r="C411" s="383">
        <v>4</v>
      </c>
      <c r="D411" s="383">
        <v>3</v>
      </c>
      <c r="E411" s="383">
        <v>2</v>
      </c>
      <c r="F411" s="383">
        <v>9</v>
      </c>
      <c r="G411" s="385" t="s">
        <v>1028</v>
      </c>
      <c r="H411" s="385" t="s">
        <v>1029</v>
      </c>
      <c r="I411" s="385" t="s">
        <v>1030</v>
      </c>
      <c r="J411" s="389">
        <v>326770000</v>
      </c>
    </row>
    <row r="412" spans="1:10" ht="33">
      <c r="A412" s="383" t="s">
        <v>1031</v>
      </c>
      <c r="B412" s="383">
        <v>1</v>
      </c>
      <c r="C412" s="383">
        <v>4</v>
      </c>
      <c r="D412" s="383">
        <v>3</v>
      </c>
      <c r="E412" s="383">
        <v>2</v>
      </c>
      <c r="F412" s="383">
        <v>23</v>
      </c>
      <c r="G412" s="385" t="s">
        <v>129</v>
      </c>
      <c r="H412" s="385" t="s">
        <v>1032</v>
      </c>
      <c r="I412" s="385" t="s">
        <v>1033</v>
      </c>
      <c r="J412" s="389">
        <v>1151532000</v>
      </c>
    </row>
    <row r="413" spans="1:10" ht="33">
      <c r="A413" s="383" t="s">
        <v>1034</v>
      </c>
      <c r="B413" s="383">
        <v>1</v>
      </c>
      <c r="C413" s="383">
        <v>4</v>
      </c>
      <c r="D413" s="383">
        <v>3</v>
      </c>
      <c r="E413" s="383">
        <v>2</v>
      </c>
      <c r="F413" s="383">
        <v>25</v>
      </c>
      <c r="G413" s="385" t="s">
        <v>879</v>
      </c>
      <c r="H413" s="385" t="s">
        <v>1035</v>
      </c>
      <c r="I413" s="385" t="s">
        <v>1036</v>
      </c>
      <c r="J413" s="389">
        <v>352480000</v>
      </c>
    </row>
    <row r="414" spans="1:10">
      <c r="A414" s="383" t="s">
        <v>1037</v>
      </c>
      <c r="B414" s="383">
        <v>1</v>
      </c>
      <c r="C414" s="383">
        <v>4</v>
      </c>
      <c r="D414" s="383">
        <v>3</v>
      </c>
      <c r="E414" s="383">
        <v>3</v>
      </c>
      <c r="F414" s="383" t="s">
        <v>8031</v>
      </c>
      <c r="G414" s="384" t="s">
        <v>137</v>
      </c>
      <c r="H414" s="385"/>
      <c r="I414" s="386"/>
      <c r="J414" s="387">
        <f>J415</f>
        <v>264145000</v>
      </c>
    </row>
    <row r="415" spans="1:10" ht="181.5">
      <c r="A415" s="383" t="s">
        <v>1038</v>
      </c>
      <c r="B415" s="383">
        <v>1</v>
      </c>
      <c r="C415" s="383">
        <v>4</v>
      </c>
      <c r="D415" s="383">
        <v>3</v>
      </c>
      <c r="E415" s="383">
        <v>3</v>
      </c>
      <c r="F415" s="383">
        <v>5</v>
      </c>
      <c r="G415" s="385" t="s">
        <v>139</v>
      </c>
      <c r="H415" s="385" t="s">
        <v>1039</v>
      </c>
      <c r="I415" s="385" t="s">
        <v>1040</v>
      </c>
      <c r="J415" s="389">
        <v>264145000</v>
      </c>
    </row>
    <row r="416" spans="1:10">
      <c r="A416" s="383" t="s">
        <v>1041</v>
      </c>
      <c r="B416" s="383">
        <v>1</v>
      </c>
      <c r="C416" s="383">
        <v>4</v>
      </c>
      <c r="D416" s="383">
        <v>3</v>
      </c>
      <c r="E416" s="383">
        <v>5</v>
      </c>
      <c r="F416" s="383" t="s">
        <v>8031</v>
      </c>
      <c r="G416" s="384" t="s">
        <v>143</v>
      </c>
      <c r="H416" s="385"/>
      <c r="I416" s="386"/>
      <c r="J416" s="387">
        <f>J417</f>
        <v>1925310000</v>
      </c>
    </row>
    <row r="417" spans="1:10">
      <c r="A417" s="383" t="s">
        <v>1042</v>
      </c>
      <c r="B417" s="383">
        <v>1</v>
      </c>
      <c r="C417" s="383">
        <v>4</v>
      </c>
      <c r="D417" s="383">
        <v>3</v>
      </c>
      <c r="E417" s="383">
        <v>5</v>
      </c>
      <c r="F417" s="383">
        <v>1</v>
      </c>
      <c r="G417" s="385" t="s">
        <v>145</v>
      </c>
      <c r="H417" s="385" t="s">
        <v>1043</v>
      </c>
      <c r="I417" s="385" t="s">
        <v>335</v>
      </c>
      <c r="J417" s="389">
        <v>1925310000</v>
      </c>
    </row>
    <row r="418" spans="1:10" ht="33">
      <c r="A418" s="383" t="s">
        <v>1044</v>
      </c>
      <c r="B418" s="383">
        <v>1</v>
      </c>
      <c r="C418" s="383">
        <v>4</v>
      </c>
      <c r="D418" s="383">
        <v>3</v>
      </c>
      <c r="E418" s="383">
        <v>6</v>
      </c>
      <c r="F418" s="383" t="s">
        <v>8031</v>
      </c>
      <c r="G418" s="384" t="s">
        <v>148</v>
      </c>
      <c r="H418" s="385"/>
      <c r="I418" s="386"/>
      <c r="J418" s="387">
        <f>SUM(J419:J424)</f>
        <v>31872500</v>
      </c>
    </row>
    <row r="419" spans="1:10" ht="33">
      <c r="A419" s="383" t="s">
        <v>1045</v>
      </c>
      <c r="B419" s="383">
        <v>1</v>
      </c>
      <c r="C419" s="383">
        <v>4</v>
      </c>
      <c r="D419" s="383">
        <v>3</v>
      </c>
      <c r="E419" s="383">
        <v>6</v>
      </c>
      <c r="F419" s="383">
        <v>1</v>
      </c>
      <c r="G419" s="385" t="s">
        <v>149</v>
      </c>
      <c r="H419" s="385" t="s">
        <v>1046</v>
      </c>
      <c r="I419" s="385" t="s">
        <v>1047</v>
      </c>
      <c r="J419" s="389">
        <v>1660000</v>
      </c>
    </row>
    <row r="420" spans="1:10" ht="33">
      <c r="A420" s="383" t="s">
        <v>1048</v>
      </c>
      <c r="B420" s="383">
        <v>1</v>
      </c>
      <c r="C420" s="383">
        <v>4</v>
      </c>
      <c r="D420" s="383">
        <v>3</v>
      </c>
      <c r="E420" s="383">
        <v>6</v>
      </c>
      <c r="F420" s="383">
        <v>2</v>
      </c>
      <c r="G420" s="385" t="s">
        <v>152</v>
      </c>
      <c r="H420" s="385" t="s">
        <v>1049</v>
      </c>
      <c r="I420" s="385" t="s">
        <v>1047</v>
      </c>
      <c r="J420" s="389">
        <v>1237500</v>
      </c>
    </row>
    <row r="421" spans="1:10">
      <c r="A421" s="383" t="s">
        <v>1050</v>
      </c>
      <c r="B421" s="383">
        <v>1</v>
      </c>
      <c r="C421" s="383">
        <v>4</v>
      </c>
      <c r="D421" s="383">
        <v>3</v>
      </c>
      <c r="E421" s="383">
        <v>6</v>
      </c>
      <c r="F421" s="383">
        <v>4</v>
      </c>
      <c r="G421" s="385" t="s">
        <v>154</v>
      </c>
      <c r="H421" s="385" t="s">
        <v>1051</v>
      </c>
      <c r="I421" s="385" t="s">
        <v>1047</v>
      </c>
      <c r="J421" s="389">
        <v>1675000</v>
      </c>
    </row>
    <row r="422" spans="1:10">
      <c r="A422" s="383" t="s">
        <v>1052</v>
      </c>
      <c r="B422" s="383">
        <v>1</v>
      </c>
      <c r="C422" s="383">
        <v>4</v>
      </c>
      <c r="D422" s="383">
        <v>3</v>
      </c>
      <c r="E422" s="383">
        <v>6</v>
      </c>
      <c r="F422" s="383">
        <v>10</v>
      </c>
      <c r="G422" s="385" t="s">
        <v>1053</v>
      </c>
      <c r="H422" s="385" t="s">
        <v>1054</v>
      </c>
      <c r="I422" s="385" t="s">
        <v>1055</v>
      </c>
      <c r="J422" s="389">
        <v>1325000</v>
      </c>
    </row>
    <row r="423" spans="1:10">
      <c r="A423" s="383" t="s">
        <v>1056</v>
      </c>
      <c r="B423" s="383">
        <v>1</v>
      </c>
      <c r="C423" s="383">
        <v>4</v>
      </c>
      <c r="D423" s="383">
        <v>3</v>
      </c>
      <c r="E423" s="383">
        <v>6</v>
      </c>
      <c r="F423" s="383">
        <v>11</v>
      </c>
      <c r="G423" s="385" t="s">
        <v>1057</v>
      </c>
      <c r="H423" s="385" t="s">
        <v>1058</v>
      </c>
      <c r="I423" s="385" t="s">
        <v>1055</v>
      </c>
      <c r="J423" s="389">
        <v>1325000</v>
      </c>
    </row>
    <row r="424" spans="1:10">
      <c r="A424" s="383" t="s">
        <v>7956</v>
      </c>
      <c r="B424" s="383">
        <v>1</v>
      </c>
      <c r="C424" s="383">
        <v>4</v>
      </c>
      <c r="D424" s="383">
        <v>3</v>
      </c>
      <c r="E424" s="383">
        <v>6</v>
      </c>
      <c r="F424" s="383">
        <v>6</v>
      </c>
      <c r="G424" s="385" t="s">
        <v>156</v>
      </c>
      <c r="H424" s="385" t="s">
        <v>1060</v>
      </c>
      <c r="I424" s="385" t="s">
        <v>1061</v>
      </c>
      <c r="J424" s="389">
        <v>24650000</v>
      </c>
    </row>
    <row r="425" spans="1:10">
      <c r="A425" s="383" t="s">
        <v>1062</v>
      </c>
      <c r="B425" s="383">
        <v>1</v>
      </c>
      <c r="C425" s="383">
        <v>4</v>
      </c>
      <c r="D425" s="383">
        <v>3</v>
      </c>
      <c r="E425" s="383">
        <v>9</v>
      </c>
      <c r="F425" s="383" t="s">
        <v>8031</v>
      </c>
      <c r="G425" s="384" t="s">
        <v>906</v>
      </c>
      <c r="H425" s="385"/>
      <c r="I425" s="386"/>
      <c r="J425" s="387">
        <f>J426</f>
        <v>6520000</v>
      </c>
    </row>
    <row r="426" spans="1:10">
      <c r="A426" s="383" t="s">
        <v>1063</v>
      </c>
      <c r="B426" s="383">
        <v>1</v>
      </c>
      <c r="C426" s="383">
        <v>4</v>
      </c>
      <c r="D426" s="383">
        <v>3</v>
      </c>
      <c r="E426" s="383">
        <v>9</v>
      </c>
      <c r="F426" s="383">
        <v>19</v>
      </c>
      <c r="G426" s="385" t="s">
        <v>1064</v>
      </c>
      <c r="H426" s="385" t="s">
        <v>1065</v>
      </c>
      <c r="I426" s="385" t="s">
        <v>1047</v>
      </c>
      <c r="J426" s="389">
        <v>6520000</v>
      </c>
    </row>
    <row r="427" spans="1:10">
      <c r="A427" s="383" t="s">
        <v>1066</v>
      </c>
      <c r="B427" s="383">
        <v>1</v>
      </c>
      <c r="C427" s="383">
        <v>4</v>
      </c>
      <c r="D427" s="383">
        <v>3</v>
      </c>
      <c r="E427" s="383">
        <v>10</v>
      </c>
      <c r="F427" s="383" t="s">
        <v>8031</v>
      </c>
      <c r="G427" s="384" t="s">
        <v>912</v>
      </c>
      <c r="H427" s="385"/>
      <c r="I427" s="386"/>
      <c r="J427" s="387">
        <f>J428</f>
        <v>140195000</v>
      </c>
    </row>
    <row r="428" spans="1:10">
      <c r="A428" s="383" t="s">
        <v>1067</v>
      </c>
      <c r="B428" s="383">
        <v>1</v>
      </c>
      <c r="C428" s="383">
        <v>4</v>
      </c>
      <c r="D428" s="383">
        <v>3</v>
      </c>
      <c r="E428" s="383">
        <v>10</v>
      </c>
      <c r="F428" s="383">
        <v>1</v>
      </c>
      <c r="G428" s="385" t="s">
        <v>914</v>
      </c>
      <c r="H428" s="385" t="s">
        <v>1068</v>
      </c>
      <c r="I428" s="385" t="s">
        <v>1069</v>
      </c>
      <c r="J428" s="389">
        <v>140195000</v>
      </c>
    </row>
    <row r="429" spans="1:10">
      <c r="A429" s="383" t="s">
        <v>1070</v>
      </c>
      <c r="B429" s="383">
        <v>1</v>
      </c>
      <c r="C429" s="383">
        <v>4</v>
      </c>
      <c r="D429" s="383">
        <v>3</v>
      </c>
      <c r="E429" s="383">
        <v>15</v>
      </c>
      <c r="F429" s="383" t="s">
        <v>8031</v>
      </c>
      <c r="G429" s="384" t="s">
        <v>1071</v>
      </c>
      <c r="H429" s="385"/>
      <c r="I429" s="386"/>
      <c r="J429" s="387">
        <f>SUM(J430:J568)</f>
        <v>76062231000</v>
      </c>
    </row>
    <row r="430" spans="1:10">
      <c r="A430" s="383" t="s">
        <v>1072</v>
      </c>
      <c r="B430" s="383">
        <v>1</v>
      </c>
      <c r="C430" s="383">
        <v>4</v>
      </c>
      <c r="D430" s="383">
        <v>3</v>
      </c>
      <c r="E430" s="383">
        <v>15</v>
      </c>
      <c r="F430" s="383">
        <v>7</v>
      </c>
      <c r="G430" s="385" t="s">
        <v>1073</v>
      </c>
      <c r="H430" s="385" t="s">
        <v>1074</v>
      </c>
      <c r="I430" s="385" t="s">
        <v>1075</v>
      </c>
      <c r="J430" s="389">
        <v>2143000000</v>
      </c>
    </row>
    <row r="431" spans="1:10">
      <c r="A431" s="383" t="s">
        <v>1076</v>
      </c>
      <c r="B431" s="383">
        <v>1</v>
      </c>
      <c r="C431" s="383">
        <v>4</v>
      </c>
      <c r="D431" s="383">
        <v>3</v>
      </c>
      <c r="E431" s="383">
        <v>15</v>
      </c>
      <c r="F431" s="383">
        <v>10</v>
      </c>
      <c r="G431" s="385" t="s">
        <v>1077</v>
      </c>
      <c r="H431" s="385" t="s">
        <v>1078</v>
      </c>
      <c r="I431" s="385" t="s">
        <v>768</v>
      </c>
      <c r="J431" s="389">
        <v>8225884000</v>
      </c>
    </row>
    <row r="432" spans="1:10" ht="33">
      <c r="A432" s="383" t="s">
        <v>1079</v>
      </c>
      <c r="B432" s="383">
        <v>1</v>
      </c>
      <c r="C432" s="383">
        <v>4</v>
      </c>
      <c r="D432" s="383">
        <v>3</v>
      </c>
      <c r="E432" s="383">
        <v>15</v>
      </c>
      <c r="F432" s="383">
        <v>20</v>
      </c>
      <c r="G432" s="385" t="s">
        <v>1080</v>
      </c>
      <c r="H432" s="385" t="s">
        <v>1074</v>
      </c>
      <c r="I432" s="385" t="s">
        <v>1081</v>
      </c>
      <c r="J432" s="389">
        <v>2023250000</v>
      </c>
    </row>
    <row r="433" spans="1:10">
      <c r="A433" s="383" t="s">
        <v>1082</v>
      </c>
      <c r="B433" s="383">
        <v>1</v>
      </c>
      <c r="C433" s="383">
        <v>4</v>
      </c>
      <c r="D433" s="383">
        <v>3</v>
      </c>
      <c r="E433" s="383">
        <v>15</v>
      </c>
      <c r="F433" s="383">
        <v>24</v>
      </c>
      <c r="G433" s="385" t="s">
        <v>1083</v>
      </c>
      <c r="H433" s="385" t="s">
        <v>1074</v>
      </c>
      <c r="I433" s="385" t="s">
        <v>6939</v>
      </c>
      <c r="J433" s="389">
        <f>11066120000-6066120000-2500000000</f>
        <v>2500000000</v>
      </c>
    </row>
    <row r="434" spans="1:10">
      <c r="A434" s="383" t="s">
        <v>1085</v>
      </c>
      <c r="B434" s="383">
        <v>1</v>
      </c>
      <c r="C434" s="383">
        <v>4</v>
      </c>
      <c r="D434" s="383">
        <v>3</v>
      </c>
      <c r="E434" s="383">
        <v>15</v>
      </c>
      <c r="F434" s="383">
        <v>26</v>
      </c>
      <c r="G434" s="385" t="s">
        <v>1086</v>
      </c>
      <c r="H434" s="385" t="s">
        <v>1074</v>
      </c>
      <c r="I434" s="385" t="s">
        <v>1087</v>
      </c>
      <c r="J434" s="389">
        <v>1146158000</v>
      </c>
    </row>
    <row r="435" spans="1:10">
      <c r="A435" s="383" t="s">
        <v>1088</v>
      </c>
      <c r="B435" s="383">
        <v>1</v>
      </c>
      <c r="C435" s="383">
        <v>4</v>
      </c>
      <c r="D435" s="383">
        <v>3</v>
      </c>
      <c r="E435" s="383">
        <v>15</v>
      </c>
      <c r="F435" s="383">
        <v>27</v>
      </c>
      <c r="G435" s="385" t="s">
        <v>1089</v>
      </c>
      <c r="H435" s="385" t="s">
        <v>1074</v>
      </c>
      <c r="I435" s="385" t="s">
        <v>1090</v>
      </c>
      <c r="J435" s="389">
        <v>1137066000</v>
      </c>
    </row>
    <row r="436" spans="1:10">
      <c r="A436" s="383" t="s">
        <v>1091</v>
      </c>
      <c r="B436" s="383">
        <v>1</v>
      </c>
      <c r="C436" s="383">
        <v>4</v>
      </c>
      <c r="D436" s="383">
        <v>3</v>
      </c>
      <c r="E436" s="383">
        <v>15</v>
      </c>
      <c r="F436" s="383">
        <v>31</v>
      </c>
      <c r="G436" s="385" t="s">
        <v>1092</v>
      </c>
      <c r="H436" s="385" t="s">
        <v>1074</v>
      </c>
      <c r="I436" s="385" t="s">
        <v>1075</v>
      </c>
      <c r="J436" s="389">
        <v>2084386000</v>
      </c>
    </row>
    <row r="437" spans="1:10">
      <c r="A437" s="383" t="s">
        <v>1093</v>
      </c>
      <c r="B437" s="383">
        <v>1</v>
      </c>
      <c r="C437" s="383">
        <v>4</v>
      </c>
      <c r="D437" s="383">
        <v>3</v>
      </c>
      <c r="E437" s="383">
        <v>15</v>
      </c>
      <c r="F437" s="383">
        <v>44</v>
      </c>
      <c r="G437" s="385" t="s">
        <v>1094</v>
      </c>
      <c r="H437" s="385" t="s">
        <v>1074</v>
      </c>
      <c r="I437" s="385" t="s">
        <v>1075</v>
      </c>
      <c r="J437" s="389">
        <v>2667316000</v>
      </c>
    </row>
    <row r="438" spans="1:10">
      <c r="A438" s="383" t="s">
        <v>1095</v>
      </c>
      <c r="B438" s="383">
        <v>1</v>
      </c>
      <c r="C438" s="383">
        <v>4</v>
      </c>
      <c r="D438" s="383">
        <v>3</v>
      </c>
      <c r="E438" s="383">
        <v>15</v>
      </c>
      <c r="F438" s="383">
        <v>51</v>
      </c>
      <c r="G438" s="385" t="s">
        <v>1096</v>
      </c>
      <c r="H438" s="385" t="s">
        <v>1097</v>
      </c>
      <c r="I438" s="385" t="s">
        <v>151</v>
      </c>
      <c r="J438" s="389">
        <v>615908000</v>
      </c>
    </row>
    <row r="439" spans="1:10">
      <c r="A439" s="383" t="s">
        <v>1098</v>
      </c>
      <c r="B439" s="383">
        <v>1</v>
      </c>
      <c r="C439" s="383">
        <v>4</v>
      </c>
      <c r="D439" s="383">
        <v>3</v>
      </c>
      <c r="E439" s="383">
        <v>15</v>
      </c>
      <c r="F439" s="383">
        <v>52</v>
      </c>
      <c r="G439" s="385" t="s">
        <v>1099</v>
      </c>
      <c r="H439" s="385" t="s">
        <v>1100</v>
      </c>
      <c r="I439" s="385" t="s">
        <v>151</v>
      </c>
      <c r="J439" s="389">
        <v>389510000</v>
      </c>
    </row>
    <row r="440" spans="1:10">
      <c r="A440" s="383" t="s">
        <v>1101</v>
      </c>
      <c r="B440" s="383">
        <v>1</v>
      </c>
      <c r="C440" s="383">
        <v>4</v>
      </c>
      <c r="D440" s="383">
        <v>3</v>
      </c>
      <c r="E440" s="383">
        <v>15</v>
      </c>
      <c r="F440" s="383">
        <v>54</v>
      </c>
      <c r="G440" s="385" t="s">
        <v>1102</v>
      </c>
      <c r="H440" s="385" t="s">
        <v>1103</v>
      </c>
      <c r="I440" s="385" t="s">
        <v>1104</v>
      </c>
      <c r="J440" s="389">
        <v>6500000000</v>
      </c>
    </row>
    <row r="441" spans="1:10">
      <c r="A441" s="383" t="s">
        <v>1105</v>
      </c>
      <c r="B441" s="383">
        <v>1</v>
      </c>
      <c r="C441" s="383">
        <v>4</v>
      </c>
      <c r="D441" s="383">
        <v>3</v>
      </c>
      <c r="E441" s="383">
        <v>15</v>
      </c>
      <c r="F441" s="383">
        <v>62</v>
      </c>
      <c r="G441" s="385" t="s">
        <v>1106</v>
      </c>
      <c r="H441" s="385" t="s">
        <v>1107</v>
      </c>
      <c r="I441" s="385" t="s">
        <v>171</v>
      </c>
      <c r="J441" s="389">
        <v>527100000</v>
      </c>
    </row>
    <row r="442" spans="1:10">
      <c r="A442" s="383" t="s">
        <v>1108</v>
      </c>
      <c r="B442" s="383">
        <v>1</v>
      </c>
      <c r="C442" s="383">
        <v>4</v>
      </c>
      <c r="D442" s="383">
        <v>3</v>
      </c>
      <c r="E442" s="383">
        <v>15</v>
      </c>
      <c r="F442" s="383">
        <v>63</v>
      </c>
      <c r="G442" s="385" t="s">
        <v>1109</v>
      </c>
      <c r="H442" s="385" t="s">
        <v>1074</v>
      </c>
      <c r="I442" s="385" t="s">
        <v>1110</v>
      </c>
      <c r="J442" s="389">
        <v>1577436000</v>
      </c>
    </row>
    <row r="443" spans="1:10">
      <c r="A443" s="383" t="s">
        <v>1111</v>
      </c>
      <c r="B443" s="383">
        <v>1</v>
      </c>
      <c r="C443" s="383">
        <v>4</v>
      </c>
      <c r="D443" s="383">
        <v>3</v>
      </c>
      <c r="E443" s="383">
        <v>15</v>
      </c>
      <c r="F443" s="383">
        <v>64</v>
      </c>
      <c r="G443" s="385" t="s">
        <v>1112</v>
      </c>
      <c r="H443" s="385" t="s">
        <v>7972</v>
      </c>
      <c r="I443" s="385" t="s">
        <v>496</v>
      </c>
      <c r="J443" s="389">
        <v>10227000000</v>
      </c>
    </row>
    <row r="444" spans="1:10">
      <c r="A444" s="383" t="s">
        <v>1113</v>
      </c>
      <c r="B444" s="383">
        <v>1</v>
      </c>
      <c r="C444" s="383">
        <v>4</v>
      </c>
      <c r="D444" s="383">
        <v>3</v>
      </c>
      <c r="E444" s="383">
        <v>15</v>
      </c>
      <c r="F444" s="383">
        <v>65</v>
      </c>
      <c r="G444" s="385" t="s">
        <v>1114</v>
      </c>
      <c r="H444" s="385" t="s">
        <v>1074</v>
      </c>
      <c r="I444" s="385" t="s">
        <v>1075</v>
      </c>
      <c r="J444" s="389">
        <v>1066204000</v>
      </c>
    </row>
    <row r="445" spans="1:10">
      <c r="A445" s="383" t="s">
        <v>1115</v>
      </c>
      <c r="B445" s="383">
        <v>1</v>
      </c>
      <c r="C445" s="383">
        <v>4</v>
      </c>
      <c r="D445" s="383">
        <v>3</v>
      </c>
      <c r="E445" s="383">
        <v>15</v>
      </c>
      <c r="F445" s="383">
        <v>66</v>
      </c>
      <c r="G445" s="385" t="s">
        <v>1116</v>
      </c>
      <c r="H445" s="385" t="s">
        <v>1097</v>
      </c>
      <c r="I445" s="385" t="s">
        <v>151</v>
      </c>
      <c r="J445" s="389">
        <v>714302000</v>
      </c>
    </row>
    <row r="446" spans="1:10">
      <c r="A446" s="383" t="s">
        <v>1117</v>
      </c>
      <c r="B446" s="383">
        <v>1</v>
      </c>
      <c r="C446" s="383">
        <v>4</v>
      </c>
      <c r="D446" s="383">
        <v>3</v>
      </c>
      <c r="E446" s="383">
        <v>15</v>
      </c>
      <c r="F446" s="383">
        <v>67</v>
      </c>
      <c r="G446" s="385" t="s">
        <v>1118</v>
      </c>
      <c r="H446" s="385" t="s">
        <v>1074</v>
      </c>
      <c r="I446" s="385" t="s">
        <v>1075</v>
      </c>
      <c r="J446" s="389">
        <f>5265884000-2765884000</f>
        <v>2500000000</v>
      </c>
    </row>
    <row r="447" spans="1:10">
      <c r="A447" s="383" t="s">
        <v>1119</v>
      </c>
      <c r="B447" s="383">
        <v>1</v>
      </c>
      <c r="C447" s="383">
        <v>4</v>
      </c>
      <c r="D447" s="383">
        <v>3</v>
      </c>
      <c r="E447" s="383">
        <v>15</v>
      </c>
      <c r="F447" s="383">
        <v>68</v>
      </c>
      <c r="G447" s="385" t="s">
        <v>1120</v>
      </c>
      <c r="H447" s="385" t="s">
        <v>1100</v>
      </c>
      <c r="I447" s="385" t="s">
        <v>151</v>
      </c>
      <c r="J447" s="389">
        <v>314510000</v>
      </c>
    </row>
    <row r="448" spans="1:10">
      <c r="A448" s="383" t="s">
        <v>1121</v>
      </c>
      <c r="B448" s="383">
        <v>1</v>
      </c>
      <c r="C448" s="383">
        <v>4</v>
      </c>
      <c r="D448" s="383">
        <v>3</v>
      </c>
      <c r="E448" s="383">
        <v>15</v>
      </c>
      <c r="F448" s="383">
        <v>69</v>
      </c>
      <c r="G448" s="385" t="s">
        <v>1122</v>
      </c>
      <c r="H448" s="385" t="s">
        <v>1074</v>
      </c>
      <c r="I448" s="385" t="s">
        <v>496</v>
      </c>
      <c r="J448" s="389">
        <v>1114524000</v>
      </c>
    </row>
    <row r="449" spans="1:10">
      <c r="A449" s="383" t="s">
        <v>1123</v>
      </c>
      <c r="B449" s="383">
        <v>1</v>
      </c>
      <c r="C449" s="383">
        <v>4</v>
      </c>
      <c r="D449" s="383">
        <v>3</v>
      </c>
      <c r="E449" s="383">
        <v>15</v>
      </c>
      <c r="F449" s="383">
        <v>70</v>
      </c>
      <c r="G449" s="385" t="s">
        <v>1124</v>
      </c>
      <c r="H449" s="385" t="s">
        <v>1074</v>
      </c>
      <c r="I449" s="385" t="s">
        <v>1110</v>
      </c>
      <c r="J449" s="389">
        <v>570730000</v>
      </c>
    </row>
    <row r="450" spans="1:10" ht="33">
      <c r="A450" s="383" t="s">
        <v>1125</v>
      </c>
      <c r="B450" s="383">
        <v>1</v>
      </c>
      <c r="C450" s="383">
        <v>4</v>
      </c>
      <c r="D450" s="383">
        <v>3</v>
      </c>
      <c r="E450" s="383">
        <v>15</v>
      </c>
      <c r="F450" s="383">
        <v>71</v>
      </c>
      <c r="G450" s="385" t="s">
        <v>1126</v>
      </c>
      <c r="H450" s="385" t="s">
        <v>1100</v>
      </c>
      <c r="I450" s="385" t="s">
        <v>151</v>
      </c>
      <c r="J450" s="389">
        <v>60540000</v>
      </c>
    </row>
    <row r="451" spans="1:10">
      <c r="A451" s="383" t="s">
        <v>1127</v>
      </c>
      <c r="B451" s="383">
        <v>1</v>
      </c>
      <c r="C451" s="383">
        <v>4</v>
      </c>
      <c r="D451" s="383">
        <v>3</v>
      </c>
      <c r="E451" s="383">
        <v>15</v>
      </c>
      <c r="F451" s="383">
        <v>72</v>
      </c>
      <c r="G451" s="385" t="s">
        <v>1128</v>
      </c>
      <c r="H451" s="385" t="s">
        <v>1129</v>
      </c>
      <c r="I451" s="385" t="s">
        <v>1130</v>
      </c>
      <c r="J451" s="389">
        <v>1066204000</v>
      </c>
    </row>
    <row r="452" spans="1:10">
      <c r="A452" s="383" t="s">
        <v>7632</v>
      </c>
      <c r="B452" s="383">
        <v>1</v>
      </c>
      <c r="C452" s="383">
        <v>4</v>
      </c>
      <c r="D452" s="383">
        <v>3</v>
      </c>
      <c r="E452" s="383">
        <v>15</v>
      </c>
      <c r="F452" s="383">
        <v>73</v>
      </c>
      <c r="G452" s="385" t="s">
        <v>6940</v>
      </c>
      <c r="H452" s="385" t="s">
        <v>1074</v>
      </c>
      <c r="I452" s="385" t="s">
        <v>953</v>
      </c>
      <c r="J452" s="416">
        <v>217744000</v>
      </c>
    </row>
    <row r="453" spans="1:10">
      <c r="A453" s="383" t="s">
        <v>7633</v>
      </c>
      <c r="B453" s="383">
        <v>1</v>
      </c>
      <c r="C453" s="383">
        <v>4</v>
      </c>
      <c r="D453" s="383">
        <v>3</v>
      </c>
      <c r="E453" s="383">
        <v>15</v>
      </c>
      <c r="F453" s="383">
        <v>74</v>
      </c>
      <c r="G453" s="385" t="s">
        <v>6942</v>
      </c>
      <c r="H453" s="385" t="s">
        <v>1074</v>
      </c>
      <c r="I453" s="385" t="s">
        <v>953</v>
      </c>
      <c r="J453" s="416">
        <v>217744000</v>
      </c>
    </row>
    <row r="454" spans="1:10">
      <c r="A454" s="383" t="s">
        <v>7634</v>
      </c>
      <c r="B454" s="383">
        <v>1</v>
      </c>
      <c r="C454" s="383">
        <v>4</v>
      </c>
      <c r="D454" s="383">
        <v>3</v>
      </c>
      <c r="E454" s="383">
        <v>15</v>
      </c>
      <c r="F454" s="383">
        <v>75</v>
      </c>
      <c r="G454" s="385" t="s">
        <v>6943</v>
      </c>
      <c r="H454" s="385" t="s">
        <v>1074</v>
      </c>
      <c r="I454" s="385" t="s">
        <v>953</v>
      </c>
      <c r="J454" s="416">
        <v>227100000</v>
      </c>
    </row>
    <row r="455" spans="1:10">
      <c r="A455" s="383" t="s">
        <v>7635</v>
      </c>
      <c r="B455" s="383">
        <v>1</v>
      </c>
      <c r="C455" s="383">
        <v>4</v>
      </c>
      <c r="D455" s="383">
        <v>3</v>
      </c>
      <c r="E455" s="383">
        <v>15</v>
      </c>
      <c r="F455" s="383">
        <v>76</v>
      </c>
      <c r="G455" s="385" t="s">
        <v>6945</v>
      </c>
      <c r="H455" s="385" t="s">
        <v>1074</v>
      </c>
      <c r="I455" s="385" t="s">
        <v>953</v>
      </c>
      <c r="J455" s="416">
        <v>227100000</v>
      </c>
    </row>
    <row r="456" spans="1:10" ht="33">
      <c r="A456" s="383" t="s">
        <v>7636</v>
      </c>
      <c r="B456" s="383">
        <v>1</v>
      </c>
      <c r="C456" s="383">
        <v>4</v>
      </c>
      <c r="D456" s="383">
        <v>3</v>
      </c>
      <c r="E456" s="383">
        <v>15</v>
      </c>
      <c r="F456" s="383">
        <v>77</v>
      </c>
      <c r="G456" s="385" t="s">
        <v>6947</v>
      </c>
      <c r="H456" s="385" t="s">
        <v>1074</v>
      </c>
      <c r="I456" s="385" t="s">
        <v>953</v>
      </c>
      <c r="J456" s="416">
        <v>227100000</v>
      </c>
    </row>
    <row r="457" spans="1:10">
      <c r="A457" s="383" t="s">
        <v>7637</v>
      </c>
      <c r="B457" s="383">
        <v>1</v>
      </c>
      <c r="C457" s="383">
        <v>4</v>
      </c>
      <c r="D457" s="383">
        <v>3</v>
      </c>
      <c r="E457" s="383">
        <v>15</v>
      </c>
      <c r="F457" s="383">
        <v>78</v>
      </c>
      <c r="G457" s="385" t="s">
        <v>6948</v>
      </c>
      <c r="H457" s="385" t="s">
        <v>1074</v>
      </c>
      <c r="I457" s="385" t="s">
        <v>953</v>
      </c>
      <c r="J457" s="416">
        <v>1100000000</v>
      </c>
    </row>
    <row r="458" spans="1:10">
      <c r="A458" s="383" t="s">
        <v>7638</v>
      </c>
      <c r="B458" s="383">
        <v>1</v>
      </c>
      <c r="C458" s="383">
        <v>4</v>
      </c>
      <c r="D458" s="383">
        <v>3</v>
      </c>
      <c r="E458" s="383">
        <v>15</v>
      </c>
      <c r="F458" s="383">
        <v>79</v>
      </c>
      <c r="G458" s="385" t="s">
        <v>6950</v>
      </c>
      <c r="H458" s="385" t="s">
        <v>1074</v>
      </c>
      <c r="I458" s="385" t="s">
        <v>953</v>
      </c>
      <c r="J458" s="416">
        <v>227100000</v>
      </c>
    </row>
    <row r="459" spans="1:10">
      <c r="A459" s="383" t="s">
        <v>7639</v>
      </c>
      <c r="B459" s="383">
        <v>1</v>
      </c>
      <c r="C459" s="383">
        <v>4</v>
      </c>
      <c r="D459" s="383">
        <v>3</v>
      </c>
      <c r="E459" s="383">
        <v>15</v>
      </c>
      <c r="F459" s="383">
        <v>80</v>
      </c>
      <c r="G459" s="385" t="s">
        <v>6951</v>
      </c>
      <c r="H459" s="385" t="s">
        <v>1074</v>
      </c>
      <c r="I459" s="385" t="s">
        <v>953</v>
      </c>
      <c r="J459" s="416">
        <v>227100000</v>
      </c>
    </row>
    <row r="460" spans="1:10">
      <c r="A460" s="383" t="s">
        <v>7640</v>
      </c>
      <c r="B460" s="383">
        <v>1</v>
      </c>
      <c r="C460" s="383">
        <v>4</v>
      </c>
      <c r="D460" s="383">
        <v>3</v>
      </c>
      <c r="E460" s="383">
        <v>15</v>
      </c>
      <c r="F460" s="383">
        <v>81</v>
      </c>
      <c r="G460" s="385" t="s">
        <v>6952</v>
      </c>
      <c r="H460" s="385" t="s">
        <v>1074</v>
      </c>
      <c r="I460" s="385" t="s">
        <v>953</v>
      </c>
      <c r="J460" s="416">
        <v>170325000</v>
      </c>
    </row>
    <row r="461" spans="1:10">
      <c r="A461" s="383" t="s">
        <v>7641</v>
      </c>
      <c r="B461" s="383">
        <v>1</v>
      </c>
      <c r="C461" s="383">
        <v>4</v>
      </c>
      <c r="D461" s="383">
        <v>3</v>
      </c>
      <c r="E461" s="383">
        <v>15</v>
      </c>
      <c r="F461" s="383">
        <v>82</v>
      </c>
      <c r="G461" s="385" t="s">
        <v>6954</v>
      </c>
      <c r="H461" s="385" t="s">
        <v>1074</v>
      </c>
      <c r="I461" s="385" t="s">
        <v>953</v>
      </c>
      <c r="J461" s="416">
        <v>227100000</v>
      </c>
    </row>
    <row r="462" spans="1:10">
      <c r="A462" s="383" t="s">
        <v>7642</v>
      </c>
      <c r="B462" s="383">
        <v>1</v>
      </c>
      <c r="C462" s="383">
        <v>4</v>
      </c>
      <c r="D462" s="383">
        <v>3</v>
      </c>
      <c r="E462" s="383">
        <v>15</v>
      </c>
      <c r="F462" s="383">
        <v>83</v>
      </c>
      <c r="G462" s="385" t="s">
        <v>6955</v>
      </c>
      <c r="H462" s="385" t="s">
        <v>1074</v>
      </c>
      <c r="I462" s="385" t="s">
        <v>953</v>
      </c>
      <c r="J462" s="416">
        <v>227100000</v>
      </c>
    </row>
    <row r="463" spans="1:10">
      <c r="A463" s="383" t="s">
        <v>7643</v>
      </c>
      <c r="B463" s="383">
        <v>1</v>
      </c>
      <c r="C463" s="383">
        <v>4</v>
      </c>
      <c r="D463" s="383">
        <v>3</v>
      </c>
      <c r="E463" s="383">
        <v>15</v>
      </c>
      <c r="F463" s="383">
        <v>84</v>
      </c>
      <c r="G463" s="385" t="s">
        <v>6956</v>
      </c>
      <c r="H463" s="385" t="s">
        <v>1074</v>
      </c>
      <c r="I463" s="385" t="s">
        <v>953</v>
      </c>
      <c r="J463" s="416">
        <v>227100000</v>
      </c>
    </row>
    <row r="464" spans="1:10">
      <c r="A464" s="383" t="s">
        <v>7644</v>
      </c>
      <c r="B464" s="383">
        <v>1</v>
      </c>
      <c r="C464" s="383">
        <v>4</v>
      </c>
      <c r="D464" s="383">
        <v>3</v>
      </c>
      <c r="E464" s="383">
        <v>15</v>
      </c>
      <c r="F464" s="383">
        <v>85</v>
      </c>
      <c r="G464" s="385" t="s">
        <v>6957</v>
      </c>
      <c r="H464" s="385" t="s">
        <v>1074</v>
      </c>
      <c r="I464" s="385" t="s">
        <v>953</v>
      </c>
      <c r="J464" s="416">
        <v>170325000</v>
      </c>
    </row>
    <row r="465" spans="1:10">
      <c r="A465" s="383" t="s">
        <v>7645</v>
      </c>
      <c r="B465" s="383">
        <v>1</v>
      </c>
      <c r="C465" s="383">
        <v>4</v>
      </c>
      <c r="D465" s="383">
        <v>3</v>
      </c>
      <c r="E465" s="383">
        <v>15</v>
      </c>
      <c r="F465" s="383">
        <v>86</v>
      </c>
      <c r="G465" s="385" t="s">
        <v>6958</v>
      </c>
      <c r="H465" s="385" t="s">
        <v>1074</v>
      </c>
      <c r="I465" s="385" t="s">
        <v>953</v>
      </c>
      <c r="J465" s="416">
        <v>170325000</v>
      </c>
    </row>
    <row r="466" spans="1:10">
      <c r="A466" s="383" t="s">
        <v>7646</v>
      </c>
      <c r="B466" s="383">
        <v>1</v>
      </c>
      <c r="C466" s="383">
        <v>4</v>
      </c>
      <c r="D466" s="383">
        <v>3</v>
      </c>
      <c r="E466" s="383">
        <v>15</v>
      </c>
      <c r="F466" s="383">
        <v>87</v>
      </c>
      <c r="G466" s="385" t="s">
        <v>6959</v>
      </c>
      <c r="H466" s="385" t="s">
        <v>1074</v>
      </c>
      <c r="I466" s="385" t="s">
        <v>953</v>
      </c>
      <c r="J466" s="416">
        <v>170325000</v>
      </c>
    </row>
    <row r="467" spans="1:10">
      <c r="A467" s="383" t="s">
        <v>7647</v>
      </c>
      <c r="B467" s="383">
        <v>1</v>
      </c>
      <c r="C467" s="383">
        <v>4</v>
      </c>
      <c r="D467" s="383">
        <v>3</v>
      </c>
      <c r="E467" s="383">
        <v>15</v>
      </c>
      <c r="F467" s="383">
        <v>88</v>
      </c>
      <c r="G467" s="385" t="s">
        <v>6960</v>
      </c>
      <c r="H467" s="385" t="s">
        <v>1074</v>
      </c>
      <c r="I467" s="385" t="s">
        <v>953</v>
      </c>
      <c r="J467" s="416">
        <v>227100000</v>
      </c>
    </row>
    <row r="468" spans="1:10">
      <c r="A468" s="383" t="s">
        <v>7648</v>
      </c>
      <c r="B468" s="383">
        <v>1</v>
      </c>
      <c r="C468" s="383">
        <v>4</v>
      </c>
      <c r="D468" s="383">
        <v>3</v>
      </c>
      <c r="E468" s="383">
        <v>15</v>
      </c>
      <c r="F468" s="383">
        <v>89</v>
      </c>
      <c r="G468" s="385" t="s">
        <v>6962</v>
      </c>
      <c r="H468" s="385" t="s">
        <v>1074</v>
      </c>
      <c r="I468" s="385" t="s">
        <v>953</v>
      </c>
      <c r="J468" s="416">
        <v>227100000</v>
      </c>
    </row>
    <row r="469" spans="1:10">
      <c r="A469" s="383" t="s">
        <v>7649</v>
      </c>
      <c r="B469" s="383">
        <v>1</v>
      </c>
      <c r="C469" s="383">
        <v>4</v>
      </c>
      <c r="D469" s="383">
        <v>3</v>
      </c>
      <c r="E469" s="383">
        <v>15</v>
      </c>
      <c r="F469" s="383">
        <v>90</v>
      </c>
      <c r="G469" s="385" t="s">
        <v>6963</v>
      </c>
      <c r="H469" s="385" t="s">
        <v>1074</v>
      </c>
      <c r="I469" s="385" t="s">
        <v>953</v>
      </c>
      <c r="J469" s="416">
        <v>227100000</v>
      </c>
    </row>
    <row r="470" spans="1:10">
      <c r="A470" s="383" t="s">
        <v>7650</v>
      </c>
      <c r="B470" s="383">
        <v>1</v>
      </c>
      <c r="C470" s="383">
        <v>4</v>
      </c>
      <c r="D470" s="383">
        <v>3</v>
      </c>
      <c r="E470" s="383">
        <v>15</v>
      </c>
      <c r="F470" s="383">
        <v>91</v>
      </c>
      <c r="G470" s="385" t="s">
        <v>6964</v>
      </c>
      <c r="H470" s="385" t="s">
        <v>1074</v>
      </c>
      <c r="I470" s="385" t="s">
        <v>953</v>
      </c>
      <c r="J470" s="416">
        <v>227100000</v>
      </c>
    </row>
    <row r="471" spans="1:10">
      <c r="A471" s="383" t="s">
        <v>7651</v>
      </c>
      <c r="B471" s="383">
        <v>1</v>
      </c>
      <c r="C471" s="383">
        <v>4</v>
      </c>
      <c r="D471" s="383">
        <v>3</v>
      </c>
      <c r="E471" s="383">
        <v>15</v>
      </c>
      <c r="F471" s="383">
        <v>92</v>
      </c>
      <c r="G471" s="385" t="s">
        <v>6965</v>
      </c>
      <c r="H471" s="385" t="s">
        <v>1074</v>
      </c>
      <c r="I471" s="385" t="s">
        <v>953</v>
      </c>
      <c r="J471" s="416">
        <v>227100000</v>
      </c>
    </row>
    <row r="472" spans="1:10">
      <c r="A472" s="383" t="s">
        <v>7652</v>
      </c>
      <c r="B472" s="383">
        <v>1</v>
      </c>
      <c r="C472" s="383">
        <v>4</v>
      </c>
      <c r="D472" s="383">
        <v>3</v>
      </c>
      <c r="E472" s="383">
        <v>15</v>
      </c>
      <c r="F472" s="383">
        <v>93</v>
      </c>
      <c r="G472" s="385" t="s">
        <v>6966</v>
      </c>
      <c r="H472" s="385" t="s">
        <v>1074</v>
      </c>
      <c r="I472" s="385" t="s">
        <v>953</v>
      </c>
      <c r="J472" s="416">
        <v>227100000</v>
      </c>
    </row>
    <row r="473" spans="1:10">
      <c r="A473" s="383" t="s">
        <v>7653</v>
      </c>
      <c r="B473" s="383">
        <v>1</v>
      </c>
      <c r="C473" s="383">
        <v>4</v>
      </c>
      <c r="D473" s="383">
        <v>3</v>
      </c>
      <c r="E473" s="383">
        <v>15</v>
      </c>
      <c r="F473" s="383">
        <v>94</v>
      </c>
      <c r="G473" s="385" t="s">
        <v>6967</v>
      </c>
      <c r="H473" s="385" t="s">
        <v>1074</v>
      </c>
      <c r="I473" s="385" t="s">
        <v>953</v>
      </c>
      <c r="J473" s="416">
        <v>227100000</v>
      </c>
    </row>
    <row r="474" spans="1:10">
      <c r="A474" s="383" t="s">
        <v>7654</v>
      </c>
      <c r="B474" s="383">
        <v>1</v>
      </c>
      <c r="C474" s="383">
        <v>4</v>
      </c>
      <c r="D474" s="383">
        <v>3</v>
      </c>
      <c r="E474" s="383">
        <v>15</v>
      </c>
      <c r="F474" s="383">
        <v>95</v>
      </c>
      <c r="G474" s="385" t="s">
        <v>6968</v>
      </c>
      <c r="H474" s="385" t="s">
        <v>1074</v>
      </c>
      <c r="I474" s="385" t="s">
        <v>953</v>
      </c>
      <c r="J474" s="416">
        <v>227100000</v>
      </c>
    </row>
    <row r="475" spans="1:10">
      <c r="A475" s="383" t="s">
        <v>7655</v>
      </c>
      <c r="B475" s="383">
        <v>1</v>
      </c>
      <c r="C475" s="383">
        <v>4</v>
      </c>
      <c r="D475" s="383">
        <v>3</v>
      </c>
      <c r="E475" s="383">
        <v>15</v>
      </c>
      <c r="F475" s="383">
        <v>96</v>
      </c>
      <c r="G475" s="385" t="s">
        <v>6969</v>
      </c>
      <c r="H475" s="385" t="s">
        <v>1074</v>
      </c>
      <c r="I475" s="385" t="s">
        <v>953</v>
      </c>
      <c r="J475" s="416">
        <v>227100000</v>
      </c>
    </row>
    <row r="476" spans="1:10">
      <c r="A476" s="383" t="s">
        <v>7656</v>
      </c>
      <c r="B476" s="383">
        <v>1</v>
      </c>
      <c r="C476" s="383">
        <v>4</v>
      </c>
      <c r="D476" s="383">
        <v>3</v>
      </c>
      <c r="E476" s="383">
        <v>15</v>
      </c>
      <c r="F476" s="383">
        <v>97</v>
      </c>
      <c r="G476" s="385" t="s">
        <v>6970</v>
      </c>
      <c r="H476" s="385" t="s">
        <v>1074</v>
      </c>
      <c r="I476" s="385" t="s">
        <v>953</v>
      </c>
      <c r="J476" s="416">
        <v>227100000</v>
      </c>
    </row>
    <row r="477" spans="1:10">
      <c r="A477" s="383" t="s">
        <v>7657</v>
      </c>
      <c r="B477" s="383">
        <v>1</v>
      </c>
      <c r="C477" s="383">
        <v>4</v>
      </c>
      <c r="D477" s="383">
        <v>3</v>
      </c>
      <c r="E477" s="383">
        <v>15</v>
      </c>
      <c r="F477" s="383">
        <v>98</v>
      </c>
      <c r="G477" s="385" t="s">
        <v>6972</v>
      </c>
      <c r="H477" s="385" t="s">
        <v>1074</v>
      </c>
      <c r="I477" s="385" t="s">
        <v>953</v>
      </c>
      <c r="J477" s="416">
        <v>227100000</v>
      </c>
    </row>
    <row r="478" spans="1:10">
      <c r="A478" s="383" t="s">
        <v>7658</v>
      </c>
      <c r="B478" s="383">
        <v>1</v>
      </c>
      <c r="C478" s="383">
        <v>4</v>
      </c>
      <c r="D478" s="383">
        <v>3</v>
      </c>
      <c r="E478" s="383">
        <v>15</v>
      </c>
      <c r="F478" s="383">
        <v>99</v>
      </c>
      <c r="G478" s="385" t="s">
        <v>6973</v>
      </c>
      <c r="H478" s="385" t="s">
        <v>1074</v>
      </c>
      <c r="I478" s="385" t="s">
        <v>953</v>
      </c>
      <c r="J478" s="416">
        <v>227100000</v>
      </c>
    </row>
    <row r="479" spans="1:10">
      <c r="A479" s="383" t="s">
        <v>7659</v>
      </c>
      <c r="B479" s="383">
        <v>1</v>
      </c>
      <c r="C479" s="383">
        <v>4</v>
      </c>
      <c r="D479" s="383">
        <v>3</v>
      </c>
      <c r="E479" s="383">
        <v>15</v>
      </c>
      <c r="F479" s="383">
        <v>100</v>
      </c>
      <c r="G479" s="385" t="s">
        <v>6974</v>
      </c>
      <c r="H479" s="385" t="s">
        <v>1074</v>
      </c>
      <c r="I479" s="385" t="s">
        <v>953</v>
      </c>
      <c r="J479" s="416">
        <v>227100000</v>
      </c>
    </row>
    <row r="480" spans="1:10">
      <c r="A480" s="383" t="s">
        <v>7660</v>
      </c>
      <c r="B480" s="383">
        <v>1</v>
      </c>
      <c r="C480" s="383">
        <v>4</v>
      </c>
      <c r="D480" s="383">
        <v>3</v>
      </c>
      <c r="E480" s="383">
        <v>15</v>
      </c>
      <c r="F480" s="383">
        <v>101</v>
      </c>
      <c r="G480" s="385" t="s">
        <v>6975</v>
      </c>
      <c r="H480" s="385" t="s">
        <v>1074</v>
      </c>
      <c r="I480" s="385" t="s">
        <v>953</v>
      </c>
      <c r="J480" s="416">
        <v>227100000</v>
      </c>
    </row>
    <row r="481" spans="1:10">
      <c r="A481" s="383" t="s">
        <v>7661</v>
      </c>
      <c r="B481" s="383">
        <v>1</v>
      </c>
      <c r="C481" s="383">
        <v>4</v>
      </c>
      <c r="D481" s="383">
        <v>3</v>
      </c>
      <c r="E481" s="383">
        <v>15</v>
      </c>
      <c r="F481" s="383">
        <v>102</v>
      </c>
      <c r="G481" s="385" t="s">
        <v>6976</v>
      </c>
      <c r="H481" s="385" t="s">
        <v>1074</v>
      </c>
      <c r="I481" s="385" t="s">
        <v>953</v>
      </c>
      <c r="J481" s="416">
        <v>227100000</v>
      </c>
    </row>
    <row r="482" spans="1:10">
      <c r="A482" s="383" t="s">
        <v>7662</v>
      </c>
      <c r="B482" s="383">
        <v>1</v>
      </c>
      <c r="C482" s="383">
        <v>4</v>
      </c>
      <c r="D482" s="383">
        <v>3</v>
      </c>
      <c r="E482" s="383">
        <v>15</v>
      </c>
      <c r="F482" s="383">
        <v>103</v>
      </c>
      <c r="G482" s="385" t="s">
        <v>6977</v>
      </c>
      <c r="H482" s="385" t="s">
        <v>1074</v>
      </c>
      <c r="I482" s="385" t="s">
        <v>953</v>
      </c>
      <c r="J482" s="416">
        <v>227100000</v>
      </c>
    </row>
    <row r="483" spans="1:10">
      <c r="A483" s="383" t="s">
        <v>7663</v>
      </c>
      <c r="B483" s="383">
        <v>1</v>
      </c>
      <c r="C483" s="383">
        <v>4</v>
      </c>
      <c r="D483" s="383">
        <v>3</v>
      </c>
      <c r="E483" s="383">
        <v>15</v>
      </c>
      <c r="F483" s="383">
        <v>104</v>
      </c>
      <c r="G483" s="385" t="s">
        <v>6978</v>
      </c>
      <c r="H483" s="385" t="s">
        <v>1074</v>
      </c>
      <c r="I483" s="385" t="s">
        <v>953</v>
      </c>
      <c r="J483" s="416">
        <v>227100000</v>
      </c>
    </row>
    <row r="484" spans="1:10">
      <c r="A484" s="383" t="s">
        <v>7664</v>
      </c>
      <c r="B484" s="383">
        <v>1</v>
      </c>
      <c r="C484" s="383">
        <v>4</v>
      </c>
      <c r="D484" s="383">
        <v>3</v>
      </c>
      <c r="E484" s="383">
        <v>15</v>
      </c>
      <c r="F484" s="383">
        <v>105</v>
      </c>
      <c r="G484" s="385" t="s">
        <v>6979</v>
      </c>
      <c r="H484" s="385" t="s">
        <v>1074</v>
      </c>
      <c r="I484" s="385" t="s">
        <v>953</v>
      </c>
      <c r="J484" s="416">
        <v>227100000</v>
      </c>
    </row>
    <row r="485" spans="1:10">
      <c r="A485" s="383" t="s">
        <v>7665</v>
      </c>
      <c r="B485" s="383">
        <v>1</v>
      </c>
      <c r="C485" s="383">
        <v>4</v>
      </c>
      <c r="D485" s="383">
        <v>3</v>
      </c>
      <c r="E485" s="383">
        <v>15</v>
      </c>
      <c r="F485" s="383">
        <v>106</v>
      </c>
      <c r="G485" s="385" t="s">
        <v>6980</v>
      </c>
      <c r="H485" s="385" t="s">
        <v>1074</v>
      </c>
      <c r="I485" s="385" t="s">
        <v>953</v>
      </c>
      <c r="J485" s="416">
        <v>227100000</v>
      </c>
    </row>
    <row r="486" spans="1:10">
      <c r="A486" s="383" t="s">
        <v>7666</v>
      </c>
      <c r="B486" s="383">
        <v>1</v>
      </c>
      <c r="C486" s="383">
        <v>4</v>
      </c>
      <c r="D486" s="383">
        <v>3</v>
      </c>
      <c r="E486" s="383">
        <v>15</v>
      </c>
      <c r="F486" s="383">
        <v>107</v>
      </c>
      <c r="G486" s="385" t="s">
        <v>6981</v>
      </c>
      <c r="H486" s="385" t="s">
        <v>1074</v>
      </c>
      <c r="I486" s="385" t="s">
        <v>953</v>
      </c>
      <c r="J486" s="416">
        <v>227100000</v>
      </c>
    </row>
    <row r="487" spans="1:10">
      <c r="A487" s="383" t="s">
        <v>7667</v>
      </c>
      <c r="B487" s="383">
        <v>1</v>
      </c>
      <c r="C487" s="383">
        <v>4</v>
      </c>
      <c r="D487" s="383">
        <v>3</v>
      </c>
      <c r="E487" s="383">
        <v>15</v>
      </c>
      <c r="F487" s="383">
        <v>108</v>
      </c>
      <c r="G487" s="385" t="s">
        <v>6982</v>
      </c>
      <c r="H487" s="385" t="s">
        <v>1074</v>
      </c>
      <c r="I487" s="385" t="s">
        <v>953</v>
      </c>
      <c r="J487" s="416">
        <v>227100000</v>
      </c>
    </row>
    <row r="488" spans="1:10">
      <c r="A488" s="383" t="s">
        <v>7668</v>
      </c>
      <c r="B488" s="383">
        <v>1</v>
      </c>
      <c r="C488" s="383">
        <v>4</v>
      </c>
      <c r="D488" s="383">
        <v>3</v>
      </c>
      <c r="E488" s="383">
        <v>15</v>
      </c>
      <c r="F488" s="383">
        <v>109</v>
      </c>
      <c r="G488" s="385" t="s">
        <v>7406</v>
      </c>
      <c r="H488" s="385" t="s">
        <v>1074</v>
      </c>
      <c r="I488" s="385" t="s">
        <v>953</v>
      </c>
      <c r="J488" s="416">
        <v>227100000</v>
      </c>
    </row>
    <row r="489" spans="1:10">
      <c r="A489" s="383" t="s">
        <v>7669</v>
      </c>
      <c r="B489" s="383">
        <v>1</v>
      </c>
      <c r="C489" s="383">
        <v>4</v>
      </c>
      <c r="D489" s="383">
        <v>3</v>
      </c>
      <c r="E489" s="383">
        <v>15</v>
      </c>
      <c r="F489" s="383">
        <v>110</v>
      </c>
      <c r="G489" s="385" t="s">
        <v>6984</v>
      </c>
      <c r="H489" s="385" t="s">
        <v>1074</v>
      </c>
      <c r="I489" s="385" t="s">
        <v>953</v>
      </c>
      <c r="J489" s="416">
        <v>227100000</v>
      </c>
    </row>
    <row r="490" spans="1:10">
      <c r="A490" s="383" t="s">
        <v>7670</v>
      </c>
      <c r="B490" s="383">
        <v>1</v>
      </c>
      <c r="C490" s="383">
        <v>4</v>
      </c>
      <c r="D490" s="383">
        <v>3</v>
      </c>
      <c r="E490" s="383">
        <v>15</v>
      </c>
      <c r="F490" s="383">
        <v>111</v>
      </c>
      <c r="G490" s="385" t="s">
        <v>6985</v>
      </c>
      <c r="H490" s="385" t="s">
        <v>1074</v>
      </c>
      <c r="I490" s="385" t="s">
        <v>953</v>
      </c>
      <c r="J490" s="416">
        <v>227100000</v>
      </c>
    </row>
    <row r="491" spans="1:10">
      <c r="A491" s="383" t="s">
        <v>7671</v>
      </c>
      <c r="B491" s="383">
        <v>1</v>
      </c>
      <c r="C491" s="383">
        <v>4</v>
      </c>
      <c r="D491" s="383">
        <v>3</v>
      </c>
      <c r="E491" s="383">
        <v>15</v>
      </c>
      <c r="F491" s="383">
        <v>112</v>
      </c>
      <c r="G491" s="385" t="s">
        <v>6986</v>
      </c>
      <c r="H491" s="385" t="s">
        <v>1074</v>
      </c>
      <c r="I491" s="385" t="s">
        <v>953</v>
      </c>
      <c r="J491" s="416">
        <v>227100000</v>
      </c>
    </row>
    <row r="492" spans="1:10" ht="33">
      <c r="A492" s="383" t="s">
        <v>7672</v>
      </c>
      <c r="B492" s="383">
        <v>1</v>
      </c>
      <c r="C492" s="383">
        <v>4</v>
      </c>
      <c r="D492" s="383">
        <v>3</v>
      </c>
      <c r="E492" s="383">
        <v>15</v>
      </c>
      <c r="F492" s="383">
        <v>113</v>
      </c>
      <c r="G492" s="385" t="s">
        <v>7407</v>
      </c>
      <c r="H492" s="385" t="s">
        <v>1074</v>
      </c>
      <c r="I492" s="385" t="s">
        <v>953</v>
      </c>
      <c r="J492" s="416">
        <v>227100000</v>
      </c>
    </row>
    <row r="493" spans="1:10">
      <c r="A493" s="383" t="s">
        <v>7673</v>
      </c>
      <c r="B493" s="383">
        <v>1</v>
      </c>
      <c r="C493" s="383">
        <v>4</v>
      </c>
      <c r="D493" s="383">
        <v>3</v>
      </c>
      <c r="E493" s="383">
        <v>15</v>
      </c>
      <c r="F493" s="383">
        <v>114</v>
      </c>
      <c r="G493" s="385" t="s">
        <v>6987</v>
      </c>
      <c r="H493" s="385" t="s">
        <v>1074</v>
      </c>
      <c r="I493" s="385" t="s">
        <v>953</v>
      </c>
      <c r="J493" s="416">
        <v>227100000</v>
      </c>
    </row>
    <row r="494" spans="1:10" ht="33">
      <c r="A494" s="383" t="s">
        <v>7674</v>
      </c>
      <c r="B494" s="383">
        <v>1</v>
      </c>
      <c r="C494" s="383">
        <v>4</v>
      </c>
      <c r="D494" s="383">
        <v>3</v>
      </c>
      <c r="E494" s="383">
        <v>15</v>
      </c>
      <c r="F494" s="383">
        <v>115</v>
      </c>
      <c r="G494" s="385" t="s">
        <v>6988</v>
      </c>
      <c r="H494" s="385" t="s">
        <v>1074</v>
      </c>
      <c r="I494" s="385" t="s">
        <v>953</v>
      </c>
      <c r="J494" s="416">
        <v>227100000</v>
      </c>
    </row>
    <row r="495" spans="1:10" ht="33">
      <c r="A495" s="383" t="s">
        <v>7675</v>
      </c>
      <c r="B495" s="383">
        <v>1</v>
      </c>
      <c r="C495" s="383">
        <v>4</v>
      </c>
      <c r="D495" s="383">
        <v>3</v>
      </c>
      <c r="E495" s="383">
        <v>15</v>
      </c>
      <c r="F495" s="383">
        <v>116</v>
      </c>
      <c r="G495" s="394" t="s">
        <v>7408</v>
      </c>
      <c r="H495" s="385" t="s">
        <v>1074</v>
      </c>
      <c r="I495" s="385" t="s">
        <v>953</v>
      </c>
      <c r="J495" s="416">
        <v>227100000</v>
      </c>
    </row>
    <row r="496" spans="1:10">
      <c r="A496" s="383" t="s">
        <v>7676</v>
      </c>
      <c r="B496" s="383">
        <v>1</v>
      </c>
      <c r="C496" s="383">
        <v>4</v>
      </c>
      <c r="D496" s="383">
        <v>3</v>
      </c>
      <c r="E496" s="383">
        <v>15</v>
      </c>
      <c r="F496" s="383">
        <v>117</v>
      </c>
      <c r="G496" s="394" t="s">
        <v>7409</v>
      </c>
      <c r="H496" s="385" t="s">
        <v>1074</v>
      </c>
      <c r="I496" s="385" t="s">
        <v>953</v>
      </c>
      <c r="J496" s="416">
        <v>227100000</v>
      </c>
    </row>
    <row r="497" spans="1:10">
      <c r="A497" s="383" t="s">
        <v>7677</v>
      </c>
      <c r="B497" s="383">
        <v>1</v>
      </c>
      <c r="C497" s="383">
        <v>4</v>
      </c>
      <c r="D497" s="383">
        <v>3</v>
      </c>
      <c r="E497" s="383">
        <v>15</v>
      </c>
      <c r="F497" s="383">
        <v>118</v>
      </c>
      <c r="G497" s="385" t="s">
        <v>7410</v>
      </c>
      <c r="H497" s="385" t="s">
        <v>1074</v>
      </c>
      <c r="I497" s="385" t="s">
        <v>953</v>
      </c>
      <c r="J497" s="416">
        <v>227100000</v>
      </c>
    </row>
    <row r="498" spans="1:10">
      <c r="A498" s="383" t="s">
        <v>7678</v>
      </c>
      <c r="B498" s="383">
        <v>1</v>
      </c>
      <c r="C498" s="383">
        <v>4</v>
      </c>
      <c r="D498" s="383">
        <v>3</v>
      </c>
      <c r="E498" s="383">
        <v>15</v>
      </c>
      <c r="F498" s="383">
        <v>119</v>
      </c>
      <c r="G498" s="385" t="s">
        <v>6989</v>
      </c>
      <c r="H498" s="385" t="s">
        <v>1074</v>
      </c>
      <c r="I498" s="385" t="s">
        <v>953</v>
      </c>
      <c r="J498" s="416">
        <v>227100000</v>
      </c>
    </row>
    <row r="499" spans="1:10">
      <c r="A499" s="383" t="s">
        <v>7679</v>
      </c>
      <c r="B499" s="383">
        <v>1</v>
      </c>
      <c r="C499" s="383">
        <v>4</v>
      </c>
      <c r="D499" s="383">
        <v>3</v>
      </c>
      <c r="E499" s="383">
        <v>15</v>
      </c>
      <c r="F499" s="383">
        <v>120</v>
      </c>
      <c r="G499" s="385" t="s">
        <v>6991</v>
      </c>
      <c r="H499" s="385" t="s">
        <v>1074</v>
      </c>
      <c r="I499" s="385" t="s">
        <v>953</v>
      </c>
      <c r="J499" s="416">
        <v>227100000</v>
      </c>
    </row>
    <row r="500" spans="1:10">
      <c r="A500" s="383" t="s">
        <v>7680</v>
      </c>
      <c r="B500" s="383">
        <v>1</v>
      </c>
      <c r="C500" s="383">
        <v>4</v>
      </c>
      <c r="D500" s="383">
        <v>3</v>
      </c>
      <c r="E500" s="383">
        <v>15</v>
      </c>
      <c r="F500" s="383">
        <v>121</v>
      </c>
      <c r="G500" s="385" t="s">
        <v>6992</v>
      </c>
      <c r="H500" s="385" t="s">
        <v>1074</v>
      </c>
      <c r="I500" s="385" t="s">
        <v>953</v>
      </c>
      <c r="J500" s="417">
        <v>794850000</v>
      </c>
    </row>
    <row r="501" spans="1:10">
      <c r="A501" s="383" t="s">
        <v>7681</v>
      </c>
      <c r="B501" s="383">
        <v>1</v>
      </c>
      <c r="C501" s="383">
        <v>4</v>
      </c>
      <c r="D501" s="383">
        <v>3</v>
      </c>
      <c r="E501" s="383">
        <v>15</v>
      </c>
      <c r="F501" s="383">
        <v>122</v>
      </c>
      <c r="G501" s="385" t="s">
        <v>6994</v>
      </c>
      <c r="H501" s="385" t="s">
        <v>1074</v>
      </c>
      <c r="I501" s="385" t="s">
        <v>953</v>
      </c>
      <c r="J501" s="416">
        <v>227100000</v>
      </c>
    </row>
    <row r="502" spans="1:10">
      <c r="A502" s="383" t="s">
        <v>7682</v>
      </c>
      <c r="B502" s="383">
        <v>1</v>
      </c>
      <c r="C502" s="383">
        <v>4</v>
      </c>
      <c r="D502" s="383">
        <v>3</v>
      </c>
      <c r="E502" s="383">
        <v>15</v>
      </c>
      <c r="F502" s="383">
        <v>123</v>
      </c>
      <c r="G502" s="385" t="s">
        <v>6995</v>
      </c>
      <c r="H502" s="385" t="s">
        <v>1074</v>
      </c>
      <c r="I502" s="385" t="s">
        <v>953</v>
      </c>
      <c r="J502" s="416">
        <v>227100000</v>
      </c>
    </row>
    <row r="503" spans="1:10">
      <c r="A503" s="383" t="s">
        <v>7683</v>
      </c>
      <c r="B503" s="383">
        <v>1</v>
      </c>
      <c r="C503" s="383">
        <v>4</v>
      </c>
      <c r="D503" s="383">
        <v>3</v>
      </c>
      <c r="E503" s="383">
        <v>15</v>
      </c>
      <c r="F503" s="383">
        <v>124</v>
      </c>
      <c r="G503" s="385" t="s">
        <v>6996</v>
      </c>
      <c r="H503" s="385" t="s">
        <v>1074</v>
      </c>
      <c r="I503" s="385" t="s">
        <v>953</v>
      </c>
      <c r="J503" s="416">
        <v>170325000</v>
      </c>
    </row>
    <row r="504" spans="1:10">
      <c r="A504" s="383" t="s">
        <v>7684</v>
      </c>
      <c r="B504" s="383">
        <v>1</v>
      </c>
      <c r="C504" s="383">
        <v>4</v>
      </c>
      <c r="D504" s="383">
        <v>3</v>
      </c>
      <c r="E504" s="383">
        <v>15</v>
      </c>
      <c r="F504" s="383">
        <v>125</v>
      </c>
      <c r="G504" s="385" t="s">
        <v>6997</v>
      </c>
      <c r="H504" s="385" t="s">
        <v>1074</v>
      </c>
      <c r="I504" s="385" t="s">
        <v>953</v>
      </c>
      <c r="J504" s="416">
        <v>227100000</v>
      </c>
    </row>
    <row r="505" spans="1:10">
      <c r="A505" s="383" t="s">
        <v>7685</v>
      </c>
      <c r="B505" s="383">
        <v>1</v>
      </c>
      <c r="C505" s="383">
        <v>4</v>
      </c>
      <c r="D505" s="383">
        <v>3</v>
      </c>
      <c r="E505" s="383">
        <v>15</v>
      </c>
      <c r="F505" s="383">
        <v>126</v>
      </c>
      <c r="G505" s="385" t="s">
        <v>6999</v>
      </c>
      <c r="H505" s="385" t="s">
        <v>1074</v>
      </c>
      <c r="I505" s="385" t="s">
        <v>953</v>
      </c>
      <c r="J505" s="416">
        <v>227100000</v>
      </c>
    </row>
    <row r="506" spans="1:10">
      <c r="A506" s="383" t="s">
        <v>7686</v>
      </c>
      <c r="B506" s="383">
        <v>1</v>
      </c>
      <c r="C506" s="383">
        <v>4</v>
      </c>
      <c r="D506" s="383">
        <v>3</v>
      </c>
      <c r="E506" s="383">
        <v>15</v>
      </c>
      <c r="F506" s="383">
        <v>127</v>
      </c>
      <c r="G506" s="385" t="s">
        <v>7000</v>
      </c>
      <c r="H506" s="385" t="s">
        <v>1074</v>
      </c>
      <c r="I506" s="385" t="s">
        <v>953</v>
      </c>
      <c r="J506" s="416">
        <v>227100000</v>
      </c>
    </row>
    <row r="507" spans="1:10">
      <c r="A507" s="383" t="s">
        <v>7687</v>
      </c>
      <c r="B507" s="383">
        <v>1</v>
      </c>
      <c r="C507" s="383">
        <v>4</v>
      </c>
      <c r="D507" s="383">
        <v>3</v>
      </c>
      <c r="E507" s="383">
        <v>15</v>
      </c>
      <c r="F507" s="383">
        <v>128</v>
      </c>
      <c r="G507" s="385" t="s">
        <v>7001</v>
      </c>
      <c r="H507" s="385" t="s">
        <v>1074</v>
      </c>
      <c r="I507" s="385" t="s">
        <v>953</v>
      </c>
      <c r="J507" s="416">
        <v>227100000</v>
      </c>
    </row>
    <row r="508" spans="1:10">
      <c r="A508" s="383" t="s">
        <v>7688</v>
      </c>
      <c r="B508" s="383">
        <v>1</v>
      </c>
      <c r="C508" s="383">
        <v>4</v>
      </c>
      <c r="D508" s="383">
        <v>3</v>
      </c>
      <c r="E508" s="383">
        <v>15</v>
      </c>
      <c r="F508" s="383">
        <v>129</v>
      </c>
      <c r="G508" s="385" t="s">
        <v>7002</v>
      </c>
      <c r="H508" s="385" t="s">
        <v>1074</v>
      </c>
      <c r="I508" s="385" t="s">
        <v>953</v>
      </c>
      <c r="J508" s="416">
        <v>227100000</v>
      </c>
    </row>
    <row r="509" spans="1:10">
      <c r="A509" s="383" t="s">
        <v>7689</v>
      </c>
      <c r="B509" s="383">
        <v>1</v>
      </c>
      <c r="C509" s="383">
        <v>4</v>
      </c>
      <c r="D509" s="383">
        <v>3</v>
      </c>
      <c r="E509" s="383">
        <v>15</v>
      </c>
      <c r="F509" s="383">
        <v>130</v>
      </c>
      <c r="G509" s="385" t="s">
        <v>7003</v>
      </c>
      <c r="H509" s="385" t="s">
        <v>1074</v>
      </c>
      <c r="I509" s="385" t="s">
        <v>953</v>
      </c>
      <c r="J509" s="416">
        <v>227100000</v>
      </c>
    </row>
    <row r="510" spans="1:10">
      <c r="A510" s="383" t="s">
        <v>7690</v>
      </c>
      <c r="B510" s="383">
        <v>1</v>
      </c>
      <c r="C510" s="383">
        <v>4</v>
      </c>
      <c r="D510" s="383">
        <v>3</v>
      </c>
      <c r="E510" s="383">
        <v>15</v>
      </c>
      <c r="F510" s="383">
        <v>131</v>
      </c>
      <c r="G510" s="385" t="s">
        <v>7005</v>
      </c>
      <c r="H510" s="385" t="s">
        <v>1074</v>
      </c>
      <c r="I510" s="385" t="s">
        <v>953</v>
      </c>
      <c r="J510" s="416">
        <v>227100000</v>
      </c>
    </row>
    <row r="511" spans="1:10">
      <c r="A511" s="383" t="s">
        <v>7691</v>
      </c>
      <c r="B511" s="383">
        <v>1</v>
      </c>
      <c r="C511" s="383">
        <v>4</v>
      </c>
      <c r="D511" s="383">
        <v>3</v>
      </c>
      <c r="E511" s="383">
        <v>15</v>
      </c>
      <c r="F511" s="383">
        <v>132</v>
      </c>
      <c r="G511" s="385" t="s">
        <v>7006</v>
      </c>
      <c r="H511" s="385" t="s">
        <v>1074</v>
      </c>
      <c r="I511" s="385" t="s">
        <v>953</v>
      </c>
      <c r="J511" s="416">
        <v>227100000</v>
      </c>
    </row>
    <row r="512" spans="1:10">
      <c r="A512" s="383" t="s">
        <v>7692</v>
      </c>
      <c r="B512" s="383">
        <v>1</v>
      </c>
      <c r="C512" s="383">
        <v>4</v>
      </c>
      <c r="D512" s="383">
        <v>3</v>
      </c>
      <c r="E512" s="383">
        <v>15</v>
      </c>
      <c r="F512" s="383">
        <v>133</v>
      </c>
      <c r="G512" s="385" t="s">
        <v>7007</v>
      </c>
      <c r="H512" s="385" t="s">
        <v>1074</v>
      </c>
      <c r="I512" s="385" t="s">
        <v>953</v>
      </c>
      <c r="J512" s="416">
        <v>227100000</v>
      </c>
    </row>
    <row r="513" spans="1:10">
      <c r="A513" s="383" t="s">
        <v>7693</v>
      </c>
      <c r="B513" s="383">
        <v>1</v>
      </c>
      <c r="C513" s="383">
        <v>4</v>
      </c>
      <c r="D513" s="383">
        <v>3</v>
      </c>
      <c r="E513" s="383">
        <v>15</v>
      </c>
      <c r="F513" s="383">
        <v>134</v>
      </c>
      <c r="G513" s="385" t="s">
        <v>7008</v>
      </c>
      <c r="H513" s="385" t="s">
        <v>1074</v>
      </c>
      <c r="I513" s="385" t="s">
        <v>953</v>
      </c>
      <c r="J513" s="416">
        <v>227100000</v>
      </c>
    </row>
    <row r="514" spans="1:10">
      <c r="A514" s="383" t="s">
        <v>7694</v>
      </c>
      <c r="B514" s="383">
        <v>1</v>
      </c>
      <c r="C514" s="383">
        <v>4</v>
      </c>
      <c r="D514" s="383">
        <v>3</v>
      </c>
      <c r="E514" s="383">
        <v>15</v>
      </c>
      <c r="F514" s="383">
        <v>135</v>
      </c>
      <c r="G514" s="385" t="s">
        <v>7009</v>
      </c>
      <c r="H514" s="385" t="s">
        <v>1074</v>
      </c>
      <c r="I514" s="385" t="s">
        <v>953</v>
      </c>
      <c r="J514" s="416">
        <v>227100000</v>
      </c>
    </row>
    <row r="515" spans="1:10">
      <c r="A515" s="383" t="s">
        <v>7695</v>
      </c>
      <c r="B515" s="383">
        <v>1</v>
      </c>
      <c r="C515" s="383">
        <v>4</v>
      </c>
      <c r="D515" s="383">
        <v>3</v>
      </c>
      <c r="E515" s="383">
        <v>15</v>
      </c>
      <c r="F515" s="383">
        <v>136</v>
      </c>
      <c r="G515" s="385" t="s">
        <v>7010</v>
      </c>
      <c r="H515" s="385" t="s">
        <v>1074</v>
      </c>
      <c r="I515" s="385" t="s">
        <v>953</v>
      </c>
      <c r="J515" s="416">
        <v>227100000</v>
      </c>
    </row>
    <row r="516" spans="1:10">
      <c r="A516" s="383" t="s">
        <v>7696</v>
      </c>
      <c r="B516" s="383">
        <v>1</v>
      </c>
      <c r="C516" s="383">
        <v>4</v>
      </c>
      <c r="D516" s="383">
        <v>3</v>
      </c>
      <c r="E516" s="383">
        <v>15</v>
      </c>
      <c r="F516" s="383">
        <v>137</v>
      </c>
      <c r="G516" s="385" t="s">
        <v>7011</v>
      </c>
      <c r="H516" s="385" t="s">
        <v>1074</v>
      </c>
      <c r="I516" s="385" t="s">
        <v>953</v>
      </c>
      <c r="J516" s="416">
        <v>227100000</v>
      </c>
    </row>
    <row r="517" spans="1:10">
      <c r="A517" s="383" t="s">
        <v>7697</v>
      </c>
      <c r="B517" s="383">
        <v>1</v>
      </c>
      <c r="C517" s="383">
        <v>4</v>
      </c>
      <c r="D517" s="383">
        <v>3</v>
      </c>
      <c r="E517" s="383">
        <v>15</v>
      </c>
      <c r="F517" s="383">
        <v>138</v>
      </c>
      <c r="G517" s="385" t="s">
        <v>7013</v>
      </c>
      <c r="H517" s="385" t="s">
        <v>1074</v>
      </c>
      <c r="I517" s="385" t="s">
        <v>953</v>
      </c>
      <c r="J517" s="416">
        <v>227100000</v>
      </c>
    </row>
    <row r="518" spans="1:10">
      <c r="A518" s="383" t="s">
        <v>7698</v>
      </c>
      <c r="B518" s="383">
        <v>1</v>
      </c>
      <c r="C518" s="383">
        <v>4</v>
      </c>
      <c r="D518" s="383">
        <v>3</v>
      </c>
      <c r="E518" s="383">
        <v>15</v>
      </c>
      <c r="F518" s="383">
        <v>139</v>
      </c>
      <c r="G518" s="385" t="s">
        <v>7014</v>
      </c>
      <c r="H518" s="385" t="s">
        <v>1074</v>
      </c>
      <c r="I518" s="385" t="s">
        <v>953</v>
      </c>
      <c r="J518" s="416">
        <v>227100000</v>
      </c>
    </row>
    <row r="519" spans="1:10">
      <c r="A519" s="383" t="s">
        <v>7699</v>
      </c>
      <c r="B519" s="383">
        <v>1</v>
      </c>
      <c r="C519" s="383">
        <v>4</v>
      </c>
      <c r="D519" s="383">
        <v>3</v>
      </c>
      <c r="E519" s="383">
        <v>15</v>
      </c>
      <c r="F519" s="383">
        <v>140</v>
      </c>
      <c r="G519" s="385" t="s">
        <v>7015</v>
      </c>
      <c r="H519" s="385" t="s">
        <v>1074</v>
      </c>
      <c r="I519" s="385" t="s">
        <v>953</v>
      </c>
      <c r="J519" s="416">
        <v>227100000</v>
      </c>
    </row>
    <row r="520" spans="1:10">
      <c r="A520" s="383" t="s">
        <v>7700</v>
      </c>
      <c r="B520" s="383">
        <v>1</v>
      </c>
      <c r="C520" s="383">
        <v>4</v>
      </c>
      <c r="D520" s="383">
        <v>3</v>
      </c>
      <c r="E520" s="383">
        <v>15</v>
      </c>
      <c r="F520" s="383">
        <v>141</v>
      </c>
      <c r="G520" s="385" t="s">
        <v>7016</v>
      </c>
      <c r="H520" s="385" t="s">
        <v>7985</v>
      </c>
      <c r="I520" s="385" t="s">
        <v>953</v>
      </c>
      <c r="J520" s="416">
        <v>227100000</v>
      </c>
    </row>
    <row r="521" spans="1:10">
      <c r="A521" s="383" t="s">
        <v>7701</v>
      </c>
      <c r="B521" s="383">
        <v>1</v>
      </c>
      <c r="C521" s="383">
        <v>4</v>
      </c>
      <c r="D521" s="383">
        <v>3</v>
      </c>
      <c r="E521" s="383">
        <v>15</v>
      </c>
      <c r="F521" s="383">
        <v>142</v>
      </c>
      <c r="G521" s="385" t="s">
        <v>7017</v>
      </c>
      <c r="H521" s="385" t="s">
        <v>1074</v>
      </c>
      <c r="I521" s="385" t="s">
        <v>953</v>
      </c>
      <c r="J521" s="416">
        <v>227100000</v>
      </c>
    </row>
    <row r="522" spans="1:10">
      <c r="A522" s="383" t="s">
        <v>7702</v>
      </c>
      <c r="B522" s="383">
        <v>1</v>
      </c>
      <c r="C522" s="383">
        <v>4</v>
      </c>
      <c r="D522" s="383">
        <v>3</v>
      </c>
      <c r="E522" s="383">
        <v>15</v>
      </c>
      <c r="F522" s="383">
        <v>143</v>
      </c>
      <c r="G522" s="385" t="s">
        <v>7018</v>
      </c>
      <c r="H522" s="385" t="s">
        <v>1074</v>
      </c>
      <c r="I522" s="385" t="s">
        <v>953</v>
      </c>
      <c r="J522" s="416">
        <v>170325000</v>
      </c>
    </row>
    <row r="523" spans="1:10">
      <c r="A523" s="383" t="s">
        <v>7703</v>
      </c>
      <c r="B523" s="383">
        <v>1</v>
      </c>
      <c r="C523" s="383">
        <v>4</v>
      </c>
      <c r="D523" s="383">
        <v>3</v>
      </c>
      <c r="E523" s="383">
        <v>15</v>
      </c>
      <c r="F523" s="383">
        <v>144</v>
      </c>
      <c r="G523" s="385" t="s">
        <v>7020</v>
      </c>
      <c r="H523" s="385" t="s">
        <v>1074</v>
      </c>
      <c r="I523" s="385" t="s">
        <v>953</v>
      </c>
      <c r="J523" s="416">
        <v>227100000</v>
      </c>
    </row>
    <row r="524" spans="1:10">
      <c r="A524" s="383" t="s">
        <v>7704</v>
      </c>
      <c r="B524" s="383">
        <v>1</v>
      </c>
      <c r="C524" s="383">
        <v>4</v>
      </c>
      <c r="D524" s="383">
        <v>3</v>
      </c>
      <c r="E524" s="383">
        <v>15</v>
      </c>
      <c r="F524" s="383">
        <v>145</v>
      </c>
      <c r="G524" s="385" t="s">
        <v>7021</v>
      </c>
      <c r="H524" s="385" t="s">
        <v>1074</v>
      </c>
      <c r="I524" s="385" t="s">
        <v>953</v>
      </c>
      <c r="J524" s="416">
        <v>227100000</v>
      </c>
    </row>
    <row r="525" spans="1:10">
      <c r="A525" s="383" t="s">
        <v>7705</v>
      </c>
      <c r="B525" s="383">
        <v>1</v>
      </c>
      <c r="C525" s="383">
        <v>4</v>
      </c>
      <c r="D525" s="383">
        <v>3</v>
      </c>
      <c r="E525" s="383">
        <v>15</v>
      </c>
      <c r="F525" s="383">
        <v>146</v>
      </c>
      <c r="G525" s="385" t="s">
        <v>7022</v>
      </c>
      <c r="H525" s="385" t="s">
        <v>1074</v>
      </c>
      <c r="I525" s="385" t="s">
        <v>953</v>
      </c>
      <c r="J525" s="416">
        <v>227100000</v>
      </c>
    </row>
    <row r="526" spans="1:10" ht="33">
      <c r="A526" s="383" t="s">
        <v>7706</v>
      </c>
      <c r="B526" s="383">
        <v>1</v>
      </c>
      <c r="C526" s="383">
        <v>4</v>
      </c>
      <c r="D526" s="383">
        <v>3</v>
      </c>
      <c r="E526" s="383">
        <v>15</v>
      </c>
      <c r="F526" s="383">
        <v>147</v>
      </c>
      <c r="G526" s="385" t="s">
        <v>7023</v>
      </c>
      <c r="H526" s="385" t="s">
        <v>1074</v>
      </c>
      <c r="I526" s="385" t="s">
        <v>953</v>
      </c>
      <c r="J526" s="416">
        <v>227100000</v>
      </c>
    </row>
    <row r="527" spans="1:10">
      <c r="A527" s="383" t="s">
        <v>7707</v>
      </c>
      <c r="B527" s="383">
        <v>1</v>
      </c>
      <c r="C527" s="383">
        <v>4</v>
      </c>
      <c r="D527" s="383">
        <v>3</v>
      </c>
      <c r="E527" s="383">
        <v>15</v>
      </c>
      <c r="F527" s="383">
        <v>148</v>
      </c>
      <c r="G527" s="385" t="s">
        <v>7024</v>
      </c>
      <c r="H527" s="385" t="s">
        <v>1074</v>
      </c>
      <c r="I527" s="385" t="s">
        <v>953</v>
      </c>
      <c r="J527" s="416">
        <v>227100000</v>
      </c>
    </row>
    <row r="528" spans="1:10">
      <c r="A528" s="383" t="s">
        <v>7708</v>
      </c>
      <c r="B528" s="383">
        <v>1</v>
      </c>
      <c r="C528" s="383">
        <v>4</v>
      </c>
      <c r="D528" s="383">
        <v>3</v>
      </c>
      <c r="E528" s="383">
        <v>15</v>
      </c>
      <c r="F528" s="383">
        <v>149</v>
      </c>
      <c r="G528" s="385" t="s">
        <v>7026</v>
      </c>
      <c r="H528" s="385" t="s">
        <v>1074</v>
      </c>
      <c r="I528" s="385" t="s">
        <v>953</v>
      </c>
      <c r="J528" s="416">
        <v>227100000</v>
      </c>
    </row>
    <row r="529" spans="1:10" ht="33">
      <c r="A529" s="383" t="s">
        <v>7709</v>
      </c>
      <c r="B529" s="383">
        <v>1</v>
      </c>
      <c r="C529" s="383">
        <v>4</v>
      </c>
      <c r="D529" s="383">
        <v>3</v>
      </c>
      <c r="E529" s="383">
        <v>15</v>
      </c>
      <c r="F529" s="383">
        <v>150</v>
      </c>
      <c r="G529" s="385" t="s">
        <v>7027</v>
      </c>
      <c r="H529" s="385" t="s">
        <v>1074</v>
      </c>
      <c r="I529" s="385" t="s">
        <v>953</v>
      </c>
      <c r="J529" s="416">
        <v>227100000</v>
      </c>
    </row>
    <row r="530" spans="1:10">
      <c r="A530" s="383" t="s">
        <v>7710</v>
      </c>
      <c r="B530" s="383">
        <v>1</v>
      </c>
      <c r="C530" s="383">
        <v>4</v>
      </c>
      <c r="D530" s="383">
        <v>3</v>
      </c>
      <c r="E530" s="383">
        <v>15</v>
      </c>
      <c r="F530" s="383">
        <v>151</v>
      </c>
      <c r="G530" s="385" t="s">
        <v>7028</v>
      </c>
      <c r="H530" s="385" t="s">
        <v>1074</v>
      </c>
      <c r="I530" s="385" t="s">
        <v>953</v>
      </c>
      <c r="J530" s="416">
        <v>227100000</v>
      </c>
    </row>
    <row r="531" spans="1:10">
      <c r="A531" s="383" t="s">
        <v>7711</v>
      </c>
      <c r="B531" s="383">
        <v>1</v>
      </c>
      <c r="C531" s="383">
        <v>4</v>
      </c>
      <c r="D531" s="383">
        <v>3</v>
      </c>
      <c r="E531" s="383">
        <v>15</v>
      </c>
      <c r="F531" s="383">
        <v>152</v>
      </c>
      <c r="G531" s="385" t="s">
        <v>7030</v>
      </c>
      <c r="H531" s="385" t="s">
        <v>1074</v>
      </c>
      <c r="I531" s="385" t="s">
        <v>953</v>
      </c>
      <c r="J531" s="416">
        <v>227100000</v>
      </c>
    </row>
    <row r="532" spans="1:10">
      <c r="A532" s="383" t="s">
        <v>7712</v>
      </c>
      <c r="B532" s="383">
        <v>1</v>
      </c>
      <c r="C532" s="383">
        <v>4</v>
      </c>
      <c r="D532" s="383">
        <v>3</v>
      </c>
      <c r="E532" s="383">
        <v>15</v>
      </c>
      <c r="F532" s="383">
        <v>153</v>
      </c>
      <c r="G532" s="385" t="s">
        <v>7031</v>
      </c>
      <c r="H532" s="385" t="s">
        <v>1074</v>
      </c>
      <c r="I532" s="385" t="s">
        <v>953</v>
      </c>
      <c r="J532" s="416">
        <v>227100000</v>
      </c>
    </row>
    <row r="533" spans="1:10">
      <c r="A533" s="383" t="s">
        <v>7713</v>
      </c>
      <c r="B533" s="383">
        <v>1</v>
      </c>
      <c r="C533" s="383">
        <v>4</v>
      </c>
      <c r="D533" s="383">
        <v>3</v>
      </c>
      <c r="E533" s="383">
        <v>15</v>
      </c>
      <c r="F533" s="383">
        <v>154</v>
      </c>
      <c r="G533" s="385" t="s">
        <v>7032</v>
      </c>
      <c r="H533" s="385" t="s">
        <v>1074</v>
      </c>
      <c r="I533" s="385" t="s">
        <v>953</v>
      </c>
      <c r="J533" s="416">
        <v>227100000</v>
      </c>
    </row>
    <row r="534" spans="1:10">
      <c r="A534" s="383" t="s">
        <v>7714</v>
      </c>
      <c r="B534" s="383">
        <v>1</v>
      </c>
      <c r="C534" s="383">
        <v>4</v>
      </c>
      <c r="D534" s="383">
        <v>3</v>
      </c>
      <c r="E534" s="383">
        <v>15</v>
      </c>
      <c r="F534" s="383">
        <v>155</v>
      </c>
      <c r="G534" s="385" t="s">
        <v>7034</v>
      </c>
      <c r="H534" s="385" t="s">
        <v>1074</v>
      </c>
      <c r="I534" s="385" t="s">
        <v>953</v>
      </c>
      <c r="J534" s="416">
        <v>227100000</v>
      </c>
    </row>
    <row r="535" spans="1:10">
      <c r="A535" s="383" t="s">
        <v>7715</v>
      </c>
      <c r="B535" s="383">
        <v>1</v>
      </c>
      <c r="C535" s="383">
        <v>4</v>
      </c>
      <c r="D535" s="383">
        <v>3</v>
      </c>
      <c r="E535" s="383">
        <v>15</v>
      </c>
      <c r="F535" s="383">
        <v>156</v>
      </c>
      <c r="G535" s="385" t="s">
        <v>7035</v>
      </c>
      <c r="H535" s="385" t="s">
        <v>1074</v>
      </c>
      <c r="I535" s="385" t="s">
        <v>953</v>
      </c>
      <c r="J535" s="416">
        <v>227100000</v>
      </c>
    </row>
    <row r="536" spans="1:10">
      <c r="A536" s="383" t="s">
        <v>7716</v>
      </c>
      <c r="B536" s="383">
        <v>1</v>
      </c>
      <c r="C536" s="383">
        <v>4</v>
      </c>
      <c r="D536" s="383">
        <v>3</v>
      </c>
      <c r="E536" s="383">
        <v>15</v>
      </c>
      <c r="F536" s="383">
        <v>157</v>
      </c>
      <c r="G536" s="385" t="s">
        <v>7036</v>
      </c>
      <c r="H536" s="385" t="s">
        <v>1074</v>
      </c>
      <c r="I536" s="385" t="s">
        <v>953</v>
      </c>
      <c r="J536" s="416">
        <v>227100000</v>
      </c>
    </row>
    <row r="537" spans="1:10" ht="33">
      <c r="A537" s="383" t="s">
        <v>7717</v>
      </c>
      <c r="B537" s="383">
        <v>1</v>
      </c>
      <c r="C537" s="383">
        <v>4</v>
      </c>
      <c r="D537" s="383">
        <v>3</v>
      </c>
      <c r="E537" s="383">
        <v>15</v>
      </c>
      <c r="F537" s="383">
        <v>158</v>
      </c>
      <c r="G537" s="385" t="s">
        <v>7037</v>
      </c>
      <c r="H537" s="385" t="s">
        <v>1074</v>
      </c>
      <c r="I537" s="385" t="s">
        <v>953</v>
      </c>
      <c r="J537" s="416">
        <v>227100000</v>
      </c>
    </row>
    <row r="538" spans="1:10">
      <c r="A538" s="383" t="s">
        <v>7718</v>
      </c>
      <c r="B538" s="383">
        <v>1</v>
      </c>
      <c r="C538" s="383">
        <v>4</v>
      </c>
      <c r="D538" s="383">
        <v>3</v>
      </c>
      <c r="E538" s="383">
        <v>15</v>
      </c>
      <c r="F538" s="383">
        <v>159</v>
      </c>
      <c r="G538" s="385" t="s">
        <v>7038</v>
      </c>
      <c r="H538" s="385" t="s">
        <v>1074</v>
      </c>
      <c r="I538" s="385" t="s">
        <v>953</v>
      </c>
      <c r="J538" s="416">
        <v>227100000</v>
      </c>
    </row>
    <row r="539" spans="1:10">
      <c r="A539" s="383" t="s">
        <v>7719</v>
      </c>
      <c r="B539" s="383">
        <v>1</v>
      </c>
      <c r="C539" s="383">
        <v>4</v>
      </c>
      <c r="D539" s="383">
        <v>3</v>
      </c>
      <c r="E539" s="383">
        <v>15</v>
      </c>
      <c r="F539" s="383">
        <v>160</v>
      </c>
      <c r="G539" s="385" t="s">
        <v>7039</v>
      </c>
      <c r="H539" s="385" t="s">
        <v>1074</v>
      </c>
      <c r="I539" s="385" t="s">
        <v>953</v>
      </c>
      <c r="J539" s="416">
        <v>227100000</v>
      </c>
    </row>
    <row r="540" spans="1:10">
      <c r="A540" s="383" t="s">
        <v>7720</v>
      </c>
      <c r="B540" s="383">
        <v>1</v>
      </c>
      <c r="C540" s="383">
        <v>4</v>
      </c>
      <c r="D540" s="383">
        <v>3</v>
      </c>
      <c r="E540" s="383">
        <v>15</v>
      </c>
      <c r="F540" s="383">
        <v>161</v>
      </c>
      <c r="G540" s="385" t="s">
        <v>7041</v>
      </c>
      <c r="H540" s="385" t="s">
        <v>1074</v>
      </c>
      <c r="I540" s="385" t="s">
        <v>953</v>
      </c>
      <c r="J540" s="416">
        <v>227100000</v>
      </c>
    </row>
    <row r="541" spans="1:10">
      <c r="A541" s="383" t="s">
        <v>7721</v>
      </c>
      <c r="B541" s="383">
        <v>1</v>
      </c>
      <c r="C541" s="383">
        <v>4</v>
      </c>
      <c r="D541" s="383">
        <v>3</v>
      </c>
      <c r="E541" s="383">
        <v>15</v>
      </c>
      <c r="F541" s="383">
        <v>162</v>
      </c>
      <c r="G541" s="385" t="s">
        <v>7042</v>
      </c>
      <c r="H541" s="385" t="s">
        <v>1074</v>
      </c>
      <c r="I541" s="385" t="s">
        <v>953</v>
      </c>
      <c r="J541" s="416">
        <v>227100000</v>
      </c>
    </row>
    <row r="542" spans="1:10">
      <c r="A542" s="383" t="s">
        <v>7722</v>
      </c>
      <c r="B542" s="383">
        <v>1</v>
      </c>
      <c r="C542" s="383">
        <v>4</v>
      </c>
      <c r="D542" s="383">
        <v>3</v>
      </c>
      <c r="E542" s="383">
        <v>15</v>
      </c>
      <c r="F542" s="383">
        <v>163</v>
      </c>
      <c r="G542" s="385" t="s">
        <v>7043</v>
      </c>
      <c r="H542" s="385" t="s">
        <v>1074</v>
      </c>
      <c r="I542" s="385" t="s">
        <v>953</v>
      </c>
      <c r="J542" s="416">
        <v>227100000</v>
      </c>
    </row>
    <row r="543" spans="1:10">
      <c r="A543" s="383" t="s">
        <v>7723</v>
      </c>
      <c r="B543" s="383">
        <v>1</v>
      </c>
      <c r="C543" s="383">
        <v>4</v>
      </c>
      <c r="D543" s="383">
        <v>3</v>
      </c>
      <c r="E543" s="383">
        <v>15</v>
      </c>
      <c r="F543" s="383">
        <v>164</v>
      </c>
      <c r="G543" s="385" t="s">
        <v>7044</v>
      </c>
      <c r="H543" s="385" t="s">
        <v>1074</v>
      </c>
      <c r="I543" s="385" t="s">
        <v>953</v>
      </c>
      <c r="J543" s="418">
        <v>204390000</v>
      </c>
    </row>
    <row r="544" spans="1:10">
      <c r="A544" s="383" t="s">
        <v>7724</v>
      </c>
      <c r="B544" s="383">
        <v>1</v>
      </c>
      <c r="C544" s="383">
        <v>4</v>
      </c>
      <c r="D544" s="383">
        <v>3</v>
      </c>
      <c r="E544" s="383">
        <v>15</v>
      </c>
      <c r="F544" s="383">
        <v>165</v>
      </c>
      <c r="G544" s="385" t="s">
        <v>7045</v>
      </c>
      <c r="H544" s="385" t="s">
        <v>1074</v>
      </c>
      <c r="I544" s="385" t="s">
        <v>953</v>
      </c>
      <c r="J544" s="416">
        <v>170325000</v>
      </c>
    </row>
    <row r="545" spans="1:10">
      <c r="A545" s="383" t="s">
        <v>7725</v>
      </c>
      <c r="B545" s="383">
        <v>1</v>
      </c>
      <c r="C545" s="383">
        <v>4</v>
      </c>
      <c r="D545" s="383">
        <v>3</v>
      </c>
      <c r="E545" s="383">
        <v>15</v>
      </c>
      <c r="F545" s="383">
        <v>166</v>
      </c>
      <c r="G545" s="385" t="s">
        <v>7047</v>
      </c>
      <c r="H545" s="385" t="s">
        <v>1074</v>
      </c>
      <c r="I545" s="385" t="s">
        <v>953</v>
      </c>
      <c r="J545" s="416">
        <v>113550000</v>
      </c>
    </row>
    <row r="546" spans="1:10">
      <c r="A546" s="383" t="s">
        <v>7726</v>
      </c>
      <c r="B546" s="383">
        <v>1</v>
      </c>
      <c r="C546" s="383">
        <v>4</v>
      </c>
      <c r="D546" s="383">
        <v>3</v>
      </c>
      <c r="E546" s="383">
        <v>15</v>
      </c>
      <c r="F546" s="383">
        <v>167</v>
      </c>
      <c r="G546" s="385" t="s">
        <v>7048</v>
      </c>
      <c r="H546" s="385" t="s">
        <v>1074</v>
      </c>
      <c r="I546" s="385" t="s">
        <v>953</v>
      </c>
      <c r="J546" s="416">
        <v>227100000</v>
      </c>
    </row>
    <row r="547" spans="1:10">
      <c r="A547" s="383" t="s">
        <v>7727</v>
      </c>
      <c r="B547" s="383">
        <v>1</v>
      </c>
      <c r="C547" s="383">
        <v>4</v>
      </c>
      <c r="D547" s="383">
        <v>3</v>
      </c>
      <c r="E547" s="383">
        <v>15</v>
      </c>
      <c r="F547" s="383">
        <v>168</v>
      </c>
      <c r="G547" s="385" t="s">
        <v>7050</v>
      </c>
      <c r="H547" s="385" t="s">
        <v>1074</v>
      </c>
      <c r="I547" s="385" t="s">
        <v>953</v>
      </c>
      <c r="J547" s="418">
        <v>170325000</v>
      </c>
    </row>
    <row r="548" spans="1:10">
      <c r="A548" s="383" t="s">
        <v>7728</v>
      </c>
      <c r="B548" s="383">
        <v>1</v>
      </c>
      <c r="C548" s="383">
        <v>4</v>
      </c>
      <c r="D548" s="383">
        <v>3</v>
      </c>
      <c r="E548" s="383">
        <v>15</v>
      </c>
      <c r="F548" s="383">
        <v>169</v>
      </c>
      <c r="G548" s="385" t="s">
        <v>7051</v>
      </c>
      <c r="H548" s="385" t="s">
        <v>1074</v>
      </c>
      <c r="I548" s="385" t="s">
        <v>953</v>
      </c>
      <c r="J548" s="416">
        <v>227100000</v>
      </c>
    </row>
    <row r="549" spans="1:10">
      <c r="A549" s="383" t="s">
        <v>7729</v>
      </c>
      <c r="B549" s="383">
        <v>1</v>
      </c>
      <c r="C549" s="383">
        <v>4</v>
      </c>
      <c r="D549" s="383">
        <v>3</v>
      </c>
      <c r="E549" s="383">
        <v>15</v>
      </c>
      <c r="F549" s="383">
        <v>170</v>
      </c>
      <c r="G549" s="385" t="s">
        <v>7053</v>
      </c>
      <c r="H549" s="385" t="s">
        <v>1074</v>
      </c>
      <c r="I549" s="385" t="s">
        <v>953</v>
      </c>
      <c r="J549" s="416">
        <v>227100000</v>
      </c>
    </row>
    <row r="550" spans="1:10">
      <c r="A550" s="383" t="s">
        <v>7730</v>
      </c>
      <c r="B550" s="383">
        <v>1</v>
      </c>
      <c r="C550" s="383">
        <v>4</v>
      </c>
      <c r="D550" s="383">
        <v>3</v>
      </c>
      <c r="E550" s="383">
        <v>15</v>
      </c>
      <c r="F550" s="383">
        <v>171</v>
      </c>
      <c r="G550" s="385" t="s">
        <v>7054</v>
      </c>
      <c r="H550" s="385" t="s">
        <v>1074</v>
      </c>
      <c r="I550" s="385" t="s">
        <v>953</v>
      </c>
      <c r="J550" s="416">
        <v>227100000</v>
      </c>
    </row>
    <row r="551" spans="1:10">
      <c r="A551" s="383" t="s">
        <v>7731</v>
      </c>
      <c r="B551" s="383">
        <v>1</v>
      </c>
      <c r="C551" s="383">
        <v>4</v>
      </c>
      <c r="D551" s="383">
        <v>3</v>
      </c>
      <c r="E551" s="383">
        <v>15</v>
      </c>
      <c r="F551" s="383">
        <v>172</v>
      </c>
      <c r="G551" s="385" t="s">
        <v>7055</v>
      </c>
      <c r="H551" s="385" t="s">
        <v>1074</v>
      </c>
      <c r="I551" s="385" t="s">
        <v>953</v>
      </c>
      <c r="J551" s="416">
        <v>227100000</v>
      </c>
    </row>
    <row r="552" spans="1:10">
      <c r="A552" s="383" t="s">
        <v>7732</v>
      </c>
      <c r="B552" s="383">
        <v>1</v>
      </c>
      <c r="C552" s="383">
        <v>4</v>
      </c>
      <c r="D552" s="383">
        <v>3</v>
      </c>
      <c r="E552" s="383">
        <v>15</v>
      </c>
      <c r="F552" s="383">
        <v>173</v>
      </c>
      <c r="G552" s="385" t="s">
        <v>7056</v>
      </c>
      <c r="H552" s="385" t="s">
        <v>1074</v>
      </c>
      <c r="I552" s="385" t="s">
        <v>953</v>
      </c>
      <c r="J552" s="416">
        <v>227100000</v>
      </c>
    </row>
    <row r="553" spans="1:10">
      <c r="A553" s="383" t="s">
        <v>7733</v>
      </c>
      <c r="B553" s="383">
        <v>1</v>
      </c>
      <c r="C553" s="383">
        <v>4</v>
      </c>
      <c r="D553" s="383">
        <v>3</v>
      </c>
      <c r="E553" s="383">
        <v>15</v>
      </c>
      <c r="F553" s="383">
        <v>174</v>
      </c>
      <c r="G553" s="385" t="s">
        <v>7057</v>
      </c>
      <c r="H553" s="385" t="s">
        <v>1074</v>
      </c>
      <c r="I553" s="385" t="s">
        <v>953</v>
      </c>
      <c r="J553" s="416">
        <v>227100000</v>
      </c>
    </row>
    <row r="554" spans="1:10">
      <c r="A554" s="383" t="s">
        <v>7734</v>
      </c>
      <c r="B554" s="383">
        <v>1</v>
      </c>
      <c r="C554" s="383">
        <v>4</v>
      </c>
      <c r="D554" s="383">
        <v>3</v>
      </c>
      <c r="E554" s="383">
        <v>15</v>
      </c>
      <c r="F554" s="383">
        <v>175</v>
      </c>
      <c r="G554" s="385" t="s">
        <v>7058</v>
      </c>
      <c r="H554" s="385" t="s">
        <v>1074</v>
      </c>
      <c r="I554" s="385" t="s">
        <v>953</v>
      </c>
      <c r="J554" s="416">
        <v>227100000</v>
      </c>
    </row>
    <row r="555" spans="1:10">
      <c r="A555" s="383" t="s">
        <v>7735</v>
      </c>
      <c r="B555" s="383">
        <v>1</v>
      </c>
      <c r="C555" s="383">
        <v>4</v>
      </c>
      <c r="D555" s="383">
        <v>3</v>
      </c>
      <c r="E555" s="383">
        <v>15</v>
      </c>
      <c r="F555" s="383">
        <v>176</v>
      </c>
      <c r="G555" s="385" t="s">
        <v>7059</v>
      </c>
      <c r="H555" s="385" t="s">
        <v>1074</v>
      </c>
      <c r="I555" s="385" t="s">
        <v>953</v>
      </c>
      <c r="J555" s="418">
        <v>170325000</v>
      </c>
    </row>
    <row r="556" spans="1:10">
      <c r="A556" s="383" t="s">
        <v>7736</v>
      </c>
      <c r="B556" s="383">
        <v>1</v>
      </c>
      <c r="C556" s="383">
        <v>4</v>
      </c>
      <c r="D556" s="383">
        <v>3</v>
      </c>
      <c r="E556" s="383">
        <v>15</v>
      </c>
      <c r="F556" s="383">
        <v>177</v>
      </c>
      <c r="G556" s="385" t="s">
        <v>7061</v>
      </c>
      <c r="H556" s="385" t="s">
        <v>1074</v>
      </c>
      <c r="I556" s="385" t="s">
        <v>953</v>
      </c>
      <c r="J556" s="418">
        <v>113550000</v>
      </c>
    </row>
    <row r="557" spans="1:10">
      <c r="A557" s="383" t="s">
        <v>7737</v>
      </c>
      <c r="B557" s="383">
        <v>1</v>
      </c>
      <c r="C557" s="383">
        <v>4</v>
      </c>
      <c r="D557" s="383">
        <v>3</v>
      </c>
      <c r="E557" s="383">
        <v>15</v>
      </c>
      <c r="F557" s="383">
        <v>178</v>
      </c>
      <c r="G557" s="385" t="s">
        <v>7062</v>
      </c>
      <c r="H557" s="385" t="s">
        <v>1074</v>
      </c>
      <c r="I557" s="385" t="s">
        <v>953</v>
      </c>
      <c r="J557" s="418">
        <v>170325000</v>
      </c>
    </row>
    <row r="558" spans="1:10">
      <c r="A558" s="383" t="s">
        <v>7738</v>
      </c>
      <c r="B558" s="383">
        <v>1</v>
      </c>
      <c r="C558" s="383">
        <v>4</v>
      </c>
      <c r="D558" s="383">
        <v>3</v>
      </c>
      <c r="E558" s="383">
        <v>15</v>
      </c>
      <c r="F558" s="383">
        <v>179</v>
      </c>
      <c r="G558" s="385" t="s">
        <v>7063</v>
      </c>
      <c r="H558" s="385" t="s">
        <v>1074</v>
      </c>
      <c r="I558" s="385" t="s">
        <v>953</v>
      </c>
      <c r="J558" s="418">
        <v>170325000</v>
      </c>
    </row>
    <row r="559" spans="1:10">
      <c r="A559" s="383" t="s">
        <v>7739</v>
      </c>
      <c r="B559" s="383">
        <v>1</v>
      </c>
      <c r="C559" s="383">
        <v>4</v>
      </c>
      <c r="D559" s="383">
        <v>3</v>
      </c>
      <c r="E559" s="383">
        <v>15</v>
      </c>
      <c r="F559" s="383">
        <v>180</v>
      </c>
      <c r="G559" s="385" t="s">
        <v>7064</v>
      </c>
      <c r="H559" s="385" t="s">
        <v>1074</v>
      </c>
      <c r="I559" s="385" t="s">
        <v>953</v>
      </c>
      <c r="J559" s="416">
        <v>227100000</v>
      </c>
    </row>
    <row r="560" spans="1:10">
      <c r="A560" s="383" t="s">
        <v>7740</v>
      </c>
      <c r="B560" s="383">
        <v>1</v>
      </c>
      <c r="C560" s="383">
        <v>4</v>
      </c>
      <c r="D560" s="383">
        <v>3</v>
      </c>
      <c r="E560" s="383">
        <v>15</v>
      </c>
      <c r="F560" s="383">
        <v>181</v>
      </c>
      <c r="G560" s="385" t="s">
        <v>7065</v>
      </c>
      <c r="H560" s="385" t="s">
        <v>1074</v>
      </c>
      <c r="I560" s="385" t="s">
        <v>953</v>
      </c>
      <c r="J560" s="418">
        <v>170325000</v>
      </c>
    </row>
    <row r="561" spans="1:10">
      <c r="A561" s="383" t="s">
        <v>7741</v>
      </c>
      <c r="B561" s="383">
        <v>1</v>
      </c>
      <c r="C561" s="383">
        <v>4</v>
      </c>
      <c r="D561" s="383">
        <v>3</v>
      </c>
      <c r="E561" s="383">
        <v>15</v>
      </c>
      <c r="F561" s="383">
        <v>182</v>
      </c>
      <c r="G561" s="385" t="s">
        <v>7066</v>
      </c>
      <c r="H561" s="385" t="s">
        <v>1074</v>
      </c>
      <c r="I561" s="385" t="s">
        <v>953</v>
      </c>
      <c r="J561" s="418">
        <v>170325000</v>
      </c>
    </row>
    <row r="562" spans="1:10">
      <c r="A562" s="383" t="s">
        <v>7742</v>
      </c>
      <c r="B562" s="383">
        <v>1</v>
      </c>
      <c r="C562" s="383">
        <v>4</v>
      </c>
      <c r="D562" s="383">
        <v>3</v>
      </c>
      <c r="E562" s="383">
        <v>15</v>
      </c>
      <c r="F562" s="383">
        <v>183</v>
      </c>
      <c r="G562" s="385" t="s">
        <v>7067</v>
      </c>
      <c r="H562" s="385" t="s">
        <v>1074</v>
      </c>
      <c r="I562" s="385" t="s">
        <v>953</v>
      </c>
      <c r="J562" s="416">
        <v>227100000</v>
      </c>
    </row>
    <row r="563" spans="1:10">
      <c r="A563" s="383" t="s">
        <v>7743</v>
      </c>
      <c r="B563" s="383">
        <v>1</v>
      </c>
      <c r="C563" s="383">
        <v>4</v>
      </c>
      <c r="D563" s="383">
        <v>3</v>
      </c>
      <c r="E563" s="383">
        <v>15</v>
      </c>
      <c r="F563" s="383">
        <v>184</v>
      </c>
      <c r="G563" s="385" t="s">
        <v>7068</v>
      </c>
      <c r="H563" s="385" t="s">
        <v>1074</v>
      </c>
      <c r="I563" s="385" t="s">
        <v>953</v>
      </c>
      <c r="J563" s="416">
        <v>227100000</v>
      </c>
    </row>
    <row r="564" spans="1:10">
      <c r="A564" s="383" t="s">
        <v>7744</v>
      </c>
      <c r="B564" s="383">
        <v>1</v>
      </c>
      <c r="C564" s="383">
        <v>4</v>
      </c>
      <c r="D564" s="383">
        <v>3</v>
      </c>
      <c r="E564" s="383">
        <v>15</v>
      </c>
      <c r="F564" s="383">
        <v>185</v>
      </c>
      <c r="G564" s="385" t="s">
        <v>7069</v>
      </c>
      <c r="H564" s="385" t="s">
        <v>1074</v>
      </c>
      <c r="I564" s="385" t="s">
        <v>953</v>
      </c>
      <c r="J564" s="416">
        <v>227100000</v>
      </c>
    </row>
    <row r="565" spans="1:10">
      <c r="A565" s="383" t="s">
        <v>7745</v>
      </c>
      <c r="B565" s="383">
        <v>1</v>
      </c>
      <c r="C565" s="383">
        <v>4</v>
      </c>
      <c r="D565" s="383">
        <v>3</v>
      </c>
      <c r="E565" s="383">
        <v>15</v>
      </c>
      <c r="F565" s="383">
        <v>186</v>
      </c>
      <c r="G565" s="385" t="s">
        <v>7070</v>
      </c>
      <c r="H565" s="385" t="s">
        <v>1074</v>
      </c>
      <c r="I565" s="385" t="s">
        <v>953</v>
      </c>
      <c r="J565" s="416">
        <v>113550000</v>
      </c>
    </row>
    <row r="566" spans="1:10">
      <c r="A566" s="383" t="s">
        <v>7746</v>
      </c>
      <c r="B566" s="383">
        <v>1</v>
      </c>
      <c r="C566" s="383">
        <v>4</v>
      </c>
      <c r="D566" s="383">
        <v>3</v>
      </c>
      <c r="E566" s="383">
        <v>15</v>
      </c>
      <c r="F566" s="383">
        <v>187</v>
      </c>
      <c r="G566" s="385" t="s">
        <v>7071</v>
      </c>
      <c r="H566" s="385" t="s">
        <v>1074</v>
      </c>
      <c r="I566" s="385" t="s">
        <v>953</v>
      </c>
      <c r="J566" s="416">
        <v>227100000</v>
      </c>
    </row>
    <row r="567" spans="1:10">
      <c r="A567" s="383" t="s">
        <v>7747</v>
      </c>
      <c r="B567" s="383">
        <v>1</v>
      </c>
      <c r="C567" s="383">
        <v>4</v>
      </c>
      <c r="D567" s="383">
        <v>3</v>
      </c>
      <c r="E567" s="383">
        <v>15</v>
      </c>
      <c r="F567" s="383">
        <v>188</v>
      </c>
      <c r="G567" s="385" t="s">
        <v>7072</v>
      </c>
      <c r="H567" s="385" t="s">
        <v>1074</v>
      </c>
      <c r="I567" s="385" t="s">
        <v>953</v>
      </c>
      <c r="J567" s="416">
        <v>227100000</v>
      </c>
    </row>
    <row r="568" spans="1:10">
      <c r="A568" s="383" t="s">
        <v>7748</v>
      </c>
      <c r="B568" s="383">
        <v>1</v>
      </c>
      <c r="C568" s="383">
        <v>4</v>
      </c>
      <c r="D568" s="383">
        <v>3</v>
      </c>
      <c r="E568" s="383">
        <v>15</v>
      </c>
      <c r="F568" s="383">
        <v>189</v>
      </c>
      <c r="G568" s="385" t="s">
        <v>7074</v>
      </c>
      <c r="H568" s="385" t="s">
        <v>1074</v>
      </c>
      <c r="I568" s="385" t="s">
        <v>953</v>
      </c>
      <c r="J568" s="416">
        <v>227100000</v>
      </c>
    </row>
    <row r="569" spans="1:10">
      <c r="A569" s="383" t="s">
        <v>1131</v>
      </c>
      <c r="B569" s="383">
        <v>1</v>
      </c>
      <c r="C569" s="383">
        <v>4</v>
      </c>
      <c r="D569" s="383">
        <v>3</v>
      </c>
      <c r="E569" s="383">
        <v>16</v>
      </c>
      <c r="F569" s="383" t="s">
        <v>8031</v>
      </c>
      <c r="G569" s="384" t="s">
        <v>1132</v>
      </c>
      <c r="H569" s="385"/>
      <c r="I569" s="386"/>
      <c r="J569" s="387">
        <f>SUM(J570:J657)</f>
        <v>63096967200</v>
      </c>
    </row>
    <row r="570" spans="1:10" ht="33">
      <c r="A570" s="383" t="s">
        <v>1133</v>
      </c>
      <c r="B570" s="383">
        <v>1</v>
      </c>
      <c r="C570" s="383">
        <v>4</v>
      </c>
      <c r="D570" s="383">
        <v>3</v>
      </c>
      <c r="E570" s="383">
        <v>16</v>
      </c>
      <c r="F570" s="383">
        <v>34</v>
      </c>
      <c r="G570" s="385" t="s">
        <v>1134</v>
      </c>
      <c r="H570" s="385" t="s">
        <v>1135</v>
      </c>
      <c r="I570" s="385" t="s">
        <v>1136</v>
      </c>
      <c r="J570" s="389">
        <v>2633766000</v>
      </c>
    </row>
    <row r="571" spans="1:10" ht="33">
      <c r="A571" s="383" t="s">
        <v>1137</v>
      </c>
      <c r="B571" s="383">
        <v>1</v>
      </c>
      <c r="C571" s="383">
        <v>4</v>
      </c>
      <c r="D571" s="383">
        <v>3</v>
      </c>
      <c r="E571" s="383">
        <v>16</v>
      </c>
      <c r="F571" s="383">
        <v>44</v>
      </c>
      <c r="G571" s="385" t="s">
        <v>1138</v>
      </c>
      <c r="H571" s="385" t="s">
        <v>1139</v>
      </c>
      <c r="I571" s="385" t="s">
        <v>1140</v>
      </c>
      <c r="J571" s="389">
        <v>641084000</v>
      </c>
    </row>
    <row r="572" spans="1:10" ht="33">
      <c r="A572" s="383" t="s">
        <v>1141</v>
      </c>
      <c r="B572" s="383">
        <v>1</v>
      </c>
      <c r="C572" s="383">
        <v>4</v>
      </c>
      <c r="D572" s="383">
        <v>3</v>
      </c>
      <c r="E572" s="383">
        <v>16</v>
      </c>
      <c r="F572" s="383">
        <v>45</v>
      </c>
      <c r="G572" s="385" t="s">
        <v>1142</v>
      </c>
      <c r="H572" s="385" t="s">
        <v>1143</v>
      </c>
      <c r="I572" s="385" t="s">
        <v>1144</v>
      </c>
      <c r="J572" s="389">
        <v>1584666000</v>
      </c>
    </row>
    <row r="573" spans="1:10" ht="33">
      <c r="A573" s="383" t="s">
        <v>1145</v>
      </c>
      <c r="B573" s="383">
        <v>1</v>
      </c>
      <c r="C573" s="383">
        <v>4</v>
      </c>
      <c r="D573" s="383">
        <v>3</v>
      </c>
      <c r="E573" s="383">
        <v>16</v>
      </c>
      <c r="F573" s="383">
        <v>46</v>
      </c>
      <c r="G573" s="385" t="s">
        <v>1146</v>
      </c>
      <c r="H573" s="385" t="s">
        <v>1147</v>
      </c>
      <c r="I573" s="385" t="s">
        <v>1090</v>
      </c>
      <c r="J573" s="389">
        <v>1118884000</v>
      </c>
    </row>
    <row r="574" spans="1:10" ht="33">
      <c r="A574" s="383" t="s">
        <v>1148</v>
      </c>
      <c r="B574" s="383">
        <v>1</v>
      </c>
      <c r="C574" s="383">
        <v>4</v>
      </c>
      <c r="D574" s="383">
        <v>3</v>
      </c>
      <c r="E574" s="383">
        <v>16</v>
      </c>
      <c r="F574" s="383">
        <v>47</v>
      </c>
      <c r="G574" s="385" t="s">
        <v>1149</v>
      </c>
      <c r="H574" s="385" t="s">
        <v>1150</v>
      </c>
      <c r="I574" s="385" t="s">
        <v>1151</v>
      </c>
      <c r="J574" s="389">
        <v>3138018000</v>
      </c>
    </row>
    <row r="575" spans="1:10" ht="33">
      <c r="A575" s="383" t="s">
        <v>1152</v>
      </c>
      <c r="B575" s="383">
        <v>1</v>
      </c>
      <c r="C575" s="383">
        <v>4</v>
      </c>
      <c r="D575" s="383">
        <v>3</v>
      </c>
      <c r="E575" s="383">
        <v>16</v>
      </c>
      <c r="F575" s="383">
        <v>48</v>
      </c>
      <c r="G575" s="385" t="s">
        <v>1153</v>
      </c>
      <c r="H575" s="385" t="s">
        <v>1154</v>
      </c>
      <c r="I575" s="385" t="s">
        <v>1155</v>
      </c>
      <c r="J575" s="389">
        <v>3206884000</v>
      </c>
    </row>
    <row r="576" spans="1:10" ht="33">
      <c r="A576" s="383" t="s">
        <v>1156</v>
      </c>
      <c r="B576" s="383">
        <v>1</v>
      </c>
      <c r="C576" s="383">
        <v>4</v>
      </c>
      <c r="D576" s="383">
        <v>3</v>
      </c>
      <c r="E576" s="383">
        <v>16</v>
      </c>
      <c r="F576" s="383">
        <v>49</v>
      </c>
      <c r="G576" s="385" t="s">
        <v>1157</v>
      </c>
      <c r="H576" s="385" t="s">
        <v>1158</v>
      </c>
      <c r="I576" s="385" t="s">
        <v>1159</v>
      </c>
      <c r="J576" s="389">
        <v>1118884000</v>
      </c>
    </row>
    <row r="577" spans="1:10" ht="33">
      <c r="A577" s="383" t="s">
        <v>1160</v>
      </c>
      <c r="B577" s="383">
        <v>1</v>
      </c>
      <c r="C577" s="383">
        <v>4</v>
      </c>
      <c r="D577" s="383">
        <v>3</v>
      </c>
      <c r="E577" s="383">
        <v>16</v>
      </c>
      <c r="F577" s="383">
        <v>50</v>
      </c>
      <c r="G577" s="385" t="s">
        <v>1161</v>
      </c>
      <c r="H577" s="385" t="s">
        <v>1162</v>
      </c>
      <c r="I577" s="385" t="s">
        <v>1110</v>
      </c>
      <c r="J577" s="389">
        <v>2584158000</v>
      </c>
    </row>
    <row r="578" spans="1:10" ht="33">
      <c r="A578" s="383" t="s">
        <v>1163</v>
      </c>
      <c r="B578" s="383">
        <v>1</v>
      </c>
      <c r="C578" s="383">
        <v>4</v>
      </c>
      <c r="D578" s="383">
        <v>3</v>
      </c>
      <c r="E578" s="383">
        <v>16</v>
      </c>
      <c r="F578" s="383">
        <v>51</v>
      </c>
      <c r="G578" s="385" t="s">
        <v>1164</v>
      </c>
      <c r="H578" s="385" t="s">
        <v>1165</v>
      </c>
      <c r="I578" s="385" t="s">
        <v>1110</v>
      </c>
      <c r="J578" s="389">
        <v>2361206000</v>
      </c>
    </row>
    <row r="579" spans="1:10" ht="33">
      <c r="A579" s="383" t="s">
        <v>1166</v>
      </c>
      <c r="B579" s="383">
        <v>1</v>
      </c>
      <c r="C579" s="383">
        <v>4</v>
      </c>
      <c r="D579" s="383">
        <v>3</v>
      </c>
      <c r="E579" s="383">
        <v>16</v>
      </c>
      <c r="F579" s="383">
        <v>52</v>
      </c>
      <c r="G579" s="385" t="s">
        <v>1167</v>
      </c>
      <c r="H579" s="385" t="s">
        <v>1168</v>
      </c>
      <c r="I579" s="385" t="s">
        <v>1087</v>
      </c>
      <c r="J579" s="389">
        <v>694534000</v>
      </c>
    </row>
    <row r="580" spans="1:10" ht="33">
      <c r="A580" s="383" t="s">
        <v>1169</v>
      </c>
      <c r="B580" s="383">
        <v>1</v>
      </c>
      <c r="C580" s="383">
        <v>4</v>
      </c>
      <c r="D580" s="383">
        <v>3</v>
      </c>
      <c r="E580" s="383">
        <v>16</v>
      </c>
      <c r="F580" s="383">
        <v>53</v>
      </c>
      <c r="G580" s="385" t="s">
        <v>1170</v>
      </c>
      <c r="H580" s="385" t="s">
        <v>1171</v>
      </c>
      <c r="I580" s="385" t="s">
        <v>1172</v>
      </c>
      <c r="J580" s="389">
        <v>911384000</v>
      </c>
    </row>
    <row r="581" spans="1:10" ht="33">
      <c r="A581" s="383" t="s">
        <v>1173</v>
      </c>
      <c r="B581" s="383">
        <v>1</v>
      </c>
      <c r="C581" s="383">
        <v>4</v>
      </c>
      <c r="D581" s="383">
        <v>3</v>
      </c>
      <c r="E581" s="383">
        <v>16</v>
      </c>
      <c r="F581" s="383">
        <v>54</v>
      </c>
      <c r="G581" s="385" t="s">
        <v>1174</v>
      </c>
      <c r="H581" s="385" t="s">
        <v>1175</v>
      </c>
      <c r="I581" s="385" t="s">
        <v>1090</v>
      </c>
      <c r="J581" s="389">
        <v>497640000</v>
      </c>
    </row>
    <row r="582" spans="1:10" ht="33">
      <c r="A582" s="383" t="s">
        <v>1176</v>
      </c>
      <c r="B582" s="383">
        <v>1</v>
      </c>
      <c r="C582" s="383">
        <v>4</v>
      </c>
      <c r="D582" s="383">
        <v>3</v>
      </c>
      <c r="E582" s="383">
        <v>16</v>
      </c>
      <c r="F582" s="383">
        <v>55</v>
      </c>
      <c r="G582" s="385" t="s">
        <v>1177</v>
      </c>
      <c r="H582" s="385" t="s">
        <v>1178</v>
      </c>
      <c r="I582" s="385" t="s">
        <v>1179</v>
      </c>
      <c r="J582" s="389">
        <v>1834666000</v>
      </c>
    </row>
    <row r="583" spans="1:10" ht="49.5">
      <c r="A583" s="383" t="s">
        <v>1180</v>
      </c>
      <c r="B583" s="383">
        <v>1</v>
      </c>
      <c r="C583" s="383">
        <v>4</v>
      </c>
      <c r="D583" s="383">
        <v>3</v>
      </c>
      <c r="E583" s="383">
        <v>16</v>
      </c>
      <c r="F583" s="383">
        <v>56</v>
      </c>
      <c r="G583" s="385" t="s">
        <v>1181</v>
      </c>
      <c r="H583" s="385" t="s">
        <v>1182</v>
      </c>
      <c r="I583" s="385" t="s">
        <v>1081</v>
      </c>
      <c r="J583" s="389">
        <v>2589900000</v>
      </c>
    </row>
    <row r="584" spans="1:10" ht="33">
      <c r="A584" s="383" t="s">
        <v>1183</v>
      </c>
      <c r="B584" s="383">
        <v>1</v>
      </c>
      <c r="C584" s="383">
        <v>4</v>
      </c>
      <c r="D584" s="383">
        <v>3</v>
      </c>
      <c r="E584" s="383">
        <v>16</v>
      </c>
      <c r="F584" s="383">
        <v>57</v>
      </c>
      <c r="G584" s="385" t="s">
        <v>1184</v>
      </c>
      <c r="H584" s="385" t="s">
        <v>1185</v>
      </c>
      <c r="I584" s="385" t="s">
        <v>1110</v>
      </c>
      <c r="J584" s="389">
        <v>1116000000</v>
      </c>
    </row>
    <row r="585" spans="1:10" ht="33">
      <c r="A585" s="383" t="s">
        <v>1186</v>
      </c>
      <c r="B585" s="383">
        <v>1</v>
      </c>
      <c r="C585" s="383">
        <v>4</v>
      </c>
      <c r="D585" s="383">
        <v>3</v>
      </c>
      <c r="E585" s="383">
        <v>16</v>
      </c>
      <c r="F585" s="383">
        <v>58</v>
      </c>
      <c r="G585" s="385" t="s">
        <v>1187</v>
      </c>
      <c r="H585" s="385" t="s">
        <v>1188</v>
      </c>
      <c r="I585" s="385" t="s">
        <v>1189</v>
      </c>
      <c r="J585" s="389">
        <v>1756900000</v>
      </c>
    </row>
    <row r="586" spans="1:10" ht="33">
      <c r="A586" s="383" t="s">
        <v>1190</v>
      </c>
      <c r="B586" s="383">
        <v>1</v>
      </c>
      <c r="C586" s="383">
        <v>4</v>
      </c>
      <c r="D586" s="383">
        <v>3</v>
      </c>
      <c r="E586" s="383">
        <v>16</v>
      </c>
      <c r="F586" s="383">
        <v>59</v>
      </c>
      <c r="G586" s="385" t="s">
        <v>1191</v>
      </c>
      <c r="H586" s="385" t="s">
        <v>1192</v>
      </c>
      <c r="I586" s="385" t="s">
        <v>1193</v>
      </c>
      <c r="J586" s="389">
        <v>1606600000</v>
      </c>
    </row>
    <row r="587" spans="1:10">
      <c r="A587" s="383" t="s">
        <v>1194</v>
      </c>
      <c r="B587" s="383">
        <v>1</v>
      </c>
      <c r="C587" s="383">
        <v>4</v>
      </c>
      <c r="D587" s="383">
        <v>3</v>
      </c>
      <c r="E587" s="383">
        <v>16</v>
      </c>
      <c r="F587" s="383">
        <v>60</v>
      </c>
      <c r="G587" s="394" t="s">
        <v>1195</v>
      </c>
      <c r="H587" s="394" t="s">
        <v>1196</v>
      </c>
      <c r="I587" s="394" t="s">
        <v>1197</v>
      </c>
      <c r="J587" s="389">
        <f>170000000-170000000</f>
        <v>0</v>
      </c>
    </row>
    <row r="588" spans="1:10" ht="33">
      <c r="A588" s="383" t="s">
        <v>1198</v>
      </c>
      <c r="B588" s="383">
        <v>1</v>
      </c>
      <c r="C588" s="383">
        <v>4</v>
      </c>
      <c r="D588" s="383">
        <v>3</v>
      </c>
      <c r="E588" s="383">
        <v>16</v>
      </c>
      <c r="F588" s="383">
        <v>61</v>
      </c>
      <c r="G588" s="394" t="s">
        <v>1199</v>
      </c>
      <c r="H588" s="394" t="s">
        <v>1196</v>
      </c>
      <c r="I588" s="394" t="s">
        <v>1090</v>
      </c>
      <c r="J588" s="389">
        <f>200000000-200000000</f>
        <v>0</v>
      </c>
    </row>
    <row r="589" spans="1:10">
      <c r="A589" s="383" t="s">
        <v>1200</v>
      </c>
      <c r="B589" s="383">
        <v>1</v>
      </c>
      <c r="C589" s="383">
        <v>4</v>
      </c>
      <c r="D589" s="383">
        <v>3</v>
      </c>
      <c r="E589" s="383">
        <v>16</v>
      </c>
      <c r="F589" s="383">
        <v>62</v>
      </c>
      <c r="G589" s="394" t="s">
        <v>1201</v>
      </c>
      <c r="H589" s="394" t="s">
        <v>1196</v>
      </c>
      <c r="I589" s="394" t="s">
        <v>1202</v>
      </c>
      <c r="J589" s="389">
        <f>200000000-200000000</f>
        <v>0</v>
      </c>
    </row>
    <row r="590" spans="1:10" ht="33">
      <c r="A590" s="383" t="s">
        <v>1203</v>
      </c>
      <c r="B590" s="383">
        <v>1</v>
      </c>
      <c r="C590" s="383">
        <v>4</v>
      </c>
      <c r="D590" s="383">
        <v>3</v>
      </c>
      <c r="E590" s="383">
        <v>16</v>
      </c>
      <c r="F590" s="383">
        <v>63</v>
      </c>
      <c r="G590" s="394" t="s">
        <v>1204</v>
      </c>
      <c r="H590" s="394" t="s">
        <v>1196</v>
      </c>
      <c r="I590" s="394" t="s">
        <v>1087</v>
      </c>
      <c r="J590" s="389">
        <f>200000000-200000000</f>
        <v>0</v>
      </c>
    </row>
    <row r="591" spans="1:10">
      <c r="A591" s="383" t="s">
        <v>1205</v>
      </c>
      <c r="B591" s="383">
        <v>1</v>
      </c>
      <c r="C591" s="383">
        <v>4</v>
      </c>
      <c r="D591" s="383">
        <v>3</v>
      </c>
      <c r="E591" s="383">
        <v>16</v>
      </c>
      <c r="F591" s="383">
        <v>64</v>
      </c>
      <c r="G591" s="394" t="s">
        <v>1206</v>
      </c>
      <c r="H591" s="394" t="s">
        <v>1207</v>
      </c>
      <c r="I591" s="394" t="s">
        <v>1151</v>
      </c>
      <c r="J591" s="389">
        <f>200000000-200000000</f>
        <v>0</v>
      </c>
    </row>
    <row r="592" spans="1:10">
      <c r="A592" s="383" t="s">
        <v>1208</v>
      </c>
      <c r="B592" s="383">
        <v>1</v>
      </c>
      <c r="C592" s="383">
        <v>4</v>
      </c>
      <c r="D592" s="383">
        <v>3</v>
      </c>
      <c r="E592" s="383">
        <v>16</v>
      </c>
      <c r="F592" s="383">
        <v>65</v>
      </c>
      <c r="G592" s="394" t="s">
        <v>1209</v>
      </c>
      <c r="H592" s="394" t="s">
        <v>1207</v>
      </c>
      <c r="I592" s="394" t="s">
        <v>1110</v>
      </c>
      <c r="J592" s="389">
        <v>200000000</v>
      </c>
    </row>
    <row r="593" spans="1:10">
      <c r="A593" s="383" t="s">
        <v>1210</v>
      </c>
      <c r="B593" s="383">
        <v>1</v>
      </c>
      <c r="C593" s="383">
        <v>4</v>
      </c>
      <c r="D593" s="383">
        <v>3</v>
      </c>
      <c r="E593" s="383">
        <v>16</v>
      </c>
      <c r="F593" s="383">
        <v>66</v>
      </c>
      <c r="G593" s="394" t="s">
        <v>1211</v>
      </c>
      <c r="H593" s="394" t="s">
        <v>1207</v>
      </c>
      <c r="I593" s="394" t="s">
        <v>1110</v>
      </c>
      <c r="J593" s="389">
        <v>217744800</v>
      </c>
    </row>
    <row r="594" spans="1:10">
      <c r="A594" s="383" t="s">
        <v>1212</v>
      </c>
      <c r="B594" s="383">
        <v>1</v>
      </c>
      <c r="C594" s="383">
        <v>4</v>
      </c>
      <c r="D594" s="383">
        <v>3</v>
      </c>
      <c r="E594" s="383">
        <v>16</v>
      </c>
      <c r="F594" s="383">
        <v>67</v>
      </c>
      <c r="G594" s="394" t="s">
        <v>1213</v>
      </c>
      <c r="H594" s="394" t="s">
        <v>1196</v>
      </c>
      <c r="I594" s="394" t="s">
        <v>1197</v>
      </c>
      <c r="J594" s="389">
        <v>200000000</v>
      </c>
    </row>
    <row r="595" spans="1:10">
      <c r="A595" s="383" t="s">
        <v>1214</v>
      </c>
      <c r="B595" s="383">
        <v>1</v>
      </c>
      <c r="C595" s="383">
        <v>4</v>
      </c>
      <c r="D595" s="383">
        <v>3</v>
      </c>
      <c r="E595" s="383">
        <v>16</v>
      </c>
      <c r="F595" s="383">
        <v>68</v>
      </c>
      <c r="G595" s="394" t="s">
        <v>1215</v>
      </c>
      <c r="H595" s="394" t="s">
        <v>1216</v>
      </c>
      <c r="I595" s="394" t="s">
        <v>1110</v>
      </c>
      <c r="J595" s="389">
        <v>200000000</v>
      </c>
    </row>
    <row r="596" spans="1:10">
      <c r="A596" s="383" t="s">
        <v>1217</v>
      </c>
      <c r="B596" s="383">
        <v>1</v>
      </c>
      <c r="C596" s="383">
        <v>4</v>
      </c>
      <c r="D596" s="383">
        <v>3</v>
      </c>
      <c r="E596" s="383">
        <v>16</v>
      </c>
      <c r="F596" s="383">
        <v>69</v>
      </c>
      <c r="G596" s="394" t="s">
        <v>1218</v>
      </c>
      <c r="H596" s="394" t="s">
        <v>1196</v>
      </c>
      <c r="I596" s="394" t="s">
        <v>1140</v>
      </c>
      <c r="J596" s="389">
        <v>200000000</v>
      </c>
    </row>
    <row r="597" spans="1:10">
      <c r="A597" s="383" t="s">
        <v>1220</v>
      </c>
      <c r="B597" s="383">
        <v>1</v>
      </c>
      <c r="C597" s="383">
        <v>4</v>
      </c>
      <c r="D597" s="383">
        <v>3</v>
      </c>
      <c r="E597" s="383">
        <v>16</v>
      </c>
      <c r="F597" s="383">
        <v>70</v>
      </c>
      <c r="G597" s="394" t="s">
        <v>1221</v>
      </c>
      <c r="H597" s="394" t="s">
        <v>1207</v>
      </c>
      <c r="I597" s="394" t="s">
        <v>1222</v>
      </c>
      <c r="J597" s="389">
        <v>200000000</v>
      </c>
    </row>
    <row r="598" spans="1:10">
      <c r="A598" s="383" t="s">
        <v>1223</v>
      </c>
      <c r="B598" s="383">
        <v>1</v>
      </c>
      <c r="C598" s="383">
        <v>4</v>
      </c>
      <c r="D598" s="383">
        <v>3</v>
      </c>
      <c r="E598" s="383">
        <v>16</v>
      </c>
      <c r="F598" s="383">
        <v>71</v>
      </c>
      <c r="G598" s="394" t="s">
        <v>1224</v>
      </c>
      <c r="H598" s="394" t="s">
        <v>1196</v>
      </c>
      <c r="I598" s="394" t="s">
        <v>1090</v>
      </c>
      <c r="J598" s="389">
        <v>200000000</v>
      </c>
    </row>
    <row r="599" spans="1:10">
      <c r="A599" s="383" t="s">
        <v>1225</v>
      </c>
      <c r="B599" s="383">
        <v>1</v>
      </c>
      <c r="C599" s="383">
        <v>4</v>
      </c>
      <c r="D599" s="383">
        <v>3</v>
      </c>
      <c r="E599" s="383">
        <v>16</v>
      </c>
      <c r="F599" s="383">
        <v>72</v>
      </c>
      <c r="G599" s="394" t="s">
        <v>1226</v>
      </c>
      <c r="H599" s="394" t="s">
        <v>1196</v>
      </c>
      <c r="I599" s="394" t="s">
        <v>1087</v>
      </c>
      <c r="J599" s="389">
        <v>200000000</v>
      </c>
    </row>
    <row r="600" spans="1:10" ht="33">
      <c r="A600" s="383" t="s">
        <v>1227</v>
      </c>
      <c r="B600" s="383">
        <v>1</v>
      </c>
      <c r="C600" s="383">
        <v>4</v>
      </c>
      <c r="D600" s="383">
        <v>3</v>
      </c>
      <c r="E600" s="383">
        <v>16</v>
      </c>
      <c r="F600" s="383">
        <v>73</v>
      </c>
      <c r="G600" s="394" t="s">
        <v>1228</v>
      </c>
      <c r="H600" s="394" t="s">
        <v>1196</v>
      </c>
      <c r="I600" s="394" t="s">
        <v>1230</v>
      </c>
      <c r="J600" s="389">
        <v>7000000000</v>
      </c>
    </row>
    <row r="601" spans="1:10" ht="33">
      <c r="A601" s="383" t="s">
        <v>1231</v>
      </c>
      <c r="B601" s="383">
        <v>1</v>
      </c>
      <c r="C601" s="383">
        <v>4</v>
      </c>
      <c r="D601" s="383">
        <v>3</v>
      </c>
      <c r="E601" s="383">
        <v>16</v>
      </c>
      <c r="F601" s="383">
        <v>74</v>
      </c>
      <c r="G601" s="394" t="s">
        <v>1232</v>
      </c>
      <c r="H601" s="394" t="s">
        <v>1196</v>
      </c>
      <c r="I601" s="394" t="s">
        <v>1234</v>
      </c>
      <c r="J601" s="389">
        <v>5000000000</v>
      </c>
    </row>
    <row r="602" spans="1:10">
      <c r="A602" s="383" t="s">
        <v>1235</v>
      </c>
      <c r="B602" s="383">
        <v>1</v>
      </c>
      <c r="C602" s="383">
        <v>4</v>
      </c>
      <c r="D602" s="383">
        <v>3</v>
      </c>
      <c r="E602" s="383">
        <v>16</v>
      </c>
      <c r="F602" s="383">
        <v>75</v>
      </c>
      <c r="G602" s="394" t="s">
        <v>1236</v>
      </c>
      <c r="H602" s="394" t="s">
        <v>1196</v>
      </c>
      <c r="I602" s="394" t="s">
        <v>1237</v>
      </c>
      <c r="J602" s="389">
        <v>2000000000</v>
      </c>
    </row>
    <row r="603" spans="1:10">
      <c r="A603" s="383" t="s">
        <v>1238</v>
      </c>
      <c r="B603" s="383">
        <v>1</v>
      </c>
      <c r="C603" s="383">
        <v>4</v>
      </c>
      <c r="D603" s="383">
        <v>3</v>
      </c>
      <c r="E603" s="383">
        <v>16</v>
      </c>
      <c r="F603" s="383">
        <v>76</v>
      </c>
      <c r="G603" s="394" t="s">
        <v>1239</v>
      </c>
      <c r="H603" s="394" t="s">
        <v>1196</v>
      </c>
      <c r="I603" s="394" t="s">
        <v>1240</v>
      </c>
      <c r="J603" s="389">
        <v>2000000000</v>
      </c>
    </row>
    <row r="604" spans="1:10">
      <c r="A604" s="383" t="s">
        <v>1241</v>
      </c>
      <c r="B604" s="383">
        <v>1</v>
      </c>
      <c r="C604" s="383">
        <v>4</v>
      </c>
      <c r="D604" s="383">
        <v>3</v>
      </c>
      <c r="E604" s="383">
        <v>16</v>
      </c>
      <c r="F604" s="383">
        <v>77</v>
      </c>
      <c r="G604" s="394" t="s">
        <v>1242</v>
      </c>
      <c r="H604" s="394" t="s">
        <v>1196</v>
      </c>
      <c r="I604" s="394" t="s">
        <v>1244</v>
      </c>
      <c r="J604" s="389">
        <v>2000000000</v>
      </c>
    </row>
    <row r="605" spans="1:10" ht="33">
      <c r="A605" s="383" t="s">
        <v>1245</v>
      </c>
      <c r="B605" s="383">
        <v>1</v>
      </c>
      <c r="C605" s="383">
        <v>4</v>
      </c>
      <c r="D605" s="383">
        <v>3</v>
      </c>
      <c r="E605" s="383">
        <v>16</v>
      </c>
      <c r="F605" s="383">
        <v>78</v>
      </c>
      <c r="G605" s="394" t="s">
        <v>1246</v>
      </c>
      <c r="H605" s="394" t="s">
        <v>1196</v>
      </c>
      <c r="I605" s="394" t="s">
        <v>1247</v>
      </c>
      <c r="J605" s="389">
        <v>2700000000</v>
      </c>
    </row>
    <row r="606" spans="1:10">
      <c r="A606" s="383" t="s">
        <v>7749</v>
      </c>
      <c r="B606" s="383">
        <v>1</v>
      </c>
      <c r="C606" s="383">
        <v>4</v>
      </c>
      <c r="D606" s="383">
        <v>3</v>
      </c>
      <c r="E606" s="383">
        <v>16</v>
      </c>
      <c r="F606" s="383">
        <v>79</v>
      </c>
      <c r="G606" s="394" t="s">
        <v>7075</v>
      </c>
      <c r="H606" s="394" t="s">
        <v>7973</v>
      </c>
      <c r="I606" s="394" t="s">
        <v>953</v>
      </c>
      <c r="J606" s="416">
        <v>217744800</v>
      </c>
    </row>
    <row r="607" spans="1:10">
      <c r="A607" s="383" t="s">
        <v>7750</v>
      </c>
      <c r="B607" s="383">
        <v>1</v>
      </c>
      <c r="C607" s="383">
        <v>4</v>
      </c>
      <c r="D607" s="383">
        <v>3</v>
      </c>
      <c r="E607" s="383">
        <v>16</v>
      </c>
      <c r="F607" s="383">
        <v>80</v>
      </c>
      <c r="G607" s="394" t="s">
        <v>7076</v>
      </c>
      <c r="H607" s="394" t="s">
        <v>7973</v>
      </c>
      <c r="I607" s="394" t="s">
        <v>953</v>
      </c>
      <c r="J607" s="416">
        <v>163308600</v>
      </c>
    </row>
    <row r="608" spans="1:10" ht="33">
      <c r="A608" s="383" t="s">
        <v>7751</v>
      </c>
      <c r="B608" s="383">
        <v>1</v>
      </c>
      <c r="C608" s="383">
        <v>4</v>
      </c>
      <c r="D608" s="383">
        <v>3</v>
      </c>
      <c r="E608" s="383">
        <v>16</v>
      </c>
      <c r="F608" s="383">
        <v>81</v>
      </c>
      <c r="G608" s="394" t="s">
        <v>7077</v>
      </c>
      <c r="H608" s="394" t="s">
        <v>7973</v>
      </c>
      <c r="I608" s="394" t="s">
        <v>953</v>
      </c>
      <c r="J608" s="416">
        <v>113550000</v>
      </c>
    </row>
    <row r="609" spans="1:10">
      <c r="A609" s="383" t="s">
        <v>7752</v>
      </c>
      <c r="B609" s="383">
        <v>1</v>
      </c>
      <c r="C609" s="383">
        <v>4</v>
      </c>
      <c r="D609" s="383">
        <v>3</v>
      </c>
      <c r="E609" s="383">
        <v>16</v>
      </c>
      <c r="F609" s="383">
        <v>82</v>
      </c>
      <c r="G609" s="394" t="s">
        <v>7079</v>
      </c>
      <c r="H609" s="394" t="s">
        <v>7973</v>
      </c>
      <c r="I609" s="394" t="s">
        <v>953</v>
      </c>
      <c r="J609" s="416">
        <v>227100000</v>
      </c>
    </row>
    <row r="610" spans="1:10">
      <c r="A610" s="383" t="s">
        <v>7753</v>
      </c>
      <c r="B610" s="383">
        <v>1</v>
      </c>
      <c r="C610" s="383">
        <v>4</v>
      </c>
      <c r="D610" s="383">
        <v>3</v>
      </c>
      <c r="E610" s="383">
        <v>16</v>
      </c>
      <c r="F610" s="383">
        <v>83</v>
      </c>
      <c r="G610" s="394" t="s">
        <v>7080</v>
      </c>
      <c r="H610" s="394" t="s">
        <v>7973</v>
      </c>
      <c r="I610" s="394" t="s">
        <v>953</v>
      </c>
      <c r="J610" s="416">
        <v>170325000</v>
      </c>
    </row>
    <row r="611" spans="1:10">
      <c r="A611" s="383" t="s">
        <v>7754</v>
      </c>
      <c r="B611" s="383">
        <v>1</v>
      </c>
      <c r="C611" s="383">
        <v>4</v>
      </c>
      <c r="D611" s="383">
        <v>3</v>
      </c>
      <c r="E611" s="383">
        <v>16</v>
      </c>
      <c r="F611" s="383">
        <v>84</v>
      </c>
      <c r="G611" s="394" t="s">
        <v>7081</v>
      </c>
      <c r="H611" s="394" t="s">
        <v>7973</v>
      </c>
      <c r="I611" s="394" t="s">
        <v>953</v>
      </c>
      <c r="J611" s="416">
        <v>227100000</v>
      </c>
    </row>
    <row r="612" spans="1:10">
      <c r="A612" s="383" t="s">
        <v>7755</v>
      </c>
      <c r="B612" s="383">
        <v>1</v>
      </c>
      <c r="C612" s="383">
        <v>4</v>
      </c>
      <c r="D612" s="383">
        <v>3</v>
      </c>
      <c r="E612" s="383">
        <v>16</v>
      </c>
      <c r="F612" s="383">
        <v>85</v>
      </c>
      <c r="G612" s="394" t="s">
        <v>7083</v>
      </c>
      <c r="H612" s="394" t="s">
        <v>7973</v>
      </c>
      <c r="I612" s="394" t="s">
        <v>953</v>
      </c>
      <c r="J612" s="416">
        <v>170325000</v>
      </c>
    </row>
    <row r="613" spans="1:10">
      <c r="A613" s="383" t="s">
        <v>7756</v>
      </c>
      <c r="B613" s="383">
        <v>1</v>
      </c>
      <c r="C613" s="383">
        <v>4</v>
      </c>
      <c r="D613" s="383">
        <v>3</v>
      </c>
      <c r="E613" s="383">
        <v>16</v>
      </c>
      <c r="F613" s="383">
        <v>86</v>
      </c>
      <c r="G613" s="394" t="s">
        <v>7084</v>
      </c>
      <c r="H613" s="394" t="s">
        <v>7973</v>
      </c>
      <c r="I613" s="394" t="s">
        <v>953</v>
      </c>
      <c r="J613" s="416">
        <v>170325000</v>
      </c>
    </row>
    <row r="614" spans="1:10">
      <c r="A614" s="383" t="s">
        <v>7757</v>
      </c>
      <c r="B614" s="383">
        <v>1</v>
      </c>
      <c r="C614" s="383">
        <v>4</v>
      </c>
      <c r="D614" s="383">
        <v>3</v>
      </c>
      <c r="E614" s="383">
        <v>16</v>
      </c>
      <c r="F614" s="383">
        <v>87</v>
      </c>
      <c r="G614" s="394" t="s">
        <v>7085</v>
      </c>
      <c r="H614" s="394" t="s">
        <v>7973</v>
      </c>
      <c r="I614" s="394" t="s">
        <v>953</v>
      </c>
      <c r="J614" s="416">
        <v>215745000</v>
      </c>
    </row>
    <row r="615" spans="1:10">
      <c r="A615" s="383" t="s">
        <v>7758</v>
      </c>
      <c r="B615" s="383">
        <v>1</v>
      </c>
      <c r="C615" s="383">
        <v>4</v>
      </c>
      <c r="D615" s="383">
        <v>3</v>
      </c>
      <c r="E615" s="383">
        <v>16</v>
      </c>
      <c r="F615" s="383">
        <v>88</v>
      </c>
      <c r="G615" s="394" t="s">
        <v>7087</v>
      </c>
      <c r="H615" s="394" t="s">
        <v>7973</v>
      </c>
      <c r="I615" s="394" t="s">
        <v>953</v>
      </c>
      <c r="J615" s="416">
        <v>181680000</v>
      </c>
    </row>
    <row r="616" spans="1:10">
      <c r="A616" s="383" t="s">
        <v>7759</v>
      </c>
      <c r="B616" s="383">
        <v>1</v>
      </c>
      <c r="C616" s="383">
        <v>4</v>
      </c>
      <c r="D616" s="383">
        <v>3</v>
      </c>
      <c r="E616" s="383">
        <v>16</v>
      </c>
      <c r="F616" s="383">
        <v>89</v>
      </c>
      <c r="G616" s="394" t="s">
        <v>7088</v>
      </c>
      <c r="H616" s="394" t="s">
        <v>7973</v>
      </c>
      <c r="I616" s="394" t="s">
        <v>953</v>
      </c>
      <c r="J616" s="416">
        <v>227100000</v>
      </c>
    </row>
    <row r="617" spans="1:10">
      <c r="A617" s="383" t="s">
        <v>7760</v>
      </c>
      <c r="B617" s="383">
        <v>1</v>
      </c>
      <c r="C617" s="383">
        <v>4</v>
      </c>
      <c r="D617" s="383">
        <v>3</v>
      </c>
      <c r="E617" s="383">
        <v>16</v>
      </c>
      <c r="F617" s="383">
        <v>90</v>
      </c>
      <c r="G617" s="394" t="s">
        <v>7089</v>
      </c>
      <c r="H617" s="394" t="s">
        <v>7973</v>
      </c>
      <c r="I617" s="394" t="s">
        <v>953</v>
      </c>
      <c r="J617" s="416">
        <v>227100000</v>
      </c>
    </row>
    <row r="618" spans="1:10">
      <c r="A618" s="383" t="s">
        <v>7761</v>
      </c>
      <c r="B618" s="383">
        <v>1</v>
      </c>
      <c r="C618" s="383">
        <v>4</v>
      </c>
      <c r="D618" s="383">
        <v>3</v>
      </c>
      <c r="E618" s="383">
        <v>16</v>
      </c>
      <c r="F618" s="383">
        <v>91</v>
      </c>
      <c r="G618" s="394" t="s">
        <v>7412</v>
      </c>
      <c r="H618" s="394" t="s">
        <v>7973</v>
      </c>
      <c r="I618" s="394" t="s">
        <v>953</v>
      </c>
      <c r="J618" s="416">
        <v>227100000</v>
      </c>
    </row>
    <row r="619" spans="1:10">
      <c r="A619" s="383" t="s">
        <v>7762</v>
      </c>
      <c r="B619" s="383">
        <v>1</v>
      </c>
      <c r="C619" s="383">
        <v>4</v>
      </c>
      <c r="D619" s="383">
        <v>3</v>
      </c>
      <c r="E619" s="383">
        <v>16</v>
      </c>
      <c r="F619" s="383">
        <v>92</v>
      </c>
      <c r="G619" s="394" t="s">
        <v>7413</v>
      </c>
      <c r="H619" s="394" t="s">
        <v>7973</v>
      </c>
      <c r="I619" s="394" t="s">
        <v>953</v>
      </c>
      <c r="J619" s="416">
        <v>227100000</v>
      </c>
    </row>
    <row r="620" spans="1:10">
      <c r="A620" s="383" t="s">
        <v>7763</v>
      </c>
      <c r="B620" s="383">
        <v>1</v>
      </c>
      <c r="C620" s="383">
        <v>4</v>
      </c>
      <c r="D620" s="383">
        <v>3</v>
      </c>
      <c r="E620" s="383">
        <v>16</v>
      </c>
      <c r="F620" s="383">
        <v>93</v>
      </c>
      <c r="G620" s="394" t="s">
        <v>7414</v>
      </c>
      <c r="H620" s="394" t="s">
        <v>7973</v>
      </c>
      <c r="I620" s="394" t="s">
        <v>953</v>
      </c>
      <c r="J620" s="416">
        <v>227100000</v>
      </c>
    </row>
    <row r="621" spans="1:10">
      <c r="A621" s="383" t="s">
        <v>7764</v>
      </c>
      <c r="B621" s="383">
        <v>1</v>
      </c>
      <c r="C621" s="383">
        <v>4</v>
      </c>
      <c r="D621" s="383">
        <v>3</v>
      </c>
      <c r="E621" s="383">
        <v>16</v>
      </c>
      <c r="F621" s="383">
        <v>94</v>
      </c>
      <c r="G621" s="394" t="s">
        <v>7090</v>
      </c>
      <c r="H621" s="394" t="s">
        <v>7973</v>
      </c>
      <c r="I621" s="394" t="s">
        <v>953</v>
      </c>
      <c r="J621" s="416">
        <v>227100000</v>
      </c>
    </row>
    <row r="622" spans="1:10">
      <c r="A622" s="383" t="s">
        <v>7765</v>
      </c>
      <c r="B622" s="383">
        <v>1</v>
      </c>
      <c r="C622" s="383">
        <v>4</v>
      </c>
      <c r="D622" s="383">
        <v>3</v>
      </c>
      <c r="E622" s="383">
        <v>16</v>
      </c>
      <c r="F622" s="383">
        <v>95</v>
      </c>
      <c r="G622" s="394" t="s">
        <v>7091</v>
      </c>
      <c r="H622" s="394" t="s">
        <v>7973</v>
      </c>
      <c r="I622" s="394" t="s">
        <v>953</v>
      </c>
      <c r="J622" s="416">
        <v>227100000</v>
      </c>
    </row>
    <row r="623" spans="1:10">
      <c r="A623" s="383" t="s">
        <v>7766</v>
      </c>
      <c r="B623" s="383">
        <v>1</v>
      </c>
      <c r="C623" s="383">
        <v>4</v>
      </c>
      <c r="D623" s="383">
        <v>3</v>
      </c>
      <c r="E623" s="383">
        <v>16</v>
      </c>
      <c r="F623" s="383">
        <v>96</v>
      </c>
      <c r="G623" s="394" t="s">
        <v>7092</v>
      </c>
      <c r="H623" s="394" t="s">
        <v>7973</v>
      </c>
      <c r="I623" s="394" t="s">
        <v>953</v>
      </c>
      <c r="J623" s="416">
        <v>227100000</v>
      </c>
    </row>
    <row r="624" spans="1:10">
      <c r="A624" s="383" t="s">
        <v>7767</v>
      </c>
      <c r="B624" s="383">
        <v>1</v>
      </c>
      <c r="C624" s="383">
        <v>4</v>
      </c>
      <c r="D624" s="383">
        <v>3</v>
      </c>
      <c r="E624" s="383">
        <v>16</v>
      </c>
      <c r="F624" s="383">
        <v>97</v>
      </c>
      <c r="G624" s="394" t="s">
        <v>7093</v>
      </c>
      <c r="H624" s="394" t="s">
        <v>7973</v>
      </c>
      <c r="I624" s="394" t="s">
        <v>953</v>
      </c>
      <c r="J624" s="416">
        <v>227100000</v>
      </c>
    </row>
    <row r="625" spans="1:10">
      <c r="A625" s="383" t="s">
        <v>7768</v>
      </c>
      <c r="B625" s="383">
        <v>1</v>
      </c>
      <c r="C625" s="383">
        <v>4</v>
      </c>
      <c r="D625" s="383">
        <v>3</v>
      </c>
      <c r="E625" s="383">
        <v>16</v>
      </c>
      <c r="F625" s="383">
        <v>98</v>
      </c>
      <c r="G625" s="394" t="s">
        <v>7094</v>
      </c>
      <c r="H625" s="394" t="s">
        <v>7973</v>
      </c>
      <c r="I625" s="394" t="s">
        <v>953</v>
      </c>
      <c r="J625" s="416">
        <v>227100000</v>
      </c>
    </row>
    <row r="626" spans="1:10">
      <c r="A626" s="383" t="s">
        <v>7769</v>
      </c>
      <c r="B626" s="383">
        <v>1</v>
      </c>
      <c r="C626" s="383">
        <v>4</v>
      </c>
      <c r="D626" s="383">
        <v>3</v>
      </c>
      <c r="E626" s="383">
        <v>16</v>
      </c>
      <c r="F626" s="383">
        <v>99</v>
      </c>
      <c r="G626" s="394" t="s">
        <v>7095</v>
      </c>
      <c r="H626" s="394" t="s">
        <v>7973</v>
      </c>
      <c r="I626" s="394" t="s">
        <v>953</v>
      </c>
      <c r="J626" s="416">
        <v>227100000</v>
      </c>
    </row>
    <row r="627" spans="1:10">
      <c r="A627" s="383" t="s">
        <v>7770</v>
      </c>
      <c r="B627" s="383">
        <v>1</v>
      </c>
      <c r="C627" s="383">
        <v>4</v>
      </c>
      <c r="D627" s="383">
        <v>3</v>
      </c>
      <c r="E627" s="383">
        <v>16</v>
      </c>
      <c r="F627" s="383">
        <v>100</v>
      </c>
      <c r="G627" s="394" t="s">
        <v>7096</v>
      </c>
      <c r="H627" s="394" t="s">
        <v>7973</v>
      </c>
      <c r="I627" s="394" t="s">
        <v>953</v>
      </c>
      <c r="J627" s="416">
        <v>227100000</v>
      </c>
    </row>
    <row r="628" spans="1:10">
      <c r="A628" s="383" t="s">
        <v>7771</v>
      </c>
      <c r="B628" s="383">
        <v>1</v>
      </c>
      <c r="C628" s="383">
        <v>4</v>
      </c>
      <c r="D628" s="383">
        <v>3</v>
      </c>
      <c r="E628" s="383">
        <v>16</v>
      </c>
      <c r="F628" s="383">
        <v>101</v>
      </c>
      <c r="G628" s="394" t="s">
        <v>7097</v>
      </c>
      <c r="H628" s="394" t="s">
        <v>7973</v>
      </c>
      <c r="I628" s="394" t="s">
        <v>953</v>
      </c>
      <c r="J628" s="416">
        <v>227100000</v>
      </c>
    </row>
    <row r="629" spans="1:10">
      <c r="A629" s="383" t="s">
        <v>7772</v>
      </c>
      <c r="B629" s="383">
        <v>1</v>
      </c>
      <c r="C629" s="383">
        <v>4</v>
      </c>
      <c r="D629" s="383">
        <v>3</v>
      </c>
      <c r="E629" s="383">
        <v>16</v>
      </c>
      <c r="F629" s="383">
        <v>102</v>
      </c>
      <c r="G629" s="394" t="s">
        <v>7098</v>
      </c>
      <c r="H629" s="394" t="s">
        <v>7973</v>
      </c>
      <c r="I629" s="394" t="s">
        <v>953</v>
      </c>
      <c r="J629" s="416">
        <v>113550000</v>
      </c>
    </row>
    <row r="630" spans="1:10">
      <c r="A630" s="383" t="s">
        <v>7773</v>
      </c>
      <c r="B630" s="383">
        <v>1</v>
      </c>
      <c r="C630" s="383">
        <v>4</v>
      </c>
      <c r="D630" s="383">
        <v>3</v>
      </c>
      <c r="E630" s="383">
        <v>16</v>
      </c>
      <c r="F630" s="383">
        <v>103</v>
      </c>
      <c r="G630" s="394" t="s">
        <v>7099</v>
      </c>
      <c r="H630" s="394" t="s">
        <v>7973</v>
      </c>
      <c r="I630" s="394" t="s">
        <v>953</v>
      </c>
      <c r="J630" s="416">
        <v>170325000</v>
      </c>
    </row>
    <row r="631" spans="1:10">
      <c r="A631" s="383" t="s">
        <v>7774</v>
      </c>
      <c r="B631" s="383">
        <v>1</v>
      </c>
      <c r="C631" s="383">
        <v>4</v>
      </c>
      <c r="D631" s="383">
        <v>3</v>
      </c>
      <c r="E631" s="383">
        <v>16</v>
      </c>
      <c r="F631" s="383">
        <v>104</v>
      </c>
      <c r="G631" s="394" t="s">
        <v>7100</v>
      </c>
      <c r="H631" s="394" t="s">
        <v>7973</v>
      </c>
      <c r="I631" s="394" t="s">
        <v>953</v>
      </c>
      <c r="J631" s="416">
        <v>227100000</v>
      </c>
    </row>
    <row r="632" spans="1:10">
      <c r="A632" s="383" t="s">
        <v>7775</v>
      </c>
      <c r="B632" s="383">
        <v>1</v>
      </c>
      <c r="C632" s="383">
        <v>4</v>
      </c>
      <c r="D632" s="383">
        <v>3</v>
      </c>
      <c r="E632" s="383">
        <v>16</v>
      </c>
      <c r="F632" s="383">
        <v>105</v>
      </c>
      <c r="G632" s="394" t="s">
        <v>7101</v>
      </c>
      <c r="H632" s="394" t="s">
        <v>7973</v>
      </c>
      <c r="I632" s="394" t="s">
        <v>953</v>
      </c>
      <c r="J632" s="416">
        <v>227100000</v>
      </c>
    </row>
    <row r="633" spans="1:10">
      <c r="A633" s="383" t="s">
        <v>7776</v>
      </c>
      <c r="B633" s="383">
        <v>1</v>
      </c>
      <c r="C633" s="383">
        <v>4</v>
      </c>
      <c r="D633" s="383">
        <v>3</v>
      </c>
      <c r="E633" s="383">
        <v>16</v>
      </c>
      <c r="F633" s="383">
        <v>106</v>
      </c>
      <c r="G633" s="394" t="s">
        <v>7102</v>
      </c>
      <c r="H633" s="394" t="s">
        <v>7973</v>
      </c>
      <c r="I633" s="394" t="s">
        <v>953</v>
      </c>
      <c r="J633" s="416">
        <v>227100000</v>
      </c>
    </row>
    <row r="634" spans="1:10">
      <c r="A634" s="383" t="s">
        <v>7777</v>
      </c>
      <c r="B634" s="383">
        <v>1</v>
      </c>
      <c r="C634" s="383">
        <v>4</v>
      </c>
      <c r="D634" s="383">
        <v>3</v>
      </c>
      <c r="E634" s="383">
        <v>16</v>
      </c>
      <c r="F634" s="383">
        <v>107</v>
      </c>
      <c r="G634" s="394" t="s">
        <v>7103</v>
      </c>
      <c r="H634" s="394" t="s">
        <v>7973</v>
      </c>
      <c r="I634" s="394" t="s">
        <v>953</v>
      </c>
      <c r="J634" s="416">
        <v>227100000</v>
      </c>
    </row>
    <row r="635" spans="1:10">
      <c r="A635" s="383" t="s">
        <v>7778</v>
      </c>
      <c r="B635" s="383">
        <v>1</v>
      </c>
      <c r="C635" s="383">
        <v>4</v>
      </c>
      <c r="D635" s="383">
        <v>3</v>
      </c>
      <c r="E635" s="383">
        <v>16</v>
      </c>
      <c r="F635" s="383">
        <v>108</v>
      </c>
      <c r="G635" s="394" t="s">
        <v>7104</v>
      </c>
      <c r="H635" s="394" t="s">
        <v>7973</v>
      </c>
      <c r="I635" s="394" t="s">
        <v>953</v>
      </c>
      <c r="J635" s="416">
        <v>227100000</v>
      </c>
    </row>
    <row r="636" spans="1:10">
      <c r="A636" s="383" t="s">
        <v>7779</v>
      </c>
      <c r="B636" s="383">
        <v>1</v>
      </c>
      <c r="C636" s="383">
        <v>4</v>
      </c>
      <c r="D636" s="383">
        <v>3</v>
      </c>
      <c r="E636" s="383">
        <v>16</v>
      </c>
      <c r="F636" s="383">
        <v>109</v>
      </c>
      <c r="G636" s="394" t="s">
        <v>7105</v>
      </c>
      <c r="H636" s="394" t="s">
        <v>7973</v>
      </c>
      <c r="I636" s="394" t="s">
        <v>953</v>
      </c>
      <c r="J636" s="416">
        <v>113550000</v>
      </c>
    </row>
    <row r="637" spans="1:10">
      <c r="A637" s="383" t="s">
        <v>7780</v>
      </c>
      <c r="B637" s="383">
        <v>1</v>
      </c>
      <c r="C637" s="383">
        <v>4</v>
      </c>
      <c r="D637" s="383">
        <v>3</v>
      </c>
      <c r="E637" s="383">
        <v>16</v>
      </c>
      <c r="F637" s="383">
        <v>110</v>
      </c>
      <c r="G637" s="394" t="s">
        <v>7106</v>
      </c>
      <c r="H637" s="394" t="s">
        <v>7973</v>
      </c>
      <c r="I637" s="394" t="s">
        <v>953</v>
      </c>
      <c r="J637" s="416">
        <v>227100000</v>
      </c>
    </row>
    <row r="638" spans="1:10">
      <c r="A638" s="383" t="s">
        <v>7781</v>
      </c>
      <c r="B638" s="383">
        <v>1</v>
      </c>
      <c r="C638" s="383">
        <v>4</v>
      </c>
      <c r="D638" s="383">
        <v>3</v>
      </c>
      <c r="E638" s="383">
        <v>16</v>
      </c>
      <c r="F638" s="383">
        <v>111</v>
      </c>
      <c r="G638" s="394" t="s">
        <v>7108</v>
      </c>
      <c r="H638" s="394" t="s">
        <v>7973</v>
      </c>
      <c r="I638" s="394" t="s">
        <v>953</v>
      </c>
      <c r="J638" s="416">
        <v>227100000</v>
      </c>
    </row>
    <row r="639" spans="1:10">
      <c r="A639" s="383" t="s">
        <v>7782</v>
      </c>
      <c r="B639" s="383">
        <v>1</v>
      </c>
      <c r="C639" s="383">
        <v>4</v>
      </c>
      <c r="D639" s="383">
        <v>3</v>
      </c>
      <c r="E639" s="383">
        <v>16</v>
      </c>
      <c r="F639" s="383">
        <v>112</v>
      </c>
      <c r="G639" s="394" t="s">
        <v>7109</v>
      </c>
      <c r="H639" s="394" t="s">
        <v>7973</v>
      </c>
      <c r="I639" s="394" t="s">
        <v>953</v>
      </c>
      <c r="J639" s="416">
        <v>227100000</v>
      </c>
    </row>
    <row r="640" spans="1:10">
      <c r="A640" s="383" t="s">
        <v>7783</v>
      </c>
      <c r="B640" s="383">
        <v>1</v>
      </c>
      <c r="C640" s="383">
        <v>4</v>
      </c>
      <c r="D640" s="383">
        <v>3</v>
      </c>
      <c r="E640" s="383">
        <v>16</v>
      </c>
      <c r="F640" s="383">
        <v>113</v>
      </c>
      <c r="G640" s="394" t="s">
        <v>7110</v>
      </c>
      <c r="H640" s="394" t="s">
        <v>7973</v>
      </c>
      <c r="I640" s="394" t="s">
        <v>953</v>
      </c>
      <c r="J640" s="416">
        <v>227100000</v>
      </c>
    </row>
    <row r="641" spans="1:10">
      <c r="A641" s="383" t="s">
        <v>7784</v>
      </c>
      <c r="B641" s="383">
        <v>1</v>
      </c>
      <c r="C641" s="383">
        <v>4</v>
      </c>
      <c r="D641" s="383">
        <v>3</v>
      </c>
      <c r="E641" s="383">
        <v>16</v>
      </c>
      <c r="F641" s="383">
        <v>114</v>
      </c>
      <c r="G641" s="394" t="s">
        <v>7111</v>
      </c>
      <c r="H641" s="394" t="s">
        <v>7973</v>
      </c>
      <c r="I641" s="394" t="s">
        <v>953</v>
      </c>
      <c r="J641" s="416">
        <v>170325000</v>
      </c>
    </row>
    <row r="642" spans="1:10" ht="33">
      <c r="A642" s="383" t="s">
        <v>7785</v>
      </c>
      <c r="B642" s="383">
        <v>1</v>
      </c>
      <c r="C642" s="383">
        <v>4</v>
      </c>
      <c r="D642" s="383">
        <v>3</v>
      </c>
      <c r="E642" s="383">
        <v>16</v>
      </c>
      <c r="F642" s="383">
        <v>115</v>
      </c>
      <c r="G642" s="394" t="s">
        <v>7112</v>
      </c>
      <c r="H642" s="394" t="s">
        <v>7973</v>
      </c>
      <c r="I642" s="394" t="s">
        <v>953</v>
      </c>
      <c r="J642" s="416">
        <v>113550000</v>
      </c>
    </row>
    <row r="643" spans="1:10">
      <c r="A643" s="383" t="s">
        <v>7786</v>
      </c>
      <c r="B643" s="383">
        <v>1</v>
      </c>
      <c r="C643" s="383">
        <v>4</v>
      </c>
      <c r="D643" s="383">
        <v>3</v>
      </c>
      <c r="E643" s="383">
        <v>16</v>
      </c>
      <c r="F643" s="383">
        <v>116</v>
      </c>
      <c r="G643" s="394" t="s">
        <v>7113</v>
      </c>
      <c r="H643" s="394" t="s">
        <v>7973</v>
      </c>
      <c r="I643" s="394" t="s">
        <v>953</v>
      </c>
      <c r="J643" s="416">
        <v>113550000</v>
      </c>
    </row>
    <row r="644" spans="1:10">
      <c r="A644" s="383" t="s">
        <v>7787</v>
      </c>
      <c r="B644" s="383">
        <v>1</v>
      </c>
      <c r="C644" s="383">
        <v>4</v>
      </c>
      <c r="D644" s="383">
        <v>3</v>
      </c>
      <c r="E644" s="383">
        <v>16</v>
      </c>
      <c r="F644" s="383">
        <v>117</v>
      </c>
      <c r="G644" s="394" t="s">
        <v>7114</v>
      </c>
      <c r="H644" s="394" t="s">
        <v>7973</v>
      </c>
      <c r="I644" s="394" t="s">
        <v>953</v>
      </c>
      <c r="J644" s="416">
        <v>102195000</v>
      </c>
    </row>
    <row r="645" spans="1:10">
      <c r="A645" s="383" t="s">
        <v>7788</v>
      </c>
      <c r="B645" s="383">
        <v>1</v>
      </c>
      <c r="C645" s="383">
        <v>4</v>
      </c>
      <c r="D645" s="383">
        <v>3</v>
      </c>
      <c r="E645" s="383">
        <v>16</v>
      </c>
      <c r="F645" s="383">
        <v>118</v>
      </c>
      <c r="G645" s="394" t="s">
        <v>7115</v>
      </c>
      <c r="H645" s="394" t="s">
        <v>7973</v>
      </c>
      <c r="I645" s="394" t="s">
        <v>953</v>
      </c>
      <c r="J645" s="416">
        <v>227100000</v>
      </c>
    </row>
    <row r="646" spans="1:10">
      <c r="A646" s="383" t="s">
        <v>7789</v>
      </c>
      <c r="B646" s="383">
        <v>1</v>
      </c>
      <c r="C646" s="383">
        <v>4</v>
      </c>
      <c r="D646" s="383">
        <v>3</v>
      </c>
      <c r="E646" s="383">
        <v>16</v>
      </c>
      <c r="F646" s="383">
        <v>119</v>
      </c>
      <c r="G646" s="394" t="s">
        <v>7116</v>
      </c>
      <c r="H646" s="394" t="s">
        <v>7973</v>
      </c>
      <c r="I646" s="394" t="s">
        <v>953</v>
      </c>
      <c r="J646" s="416">
        <v>227100000</v>
      </c>
    </row>
    <row r="647" spans="1:10">
      <c r="A647" s="383" t="s">
        <v>7790</v>
      </c>
      <c r="B647" s="383">
        <v>1</v>
      </c>
      <c r="C647" s="383">
        <v>4</v>
      </c>
      <c r="D647" s="383">
        <v>3</v>
      </c>
      <c r="E647" s="383">
        <v>16</v>
      </c>
      <c r="F647" s="383">
        <v>120</v>
      </c>
      <c r="G647" s="394" t="s">
        <v>7118</v>
      </c>
      <c r="H647" s="394" t="s">
        <v>7973</v>
      </c>
      <c r="I647" s="394" t="s">
        <v>953</v>
      </c>
      <c r="J647" s="416">
        <v>227100000</v>
      </c>
    </row>
    <row r="648" spans="1:10">
      <c r="A648" s="383" t="s">
        <v>7791</v>
      </c>
      <c r="B648" s="383">
        <v>1</v>
      </c>
      <c r="C648" s="383">
        <v>4</v>
      </c>
      <c r="D648" s="383">
        <v>3</v>
      </c>
      <c r="E648" s="383">
        <v>16</v>
      </c>
      <c r="F648" s="383">
        <v>121</v>
      </c>
      <c r="G648" s="394" t="s">
        <v>7119</v>
      </c>
      <c r="H648" s="394" t="s">
        <v>7973</v>
      </c>
      <c r="I648" s="394" t="s">
        <v>953</v>
      </c>
      <c r="J648" s="416">
        <v>170325000</v>
      </c>
    </row>
    <row r="649" spans="1:10">
      <c r="A649" s="383" t="s">
        <v>7792</v>
      </c>
      <c r="B649" s="383">
        <v>1</v>
      </c>
      <c r="C649" s="383">
        <v>4</v>
      </c>
      <c r="D649" s="383">
        <v>3</v>
      </c>
      <c r="E649" s="383">
        <v>16</v>
      </c>
      <c r="F649" s="383">
        <v>122</v>
      </c>
      <c r="G649" s="394" t="s">
        <v>7120</v>
      </c>
      <c r="H649" s="394" t="s">
        <v>7973</v>
      </c>
      <c r="I649" s="394" t="s">
        <v>953</v>
      </c>
      <c r="J649" s="416">
        <v>170325000</v>
      </c>
    </row>
    <row r="650" spans="1:10">
      <c r="A650" s="383" t="s">
        <v>7793</v>
      </c>
      <c r="B650" s="383">
        <v>1</v>
      </c>
      <c r="C650" s="383">
        <v>4</v>
      </c>
      <c r="D650" s="383">
        <v>3</v>
      </c>
      <c r="E650" s="383">
        <v>16</v>
      </c>
      <c r="F650" s="383">
        <v>123</v>
      </c>
      <c r="G650" s="394" t="s">
        <v>7121</v>
      </c>
      <c r="H650" s="394" t="s">
        <v>7973</v>
      </c>
      <c r="I650" s="394" t="s">
        <v>953</v>
      </c>
      <c r="J650" s="416">
        <v>113550000</v>
      </c>
    </row>
    <row r="651" spans="1:10">
      <c r="A651" s="383" t="s">
        <v>7794</v>
      </c>
      <c r="B651" s="383">
        <v>1</v>
      </c>
      <c r="C651" s="383">
        <v>4</v>
      </c>
      <c r="D651" s="383">
        <v>3</v>
      </c>
      <c r="E651" s="383">
        <v>16</v>
      </c>
      <c r="F651" s="383">
        <v>124</v>
      </c>
      <c r="G651" s="385" t="s">
        <v>7122</v>
      </c>
      <c r="H651" s="394" t="s">
        <v>7973</v>
      </c>
      <c r="I651" s="394" t="s">
        <v>953</v>
      </c>
      <c r="J651" s="416">
        <v>227100000</v>
      </c>
    </row>
    <row r="652" spans="1:10">
      <c r="A652" s="383" t="s">
        <v>7795</v>
      </c>
      <c r="B652" s="383">
        <v>1</v>
      </c>
      <c r="C652" s="383">
        <v>4</v>
      </c>
      <c r="D652" s="383">
        <v>3</v>
      </c>
      <c r="E652" s="383">
        <v>16</v>
      </c>
      <c r="F652" s="383">
        <v>125</v>
      </c>
      <c r="G652" s="394" t="s">
        <v>7123</v>
      </c>
      <c r="H652" s="394" t="s">
        <v>7973</v>
      </c>
      <c r="I652" s="394" t="s">
        <v>953</v>
      </c>
      <c r="J652" s="416">
        <v>227100000</v>
      </c>
    </row>
    <row r="653" spans="1:10">
      <c r="A653" s="383" t="s">
        <v>7796</v>
      </c>
      <c r="B653" s="383">
        <v>1</v>
      </c>
      <c r="C653" s="383">
        <v>4</v>
      </c>
      <c r="D653" s="383">
        <v>3</v>
      </c>
      <c r="E653" s="383">
        <v>16</v>
      </c>
      <c r="F653" s="383">
        <v>126</v>
      </c>
      <c r="G653" s="394" t="s">
        <v>7124</v>
      </c>
      <c r="H653" s="394" t="s">
        <v>7973</v>
      </c>
      <c r="I653" s="394" t="s">
        <v>953</v>
      </c>
      <c r="J653" s="416">
        <v>227100000</v>
      </c>
    </row>
    <row r="654" spans="1:10">
      <c r="A654" s="383" t="s">
        <v>7797</v>
      </c>
      <c r="B654" s="383">
        <v>1</v>
      </c>
      <c r="C654" s="383">
        <v>4</v>
      </c>
      <c r="D654" s="383">
        <v>3</v>
      </c>
      <c r="E654" s="383">
        <v>16</v>
      </c>
      <c r="F654" s="383">
        <v>127</v>
      </c>
      <c r="G654" s="394" t="s">
        <v>7126</v>
      </c>
      <c r="H654" s="394" t="s">
        <v>7973</v>
      </c>
      <c r="I654" s="394" t="s">
        <v>953</v>
      </c>
      <c r="J654" s="416">
        <v>227100000</v>
      </c>
    </row>
    <row r="655" spans="1:10">
      <c r="A655" s="383" t="s">
        <v>7798</v>
      </c>
      <c r="B655" s="383">
        <v>1</v>
      </c>
      <c r="C655" s="383">
        <v>4</v>
      </c>
      <c r="D655" s="383">
        <v>3</v>
      </c>
      <c r="E655" s="383">
        <v>16</v>
      </c>
      <c r="F655" s="383">
        <v>128</v>
      </c>
      <c r="G655" s="394" t="s">
        <v>7128</v>
      </c>
      <c r="H655" s="394" t="s">
        <v>7973</v>
      </c>
      <c r="I655" s="394" t="s">
        <v>953</v>
      </c>
      <c r="J655" s="416">
        <v>227100000</v>
      </c>
    </row>
    <row r="656" spans="1:10">
      <c r="A656" s="383" t="s">
        <v>7799</v>
      </c>
      <c r="B656" s="383">
        <v>1</v>
      </c>
      <c r="C656" s="383">
        <v>4</v>
      </c>
      <c r="D656" s="383">
        <v>3</v>
      </c>
      <c r="E656" s="383">
        <v>16</v>
      </c>
      <c r="F656" s="383">
        <v>129</v>
      </c>
      <c r="G656" s="394" t="s">
        <v>7129</v>
      </c>
      <c r="H656" s="394" t="s">
        <v>7973</v>
      </c>
      <c r="I656" s="394" t="s">
        <v>953</v>
      </c>
      <c r="J656" s="416">
        <v>1135500000</v>
      </c>
    </row>
    <row r="657" spans="1:10">
      <c r="A657" s="383" t="s">
        <v>7800</v>
      </c>
      <c r="B657" s="383">
        <v>1</v>
      </c>
      <c r="C657" s="383">
        <v>4</v>
      </c>
      <c r="D657" s="383">
        <v>3</v>
      </c>
      <c r="E657" s="383">
        <v>16</v>
      </c>
      <c r="F657" s="383">
        <v>130</v>
      </c>
      <c r="G657" s="394" t="s">
        <v>7130</v>
      </c>
      <c r="H657" s="394" t="s">
        <v>7973</v>
      </c>
      <c r="I657" s="394" t="s">
        <v>953</v>
      </c>
      <c r="J657" s="416">
        <v>227100000</v>
      </c>
    </row>
    <row r="658" spans="1:10">
      <c r="A658" s="383" t="s">
        <v>1248</v>
      </c>
      <c r="B658" s="383">
        <v>1</v>
      </c>
      <c r="C658" s="383">
        <v>4</v>
      </c>
      <c r="D658" s="383">
        <v>3</v>
      </c>
      <c r="E658" s="383">
        <v>17</v>
      </c>
      <c r="F658" s="383" t="s">
        <v>8031</v>
      </c>
      <c r="G658" s="384" t="s">
        <v>1249</v>
      </c>
      <c r="H658" s="385"/>
      <c r="I658" s="386"/>
      <c r="J658" s="387">
        <f>SUM(J659:J695)</f>
        <v>53893802300</v>
      </c>
    </row>
    <row r="659" spans="1:10" ht="33">
      <c r="A659" s="383" t="s">
        <v>1250</v>
      </c>
      <c r="B659" s="383">
        <v>1</v>
      </c>
      <c r="C659" s="383">
        <v>4</v>
      </c>
      <c r="D659" s="383">
        <v>3</v>
      </c>
      <c r="E659" s="383">
        <v>17</v>
      </c>
      <c r="F659" s="383">
        <v>8</v>
      </c>
      <c r="G659" s="385" t="s">
        <v>1251</v>
      </c>
      <c r="H659" s="385" t="s">
        <v>1252</v>
      </c>
      <c r="I659" s="385" t="s">
        <v>1253</v>
      </c>
      <c r="J659" s="389">
        <v>5563400000</v>
      </c>
    </row>
    <row r="660" spans="1:10" ht="33">
      <c r="A660" s="383" t="s">
        <v>1254</v>
      </c>
      <c r="B660" s="383">
        <v>1</v>
      </c>
      <c r="C660" s="383">
        <v>4</v>
      </c>
      <c r="D660" s="383">
        <v>3</v>
      </c>
      <c r="E660" s="383">
        <v>17</v>
      </c>
      <c r="F660" s="383">
        <v>10</v>
      </c>
      <c r="G660" s="385" t="s">
        <v>1255</v>
      </c>
      <c r="H660" s="385" t="s">
        <v>1256</v>
      </c>
      <c r="I660" s="385" t="s">
        <v>1257</v>
      </c>
      <c r="J660" s="389">
        <v>2106900000</v>
      </c>
    </row>
    <row r="661" spans="1:10" ht="33">
      <c r="A661" s="383" t="s">
        <v>1258</v>
      </c>
      <c r="B661" s="383">
        <v>1</v>
      </c>
      <c r="C661" s="383">
        <v>4</v>
      </c>
      <c r="D661" s="383">
        <v>3</v>
      </c>
      <c r="E661" s="383">
        <v>17</v>
      </c>
      <c r="F661" s="383">
        <v>18</v>
      </c>
      <c r="G661" s="385" t="s">
        <v>1259</v>
      </c>
      <c r="H661" s="385" t="s">
        <v>1260</v>
      </c>
      <c r="I661" s="385" t="s">
        <v>1261</v>
      </c>
      <c r="J661" s="389">
        <v>2206900000</v>
      </c>
    </row>
    <row r="662" spans="1:10" ht="33">
      <c r="A662" s="383" t="s">
        <v>1262</v>
      </c>
      <c r="B662" s="383">
        <v>1</v>
      </c>
      <c r="C662" s="383">
        <v>4</v>
      </c>
      <c r="D662" s="383">
        <v>3</v>
      </c>
      <c r="E662" s="383">
        <v>17</v>
      </c>
      <c r="F662" s="383">
        <v>19</v>
      </c>
      <c r="G662" s="385" t="s">
        <v>1263</v>
      </c>
      <c r="H662" s="385" t="s">
        <v>1264</v>
      </c>
      <c r="I662" s="385" t="s">
        <v>1265</v>
      </c>
      <c r="J662" s="389">
        <v>5008000000</v>
      </c>
    </row>
    <row r="663" spans="1:10" ht="33">
      <c r="A663" s="383" t="s">
        <v>1266</v>
      </c>
      <c r="B663" s="383">
        <v>1</v>
      </c>
      <c r="C663" s="383">
        <v>4</v>
      </c>
      <c r="D663" s="383">
        <v>3</v>
      </c>
      <c r="E663" s="383">
        <v>17</v>
      </c>
      <c r="F663" s="383">
        <v>20</v>
      </c>
      <c r="G663" s="385" t="s">
        <v>1267</v>
      </c>
      <c r="H663" s="385" t="s">
        <v>1268</v>
      </c>
      <c r="I663" s="385" t="s">
        <v>1269</v>
      </c>
      <c r="J663" s="389">
        <v>3974000000</v>
      </c>
    </row>
    <row r="664" spans="1:10" ht="33">
      <c r="A664" s="383" t="s">
        <v>1270</v>
      </c>
      <c r="B664" s="383">
        <v>1</v>
      </c>
      <c r="C664" s="383">
        <v>4</v>
      </c>
      <c r="D664" s="383">
        <v>3</v>
      </c>
      <c r="E664" s="383">
        <v>17</v>
      </c>
      <c r="F664" s="383">
        <v>22</v>
      </c>
      <c r="G664" s="385" t="s">
        <v>1271</v>
      </c>
      <c r="H664" s="385" t="s">
        <v>1272</v>
      </c>
      <c r="I664" s="385" t="s">
        <v>1273</v>
      </c>
      <c r="J664" s="389">
        <v>6395400000</v>
      </c>
    </row>
    <row r="665" spans="1:10" ht="33">
      <c r="A665" s="383" t="s">
        <v>1274</v>
      </c>
      <c r="B665" s="383">
        <v>1</v>
      </c>
      <c r="C665" s="383">
        <v>4</v>
      </c>
      <c r="D665" s="383">
        <v>3</v>
      </c>
      <c r="E665" s="383">
        <v>17</v>
      </c>
      <c r="F665" s="383">
        <v>24</v>
      </c>
      <c r="G665" s="385" t="s">
        <v>1275</v>
      </c>
      <c r="H665" s="385" t="s">
        <v>1276</v>
      </c>
      <c r="I665" s="385" t="s">
        <v>1253</v>
      </c>
      <c r="J665" s="389">
        <v>5566400000</v>
      </c>
    </row>
    <row r="666" spans="1:10" ht="33">
      <c r="A666" s="383" t="s">
        <v>1277</v>
      </c>
      <c r="B666" s="383">
        <v>1</v>
      </c>
      <c r="C666" s="383">
        <v>4</v>
      </c>
      <c r="D666" s="383">
        <v>3</v>
      </c>
      <c r="E666" s="383">
        <v>17</v>
      </c>
      <c r="F666" s="383">
        <v>25</v>
      </c>
      <c r="G666" s="385" t="s">
        <v>1278</v>
      </c>
      <c r="H666" s="385" t="s">
        <v>1279</v>
      </c>
      <c r="I666" s="385" t="s">
        <v>1280</v>
      </c>
      <c r="J666" s="389">
        <v>2759400000</v>
      </c>
    </row>
    <row r="667" spans="1:10" ht="33">
      <c r="A667" s="383" t="s">
        <v>1281</v>
      </c>
      <c r="B667" s="383">
        <v>1</v>
      </c>
      <c r="C667" s="383">
        <v>4</v>
      </c>
      <c r="D667" s="383">
        <v>3</v>
      </c>
      <c r="E667" s="383">
        <v>17</v>
      </c>
      <c r="F667" s="383">
        <v>26</v>
      </c>
      <c r="G667" s="385" t="s">
        <v>1282</v>
      </c>
      <c r="H667" s="385" t="s">
        <v>1283</v>
      </c>
      <c r="I667" s="385" t="s">
        <v>1284</v>
      </c>
      <c r="J667" s="389">
        <v>2280900000</v>
      </c>
    </row>
    <row r="668" spans="1:10" ht="33">
      <c r="A668" s="383" t="s">
        <v>1285</v>
      </c>
      <c r="B668" s="383">
        <v>1</v>
      </c>
      <c r="C668" s="383">
        <v>4</v>
      </c>
      <c r="D668" s="383">
        <v>3</v>
      </c>
      <c r="E668" s="383">
        <v>17</v>
      </c>
      <c r="F668" s="383">
        <v>27</v>
      </c>
      <c r="G668" s="385" t="s">
        <v>1286</v>
      </c>
      <c r="H668" s="385" t="s">
        <v>1287</v>
      </c>
      <c r="I668" s="385" t="s">
        <v>1288</v>
      </c>
      <c r="J668" s="389">
        <v>2492900000</v>
      </c>
    </row>
    <row r="669" spans="1:10" ht="33">
      <c r="A669" s="383" t="s">
        <v>1289</v>
      </c>
      <c r="B669" s="383">
        <v>1</v>
      </c>
      <c r="C669" s="383">
        <v>4</v>
      </c>
      <c r="D669" s="383">
        <v>3</v>
      </c>
      <c r="E669" s="383">
        <v>17</v>
      </c>
      <c r="F669" s="383">
        <v>28</v>
      </c>
      <c r="G669" s="385" t="s">
        <v>1290</v>
      </c>
      <c r="H669" s="385" t="s">
        <v>1291</v>
      </c>
      <c r="I669" s="385" t="s">
        <v>1292</v>
      </c>
      <c r="J669" s="389">
        <v>3237400000</v>
      </c>
    </row>
    <row r="670" spans="1:10" ht="33">
      <c r="A670" s="383" t="s">
        <v>1293</v>
      </c>
      <c r="B670" s="383">
        <v>1</v>
      </c>
      <c r="C670" s="383">
        <v>4</v>
      </c>
      <c r="D670" s="383">
        <v>3</v>
      </c>
      <c r="E670" s="383">
        <v>17</v>
      </c>
      <c r="F670" s="383">
        <v>29</v>
      </c>
      <c r="G670" s="385" t="s">
        <v>1294</v>
      </c>
      <c r="H670" s="385" t="s">
        <v>1295</v>
      </c>
      <c r="I670" s="385" t="s">
        <v>1296</v>
      </c>
      <c r="J670" s="389">
        <v>3236400000</v>
      </c>
    </row>
    <row r="671" spans="1:10">
      <c r="A671" s="383" t="s">
        <v>7801</v>
      </c>
      <c r="B671" s="383">
        <v>1</v>
      </c>
      <c r="C671" s="383">
        <v>4</v>
      </c>
      <c r="D671" s="383">
        <v>3</v>
      </c>
      <c r="E671" s="383">
        <v>17</v>
      </c>
      <c r="F671" s="383">
        <v>30</v>
      </c>
      <c r="G671" s="394" t="s">
        <v>1297</v>
      </c>
      <c r="H671" s="385" t="s">
        <v>1298</v>
      </c>
      <c r="I671" s="394" t="s">
        <v>1299</v>
      </c>
      <c r="J671" s="395">
        <v>200000000</v>
      </c>
    </row>
    <row r="672" spans="1:10">
      <c r="A672" s="383" t="s">
        <v>7802</v>
      </c>
      <c r="B672" s="383">
        <v>1</v>
      </c>
      <c r="C672" s="383">
        <v>4</v>
      </c>
      <c r="D672" s="383">
        <v>3</v>
      </c>
      <c r="E672" s="383">
        <v>17</v>
      </c>
      <c r="F672" s="383">
        <v>31</v>
      </c>
      <c r="G672" s="394" t="s">
        <v>1300</v>
      </c>
      <c r="H672" s="385" t="s">
        <v>1298</v>
      </c>
      <c r="I672" s="394" t="s">
        <v>1301</v>
      </c>
      <c r="J672" s="395">
        <v>200000000</v>
      </c>
    </row>
    <row r="673" spans="1:10">
      <c r="A673" s="383" t="s">
        <v>7803</v>
      </c>
      <c r="B673" s="383">
        <v>1</v>
      </c>
      <c r="C673" s="383">
        <v>4</v>
      </c>
      <c r="D673" s="383">
        <v>3</v>
      </c>
      <c r="E673" s="383">
        <v>17</v>
      </c>
      <c r="F673" s="383">
        <v>32</v>
      </c>
      <c r="G673" s="394" t="s">
        <v>1302</v>
      </c>
      <c r="H673" s="385" t="s">
        <v>1298</v>
      </c>
      <c r="I673" s="394" t="s">
        <v>1301</v>
      </c>
      <c r="J673" s="395">
        <v>200000000</v>
      </c>
    </row>
    <row r="674" spans="1:10" ht="33">
      <c r="A674" s="383" t="s">
        <v>7804</v>
      </c>
      <c r="B674" s="383">
        <v>1</v>
      </c>
      <c r="C674" s="383">
        <v>4</v>
      </c>
      <c r="D674" s="383">
        <v>3</v>
      </c>
      <c r="E674" s="383">
        <v>17</v>
      </c>
      <c r="F674" s="383">
        <v>33</v>
      </c>
      <c r="G674" s="394" t="s">
        <v>1303</v>
      </c>
      <c r="H674" s="385" t="s">
        <v>1304</v>
      </c>
      <c r="I674" s="394" t="s">
        <v>1075</v>
      </c>
      <c r="J674" s="395">
        <v>200000000</v>
      </c>
    </row>
    <row r="675" spans="1:10" ht="33">
      <c r="A675" s="383" t="s">
        <v>7805</v>
      </c>
      <c r="B675" s="383">
        <v>1</v>
      </c>
      <c r="C675" s="383">
        <v>4</v>
      </c>
      <c r="D675" s="383">
        <v>3</v>
      </c>
      <c r="E675" s="383">
        <v>17</v>
      </c>
      <c r="F675" s="383">
        <v>34</v>
      </c>
      <c r="G675" s="385" t="s">
        <v>1306</v>
      </c>
      <c r="H675" s="385" t="s">
        <v>1298</v>
      </c>
      <c r="I675" s="385" t="s">
        <v>1307</v>
      </c>
      <c r="J675" s="389">
        <v>4000000000</v>
      </c>
    </row>
    <row r="676" spans="1:10">
      <c r="A676" s="383" t="s">
        <v>7806</v>
      </c>
      <c r="B676" s="383">
        <v>1</v>
      </c>
      <c r="C676" s="383">
        <v>4</v>
      </c>
      <c r="D676" s="383">
        <v>3</v>
      </c>
      <c r="E676" s="383">
        <v>17</v>
      </c>
      <c r="F676" s="383">
        <v>35</v>
      </c>
      <c r="G676" s="385" t="s">
        <v>7131</v>
      </c>
      <c r="H676" s="385" t="s">
        <v>7974</v>
      </c>
      <c r="I676" s="385" t="s">
        <v>953</v>
      </c>
      <c r="J676" s="416">
        <v>227100000</v>
      </c>
    </row>
    <row r="677" spans="1:10">
      <c r="A677" s="383" t="s">
        <v>7807</v>
      </c>
      <c r="B677" s="383">
        <v>1</v>
      </c>
      <c r="C677" s="383">
        <v>4</v>
      </c>
      <c r="D677" s="383">
        <v>3</v>
      </c>
      <c r="E677" s="383">
        <v>17</v>
      </c>
      <c r="F677" s="383">
        <v>36</v>
      </c>
      <c r="G677" s="385" t="s">
        <v>7132</v>
      </c>
      <c r="H677" s="385" t="s">
        <v>7974</v>
      </c>
      <c r="I677" s="385" t="s">
        <v>953</v>
      </c>
      <c r="J677" s="416">
        <v>227100000</v>
      </c>
    </row>
    <row r="678" spans="1:10">
      <c r="A678" s="383" t="s">
        <v>7808</v>
      </c>
      <c r="B678" s="383">
        <v>1</v>
      </c>
      <c r="C678" s="383">
        <v>4</v>
      </c>
      <c r="D678" s="383">
        <v>3</v>
      </c>
      <c r="E678" s="383">
        <v>17</v>
      </c>
      <c r="F678" s="383">
        <v>37</v>
      </c>
      <c r="G678" s="385" t="s">
        <v>7133</v>
      </c>
      <c r="H678" s="385" t="s">
        <v>7974</v>
      </c>
      <c r="I678" s="385" t="s">
        <v>953</v>
      </c>
      <c r="J678" s="416">
        <v>227100000</v>
      </c>
    </row>
    <row r="679" spans="1:10">
      <c r="A679" s="383" t="s">
        <v>7809</v>
      </c>
      <c r="B679" s="383">
        <v>1</v>
      </c>
      <c r="C679" s="383">
        <v>4</v>
      </c>
      <c r="D679" s="383">
        <v>3</v>
      </c>
      <c r="E679" s="383">
        <v>17</v>
      </c>
      <c r="F679" s="383">
        <v>38</v>
      </c>
      <c r="G679" s="385" t="s">
        <v>7134</v>
      </c>
      <c r="H679" s="385" t="s">
        <v>7974</v>
      </c>
      <c r="I679" s="385" t="s">
        <v>953</v>
      </c>
      <c r="J679" s="416">
        <v>227100000</v>
      </c>
    </row>
    <row r="680" spans="1:10">
      <c r="A680" s="383" t="s">
        <v>7810</v>
      </c>
      <c r="B680" s="383">
        <v>1</v>
      </c>
      <c r="C680" s="383">
        <v>4</v>
      </c>
      <c r="D680" s="383">
        <v>3</v>
      </c>
      <c r="E680" s="383">
        <v>17</v>
      </c>
      <c r="F680" s="383">
        <v>39</v>
      </c>
      <c r="G680" s="385" t="s">
        <v>7135</v>
      </c>
      <c r="H680" s="385" t="s">
        <v>7974</v>
      </c>
      <c r="I680" s="385" t="s">
        <v>953</v>
      </c>
      <c r="J680" s="416">
        <v>227100000</v>
      </c>
    </row>
    <row r="681" spans="1:10">
      <c r="A681" s="383" t="s">
        <v>7811</v>
      </c>
      <c r="B681" s="383">
        <v>1</v>
      </c>
      <c r="C681" s="383">
        <v>4</v>
      </c>
      <c r="D681" s="383">
        <v>3</v>
      </c>
      <c r="E681" s="383">
        <v>17</v>
      </c>
      <c r="F681" s="383">
        <v>40</v>
      </c>
      <c r="G681" s="385" t="s">
        <v>7136</v>
      </c>
      <c r="H681" s="385" t="s">
        <v>7974</v>
      </c>
      <c r="I681" s="385" t="s">
        <v>953</v>
      </c>
      <c r="J681" s="416">
        <v>227100000</v>
      </c>
    </row>
    <row r="682" spans="1:10">
      <c r="A682" s="383" t="s">
        <v>7812</v>
      </c>
      <c r="B682" s="383">
        <v>1</v>
      </c>
      <c r="C682" s="383">
        <v>4</v>
      </c>
      <c r="D682" s="383">
        <v>3</v>
      </c>
      <c r="E682" s="383">
        <v>17</v>
      </c>
      <c r="F682" s="383">
        <v>41</v>
      </c>
      <c r="G682" s="385" t="s">
        <v>7137</v>
      </c>
      <c r="H682" s="385" t="s">
        <v>7974</v>
      </c>
      <c r="I682" s="385" t="s">
        <v>953</v>
      </c>
      <c r="J682" s="416">
        <v>227100000</v>
      </c>
    </row>
    <row r="683" spans="1:10">
      <c r="A683" s="383" t="s">
        <v>7813</v>
      </c>
      <c r="B683" s="383">
        <v>1</v>
      </c>
      <c r="C683" s="383">
        <v>4</v>
      </c>
      <c r="D683" s="383">
        <v>3</v>
      </c>
      <c r="E683" s="383">
        <v>17</v>
      </c>
      <c r="F683" s="383">
        <v>42</v>
      </c>
      <c r="G683" s="385" t="s">
        <v>7138</v>
      </c>
      <c r="H683" s="385" t="s">
        <v>7974</v>
      </c>
      <c r="I683" s="385" t="s">
        <v>953</v>
      </c>
      <c r="J683" s="416">
        <v>227100000</v>
      </c>
    </row>
    <row r="684" spans="1:10">
      <c r="A684" s="383" t="s">
        <v>7814</v>
      </c>
      <c r="B684" s="383">
        <v>1</v>
      </c>
      <c r="C684" s="383">
        <v>4</v>
      </c>
      <c r="D684" s="383">
        <v>3</v>
      </c>
      <c r="E684" s="383">
        <v>17</v>
      </c>
      <c r="F684" s="383">
        <v>43</v>
      </c>
      <c r="G684" s="385" t="s">
        <v>7139</v>
      </c>
      <c r="H684" s="385" t="s">
        <v>7974</v>
      </c>
      <c r="I684" s="385" t="s">
        <v>953</v>
      </c>
      <c r="J684" s="416">
        <v>227100000</v>
      </c>
    </row>
    <row r="685" spans="1:10">
      <c r="A685" s="383" t="s">
        <v>7815</v>
      </c>
      <c r="B685" s="383">
        <v>1</v>
      </c>
      <c r="C685" s="383">
        <v>4</v>
      </c>
      <c r="D685" s="383">
        <v>3</v>
      </c>
      <c r="E685" s="383">
        <v>17</v>
      </c>
      <c r="F685" s="383">
        <v>44</v>
      </c>
      <c r="G685" s="385" t="s">
        <v>7141</v>
      </c>
      <c r="H685" s="385" t="s">
        <v>7974</v>
      </c>
      <c r="I685" s="385" t="s">
        <v>953</v>
      </c>
      <c r="J685" s="416">
        <v>227100000</v>
      </c>
    </row>
    <row r="686" spans="1:10">
      <c r="A686" s="383" t="s">
        <v>7816</v>
      </c>
      <c r="B686" s="383">
        <v>1</v>
      </c>
      <c r="C686" s="383">
        <v>4</v>
      </c>
      <c r="D686" s="383">
        <v>3</v>
      </c>
      <c r="E686" s="383">
        <v>17</v>
      </c>
      <c r="F686" s="383">
        <v>45</v>
      </c>
      <c r="G686" s="385" t="s">
        <v>7142</v>
      </c>
      <c r="H686" s="385" t="s">
        <v>7974</v>
      </c>
      <c r="I686" s="385" t="s">
        <v>953</v>
      </c>
      <c r="J686" s="416">
        <v>227100000</v>
      </c>
    </row>
    <row r="687" spans="1:10">
      <c r="A687" s="383" t="s">
        <v>7817</v>
      </c>
      <c r="B687" s="383">
        <v>1</v>
      </c>
      <c r="C687" s="383">
        <v>4</v>
      </c>
      <c r="D687" s="383">
        <v>3</v>
      </c>
      <c r="E687" s="383">
        <v>17</v>
      </c>
      <c r="F687" s="383">
        <v>46</v>
      </c>
      <c r="G687" s="385" t="s">
        <v>7116</v>
      </c>
      <c r="H687" s="385" t="s">
        <v>7974</v>
      </c>
      <c r="I687" s="385" t="s">
        <v>953</v>
      </c>
      <c r="J687" s="416">
        <v>227100000</v>
      </c>
    </row>
    <row r="688" spans="1:10">
      <c r="A688" s="383" t="s">
        <v>7818</v>
      </c>
      <c r="B688" s="383">
        <v>1</v>
      </c>
      <c r="C688" s="383">
        <v>4</v>
      </c>
      <c r="D688" s="383">
        <v>3</v>
      </c>
      <c r="E688" s="383">
        <v>17</v>
      </c>
      <c r="F688" s="383">
        <v>47</v>
      </c>
      <c r="G688" s="385" t="s">
        <v>7143</v>
      </c>
      <c r="H688" s="385" t="s">
        <v>7974</v>
      </c>
      <c r="I688" s="385" t="s">
        <v>953</v>
      </c>
      <c r="J688" s="416">
        <v>170325000</v>
      </c>
    </row>
    <row r="689" spans="1:10">
      <c r="A689" s="383" t="s">
        <v>7819</v>
      </c>
      <c r="B689" s="383">
        <v>1</v>
      </c>
      <c r="C689" s="383">
        <v>4</v>
      </c>
      <c r="D689" s="383">
        <v>3</v>
      </c>
      <c r="E689" s="383">
        <v>17</v>
      </c>
      <c r="F689" s="383">
        <v>48</v>
      </c>
      <c r="G689" s="385" t="s">
        <v>7144</v>
      </c>
      <c r="H689" s="385" t="s">
        <v>7974</v>
      </c>
      <c r="I689" s="385" t="s">
        <v>953</v>
      </c>
      <c r="J689" s="416">
        <v>170325000</v>
      </c>
    </row>
    <row r="690" spans="1:10">
      <c r="A690" s="383" t="s">
        <v>7820</v>
      </c>
      <c r="B690" s="383">
        <v>1</v>
      </c>
      <c r="C690" s="383">
        <v>4</v>
      </c>
      <c r="D690" s="383">
        <v>3</v>
      </c>
      <c r="E690" s="383">
        <v>17</v>
      </c>
      <c r="F690" s="383">
        <v>49</v>
      </c>
      <c r="G690" s="385" t="s">
        <v>8113</v>
      </c>
      <c r="H690" s="385" t="s">
        <v>7974</v>
      </c>
      <c r="I690" s="385" t="s">
        <v>953</v>
      </c>
      <c r="J690" s="416">
        <v>73807500</v>
      </c>
    </row>
    <row r="691" spans="1:10">
      <c r="A691" s="383" t="s">
        <v>7821</v>
      </c>
      <c r="B691" s="383">
        <v>1</v>
      </c>
      <c r="C691" s="383">
        <v>4</v>
      </c>
      <c r="D691" s="383">
        <v>3</v>
      </c>
      <c r="E691" s="383">
        <v>17</v>
      </c>
      <c r="F691" s="383">
        <v>50</v>
      </c>
      <c r="G691" s="385" t="s">
        <v>7146</v>
      </c>
      <c r="H691" s="385" t="s">
        <v>7974</v>
      </c>
      <c r="I691" s="385" t="s">
        <v>953</v>
      </c>
      <c r="J691" s="416">
        <v>227100000</v>
      </c>
    </row>
    <row r="692" spans="1:10">
      <c r="A692" s="383" t="s">
        <v>7822</v>
      </c>
      <c r="B692" s="383">
        <v>1</v>
      </c>
      <c r="C692" s="383">
        <v>4</v>
      </c>
      <c r="D692" s="383">
        <v>3</v>
      </c>
      <c r="E692" s="383">
        <v>17</v>
      </c>
      <c r="F692" s="383">
        <v>51</v>
      </c>
      <c r="G692" s="385" t="s">
        <v>7147</v>
      </c>
      <c r="H692" s="385" t="s">
        <v>7974</v>
      </c>
      <c r="I692" s="385" t="s">
        <v>953</v>
      </c>
      <c r="J692" s="416">
        <v>227100000</v>
      </c>
    </row>
    <row r="693" spans="1:10">
      <c r="A693" s="383" t="s">
        <v>7823</v>
      </c>
      <c r="B693" s="383">
        <v>1</v>
      </c>
      <c r="C693" s="383">
        <v>4</v>
      </c>
      <c r="D693" s="383">
        <v>3</v>
      </c>
      <c r="E693" s="383">
        <v>17</v>
      </c>
      <c r="F693" s="383">
        <v>52</v>
      </c>
      <c r="G693" s="385" t="s">
        <v>7148</v>
      </c>
      <c r="H693" s="385" t="s">
        <v>7974</v>
      </c>
      <c r="I693" s="385" t="s">
        <v>953</v>
      </c>
      <c r="J693" s="416">
        <v>227100000</v>
      </c>
    </row>
    <row r="694" spans="1:10">
      <c r="A694" s="383" t="s">
        <v>7824</v>
      </c>
      <c r="B694" s="383">
        <v>1</v>
      </c>
      <c r="C694" s="383">
        <v>4</v>
      </c>
      <c r="D694" s="383">
        <v>3</v>
      </c>
      <c r="E694" s="383">
        <v>17</v>
      </c>
      <c r="F694" s="383">
        <v>53</v>
      </c>
      <c r="G694" s="385" t="s">
        <v>7149</v>
      </c>
      <c r="H694" s="385" t="s">
        <v>7974</v>
      </c>
      <c r="I694" s="385" t="s">
        <v>953</v>
      </c>
      <c r="J694" s="416">
        <v>227100000</v>
      </c>
    </row>
    <row r="695" spans="1:10">
      <c r="A695" s="383" t="s">
        <v>7825</v>
      </c>
      <c r="B695" s="383">
        <v>1</v>
      </c>
      <c r="C695" s="383">
        <v>4</v>
      </c>
      <c r="D695" s="383">
        <v>3</v>
      </c>
      <c r="E695" s="383">
        <v>17</v>
      </c>
      <c r="F695" s="383">
        <v>54</v>
      </c>
      <c r="G695" s="385" t="s">
        <v>7150</v>
      </c>
      <c r="H695" s="385" t="s">
        <v>7974</v>
      </c>
      <c r="I695" s="385" t="s">
        <v>953</v>
      </c>
      <c r="J695" s="416">
        <v>217744800</v>
      </c>
    </row>
    <row r="696" spans="1:10">
      <c r="A696" s="383" t="s">
        <v>1308</v>
      </c>
      <c r="B696" s="383">
        <v>1</v>
      </c>
      <c r="C696" s="383">
        <v>4</v>
      </c>
      <c r="D696" s="383">
        <v>3</v>
      </c>
      <c r="E696" s="383">
        <v>18</v>
      </c>
      <c r="F696" s="383" t="s">
        <v>8031</v>
      </c>
      <c r="G696" s="384" t="s">
        <v>1309</v>
      </c>
      <c r="H696" s="385"/>
      <c r="I696" s="386"/>
      <c r="J696" s="387">
        <f>SUM(J697:J702)</f>
        <v>14988612000</v>
      </c>
    </row>
    <row r="697" spans="1:10">
      <c r="A697" s="383" t="s">
        <v>1310</v>
      </c>
      <c r="B697" s="383">
        <v>1</v>
      </c>
      <c r="C697" s="383">
        <v>4</v>
      </c>
      <c r="D697" s="383">
        <v>3</v>
      </c>
      <c r="E697" s="383">
        <v>18</v>
      </c>
      <c r="F697" s="383">
        <v>11</v>
      </c>
      <c r="G697" s="385" t="s">
        <v>1311</v>
      </c>
      <c r="H697" s="385" t="s">
        <v>1312</v>
      </c>
      <c r="I697" s="385" t="s">
        <v>1313</v>
      </c>
      <c r="J697" s="389">
        <v>2609000000</v>
      </c>
    </row>
    <row r="698" spans="1:10">
      <c r="A698" s="383" t="s">
        <v>1314</v>
      </c>
      <c r="B698" s="383">
        <v>1</v>
      </c>
      <c r="C698" s="383">
        <v>4</v>
      </c>
      <c r="D698" s="383">
        <v>3</v>
      </c>
      <c r="E698" s="383">
        <v>18</v>
      </c>
      <c r="F698" s="383">
        <v>12</v>
      </c>
      <c r="G698" s="385" t="s">
        <v>1315</v>
      </c>
      <c r="H698" s="385" t="s">
        <v>1312</v>
      </c>
      <c r="I698" s="385" t="s">
        <v>1313</v>
      </c>
      <c r="J698" s="389">
        <v>2614400000</v>
      </c>
    </row>
    <row r="699" spans="1:10">
      <c r="A699" s="383" t="s">
        <v>1316</v>
      </c>
      <c r="B699" s="383">
        <v>1</v>
      </c>
      <c r="C699" s="383">
        <v>4</v>
      </c>
      <c r="D699" s="383">
        <v>3</v>
      </c>
      <c r="E699" s="383">
        <v>18</v>
      </c>
      <c r="F699" s="383">
        <v>13</v>
      </c>
      <c r="G699" s="385" t="s">
        <v>1317</v>
      </c>
      <c r="H699" s="385" t="s">
        <v>1312</v>
      </c>
      <c r="I699" s="385" t="s">
        <v>1318</v>
      </c>
      <c r="J699" s="389">
        <v>3103600000</v>
      </c>
    </row>
    <row r="700" spans="1:10">
      <c r="A700" s="383" t="s">
        <v>1319</v>
      </c>
      <c r="B700" s="383">
        <v>1</v>
      </c>
      <c r="C700" s="383">
        <v>4</v>
      </c>
      <c r="D700" s="383">
        <v>3</v>
      </c>
      <c r="E700" s="383">
        <v>18</v>
      </c>
      <c r="F700" s="383">
        <v>18</v>
      </c>
      <c r="G700" s="385" t="s">
        <v>1320</v>
      </c>
      <c r="H700" s="385" t="s">
        <v>1321</v>
      </c>
      <c r="I700" s="385" t="s">
        <v>496</v>
      </c>
      <c r="J700" s="389">
        <v>2082346000</v>
      </c>
    </row>
    <row r="701" spans="1:10">
      <c r="A701" s="383" t="s">
        <v>1322</v>
      </c>
      <c r="B701" s="383">
        <v>1</v>
      </c>
      <c r="C701" s="383">
        <v>4</v>
      </c>
      <c r="D701" s="383">
        <v>3</v>
      </c>
      <c r="E701" s="383">
        <v>18</v>
      </c>
      <c r="F701" s="383">
        <v>19</v>
      </c>
      <c r="G701" s="385" t="s">
        <v>1323</v>
      </c>
      <c r="H701" s="385" t="s">
        <v>1321</v>
      </c>
      <c r="I701" s="385" t="s">
        <v>496</v>
      </c>
      <c r="J701" s="389">
        <v>2079266000</v>
      </c>
    </row>
    <row r="702" spans="1:10">
      <c r="A702" s="383" t="s">
        <v>1324</v>
      </c>
      <c r="B702" s="383">
        <v>1</v>
      </c>
      <c r="C702" s="383">
        <v>4</v>
      </c>
      <c r="D702" s="383">
        <v>3</v>
      </c>
      <c r="E702" s="383">
        <v>18</v>
      </c>
      <c r="F702" s="383">
        <v>20</v>
      </c>
      <c r="G702" s="385" t="s">
        <v>1325</v>
      </c>
      <c r="H702" s="385" t="s">
        <v>1326</v>
      </c>
      <c r="I702" s="385" t="s">
        <v>496</v>
      </c>
      <c r="J702" s="389">
        <f>5265884000-2765884000</f>
        <v>2500000000</v>
      </c>
    </row>
    <row r="703" spans="1:10" ht="33">
      <c r="A703" s="383" t="s">
        <v>1327</v>
      </c>
      <c r="B703" s="383">
        <v>1</v>
      </c>
      <c r="C703" s="383">
        <v>4</v>
      </c>
      <c r="D703" s="383">
        <v>3</v>
      </c>
      <c r="E703" s="383">
        <v>22</v>
      </c>
      <c r="F703" s="383" t="s">
        <v>8031</v>
      </c>
      <c r="G703" s="384" t="s">
        <v>1328</v>
      </c>
      <c r="H703" s="385"/>
      <c r="I703" s="386"/>
      <c r="J703" s="387">
        <f>J704</f>
        <v>56745000</v>
      </c>
    </row>
    <row r="704" spans="1:10">
      <c r="A704" s="383" t="s">
        <v>1329</v>
      </c>
      <c r="B704" s="383">
        <v>1</v>
      </c>
      <c r="C704" s="383">
        <v>4</v>
      </c>
      <c r="D704" s="383">
        <v>3</v>
      </c>
      <c r="E704" s="383">
        <v>22</v>
      </c>
      <c r="F704" s="383">
        <v>7</v>
      </c>
      <c r="G704" s="385" t="s">
        <v>1330</v>
      </c>
      <c r="H704" s="385" t="s">
        <v>1331</v>
      </c>
      <c r="I704" s="385" t="s">
        <v>496</v>
      </c>
      <c r="J704" s="389">
        <v>56745000</v>
      </c>
    </row>
    <row r="705" spans="1:10">
      <c r="A705" s="383" t="s">
        <v>1332</v>
      </c>
      <c r="B705" s="383">
        <v>1</v>
      </c>
      <c r="C705" s="383">
        <v>4</v>
      </c>
      <c r="D705" s="383">
        <v>3</v>
      </c>
      <c r="E705" s="383">
        <v>23</v>
      </c>
      <c r="F705" s="383" t="s">
        <v>8031</v>
      </c>
      <c r="G705" s="384" t="s">
        <v>1333</v>
      </c>
      <c r="H705" s="385"/>
      <c r="I705" s="386"/>
      <c r="J705" s="387">
        <f>J706</f>
        <v>1223365000</v>
      </c>
    </row>
    <row r="706" spans="1:10">
      <c r="A706" s="383" t="s">
        <v>1334</v>
      </c>
      <c r="B706" s="383">
        <v>1</v>
      </c>
      <c r="C706" s="383">
        <v>4</v>
      </c>
      <c r="D706" s="383">
        <v>3</v>
      </c>
      <c r="E706" s="383">
        <v>23</v>
      </c>
      <c r="F706" s="383">
        <v>4</v>
      </c>
      <c r="G706" s="385" t="s">
        <v>1335</v>
      </c>
      <c r="H706" s="385" t="s">
        <v>1336</v>
      </c>
      <c r="I706" s="385" t="s">
        <v>163</v>
      </c>
      <c r="J706" s="389">
        <v>1223365000</v>
      </c>
    </row>
    <row r="707" spans="1:10" ht="33">
      <c r="A707" s="383" t="s">
        <v>1337</v>
      </c>
      <c r="B707" s="383">
        <v>1</v>
      </c>
      <c r="C707" s="383">
        <v>4</v>
      </c>
      <c r="D707" s="383">
        <v>3</v>
      </c>
      <c r="E707" s="383">
        <v>26</v>
      </c>
      <c r="F707" s="383" t="s">
        <v>8031</v>
      </c>
      <c r="G707" s="384" t="s">
        <v>1338</v>
      </c>
      <c r="H707" s="385"/>
      <c r="I707" s="386"/>
      <c r="J707" s="387">
        <f>SUM(J708:J712)</f>
        <v>7718660000</v>
      </c>
    </row>
    <row r="708" spans="1:10">
      <c r="A708" s="383" t="s">
        <v>1339</v>
      </c>
      <c r="B708" s="383">
        <v>1</v>
      </c>
      <c r="C708" s="383">
        <v>4</v>
      </c>
      <c r="D708" s="383">
        <v>3</v>
      </c>
      <c r="E708" s="383">
        <v>26</v>
      </c>
      <c r="F708" s="383">
        <v>17</v>
      </c>
      <c r="G708" s="385" t="s">
        <v>1340</v>
      </c>
      <c r="H708" s="385" t="s">
        <v>1341</v>
      </c>
      <c r="I708" s="385" t="s">
        <v>1342</v>
      </c>
      <c r="J708" s="389">
        <v>5148300000</v>
      </c>
    </row>
    <row r="709" spans="1:10">
      <c r="A709" s="383" t="s">
        <v>1343</v>
      </c>
      <c r="B709" s="383">
        <v>1</v>
      </c>
      <c r="C709" s="383">
        <v>4</v>
      </c>
      <c r="D709" s="383">
        <v>3</v>
      </c>
      <c r="E709" s="383">
        <v>26</v>
      </c>
      <c r="F709" s="383">
        <v>21</v>
      </c>
      <c r="G709" s="385" t="s">
        <v>1344</v>
      </c>
      <c r="H709" s="385" t="s">
        <v>1345</v>
      </c>
      <c r="I709" s="385" t="s">
        <v>151</v>
      </c>
      <c r="J709" s="389">
        <v>1005600000</v>
      </c>
    </row>
    <row r="710" spans="1:10">
      <c r="A710" s="383" t="s">
        <v>1346</v>
      </c>
      <c r="B710" s="383">
        <v>1</v>
      </c>
      <c r="C710" s="383">
        <v>4</v>
      </c>
      <c r="D710" s="383">
        <v>3</v>
      </c>
      <c r="E710" s="383">
        <v>26</v>
      </c>
      <c r="F710" s="383">
        <v>23</v>
      </c>
      <c r="G710" s="385" t="s">
        <v>1347</v>
      </c>
      <c r="H710" s="385" t="s">
        <v>1348</v>
      </c>
      <c r="I710" s="385" t="s">
        <v>151</v>
      </c>
      <c r="J710" s="389">
        <v>1005600000</v>
      </c>
    </row>
    <row r="711" spans="1:10">
      <c r="A711" s="383" t="s">
        <v>1349</v>
      </c>
      <c r="B711" s="383">
        <v>1</v>
      </c>
      <c r="C711" s="383">
        <v>4</v>
      </c>
      <c r="D711" s="383">
        <v>3</v>
      </c>
      <c r="E711" s="383">
        <v>26</v>
      </c>
      <c r="F711" s="383">
        <v>31</v>
      </c>
      <c r="G711" s="385" t="s">
        <v>1350</v>
      </c>
      <c r="H711" s="385" t="s">
        <v>1351</v>
      </c>
      <c r="I711" s="385" t="s">
        <v>151</v>
      </c>
      <c r="J711" s="389">
        <v>506560000</v>
      </c>
    </row>
    <row r="712" spans="1:10">
      <c r="A712" s="383" t="s">
        <v>1352</v>
      </c>
      <c r="B712" s="383">
        <v>1</v>
      </c>
      <c r="C712" s="383">
        <v>4</v>
      </c>
      <c r="D712" s="383">
        <v>3</v>
      </c>
      <c r="E712" s="383">
        <v>26</v>
      </c>
      <c r="F712" s="383">
        <v>32</v>
      </c>
      <c r="G712" s="385" t="s">
        <v>1353</v>
      </c>
      <c r="H712" s="385" t="s">
        <v>7975</v>
      </c>
      <c r="I712" s="385" t="s">
        <v>151</v>
      </c>
      <c r="J712" s="389">
        <v>52600000</v>
      </c>
    </row>
    <row r="713" spans="1:10" ht="33">
      <c r="A713" s="383" t="s">
        <v>1354</v>
      </c>
      <c r="B713" s="383">
        <v>1</v>
      </c>
      <c r="C713" s="383">
        <v>4</v>
      </c>
      <c r="D713" s="383">
        <v>3</v>
      </c>
      <c r="E713" s="383">
        <v>27</v>
      </c>
      <c r="F713" s="383" t="s">
        <v>8031</v>
      </c>
      <c r="G713" s="384" t="s">
        <v>1355</v>
      </c>
      <c r="H713" s="385"/>
      <c r="I713" s="386"/>
      <c r="J713" s="387">
        <f>SUM(J714:J722)</f>
        <v>3658206000</v>
      </c>
    </row>
    <row r="714" spans="1:10">
      <c r="A714" s="383" t="s">
        <v>1356</v>
      </c>
      <c r="B714" s="383">
        <v>1</v>
      </c>
      <c r="C714" s="383">
        <v>4</v>
      </c>
      <c r="D714" s="383">
        <v>3</v>
      </c>
      <c r="E714" s="383">
        <v>27</v>
      </c>
      <c r="F714" s="383">
        <v>71</v>
      </c>
      <c r="G714" s="385" t="s">
        <v>1357</v>
      </c>
      <c r="H714" s="385" t="s">
        <v>1358</v>
      </c>
      <c r="I714" s="385" t="s">
        <v>151</v>
      </c>
      <c r="J714" s="389">
        <v>237006000</v>
      </c>
    </row>
    <row r="715" spans="1:10">
      <c r="A715" s="383" t="s">
        <v>1359</v>
      </c>
      <c r="B715" s="383">
        <v>1</v>
      </c>
      <c r="C715" s="383">
        <v>4</v>
      </c>
      <c r="D715" s="383">
        <v>3</v>
      </c>
      <c r="E715" s="383">
        <v>27</v>
      </c>
      <c r="F715" s="383">
        <v>72</v>
      </c>
      <c r="G715" s="385" t="s">
        <v>1360</v>
      </c>
      <c r="H715" s="385" t="s">
        <v>1361</v>
      </c>
      <c r="I715" s="385" t="s">
        <v>171</v>
      </c>
      <c r="J715" s="389">
        <v>2500000000</v>
      </c>
    </row>
    <row r="716" spans="1:10" ht="33">
      <c r="A716" s="383" t="s">
        <v>1362</v>
      </c>
      <c r="B716" s="383">
        <v>1</v>
      </c>
      <c r="C716" s="383">
        <v>4</v>
      </c>
      <c r="D716" s="383">
        <v>3</v>
      </c>
      <c r="E716" s="383">
        <v>27</v>
      </c>
      <c r="F716" s="383">
        <v>81</v>
      </c>
      <c r="G716" s="385" t="s">
        <v>1363</v>
      </c>
      <c r="H716" s="385" t="s">
        <v>1364</v>
      </c>
      <c r="I716" s="385" t="s">
        <v>151</v>
      </c>
      <c r="J716" s="389">
        <v>70200000</v>
      </c>
    </row>
    <row r="717" spans="1:10" ht="33">
      <c r="A717" s="383" t="s">
        <v>1365</v>
      </c>
      <c r="B717" s="383">
        <v>1</v>
      </c>
      <c r="C717" s="383">
        <v>4</v>
      </c>
      <c r="D717" s="383">
        <v>3</v>
      </c>
      <c r="E717" s="383">
        <v>27</v>
      </c>
      <c r="F717" s="383">
        <v>82</v>
      </c>
      <c r="G717" s="385" t="s">
        <v>1366</v>
      </c>
      <c r="H717" s="385" t="s">
        <v>1367</v>
      </c>
      <c r="I717" s="385" t="s">
        <v>151</v>
      </c>
      <c r="J717" s="389">
        <v>70200000</v>
      </c>
    </row>
    <row r="718" spans="1:10" ht="33">
      <c r="A718" s="383" t="s">
        <v>1368</v>
      </c>
      <c r="B718" s="383">
        <v>1</v>
      </c>
      <c r="C718" s="383">
        <v>4</v>
      </c>
      <c r="D718" s="383">
        <v>3</v>
      </c>
      <c r="E718" s="383">
        <v>27</v>
      </c>
      <c r="F718" s="383">
        <v>83</v>
      </c>
      <c r="G718" s="385" t="s">
        <v>1369</v>
      </c>
      <c r="H718" s="385" t="s">
        <v>1370</v>
      </c>
      <c r="I718" s="385" t="s">
        <v>151</v>
      </c>
      <c r="J718" s="389">
        <v>70200000</v>
      </c>
    </row>
    <row r="719" spans="1:10">
      <c r="A719" s="383" t="s">
        <v>1371</v>
      </c>
      <c r="B719" s="383">
        <v>1</v>
      </c>
      <c r="C719" s="383">
        <v>4</v>
      </c>
      <c r="D719" s="383">
        <v>3</v>
      </c>
      <c r="E719" s="383">
        <v>27</v>
      </c>
      <c r="F719" s="383">
        <v>84</v>
      </c>
      <c r="G719" s="385" t="s">
        <v>1372</v>
      </c>
      <c r="H719" s="385" t="s">
        <v>1100</v>
      </c>
      <c r="I719" s="385" t="s">
        <v>151</v>
      </c>
      <c r="J719" s="389">
        <v>70200000</v>
      </c>
    </row>
    <row r="720" spans="1:10">
      <c r="A720" s="383" t="s">
        <v>1373</v>
      </c>
      <c r="B720" s="383">
        <v>1</v>
      </c>
      <c r="C720" s="383">
        <v>4</v>
      </c>
      <c r="D720" s="383">
        <v>3</v>
      </c>
      <c r="E720" s="383">
        <v>27</v>
      </c>
      <c r="F720" s="383">
        <v>85</v>
      </c>
      <c r="G720" s="385" t="s">
        <v>1374</v>
      </c>
      <c r="H720" s="385" t="s">
        <v>1100</v>
      </c>
      <c r="I720" s="385" t="s">
        <v>151</v>
      </c>
      <c r="J720" s="389">
        <v>70200000</v>
      </c>
    </row>
    <row r="721" spans="1:10">
      <c r="A721" s="383" t="s">
        <v>1375</v>
      </c>
      <c r="B721" s="383">
        <v>1</v>
      </c>
      <c r="C721" s="383">
        <v>4</v>
      </c>
      <c r="D721" s="383">
        <v>3</v>
      </c>
      <c r="E721" s="383">
        <v>27</v>
      </c>
      <c r="F721" s="383">
        <v>86</v>
      </c>
      <c r="G721" s="385" t="s">
        <v>1376</v>
      </c>
      <c r="H721" s="385" t="s">
        <v>1100</v>
      </c>
      <c r="I721" s="385" t="s">
        <v>151</v>
      </c>
      <c r="J721" s="389">
        <v>70200000</v>
      </c>
    </row>
    <row r="722" spans="1:10" ht="33">
      <c r="A722" s="383" t="s">
        <v>1377</v>
      </c>
      <c r="B722" s="383">
        <v>1</v>
      </c>
      <c r="C722" s="383">
        <v>4</v>
      </c>
      <c r="D722" s="383">
        <v>3</v>
      </c>
      <c r="E722" s="383">
        <v>27</v>
      </c>
      <c r="F722" s="383">
        <v>87</v>
      </c>
      <c r="G722" s="385" t="s">
        <v>1378</v>
      </c>
      <c r="H722" s="385" t="s">
        <v>1379</v>
      </c>
      <c r="I722" s="385" t="s">
        <v>1090</v>
      </c>
      <c r="J722" s="389">
        <f>2000000000-1500000000</f>
        <v>500000000</v>
      </c>
    </row>
    <row r="723" spans="1:10">
      <c r="A723" s="383" t="s">
        <v>1380</v>
      </c>
      <c r="B723" s="383">
        <v>1</v>
      </c>
      <c r="C723" s="383">
        <v>4</v>
      </c>
      <c r="D723" s="383">
        <v>3</v>
      </c>
      <c r="E723" s="383">
        <v>28</v>
      </c>
      <c r="F723" s="383" t="s">
        <v>8031</v>
      </c>
      <c r="G723" s="384" t="s">
        <v>1381</v>
      </c>
      <c r="H723" s="385"/>
      <c r="I723" s="386"/>
      <c r="J723" s="387">
        <f>SUM(J724:J732)</f>
        <v>6332300000</v>
      </c>
    </row>
    <row r="724" spans="1:10" ht="33">
      <c r="A724" s="383" t="s">
        <v>1382</v>
      </c>
      <c r="B724" s="383">
        <v>1</v>
      </c>
      <c r="C724" s="383">
        <v>4</v>
      </c>
      <c r="D724" s="383">
        <v>3</v>
      </c>
      <c r="E724" s="383">
        <v>28</v>
      </c>
      <c r="F724" s="383">
        <v>14</v>
      </c>
      <c r="G724" s="385" t="s">
        <v>1383</v>
      </c>
      <c r="H724" s="385" t="s">
        <v>1384</v>
      </c>
      <c r="I724" s="385" t="s">
        <v>1313</v>
      </c>
      <c r="J724" s="389">
        <v>1604200000</v>
      </c>
    </row>
    <row r="725" spans="1:10" ht="33">
      <c r="A725" s="383" t="s">
        <v>1385</v>
      </c>
      <c r="B725" s="383">
        <v>1</v>
      </c>
      <c r="C725" s="383">
        <v>4</v>
      </c>
      <c r="D725" s="383">
        <v>3</v>
      </c>
      <c r="E725" s="383">
        <v>28</v>
      </c>
      <c r="F725" s="383">
        <v>15</v>
      </c>
      <c r="G725" s="385" t="s">
        <v>1386</v>
      </c>
      <c r="H725" s="385" t="s">
        <v>1387</v>
      </c>
      <c r="I725" s="385" t="s">
        <v>1313</v>
      </c>
      <c r="J725" s="389">
        <v>1604200000</v>
      </c>
    </row>
    <row r="726" spans="1:10" ht="33">
      <c r="A726" s="383" t="s">
        <v>1388</v>
      </c>
      <c r="B726" s="383">
        <v>1</v>
      </c>
      <c r="C726" s="383">
        <v>4</v>
      </c>
      <c r="D726" s="383">
        <v>3</v>
      </c>
      <c r="E726" s="383">
        <v>28</v>
      </c>
      <c r="F726" s="383">
        <v>16</v>
      </c>
      <c r="G726" s="385" t="s">
        <v>1389</v>
      </c>
      <c r="H726" s="385" t="s">
        <v>1390</v>
      </c>
      <c r="I726" s="385" t="s">
        <v>1313</v>
      </c>
      <c r="J726" s="389">
        <v>1604200000</v>
      </c>
    </row>
    <row r="727" spans="1:10">
      <c r="A727" s="383" t="s">
        <v>1391</v>
      </c>
      <c r="B727" s="383">
        <v>1</v>
      </c>
      <c r="C727" s="383">
        <v>4</v>
      </c>
      <c r="D727" s="383">
        <v>3</v>
      </c>
      <c r="E727" s="383">
        <v>28</v>
      </c>
      <c r="F727" s="383">
        <v>24</v>
      </c>
      <c r="G727" s="385" t="s">
        <v>1392</v>
      </c>
      <c r="H727" s="385" t="s">
        <v>7976</v>
      </c>
      <c r="I727" s="385" t="s">
        <v>151</v>
      </c>
      <c r="J727" s="389">
        <v>454100000</v>
      </c>
    </row>
    <row r="728" spans="1:10">
      <c r="A728" s="383" t="s">
        <v>1393</v>
      </c>
      <c r="B728" s="383">
        <v>1</v>
      </c>
      <c r="C728" s="383">
        <v>4</v>
      </c>
      <c r="D728" s="383">
        <v>3</v>
      </c>
      <c r="E728" s="383">
        <v>28</v>
      </c>
      <c r="F728" s="383">
        <v>25</v>
      </c>
      <c r="G728" s="385" t="s">
        <v>1394</v>
      </c>
      <c r="H728" s="385" t="s">
        <v>7977</v>
      </c>
      <c r="I728" s="385" t="s">
        <v>151</v>
      </c>
      <c r="J728" s="389">
        <v>253200000</v>
      </c>
    </row>
    <row r="729" spans="1:10">
      <c r="A729" s="383" t="s">
        <v>1395</v>
      </c>
      <c r="B729" s="383">
        <v>1</v>
      </c>
      <c r="C729" s="383">
        <v>4</v>
      </c>
      <c r="D729" s="383">
        <v>3</v>
      </c>
      <c r="E729" s="383">
        <v>28</v>
      </c>
      <c r="F729" s="383">
        <v>28</v>
      </c>
      <c r="G729" s="385" t="s">
        <v>1396</v>
      </c>
      <c r="H729" s="385" t="s">
        <v>1397</v>
      </c>
      <c r="I729" s="385" t="s">
        <v>594</v>
      </c>
      <c r="J729" s="389">
        <v>52600000</v>
      </c>
    </row>
    <row r="730" spans="1:10">
      <c r="A730" s="383" t="s">
        <v>1398</v>
      </c>
      <c r="B730" s="383">
        <v>1</v>
      </c>
      <c r="C730" s="383">
        <v>4</v>
      </c>
      <c r="D730" s="383">
        <v>3</v>
      </c>
      <c r="E730" s="383">
        <v>28</v>
      </c>
      <c r="F730" s="383">
        <v>29</v>
      </c>
      <c r="G730" s="385" t="s">
        <v>1399</v>
      </c>
      <c r="H730" s="385" t="s">
        <v>1400</v>
      </c>
      <c r="I730" s="385" t="s">
        <v>594</v>
      </c>
      <c r="J730" s="389">
        <v>52600000</v>
      </c>
    </row>
    <row r="731" spans="1:10" ht="33">
      <c r="A731" s="383" t="s">
        <v>1401</v>
      </c>
      <c r="B731" s="383">
        <v>1</v>
      </c>
      <c r="C731" s="383">
        <v>4</v>
      </c>
      <c r="D731" s="383">
        <v>3</v>
      </c>
      <c r="E731" s="383">
        <v>28</v>
      </c>
      <c r="F731" s="383">
        <v>30</v>
      </c>
      <c r="G731" s="385" t="s">
        <v>1402</v>
      </c>
      <c r="H731" s="385" t="s">
        <v>1403</v>
      </c>
      <c r="I731" s="385" t="s">
        <v>594</v>
      </c>
      <c r="J731" s="389">
        <v>353600000</v>
      </c>
    </row>
    <row r="732" spans="1:10">
      <c r="A732" s="383" t="s">
        <v>1404</v>
      </c>
      <c r="B732" s="383">
        <v>1</v>
      </c>
      <c r="C732" s="383">
        <v>4</v>
      </c>
      <c r="D732" s="383">
        <v>3</v>
      </c>
      <c r="E732" s="383">
        <v>28</v>
      </c>
      <c r="F732" s="383">
        <v>31</v>
      </c>
      <c r="G732" s="385" t="s">
        <v>1405</v>
      </c>
      <c r="H732" s="385" t="s">
        <v>1406</v>
      </c>
      <c r="I732" s="385" t="s">
        <v>594</v>
      </c>
      <c r="J732" s="389">
        <v>353600000</v>
      </c>
    </row>
    <row r="733" spans="1:10">
      <c r="A733" s="383" t="s">
        <v>1407</v>
      </c>
      <c r="B733" s="383">
        <v>1</v>
      </c>
      <c r="C733" s="383">
        <v>4</v>
      </c>
      <c r="D733" s="383">
        <v>3</v>
      </c>
      <c r="E733" s="383">
        <v>32</v>
      </c>
      <c r="F733" s="383" t="s">
        <v>8031</v>
      </c>
      <c r="G733" s="384" t="s">
        <v>1408</v>
      </c>
      <c r="H733" s="385"/>
      <c r="I733" s="386"/>
      <c r="J733" s="387">
        <f>J734</f>
        <v>2500000000</v>
      </c>
    </row>
    <row r="734" spans="1:10">
      <c r="A734" s="383" t="s">
        <v>1409</v>
      </c>
      <c r="B734" s="383">
        <v>1</v>
      </c>
      <c r="C734" s="383">
        <v>4</v>
      </c>
      <c r="D734" s="383">
        <v>3</v>
      </c>
      <c r="E734" s="383">
        <v>32</v>
      </c>
      <c r="F734" s="383">
        <v>1</v>
      </c>
      <c r="G734" s="385" t="s">
        <v>1410</v>
      </c>
      <c r="H734" s="385" t="s">
        <v>7978</v>
      </c>
      <c r="I734" s="385" t="s">
        <v>84</v>
      </c>
      <c r="J734" s="389">
        <v>2500000000</v>
      </c>
    </row>
    <row r="735" spans="1:10">
      <c r="A735" s="383" t="s">
        <v>1411</v>
      </c>
      <c r="B735" s="383">
        <v>1</v>
      </c>
      <c r="C735" s="383">
        <v>4</v>
      </c>
      <c r="D735" s="383">
        <v>3</v>
      </c>
      <c r="E735" s="383">
        <v>33</v>
      </c>
      <c r="F735" s="383" t="s">
        <v>8031</v>
      </c>
      <c r="G735" s="384" t="s">
        <v>1412</v>
      </c>
      <c r="H735" s="385"/>
      <c r="I735" s="386"/>
      <c r="J735" s="387">
        <f>J736</f>
        <v>3100000</v>
      </c>
    </row>
    <row r="736" spans="1:10">
      <c r="A736" s="383" t="s">
        <v>1413</v>
      </c>
      <c r="B736" s="383">
        <v>1</v>
      </c>
      <c r="C736" s="383">
        <v>4</v>
      </c>
      <c r="D736" s="383">
        <v>3</v>
      </c>
      <c r="E736" s="383">
        <v>33</v>
      </c>
      <c r="F736" s="383">
        <v>2</v>
      </c>
      <c r="G736" s="385" t="s">
        <v>1414</v>
      </c>
      <c r="H736" s="385" t="s">
        <v>1415</v>
      </c>
      <c r="I736" s="385" t="s">
        <v>151</v>
      </c>
      <c r="J736" s="389">
        <v>3100000</v>
      </c>
    </row>
    <row r="737" spans="1:10" ht="33">
      <c r="A737" s="383" t="s">
        <v>1416</v>
      </c>
      <c r="B737" s="383">
        <v>1</v>
      </c>
      <c r="C737" s="383">
        <v>4</v>
      </c>
      <c r="D737" s="383">
        <v>3</v>
      </c>
      <c r="E737" s="383">
        <v>35</v>
      </c>
      <c r="F737" s="383" t="s">
        <v>8031</v>
      </c>
      <c r="G737" s="384" t="s">
        <v>1417</v>
      </c>
      <c r="H737" s="385"/>
      <c r="I737" s="386"/>
      <c r="J737" s="387">
        <f>SUM(J738:J744)</f>
        <v>32798090000</v>
      </c>
    </row>
    <row r="738" spans="1:10">
      <c r="A738" s="383" t="s">
        <v>1418</v>
      </c>
      <c r="B738" s="383">
        <v>1</v>
      </c>
      <c r="C738" s="383">
        <v>4</v>
      </c>
      <c r="D738" s="383">
        <v>3</v>
      </c>
      <c r="E738" s="383">
        <v>35</v>
      </c>
      <c r="F738" s="383">
        <v>5</v>
      </c>
      <c r="G738" s="385" t="s">
        <v>1419</v>
      </c>
      <c r="H738" s="385" t="s">
        <v>1420</v>
      </c>
      <c r="I738" s="385" t="s">
        <v>171</v>
      </c>
      <c r="J738" s="389">
        <v>5512000000</v>
      </c>
    </row>
    <row r="739" spans="1:10">
      <c r="A739" s="383" t="s">
        <v>1421</v>
      </c>
      <c r="B739" s="383">
        <v>1</v>
      </c>
      <c r="C739" s="383">
        <v>4</v>
      </c>
      <c r="D739" s="383">
        <v>3</v>
      </c>
      <c r="E739" s="383">
        <v>35</v>
      </c>
      <c r="F739" s="383">
        <v>7</v>
      </c>
      <c r="G739" s="385" t="s">
        <v>1422</v>
      </c>
      <c r="H739" s="385" t="s">
        <v>1423</v>
      </c>
      <c r="I739" s="385" t="s">
        <v>171</v>
      </c>
      <c r="J739" s="389">
        <v>6512030000</v>
      </c>
    </row>
    <row r="740" spans="1:10">
      <c r="A740" s="383" t="s">
        <v>1424</v>
      </c>
      <c r="B740" s="383">
        <v>1</v>
      </c>
      <c r="C740" s="383">
        <v>4</v>
      </c>
      <c r="D740" s="383">
        <v>3</v>
      </c>
      <c r="E740" s="383">
        <v>35</v>
      </c>
      <c r="F740" s="383">
        <v>11</v>
      </c>
      <c r="G740" s="385" t="s">
        <v>1425</v>
      </c>
      <c r="H740" s="385" t="s">
        <v>1426</v>
      </c>
      <c r="I740" s="385" t="s">
        <v>171</v>
      </c>
      <c r="J740" s="389">
        <f>12100000000-11100000000</f>
        <v>1000000000</v>
      </c>
    </row>
    <row r="741" spans="1:10">
      <c r="A741" s="383" t="s">
        <v>1427</v>
      </c>
      <c r="B741" s="383">
        <v>1</v>
      </c>
      <c r="C741" s="383">
        <v>4</v>
      </c>
      <c r="D741" s="383">
        <v>3</v>
      </c>
      <c r="E741" s="383">
        <v>35</v>
      </c>
      <c r="F741" s="383">
        <v>14</v>
      </c>
      <c r="G741" s="385" t="s">
        <v>1428</v>
      </c>
      <c r="H741" s="385" t="s">
        <v>1429</v>
      </c>
      <c r="I741" s="385" t="s">
        <v>171</v>
      </c>
      <c r="J741" s="389">
        <f>4512030000-4012030000</f>
        <v>500000000</v>
      </c>
    </row>
    <row r="742" spans="1:10">
      <c r="A742" s="383" t="s">
        <v>1430</v>
      </c>
      <c r="B742" s="383">
        <v>1</v>
      </c>
      <c r="C742" s="383">
        <v>4</v>
      </c>
      <c r="D742" s="383">
        <v>3</v>
      </c>
      <c r="E742" s="383">
        <v>35</v>
      </c>
      <c r="F742" s="383">
        <v>28</v>
      </c>
      <c r="G742" s="385" t="s">
        <v>1431</v>
      </c>
      <c r="H742" s="385" t="s">
        <v>1432</v>
      </c>
      <c r="I742" s="385" t="s">
        <v>171</v>
      </c>
      <c r="J742" s="389">
        <v>6512030000</v>
      </c>
    </row>
    <row r="743" spans="1:10">
      <c r="A743" s="383" t="s">
        <v>1433</v>
      </c>
      <c r="B743" s="383">
        <v>1</v>
      </c>
      <c r="C743" s="383">
        <v>4</v>
      </c>
      <c r="D743" s="383">
        <v>3</v>
      </c>
      <c r="E743" s="383">
        <v>35</v>
      </c>
      <c r="F743" s="383">
        <v>30</v>
      </c>
      <c r="G743" s="385" t="s">
        <v>1434</v>
      </c>
      <c r="H743" s="385" t="s">
        <v>1435</v>
      </c>
      <c r="I743" s="385" t="s">
        <v>171</v>
      </c>
      <c r="J743" s="389">
        <v>7250000000</v>
      </c>
    </row>
    <row r="744" spans="1:10">
      <c r="A744" s="383" t="s">
        <v>1436</v>
      </c>
      <c r="B744" s="383">
        <v>1</v>
      </c>
      <c r="C744" s="383">
        <v>4</v>
      </c>
      <c r="D744" s="383">
        <v>3</v>
      </c>
      <c r="E744" s="383">
        <v>35</v>
      </c>
      <c r="F744" s="383">
        <v>31</v>
      </c>
      <c r="G744" s="385" t="s">
        <v>1437</v>
      </c>
      <c r="H744" s="385" t="s">
        <v>1438</v>
      </c>
      <c r="I744" s="385" t="s">
        <v>171</v>
      </c>
      <c r="J744" s="389">
        <v>5512030000</v>
      </c>
    </row>
    <row r="745" spans="1:10" ht="33">
      <c r="A745" s="383" t="s">
        <v>1439</v>
      </c>
      <c r="B745" s="383">
        <v>1</v>
      </c>
      <c r="C745" s="383">
        <v>4</v>
      </c>
      <c r="D745" s="383">
        <v>3</v>
      </c>
      <c r="E745" s="383">
        <v>36</v>
      </c>
      <c r="F745" s="383" t="s">
        <v>8031</v>
      </c>
      <c r="G745" s="384" t="s">
        <v>1440</v>
      </c>
      <c r="H745" s="385"/>
      <c r="I745" s="386"/>
      <c r="J745" s="387">
        <f>SUM(J746:J756)</f>
        <v>32620670000</v>
      </c>
    </row>
    <row r="746" spans="1:10" ht="33">
      <c r="A746" s="383" t="s">
        <v>1441</v>
      </c>
      <c r="B746" s="383">
        <v>1</v>
      </c>
      <c r="C746" s="383">
        <v>4</v>
      </c>
      <c r="D746" s="383">
        <v>3</v>
      </c>
      <c r="E746" s="383">
        <v>36</v>
      </c>
      <c r="F746" s="383">
        <v>19</v>
      </c>
      <c r="G746" s="385" t="s">
        <v>1442</v>
      </c>
      <c r="H746" s="385" t="s">
        <v>7979</v>
      </c>
      <c r="I746" s="385" t="s">
        <v>1755</v>
      </c>
      <c r="J746" s="389">
        <v>2500000000</v>
      </c>
    </row>
    <row r="747" spans="1:10">
      <c r="A747" s="383" t="s">
        <v>1443</v>
      </c>
      <c r="B747" s="383">
        <v>1</v>
      </c>
      <c r="C747" s="383">
        <v>4</v>
      </c>
      <c r="D747" s="383">
        <v>3</v>
      </c>
      <c r="E747" s="383">
        <v>36</v>
      </c>
      <c r="F747" s="383">
        <v>32</v>
      </c>
      <c r="G747" s="385" t="s">
        <v>1444</v>
      </c>
      <c r="H747" s="385" t="s">
        <v>1445</v>
      </c>
      <c r="I747" s="385" t="s">
        <v>171</v>
      </c>
      <c r="J747" s="389">
        <v>2538750000</v>
      </c>
    </row>
    <row r="748" spans="1:10">
      <c r="A748" s="383" t="s">
        <v>1446</v>
      </c>
      <c r="B748" s="383">
        <v>1</v>
      </c>
      <c r="C748" s="383">
        <v>4</v>
      </c>
      <c r="D748" s="383">
        <v>3</v>
      </c>
      <c r="E748" s="383">
        <v>36</v>
      </c>
      <c r="F748" s="383">
        <v>34</v>
      </c>
      <c r="G748" s="385" t="s">
        <v>1447</v>
      </c>
      <c r="H748" s="385" t="s">
        <v>1448</v>
      </c>
      <c r="I748" s="385" t="s">
        <v>171</v>
      </c>
      <c r="J748" s="389">
        <v>5906750000</v>
      </c>
    </row>
    <row r="749" spans="1:10" ht="33">
      <c r="A749" s="383" t="s">
        <v>1449</v>
      </c>
      <c r="B749" s="383">
        <v>1</v>
      </c>
      <c r="C749" s="383">
        <v>4</v>
      </c>
      <c r="D749" s="383">
        <v>3</v>
      </c>
      <c r="E749" s="383">
        <v>36</v>
      </c>
      <c r="F749" s="383">
        <v>47</v>
      </c>
      <c r="G749" s="385" t="s">
        <v>1450</v>
      </c>
      <c r="H749" s="385" t="s">
        <v>1451</v>
      </c>
      <c r="I749" s="385" t="s">
        <v>171</v>
      </c>
      <c r="J749" s="389">
        <v>2506750000</v>
      </c>
    </row>
    <row r="750" spans="1:10">
      <c r="A750" s="383" t="s">
        <v>1452</v>
      </c>
      <c r="B750" s="383">
        <v>1</v>
      </c>
      <c r="C750" s="383">
        <v>4</v>
      </c>
      <c r="D750" s="383">
        <v>3</v>
      </c>
      <c r="E750" s="383">
        <v>36</v>
      </c>
      <c r="F750" s="383">
        <v>52</v>
      </c>
      <c r="G750" s="385" t="s">
        <v>1453</v>
      </c>
      <c r="H750" s="385" t="s">
        <v>7980</v>
      </c>
      <c r="I750" s="385" t="s">
        <v>7981</v>
      </c>
      <c r="J750" s="389">
        <v>4512030000</v>
      </c>
    </row>
    <row r="751" spans="1:10">
      <c r="A751" s="383" t="s">
        <v>1454</v>
      </c>
      <c r="B751" s="383">
        <v>1</v>
      </c>
      <c r="C751" s="383">
        <v>4</v>
      </c>
      <c r="D751" s="383">
        <v>3</v>
      </c>
      <c r="E751" s="383">
        <v>36</v>
      </c>
      <c r="F751" s="383">
        <v>53</v>
      </c>
      <c r="G751" s="385" t="s">
        <v>1455</v>
      </c>
      <c r="H751" s="385" t="s">
        <v>7982</v>
      </c>
      <c r="I751" s="385" t="s">
        <v>7981</v>
      </c>
      <c r="J751" s="389">
        <v>5512030000</v>
      </c>
    </row>
    <row r="752" spans="1:10">
      <c r="A752" s="383" t="s">
        <v>1456</v>
      </c>
      <c r="B752" s="383">
        <v>1</v>
      </c>
      <c r="C752" s="383">
        <v>4</v>
      </c>
      <c r="D752" s="383">
        <v>3</v>
      </c>
      <c r="E752" s="383">
        <v>36</v>
      </c>
      <c r="F752" s="383">
        <v>54</v>
      </c>
      <c r="G752" s="385" t="s">
        <v>1457</v>
      </c>
      <c r="H752" s="385" t="s">
        <v>7983</v>
      </c>
      <c r="I752" s="385" t="s">
        <v>7981</v>
      </c>
      <c r="J752" s="389">
        <v>2012030000</v>
      </c>
    </row>
    <row r="753" spans="1:10">
      <c r="A753" s="383" t="s">
        <v>1458</v>
      </c>
      <c r="B753" s="383">
        <v>1</v>
      </c>
      <c r="C753" s="383">
        <v>4</v>
      </c>
      <c r="D753" s="383">
        <v>3</v>
      </c>
      <c r="E753" s="383">
        <v>36</v>
      </c>
      <c r="F753" s="383">
        <v>55</v>
      </c>
      <c r="G753" s="385" t="s">
        <v>1459</v>
      </c>
      <c r="H753" s="385" t="s">
        <v>1460</v>
      </c>
      <c r="I753" s="385" t="s">
        <v>171</v>
      </c>
      <c r="J753" s="389">
        <v>5512030000</v>
      </c>
    </row>
    <row r="754" spans="1:10" ht="33">
      <c r="A754" s="383" t="s">
        <v>1461</v>
      </c>
      <c r="B754" s="383">
        <v>1</v>
      </c>
      <c r="C754" s="383">
        <v>4</v>
      </c>
      <c r="D754" s="383">
        <v>3</v>
      </c>
      <c r="E754" s="383">
        <v>36</v>
      </c>
      <c r="F754" s="383">
        <v>56</v>
      </c>
      <c r="G754" s="385" t="s">
        <v>1462</v>
      </c>
      <c r="H754" s="385" t="s">
        <v>1463</v>
      </c>
      <c r="I754" s="385" t="s">
        <v>171</v>
      </c>
      <c r="J754" s="389">
        <v>1506750000</v>
      </c>
    </row>
    <row r="755" spans="1:10">
      <c r="A755" s="383" t="s">
        <v>7826</v>
      </c>
      <c r="B755" s="383">
        <v>1</v>
      </c>
      <c r="C755" s="383">
        <v>4</v>
      </c>
      <c r="D755" s="383">
        <v>3</v>
      </c>
      <c r="E755" s="383">
        <v>36</v>
      </c>
      <c r="F755" s="383">
        <v>57</v>
      </c>
      <c r="G755" s="385" t="s">
        <v>7151</v>
      </c>
      <c r="H755" s="385" t="s">
        <v>7984</v>
      </c>
      <c r="I755" s="385" t="s">
        <v>151</v>
      </c>
      <c r="J755" s="389">
        <v>56775000</v>
      </c>
    </row>
    <row r="756" spans="1:10">
      <c r="A756" s="383" t="s">
        <v>7827</v>
      </c>
      <c r="B756" s="383">
        <v>1</v>
      </c>
      <c r="C756" s="383">
        <v>4</v>
      </c>
      <c r="D756" s="383">
        <v>3</v>
      </c>
      <c r="E756" s="383">
        <v>36</v>
      </c>
      <c r="F756" s="383">
        <v>58</v>
      </c>
      <c r="G756" s="385" t="s">
        <v>7152</v>
      </c>
      <c r="H756" s="385" t="s">
        <v>7984</v>
      </c>
      <c r="I756" s="385" t="s">
        <v>151</v>
      </c>
      <c r="J756" s="389">
        <v>56775000</v>
      </c>
    </row>
    <row r="757" spans="1:10">
      <c r="A757" s="383" t="s">
        <v>1464</v>
      </c>
      <c r="B757" s="383">
        <v>1</v>
      </c>
      <c r="C757" s="383">
        <v>4</v>
      </c>
      <c r="D757" s="383">
        <v>3</v>
      </c>
      <c r="E757" s="383">
        <v>37</v>
      </c>
      <c r="F757" s="383" t="s">
        <v>8031</v>
      </c>
      <c r="G757" s="384" t="s">
        <v>1465</v>
      </c>
      <c r="H757" s="385"/>
      <c r="I757" s="386"/>
      <c r="J757" s="387">
        <f>SUM(J758:J821)</f>
        <v>40008692800</v>
      </c>
    </row>
    <row r="758" spans="1:10">
      <c r="A758" s="383" t="s">
        <v>1466</v>
      </c>
      <c r="B758" s="383">
        <v>1</v>
      </c>
      <c r="C758" s="383">
        <v>4</v>
      </c>
      <c r="D758" s="383">
        <v>3</v>
      </c>
      <c r="E758" s="383">
        <v>37</v>
      </c>
      <c r="F758" s="383">
        <v>20</v>
      </c>
      <c r="G758" s="385" t="s">
        <v>1467</v>
      </c>
      <c r="H758" s="385" t="s">
        <v>1074</v>
      </c>
      <c r="I758" s="385" t="s">
        <v>1468</v>
      </c>
      <c r="J758" s="389">
        <v>577990000</v>
      </c>
    </row>
    <row r="759" spans="1:10">
      <c r="A759" s="383" t="s">
        <v>1469</v>
      </c>
      <c r="B759" s="383">
        <v>1</v>
      </c>
      <c r="C759" s="383">
        <v>4</v>
      </c>
      <c r="D759" s="383">
        <v>3</v>
      </c>
      <c r="E759" s="383">
        <v>37</v>
      </c>
      <c r="F759" s="383">
        <v>31</v>
      </c>
      <c r="G759" s="385" t="s">
        <v>1470</v>
      </c>
      <c r="H759" s="385" t="s">
        <v>1074</v>
      </c>
      <c r="I759" s="385" t="s">
        <v>1081</v>
      </c>
      <c r="J759" s="389">
        <f>3112118000-2112118000</f>
        <v>1000000000</v>
      </c>
    </row>
    <row r="760" spans="1:10">
      <c r="A760" s="383" t="s">
        <v>1471</v>
      </c>
      <c r="B760" s="383">
        <v>1</v>
      </c>
      <c r="C760" s="383">
        <v>4</v>
      </c>
      <c r="D760" s="383">
        <v>3</v>
      </c>
      <c r="E760" s="383">
        <v>37</v>
      </c>
      <c r="F760" s="383">
        <v>47</v>
      </c>
      <c r="G760" s="385" t="s">
        <v>1472</v>
      </c>
      <c r="H760" s="385" t="s">
        <v>1074</v>
      </c>
      <c r="I760" s="385" t="s">
        <v>953</v>
      </c>
      <c r="J760" s="389">
        <v>1000000000</v>
      </c>
    </row>
    <row r="761" spans="1:10">
      <c r="A761" s="383" t="s">
        <v>1473</v>
      </c>
      <c r="B761" s="383">
        <v>1</v>
      </c>
      <c r="C761" s="383">
        <v>4</v>
      </c>
      <c r="D761" s="383">
        <v>3</v>
      </c>
      <c r="E761" s="383">
        <v>37</v>
      </c>
      <c r="F761" s="383">
        <v>48</v>
      </c>
      <c r="G761" s="385" t="s">
        <v>1474</v>
      </c>
      <c r="H761" s="385" t="s">
        <v>1475</v>
      </c>
      <c r="I761" s="385" t="s">
        <v>1084</v>
      </c>
      <c r="J761" s="389">
        <f>3175084000-2675084000</f>
        <v>500000000</v>
      </c>
    </row>
    <row r="762" spans="1:10">
      <c r="A762" s="383" t="s">
        <v>1476</v>
      </c>
      <c r="B762" s="383">
        <v>1</v>
      </c>
      <c r="C762" s="383">
        <v>4</v>
      </c>
      <c r="D762" s="383">
        <v>3</v>
      </c>
      <c r="E762" s="383">
        <v>37</v>
      </c>
      <c r="F762" s="383">
        <v>56</v>
      </c>
      <c r="G762" s="385" t="s">
        <v>1477</v>
      </c>
      <c r="H762" s="385" t="s">
        <v>1478</v>
      </c>
      <c r="I762" s="385" t="s">
        <v>1479</v>
      </c>
      <c r="J762" s="389">
        <v>10429220000</v>
      </c>
    </row>
    <row r="763" spans="1:10">
      <c r="A763" s="383" t="s">
        <v>1480</v>
      </c>
      <c r="B763" s="383">
        <v>1</v>
      </c>
      <c r="C763" s="383">
        <v>4</v>
      </c>
      <c r="D763" s="383">
        <v>3</v>
      </c>
      <c r="E763" s="383">
        <v>37</v>
      </c>
      <c r="F763" s="383">
        <v>67</v>
      </c>
      <c r="G763" s="385" t="s">
        <v>1481</v>
      </c>
      <c r="H763" s="385" t="s">
        <v>1074</v>
      </c>
      <c r="I763" s="385" t="s">
        <v>1090</v>
      </c>
      <c r="J763" s="389">
        <v>565480000</v>
      </c>
    </row>
    <row r="764" spans="1:10">
      <c r="A764" s="383" t="s">
        <v>1482</v>
      </c>
      <c r="B764" s="383">
        <v>1</v>
      </c>
      <c r="C764" s="383">
        <v>4</v>
      </c>
      <c r="D764" s="383">
        <v>3</v>
      </c>
      <c r="E764" s="383">
        <v>37</v>
      </c>
      <c r="F764" s="383">
        <v>70</v>
      </c>
      <c r="G764" s="385" t="s">
        <v>1483</v>
      </c>
      <c r="H764" s="385" t="s">
        <v>7985</v>
      </c>
      <c r="I764" s="385" t="s">
        <v>953</v>
      </c>
      <c r="J764" s="389">
        <f>553050000-303050000</f>
        <v>250000000</v>
      </c>
    </row>
    <row r="765" spans="1:10">
      <c r="A765" s="383" t="s">
        <v>1484</v>
      </c>
      <c r="B765" s="383">
        <v>1</v>
      </c>
      <c r="C765" s="383">
        <v>4</v>
      </c>
      <c r="D765" s="383">
        <v>3</v>
      </c>
      <c r="E765" s="383">
        <v>37</v>
      </c>
      <c r="F765" s="383">
        <v>76</v>
      </c>
      <c r="G765" s="385" t="s">
        <v>1485</v>
      </c>
      <c r="H765" s="385" t="s">
        <v>1074</v>
      </c>
      <c r="I765" s="385" t="s">
        <v>1081</v>
      </c>
      <c r="J765" s="389">
        <v>2075704000</v>
      </c>
    </row>
    <row r="766" spans="1:10">
      <c r="A766" s="383" t="s">
        <v>1486</v>
      </c>
      <c r="B766" s="383">
        <v>1</v>
      </c>
      <c r="C766" s="383">
        <v>4</v>
      </c>
      <c r="D766" s="383">
        <v>3</v>
      </c>
      <c r="E766" s="383">
        <v>37</v>
      </c>
      <c r="F766" s="383">
        <v>77</v>
      </c>
      <c r="G766" s="385" t="s">
        <v>1487</v>
      </c>
      <c r="H766" s="385" t="s">
        <v>7985</v>
      </c>
      <c r="I766" s="385" t="s">
        <v>953</v>
      </c>
      <c r="J766" s="389">
        <v>1553050000</v>
      </c>
    </row>
    <row r="767" spans="1:10">
      <c r="A767" s="383" t="s">
        <v>1488</v>
      </c>
      <c r="B767" s="383">
        <v>1</v>
      </c>
      <c r="C767" s="383">
        <v>4</v>
      </c>
      <c r="D767" s="383">
        <v>3</v>
      </c>
      <c r="E767" s="383">
        <v>37</v>
      </c>
      <c r="F767" s="383">
        <v>83</v>
      </c>
      <c r="G767" s="385" t="s">
        <v>1489</v>
      </c>
      <c r="H767" s="385" t="s">
        <v>1074</v>
      </c>
      <c r="I767" s="385" t="s">
        <v>1490</v>
      </c>
      <c r="J767" s="389">
        <v>1000000000</v>
      </c>
    </row>
    <row r="768" spans="1:10">
      <c r="A768" s="383" t="s">
        <v>1491</v>
      </c>
      <c r="B768" s="383">
        <v>1</v>
      </c>
      <c r="C768" s="383">
        <v>4</v>
      </c>
      <c r="D768" s="383">
        <v>3</v>
      </c>
      <c r="E768" s="383">
        <v>37</v>
      </c>
      <c r="F768" s="383">
        <v>84</v>
      </c>
      <c r="G768" s="385" t="s">
        <v>1492</v>
      </c>
      <c r="H768" s="385" t="s">
        <v>1475</v>
      </c>
      <c r="I768" s="385" t="s">
        <v>1075</v>
      </c>
      <c r="J768" s="389">
        <v>1101880000</v>
      </c>
    </row>
    <row r="769" spans="1:10">
      <c r="A769" s="383" t="s">
        <v>1493</v>
      </c>
      <c r="B769" s="383">
        <v>1</v>
      </c>
      <c r="C769" s="383">
        <v>4</v>
      </c>
      <c r="D769" s="383">
        <v>3</v>
      </c>
      <c r="E769" s="383">
        <v>37</v>
      </c>
      <c r="F769" s="383">
        <v>85</v>
      </c>
      <c r="G769" s="385" t="s">
        <v>1494</v>
      </c>
      <c r="H769" s="385" t="s">
        <v>1478</v>
      </c>
      <c r="I769" s="385" t="s">
        <v>1479</v>
      </c>
      <c r="J769" s="389">
        <f>35625190000-25625190000-5000000000</f>
        <v>5000000000</v>
      </c>
    </row>
    <row r="770" spans="1:10">
      <c r="A770" s="383" t="s">
        <v>1495</v>
      </c>
      <c r="B770" s="383">
        <v>1</v>
      </c>
      <c r="C770" s="383">
        <v>4</v>
      </c>
      <c r="D770" s="383">
        <v>3</v>
      </c>
      <c r="E770" s="383">
        <v>37</v>
      </c>
      <c r="F770" s="383">
        <v>86</v>
      </c>
      <c r="G770" s="385" t="s">
        <v>1496</v>
      </c>
      <c r="H770" s="385" t="s">
        <v>1475</v>
      </c>
      <c r="I770" s="385" t="s">
        <v>1110</v>
      </c>
      <c r="J770" s="389">
        <v>1066204000</v>
      </c>
    </row>
    <row r="771" spans="1:10" ht="33">
      <c r="A771" s="383" t="s">
        <v>7828</v>
      </c>
      <c r="B771" s="383">
        <v>1</v>
      </c>
      <c r="C771" s="383">
        <v>4</v>
      </c>
      <c r="D771" s="383">
        <v>3</v>
      </c>
      <c r="E771" s="383">
        <v>37</v>
      </c>
      <c r="F771" s="383">
        <v>87</v>
      </c>
      <c r="G771" s="385" t="s">
        <v>7153</v>
      </c>
      <c r="H771" s="385" t="s">
        <v>7985</v>
      </c>
      <c r="I771" s="385" t="s">
        <v>953</v>
      </c>
      <c r="J771" s="416">
        <v>170325000</v>
      </c>
    </row>
    <row r="772" spans="1:10">
      <c r="A772" s="383" t="s">
        <v>7829</v>
      </c>
      <c r="B772" s="383">
        <v>1</v>
      </c>
      <c r="C772" s="383">
        <v>4</v>
      </c>
      <c r="D772" s="383">
        <v>3</v>
      </c>
      <c r="E772" s="383">
        <v>37</v>
      </c>
      <c r="F772" s="383">
        <v>88</v>
      </c>
      <c r="G772" s="385" t="s">
        <v>7154</v>
      </c>
      <c r="H772" s="385" t="s">
        <v>7985</v>
      </c>
      <c r="I772" s="385" t="s">
        <v>953</v>
      </c>
      <c r="J772" s="416">
        <v>210067500</v>
      </c>
    </row>
    <row r="773" spans="1:10">
      <c r="A773" s="383" t="s">
        <v>7830</v>
      </c>
      <c r="B773" s="383">
        <v>1</v>
      </c>
      <c r="C773" s="383">
        <v>4</v>
      </c>
      <c r="D773" s="383">
        <v>3</v>
      </c>
      <c r="E773" s="383">
        <v>37</v>
      </c>
      <c r="F773" s="383">
        <v>89</v>
      </c>
      <c r="G773" s="385" t="s">
        <v>7155</v>
      </c>
      <c r="H773" s="385" t="s">
        <v>7985</v>
      </c>
      <c r="I773" s="385" t="s">
        <v>953</v>
      </c>
      <c r="J773" s="416">
        <v>85162500</v>
      </c>
    </row>
    <row r="774" spans="1:10" ht="33">
      <c r="A774" s="383" t="s">
        <v>7831</v>
      </c>
      <c r="B774" s="383">
        <v>1</v>
      </c>
      <c r="C774" s="383">
        <v>4</v>
      </c>
      <c r="D774" s="383">
        <v>3</v>
      </c>
      <c r="E774" s="383">
        <v>37</v>
      </c>
      <c r="F774" s="383">
        <v>90</v>
      </c>
      <c r="G774" s="385" t="s">
        <v>7156</v>
      </c>
      <c r="H774" s="385" t="s">
        <v>7985</v>
      </c>
      <c r="I774" s="385" t="s">
        <v>953</v>
      </c>
      <c r="J774" s="416">
        <v>113550000</v>
      </c>
    </row>
    <row r="775" spans="1:10" ht="33">
      <c r="A775" s="383" t="s">
        <v>7832</v>
      </c>
      <c r="B775" s="383">
        <v>1</v>
      </c>
      <c r="C775" s="383">
        <v>4</v>
      </c>
      <c r="D775" s="383">
        <v>3</v>
      </c>
      <c r="E775" s="383">
        <v>37</v>
      </c>
      <c r="F775" s="383">
        <v>91</v>
      </c>
      <c r="G775" s="385" t="s">
        <v>7157</v>
      </c>
      <c r="H775" s="385" t="s">
        <v>7985</v>
      </c>
      <c r="I775" s="385" t="s">
        <v>953</v>
      </c>
      <c r="J775" s="416">
        <v>113550000</v>
      </c>
    </row>
    <row r="776" spans="1:10" ht="33">
      <c r="A776" s="383" t="s">
        <v>7833</v>
      </c>
      <c r="B776" s="383">
        <v>1</v>
      </c>
      <c r="C776" s="383">
        <v>4</v>
      </c>
      <c r="D776" s="383">
        <v>3</v>
      </c>
      <c r="E776" s="383">
        <v>37</v>
      </c>
      <c r="F776" s="383">
        <v>92</v>
      </c>
      <c r="G776" s="385" t="s">
        <v>7158</v>
      </c>
      <c r="H776" s="385" t="s">
        <v>7985</v>
      </c>
      <c r="I776" s="385" t="s">
        <v>953</v>
      </c>
      <c r="J776" s="416">
        <v>227100000</v>
      </c>
    </row>
    <row r="777" spans="1:10">
      <c r="A777" s="383" t="s">
        <v>7834</v>
      </c>
      <c r="B777" s="383">
        <v>1</v>
      </c>
      <c r="C777" s="383">
        <v>4</v>
      </c>
      <c r="D777" s="383">
        <v>3</v>
      </c>
      <c r="E777" s="383">
        <v>37</v>
      </c>
      <c r="F777" s="383">
        <v>93</v>
      </c>
      <c r="G777" s="385" t="s">
        <v>7159</v>
      </c>
      <c r="H777" s="385" t="s">
        <v>7985</v>
      </c>
      <c r="I777" s="385" t="s">
        <v>953</v>
      </c>
      <c r="J777" s="416">
        <v>217744800</v>
      </c>
    </row>
    <row r="778" spans="1:10">
      <c r="A778" s="383" t="s">
        <v>7835</v>
      </c>
      <c r="B778" s="383">
        <v>1</v>
      </c>
      <c r="C778" s="383">
        <v>4</v>
      </c>
      <c r="D778" s="383">
        <v>3</v>
      </c>
      <c r="E778" s="383">
        <v>37</v>
      </c>
      <c r="F778" s="383">
        <v>94</v>
      </c>
      <c r="G778" s="385" t="s">
        <v>7160</v>
      </c>
      <c r="H778" s="385" t="s">
        <v>7985</v>
      </c>
      <c r="I778" s="385" t="s">
        <v>953</v>
      </c>
      <c r="J778" s="389">
        <v>170325000</v>
      </c>
    </row>
    <row r="779" spans="1:10">
      <c r="A779" s="383" t="s">
        <v>7836</v>
      </c>
      <c r="B779" s="383">
        <v>1</v>
      </c>
      <c r="C779" s="383">
        <v>4</v>
      </c>
      <c r="D779" s="383">
        <v>3</v>
      </c>
      <c r="E779" s="383">
        <v>37</v>
      </c>
      <c r="F779" s="383">
        <v>95</v>
      </c>
      <c r="G779" s="385" t="s">
        <v>7162</v>
      </c>
      <c r="H779" s="385" t="s">
        <v>7985</v>
      </c>
      <c r="I779" s="385" t="s">
        <v>953</v>
      </c>
      <c r="J779" s="416">
        <v>227100000</v>
      </c>
    </row>
    <row r="780" spans="1:10">
      <c r="A780" s="383" t="s">
        <v>7837</v>
      </c>
      <c r="B780" s="383">
        <v>1</v>
      </c>
      <c r="C780" s="383">
        <v>4</v>
      </c>
      <c r="D780" s="383">
        <v>3</v>
      </c>
      <c r="E780" s="383">
        <v>37</v>
      </c>
      <c r="F780" s="383">
        <v>96</v>
      </c>
      <c r="G780" s="385" t="s">
        <v>7163</v>
      </c>
      <c r="H780" s="385" t="s">
        <v>7985</v>
      </c>
      <c r="I780" s="385" t="s">
        <v>953</v>
      </c>
      <c r="J780" s="416">
        <v>227100000</v>
      </c>
    </row>
    <row r="781" spans="1:10">
      <c r="A781" s="383" t="s">
        <v>7838</v>
      </c>
      <c r="B781" s="383">
        <v>1</v>
      </c>
      <c r="C781" s="383">
        <v>4</v>
      </c>
      <c r="D781" s="383">
        <v>3</v>
      </c>
      <c r="E781" s="383">
        <v>37</v>
      </c>
      <c r="F781" s="383">
        <v>97</v>
      </c>
      <c r="G781" s="385" t="s">
        <v>7164</v>
      </c>
      <c r="H781" s="385" t="s">
        <v>7985</v>
      </c>
      <c r="I781" s="385" t="s">
        <v>953</v>
      </c>
      <c r="J781" s="416">
        <v>227100000</v>
      </c>
    </row>
    <row r="782" spans="1:10">
      <c r="A782" s="383" t="s">
        <v>7839</v>
      </c>
      <c r="B782" s="383">
        <v>1</v>
      </c>
      <c r="C782" s="383">
        <v>4</v>
      </c>
      <c r="D782" s="383">
        <v>3</v>
      </c>
      <c r="E782" s="383">
        <v>37</v>
      </c>
      <c r="F782" s="383">
        <v>98</v>
      </c>
      <c r="G782" s="385" t="s">
        <v>7165</v>
      </c>
      <c r="H782" s="385" t="s">
        <v>7985</v>
      </c>
      <c r="I782" s="385" t="s">
        <v>953</v>
      </c>
      <c r="J782" s="416">
        <v>227100000</v>
      </c>
    </row>
    <row r="783" spans="1:10">
      <c r="A783" s="383" t="s">
        <v>7840</v>
      </c>
      <c r="B783" s="383">
        <v>1</v>
      </c>
      <c r="C783" s="383">
        <v>4</v>
      </c>
      <c r="D783" s="383">
        <v>3</v>
      </c>
      <c r="E783" s="383">
        <v>37</v>
      </c>
      <c r="F783" s="383">
        <v>99</v>
      </c>
      <c r="G783" s="385" t="s">
        <v>7166</v>
      </c>
      <c r="H783" s="385" t="s">
        <v>7985</v>
      </c>
      <c r="I783" s="385" t="s">
        <v>953</v>
      </c>
      <c r="J783" s="416">
        <v>227100000</v>
      </c>
    </row>
    <row r="784" spans="1:10">
      <c r="A784" s="383" t="s">
        <v>7841</v>
      </c>
      <c r="B784" s="383">
        <v>1</v>
      </c>
      <c r="C784" s="383">
        <v>4</v>
      </c>
      <c r="D784" s="383">
        <v>3</v>
      </c>
      <c r="E784" s="383">
        <v>37</v>
      </c>
      <c r="F784" s="383">
        <v>100</v>
      </c>
      <c r="G784" s="385" t="s">
        <v>7167</v>
      </c>
      <c r="H784" s="385" t="s">
        <v>7985</v>
      </c>
      <c r="I784" s="385" t="s">
        <v>953</v>
      </c>
      <c r="J784" s="416">
        <v>227100000</v>
      </c>
    </row>
    <row r="785" spans="1:10">
      <c r="A785" s="383" t="s">
        <v>7842</v>
      </c>
      <c r="B785" s="383">
        <v>1</v>
      </c>
      <c r="C785" s="383">
        <v>4</v>
      </c>
      <c r="D785" s="383">
        <v>3</v>
      </c>
      <c r="E785" s="383">
        <v>37</v>
      </c>
      <c r="F785" s="383">
        <v>101</v>
      </c>
      <c r="G785" s="385" t="s">
        <v>7168</v>
      </c>
      <c r="H785" s="385" t="s">
        <v>7985</v>
      </c>
      <c r="I785" s="385" t="s">
        <v>953</v>
      </c>
      <c r="J785" s="416">
        <v>227100000</v>
      </c>
    </row>
    <row r="786" spans="1:10">
      <c r="A786" s="383" t="s">
        <v>7843</v>
      </c>
      <c r="B786" s="383">
        <v>1</v>
      </c>
      <c r="C786" s="383">
        <v>4</v>
      </c>
      <c r="D786" s="383">
        <v>3</v>
      </c>
      <c r="E786" s="383">
        <v>37</v>
      </c>
      <c r="F786" s="383">
        <v>102</v>
      </c>
      <c r="G786" s="385" t="s">
        <v>7169</v>
      </c>
      <c r="H786" s="385" t="s">
        <v>7985</v>
      </c>
      <c r="I786" s="385" t="s">
        <v>953</v>
      </c>
      <c r="J786" s="416">
        <v>227100000</v>
      </c>
    </row>
    <row r="787" spans="1:10">
      <c r="A787" s="383" t="s">
        <v>7844</v>
      </c>
      <c r="B787" s="383">
        <v>1</v>
      </c>
      <c r="C787" s="383">
        <v>4</v>
      </c>
      <c r="D787" s="383">
        <v>3</v>
      </c>
      <c r="E787" s="383">
        <v>37</v>
      </c>
      <c r="F787" s="383">
        <v>103</v>
      </c>
      <c r="G787" s="385" t="s">
        <v>7170</v>
      </c>
      <c r="H787" s="385" t="s">
        <v>7985</v>
      </c>
      <c r="I787" s="385" t="s">
        <v>953</v>
      </c>
      <c r="J787" s="416">
        <v>227100000</v>
      </c>
    </row>
    <row r="788" spans="1:10" ht="33">
      <c r="A788" s="383" t="s">
        <v>7845</v>
      </c>
      <c r="B788" s="383">
        <v>1</v>
      </c>
      <c r="C788" s="383">
        <v>4</v>
      </c>
      <c r="D788" s="383">
        <v>3</v>
      </c>
      <c r="E788" s="383">
        <v>37</v>
      </c>
      <c r="F788" s="383">
        <v>104</v>
      </c>
      <c r="G788" s="385" t="s">
        <v>7171</v>
      </c>
      <c r="H788" s="385" t="s">
        <v>7985</v>
      </c>
      <c r="I788" s="385" t="s">
        <v>953</v>
      </c>
      <c r="J788" s="416">
        <v>681300000</v>
      </c>
    </row>
    <row r="789" spans="1:10">
      <c r="A789" s="383" t="s">
        <v>7846</v>
      </c>
      <c r="B789" s="383">
        <v>1</v>
      </c>
      <c r="C789" s="383">
        <v>4</v>
      </c>
      <c r="D789" s="383">
        <v>3</v>
      </c>
      <c r="E789" s="383">
        <v>37</v>
      </c>
      <c r="F789" s="383">
        <v>105</v>
      </c>
      <c r="G789" s="385" t="s">
        <v>7172</v>
      </c>
      <c r="H789" s="385" t="s">
        <v>7985</v>
      </c>
      <c r="I789" s="385" t="s">
        <v>953</v>
      </c>
      <c r="J789" s="416">
        <v>227100000</v>
      </c>
    </row>
    <row r="790" spans="1:10">
      <c r="A790" s="383" t="s">
        <v>7847</v>
      </c>
      <c r="B790" s="383">
        <v>1</v>
      </c>
      <c r="C790" s="383">
        <v>4</v>
      </c>
      <c r="D790" s="383">
        <v>3</v>
      </c>
      <c r="E790" s="383">
        <v>37</v>
      </c>
      <c r="F790" s="383">
        <v>106</v>
      </c>
      <c r="G790" s="385" t="s">
        <v>7173</v>
      </c>
      <c r="H790" s="385" t="s">
        <v>7985</v>
      </c>
      <c r="I790" s="385" t="s">
        <v>953</v>
      </c>
      <c r="J790" s="416">
        <v>227100000</v>
      </c>
    </row>
    <row r="791" spans="1:10">
      <c r="A791" s="383" t="s">
        <v>7848</v>
      </c>
      <c r="B791" s="383">
        <v>1</v>
      </c>
      <c r="C791" s="383">
        <v>4</v>
      </c>
      <c r="D791" s="383">
        <v>3</v>
      </c>
      <c r="E791" s="383">
        <v>37</v>
      </c>
      <c r="F791" s="383">
        <v>107</v>
      </c>
      <c r="G791" s="385" t="s">
        <v>7174</v>
      </c>
      <c r="H791" s="385" t="s">
        <v>7985</v>
      </c>
      <c r="I791" s="385" t="s">
        <v>953</v>
      </c>
      <c r="J791" s="416">
        <v>227100000</v>
      </c>
    </row>
    <row r="792" spans="1:10">
      <c r="A792" s="383" t="s">
        <v>7849</v>
      </c>
      <c r="B792" s="383">
        <v>1</v>
      </c>
      <c r="C792" s="383">
        <v>4</v>
      </c>
      <c r="D792" s="383">
        <v>3</v>
      </c>
      <c r="E792" s="383">
        <v>37</v>
      </c>
      <c r="F792" s="383">
        <v>108</v>
      </c>
      <c r="G792" s="385" t="s">
        <v>7175</v>
      </c>
      <c r="H792" s="385" t="s">
        <v>7985</v>
      </c>
      <c r="I792" s="385" t="s">
        <v>953</v>
      </c>
      <c r="J792" s="416">
        <v>227100000</v>
      </c>
    </row>
    <row r="793" spans="1:10">
      <c r="A793" s="383" t="s">
        <v>7850</v>
      </c>
      <c r="B793" s="383">
        <v>1</v>
      </c>
      <c r="C793" s="383">
        <v>4</v>
      </c>
      <c r="D793" s="383">
        <v>3</v>
      </c>
      <c r="E793" s="383">
        <v>37</v>
      </c>
      <c r="F793" s="383">
        <v>109</v>
      </c>
      <c r="G793" s="385" t="s">
        <v>7176</v>
      </c>
      <c r="H793" s="385" t="s">
        <v>7985</v>
      </c>
      <c r="I793" s="385" t="s">
        <v>953</v>
      </c>
      <c r="J793" s="416">
        <v>227100000</v>
      </c>
    </row>
    <row r="794" spans="1:10">
      <c r="A794" s="383" t="s">
        <v>7851</v>
      </c>
      <c r="B794" s="383">
        <v>1</v>
      </c>
      <c r="C794" s="383">
        <v>4</v>
      </c>
      <c r="D794" s="383">
        <v>3</v>
      </c>
      <c r="E794" s="383">
        <v>37</v>
      </c>
      <c r="F794" s="383">
        <v>110</v>
      </c>
      <c r="G794" s="385" t="s">
        <v>7177</v>
      </c>
      <c r="H794" s="385" t="s">
        <v>7985</v>
      </c>
      <c r="I794" s="385" t="s">
        <v>953</v>
      </c>
      <c r="J794" s="416">
        <v>2838750000</v>
      </c>
    </row>
    <row r="795" spans="1:10">
      <c r="A795" s="383" t="s">
        <v>7852</v>
      </c>
      <c r="B795" s="383">
        <v>1</v>
      </c>
      <c r="C795" s="383">
        <v>4</v>
      </c>
      <c r="D795" s="383">
        <v>3</v>
      </c>
      <c r="E795" s="383">
        <v>37</v>
      </c>
      <c r="F795" s="383">
        <v>111</v>
      </c>
      <c r="G795" s="385" t="s">
        <v>7178</v>
      </c>
      <c r="H795" s="385" t="s">
        <v>7985</v>
      </c>
      <c r="I795" s="385" t="s">
        <v>953</v>
      </c>
      <c r="J795" s="416">
        <v>227100000</v>
      </c>
    </row>
    <row r="796" spans="1:10">
      <c r="A796" s="383" t="s">
        <v>7853</v>
      </c>
      <c r="B796" s="383">
        <v>1</v>
      </c>
      <c r="C796" s="383">
        <v>4</v>
      </c>
      <c r="D796" s="383">
        <v>3</v>
      </c>
      <c r="E796" s="383">
        <v>37</v>
      </c>
      <c r="F796" s="383">
        <v>112</v>
      </c>
      <c r="G796" s="385" t="s">
        <v>7179</v>
      </c>
      <c r="H796" s="385" t="s">
        <v>7985</v>
      </c>
      <c r="I796" s="385" t="s">
        <v>953</v>
      </c>
      <c r="J796" s="416">
        <v>204390000</v>
      </c>
    </row>
    <row r="797" spans="1:10">
      <c r="A797" s="383" t="s">
        <v>7854</v>
      </c>
      <c r="B797" s="383">
        <v>1</v>
      </c>
      <c r="C797" s="383">
        <v>4</v>
      </c>
      <c r="D797" s="383">
        <v>3</v>
      </c>
      <c r="E797" s="383">
        <v>37</v>
      </c>
      <c r="F797" s="383">
        <v>113</v>
      </c>
      <c r="G797" s="385" t="s">
        <v>7180</v>
      </c>
      <c r="H797" s="385" t="s">
        <v>7985</v>
      </c>
      <c r="I797" s="385" t="s">
        <v>953</v>
      </c>
      <c r="J797" s="416">
        <v>170325000</v>
      </c>
    </row>
    <row r="798" spans="1:10">
      <c r="A798" s="383" t="s">
        <v>7855</v>
      </c>
      <c r="B798" s="383">
        <v>1</v>
      </c>
      <c r="C798" s="383">
        <v>4</v>
      </c>
      <c r="D798" s="383">
        <v>3</v>
      </c>
      <c r="E798" s="383">
        <v>37</v>
      </c>
      <c r="F798" s="383">
        <v>114</v>
      </c>
      <c r="G798" s="385" t="s">
        <v>7181</v>
      </c>
      <c r="H798" s="385" t="s">
        <v>7985</v>
      </c>
      <c r="I798" s="385" t="s">
        <v>953</v>
      </c>
      <c r="J798" s="416">
        <v>170325000</v>
      </c>
    </row>
    <row r="799" spans="1:10" ht="33">
      <c r="A799" s="383" t="s">
        <v>7856</v>
      </c>
      <c r="B799" s="383">
        <v>1</v>
      </c>
      <c r="C799" s="383">
        <v>4</v>
      </c>
      <c r="D799" s="383">
        <v>3</v>
      </c>
      <c r="E799" s="383">
        <v>37</v>
      </c>
      <c r="F799" s="383">
        <v>115</v>
      </c>
      <c r="G799" s="385" t="s">
        <v>7182</v>
      </c>
      <c r="H799" s="385" t="s">
        <v>7985</v>
      </c>
      <c r="I799" s="385" t="s">
        <v>953</v>
      </c>
      <c r="J799" s="416">
        <v>113550000</v>
      </c>
    </row>
    <row r="800" spans="1:10">
      <c r="A800" s="383" t="s">
        <v>7857</v>
      </c>
      <c r="B800" s="383">
        <v>1</v>
      </c>
      <c r="C800" s="383">
        <v>4</v>
      </c>
      <c r="D800" s="383">
        <v>3</v>
      </c>
      <c r="E800" s="383">
        <v>37</v>
      </c>
      <c r="F800" s="383">
        <v>116</v>
      </c>
      <c r="G800" s="385" t="s">
        <v>7183</v>
      </c>
      <c r="H800" s="385" t="s">
        <v>7985</v>
      </c>
      <c r="I800" s="385" t="s">
        <v>953</v>
      </c>
      <c r="J800" s="416">
        <v>227100000</v>
      </c>
    </row>
    <row r="801" spans="1:10">
      <c r="A801" s="383" t="s">
        <v>7858</v>
      </c>
      <c r="B801" s="383">
        <v>1</v>
      </c>
      <c r="C801" s="383">
        <v>4</v>
      </c>
      <c r="D801" s="383">
        <v>3</v>
      </c>
      <c r="E801" s="383">
        <v>37</v>
      </c>
      <c r="F801" s="383">
        <v>117</v>
      </c>
      <c r="G801" s="385" t="s">
        <v>7184</v>
      </c>
      <c r="H801" s="385" t="s">
        <v>7985</v>
      </c>
      <c r="I801" s="385" t="s">
        <v>953</v>
      </c>
      <c r="J801" s="416">
        <v>227100000</v>
      </c>
    </row>
    <row r="802" spans="1:10">
      <c r="A802" s="383" t="s">
        <v>7859</v>
      </c>
      <c r="B802" s="383">
        <v>1</v>
      </c>
      <c r="C802" s="383">
        <v>4</v>
      </c>
      <c r="D802" s="383">
        <v>3</v>
      </c>
      <c r="E802" s="383">
        <v>37</v>
      </c>
      <c r="F802" s="383">
        <v>118</v>
      </c>
      <c r="G802" s="385" t="s">
        <v>7185</v>
      </c>
      <c r="H802" s="385" t="s">
        <v>7985</v>
      </c>
      <c r="I802" s="385" t="s">
        <v>953</v>
      </c>
      <c r="J802" s="416">
        <v>227100000</v>
      </c>
    </row>
    <row r="803" spans="1:10">
      <c r="A803" s="383" t="s">
        <v>7860</v>
      </c>
      <c r="B803" s="383">
        <v>1</v>
      </c>
      <c r="C803" s="383">
        <v>4</v>
      </c>
      <c r="D803" s="383">
        <v>3</v>
      </c>
      <c r="E803" s="383">
        <v>37</v>
      </c>
      <c r="F803" s="383">
        <v>119</v>
      </c>
      <c r="G803" s="385" t="s">
        <v>7186</v>
      </c>
      <c r="H803" s="385" t="s">
        <v>7985</v>
      </c>
      <c r="I803" s="385" t="s">
        <v>953</v>
      </c>
      <c r="J803" s="416">
        <v>227100000</v>
      </c>
    </row>
    <row r="804" spans="1:10">
      <c r="A804" s="383" t="s">
        <v>7861</v>
      </c>
      <c r="B804" s="383">
        <v>1</v>
      </c>
      <c r="C804" s="383">
        <v>4</v>
      </c>
      <c r="D804" s="383">
        <v>3</v>
      </c>
      <c r="E804" s="383">
        <v>37</v>
      </c>
      <c r="F804" s="383">
        <v>120</v>
      </c>
      <c r="G804" s="385" t="s">
        <v>7187</v>
      </c>
      <c r="H804" s="385" t="s">
        <v>7985</v>
      </c>
      <c r="I804" s="385" t="s">
        <v>953</v>
      </c>
      <c r="J804" s="416">
        <v>227100000</v>
      </c>
    </row>
    <row r="805" spans="1:10">
      <c r="A805" s="383" t="s">
        <v>7862</v>
      </c>
      <c r="B805" s="383">
        <v>1</v>
      </c>
      <c r="C805" s="383">
        <v>4</v>
      </c>
      <c r="D805" s="383">
        <v>3</v>
      </c>
      <c r="E805" s="383">
        <v>37</v>
      </c>
      <c r="F805" s="383">
        <v>121</v>
      </c>
      <c r="G805" s="385" t="s">
        <v>7188</v>
      </c>
      <c r="H805" s="385" t="s">
        <v>7985</v>
      </c>
      <c r="I805" s="385" t="s">
        <v>953</v>
      </c>
      <c r="J805" s="416">
        <v>227100000</v>
      </c>
    </row>
    <row r="806" spans="1:10">
      <c r="A806" s="383" t="s">
        <v>7863</v>
      </c>
      <c r="B806" s="383">
        <v>1</v>
      </c>
      <c r="C806" s="383">
        <v>4</v>
      </c>
      <c r="D806" s="383">
        <v>3</v>
      </c>
      <c r="E806" s="383">
        <v>37</v>
      </c>
      <c r="F806" s="383">
        <v>122</v>
      </c>
      <c r="G806" s="385" t="s">
        <v>7189</v>
      </c>
      <c r="H806" s="385" t="s">
        <v>7985</v>
      </c>
      <c r="I806" s="385" t="s">
        <v>953</v>
      </c>
      <c r="J806" s="416">
        <v>227100000</v>
      </c>
    </row>
    <row r="807" spans="1:10">
      <c r="A807" s="383" t="s">
        <v>7864</v>
      </c>
      <c r="B807" s="383">
        <v>1</v>
      </c>
      <c r="C807" s="383">
        <v>4</v>
      </c>
      <c r="D807" s="383">
        <v>3</v>
      </c>
      <c r="E807" s="383">
        <v>37</v>
      </c>
      <c r="F807" s="383">
        <v>123</v>
      </c>
      <c r="G807" s="385" t="s">
        <v>7190</v>
      </c>
      <c r="H807" s="385" t="s">
        <v>7985</v>
      </c>
      <c r="I807" s="385" t="s">
        <v>953</v>
      </c>
      <c r="J807" s="416">
        <v>227100000</v>
      </c>
    </row>
    <row r="808" spans="1:10">
      <c r="A808" s="383" t="s">
        <v>7865</v>
      </c>
      <c r="B808" s="383">
        <v>1</v>
      </c>
      <c r="C808" s="383">
        <v>4</v>
      </c>
      <c r="D808" s="383">
        <v>3</v>
      </c>
      <c r="E808" s="383">
        <v>37</v>
      </c>
      <c r="F808" s="383">
        <v>124</v>
      </c>
      <c r="G808" s="385" t="s">
        <v>7191</v>
      </c>
      <c r="H808" s="385" t="s">
        <v>7985</v>
      </c>
      <c r="I808" s="385" t="s">
        <v>953</v>
      </c>
      <c r="J808" s="416">
        <v>227100000</v>
      </c>
    </row>
    <row r="809" spans="1:10">
      <c r="A809" s="383" t="s">
        <v>7866</v>
      </c>
      <c r="B809" s="383">
        <v>1</v>
      </c>
      <c r="C809" s="383">
        <v>4</v>
      </c>
      <c r="D809" s="383">
        <v>3</v>
      </c>
      <c r="E809" s="383">
        <v>37</v>
      </c>
      <c r="F809" s="383">
        <v>125</v>
      </c>
      <c r="G809" s="385" t="s">
        <v>7192</v>
      </c>
      <c r="H809" s="385" t="s">
        <v>7985</v>
      </c>
      <c r="I809" s="385" t="s">
        <v>953</v>
      </c>
      <c r="J809" s="416">
        <v>227100000</v>
      </c>
    </row>
    <row r="810" spans="1:10">
      <c r="A810" s="383" t="s">
        <v>7867</v>
      </c>
      <c r="B810" s="383">
        <v>1</v>
      </c>
      <c r="C810" s="383">
        <v>4</v>
      </c>
      <c r="D810" s="383">
        <v>3</v>
      </c>
      <c r="E810" s="383">
        <v>37</v>
      </c>
      <c r="F810" s="383">
        <v>126</v>
      </c>
      <c r="G810" s="385" t="s">
        <v>7193</v>
      </c>
      <c r="H810" s="385" t="s">
        <v>7985</v>
      </c>
      <c r="I810" s="385" t="s">
        <v>953</v>
      </c>
      <c r="J810" s="416">
        <v>227100000</v>
      </c>
    </row>
    <row r="811" spans="1:10">
      <c r="A811" s="383" t="s">
        <v>7868</v>
      </c>
      <c r="B811" s="383">
        <v>1</v>
      </c>
      <c r="C811" s="383">
        <v>4</v>
      </c>
      <c r="D811" s="383">
        <v>3</v>
      </c>
      <c r="E811" s="383">
        <v>37</v>
      </c>
      <c r="F811" s="383">
        <v>127</v>
      </c>
      <c r="G811" s="385" t="s">
        <v>7194</v>
      </c>
      <c r="H811" s="385" t="s">
        <v>7985</v>
      </c>
      <c r="I811" s="385" t="s">
        <v>953</v>
      </c>
      <c r="J811" s="416">
        <v>227100000</v>
      </c>
    </row>
    <row r="812" spans="1:10">
      <c r="A812" s="383" t="s">
        <v>7869</v>
      </c>
      <c r="B812" s="383">
        <v>1</v>
      </c>
      <c r="C812" s="383">
        <v>4</v>
      </c>
      <c r="D812" s="383">
        <v>3</v>
      </c>
      <c r="E812" s="383">
        <v>37</v>
      </c>
      <c r="F812" s="383">
        <v>128</v>
      </c>
      <c r="G812" s="385" t="s">
        <v>7195</v>
      </c>
      <c r="H812" s="385" t="s">
        <v>7985</v>
      </c>
      <c r="I812" s="385" t="s">
        <v>953</v>
      </c>
      <c r="J812" s="416">
        <v>227100000</v>
      </c>
    </row>
    <row r="813" spans="1:10">
      <c r="A813" s="383" t="s">
        <v>7870</v>
      </c>
      <c r="B813" s="383">
        <v>1</v>
      </c>
      <c r="C813" s="383">
        <v>4</v>
      </c>
      <c r="D813" s="383">
        <v>3</v>
      </c>
      <c r="E813" s="383">
        <v>37</v>
      </c>
      <c r="F813" s="383">
        <v>129</v>
      </c>
      <c r="G813" s="385" t="s">
        <v>7196</v>
      </c>
      <c r="H813" s="385" t="s">
        <v>7985</v>
      </c>
      <c r="I813" s="385" t="s">
        <v>953</v>
      </c>
      <c r="J813" s="416">
        <v>227100000</v>
      </c>
    </row>
    <row r="814" spans="1:10">
      <c r="A814" s="383" t="s">
        <v>7871</v>
      </c>
      <c r="B814" s="383">
        <v>1</v>
      </c>
      <c r="C814" s="383">
        <v>4</v>
      </c>
      <c r="D814" s="383">
        <v>3</v>
      </c>
      <c r="E814" s="383">
        <v>37</v>
      </c>
      <c r="F814" s="383">
        <v>130</v>
      </c>
      <c r="G814" s="385" t="s">
        <v>7197</v>
      </c>
      <c r="H814" s="385" t="s">
        <v>7985</v>
      </c>
      <c r="I814" s="385" t="s">
        <v>953</v>
      </c>
      <c r="J814" s="416">
        <v>227100000</v>
      </c>
    </row>
    <row r="815" spans="1:10">
      <c r="A815" s="383" t="s">
        <v>7872</v>
      </c>
      <c r="B815" s="383">
        <v>1</v>
      </c>
      <c r="C815" s="383">
        <v>4</v>
      </c>
      <c r="D815" s="383">
        <v>3</v>
      </c>
      <c r="E815" s="383">
        <v>37</v>
      </c>
      <c r="F815" s="383">
        <v>131</v>
      </c>
      <c r="G815" s="385" t="s">
        <v>7198</v>
      </c>
      <c r="H815" s="385" t="s">
        <v>7985</v>
      </c>
      <c r="I815" s="385" t="s">
        <v>953</v>
      </c>
      <c r="J815" s="416">
        <v>227100000</v>
      </c>
    </row>
    <row r="816" spans="1:10">
      <c r="A816" s="383" t="s">
        <v>7873</v>
      </c>
      <c r="B816" s="383">
        <v>1</v>
      </c>
      <c r="C816" s="383">
        <v>4</v>
      </c>
      <c r="D816" s="383">
        <v>3</v>
      </c>
      <c r="E816" s="383">
        <v>37</v>
      </c>
      <c r="F816" s="383">
        <v>132</v>
      </c>
      <c r="G816" s="385" t="s">
        <v>7199</v>
      </c>
      <c r="H816" s="385" t="s">
        <v>7985</v>
      </c>
      <c r="I816" s="385" t="s">
        <v>953</v>
      </c>
      <c r="J816" s="416">
        <v>227100000</v>
      </c>
    </row>
    <row r="817" spans="1:10">
      <c r="A817" s="383" t="s">
        <v>7874</v>
      </c>
      <c r="B817" s="383">
        <v>1</v>
      </c>
      <c r="C817" s="383">
        <v>4</v>
      </c>
      <c r="D817" s="383">
        <v>3</v>
      </c>
      <c r="E817" s="383">
        <v>37</v>
      </c>
      <c r="F817" s="383">
        <v>133</v>
      </c>
      <c r="G817" s="385" t="s">
        <v>7200</v>
      </c>
      <c r="H817" s="385" t="s">
        <v>7985</v>
      </c>
      <c r="I817" s="385" t="s">
        <v>953</v>
      </c>
      <c r="J817" s="416">
        <v>227100000</v>
      </c>
    </row>
    <row r="818" spans="1:10">
      <c r="A818" s="383" t="s">
        <v>7875</v>
      </c>
      <c r="B818" s="383">
        <v>1</v>
      </c>
      <c r="C818" s="383">
        <v>4</v>
      </c>
      <c r="D818" s="383">
        <v>3</v>
      </c>
      <c r="E818" s="383">
        <v>37</v>
      </c>
      <c r="F818" s="383">
        <v>134</v>
      </c>
      <c r="G818" s="385" t="s">
        <v>7201</v>
      </c>
      <c r="H818" s="385" t="s">
        <v>7985</v>
      </c>
      <c r="I818" s="385" t="s">
        <v>953</v>
      </c>
      <c r="J818" s="416">
        <v>227100000</v>
      </c>
    </row>
    <row r="819" spans="1:10">
      <c r="A819" s="383" t="s">
        <v>7876</v>
      </c>
      <c r="B819" s="383">
        <v>1</v>
      </c>
      <c r="C819" s="383">
        <v>4</v>
      </c>
      <c r="D819" s="383">
        <v>3</v>
      </c>
      <c r="E819" s="383">
        <v>37</v>
      </c>
      <c r="F819" s="383">
        <v>135</v>
      </c>
      <c r="G819" s="385" t="s">
        <v>7202</v>
      </c>
      <c r="H819" s="385" t="s">
        <v>7985</v>
      </c>
      <c r="I819" s="385" t="s">
        <v>953</v>
      </c>
      <c r="J819" s="416">
        <v>227100000</v>
      </c>
    </row>
    <row r="820" spans="1:10">
      <c r="A820" s="383" t="s">
        <v>7877</v>
      </c>
      <c r="B820" s="383">
        <v>1</v>
      </c>
      <c r="C820" s="383">
        <v>4</v>
      </c>
      <c r="D820" s="383">
        <v>3</v>
      </c>
      <c r="E820" s="383">
        <v>37</v>
      </c>
      <c r="F820" s="383">
        <v>136</v>
      </c>
      <c r="G820" s="385" t="s">
        <v>7203</v>
      </c>
      <c r="H820" s="385" t="s">
        <v>7985</v>
      </c>
      <c r="I820" s="385" t="s">
        <v>953</v>
      </c>
      <c r="J820" s="416">
        <v>227100000</v>
      </c>
    </row>
    <row r="821" spans="1:10">
      <c r="A821" s="383" t="s">
        <v>7878</v>
      </c>
      <c r="B821" s="383">
        <v>1</v>
      </c>
      <c r="C821" s="383">
        <v>4</v>
      </c>
      <c r="D821" s="383">
        <v>3</v>
      </c>
      <c r="E821" s="383">
        <v>37</v>
      </c>
      <c r="F821" s="383">
        <v>137</v>
      </c>
      <c r="G821" s="385" t="s">
        <v>7204</v>
      </c>
      <c r="H821" s="385" t="s">
        <v>7985</v>
      </c>
      <c r="I821" s="385" t="s">
        <v>953</v>
      </c>
      <c r="J821" s="416">
        <v>227100000</v>
      </c>
    </row>
    <row r="822" spans="1:10">
      <c r="A822" s="383" t="s">
        <v>1497</v>
      </c>
      <c r="B822" s="383">
        <v>1</v>
      </c>
      <c r="C822" s="383">
        <v>4</v>
      </c>
      <c r="D822" s="383">
        <v>3</v>
      </c>
      <c r="E822" s="383">
        <v>38</v>
      </c>
      <c r="F822" s="383" t="s">
        <v>8031</v>
      </c>
      <c r="G822" s="384" t="s">
        <v>1498</v>
      </c>
      <c r="H822" s="385"/>
      <c r="I822" s="386"/>
      <c r="J822" s="387">
        <f>SUM(J823:J854)</f>
        <v>80931748700</v>
      </c>
    </row>
    <row r="823" spans="1:10" ht="33">
      <c r="A823" s="383" t="s">
        <v>1530</v>
      </c>
      <c r="B823" s="383">
        <v>1</v>
      </c>
      <c r="C823" s="383">
        <v>4</v>
      </c>
      <c r="D823" s="383">
        <v>3</v>
      </c>
      <c r="E823" s="383">
        <v>38</v>
      </c>
      <c r="F823" s="383">
        <v>54</v>
      </c>
      <c r="G823" s="385" t="s">
        <v>7205</v>
      </c>
      <c r="H823" s="385" t="s">
        <v>1531</v>
      </c>
      <c r="I823" s="385" t="s">
        <v>1501</v>
      </c>
      <c r="J823" s="389">
        <v>2200000000</v>
      </c>
    </row>
    <row r="824" spans="1:10" ht="33">
      <c r="A824" s="383" t="s">
        <v>1499</v>
      </c>
      <c r="B824" s="383">
        <v>1</v>
      </c>
      <c r="C824" s="383">
        <v>4</v>
      </c>
      <c r="D824" s="383">
        <v>3</v>
      </c>
      <c r="E824" s="383">
        <v>38</v>
      </c>
      <c r="F824" s="383">
        <v>2</v>
      </c>
      <c r="G824" s="385" t="s">
        <v>1500</v>
      </c>
      <c r="H824" s="385" t="s">
        <v>1500</v>
      </c>
      <c r="I824" s="385" t="s">
        <v>1501</v>
      </c>
      <c r="J824" s="389">
        <v>2200000000</v>
      </c>
    </row>
    <row r="825" spans="1:10" ht="33">
      <c r="A825" s="383" t="s">
        <v>1502</v>
      </c>
      <c r="B825" s="383">
        <v>1</v>
      </c>
      <c r="C825" s="383">
        <v>4</v>
      </c>
      <c r="D825" s="383">
        <v>3</v>
      </c>
      <c r="E825" s="383">
        <v>38</v>
      </c>
      <c r="F825" s="383">
        <v>3</v>
      </c>
      <c r="G825" s="385" t="s">
        <v>1503</v>
      </c>
      <c r="H825" s="385" t="s">
        <v>1503</v>
      </c>
      <c r="I825" s="385" t="s">
        <v>1501</v>
      </c>
      <c r="J825" s="389">
        <v>2200000000</v>
      </c>
    </row>
    <row r="826" spans="1:10" ht="33">
      <c r="A826" s="383" t="s">
        <v>1504</v>
      </c>
      <c r="B826" s="383">
        <v>1</v>
      </c>
      <c r="C826" s="383">
        <v>4</v>
      </c>
      <c r="D826" s="383">
        <v>3</v>
      </c>
      <c r="E826" s="383">
        <v>38</v>
      </c>
      <c r="F826" s="383">
        <v>4</v>
      </c>
      <c r="G826" s="385" t="s">
        <v>1505</v>
      </c>
      <c r="H826" s="385" t="s">
        <v>1505</v>
      </c>
      <c r="I826" s="385" t="s">
        <v>1501</v>
      </c>
      <c r="J826" s="389">
        <v>2200000000</v>
      </c>
    </row>
    <row r="827" spans="1:10" ht="33">
      <c r="A827" s="383" t="s">
        <v>1506</v>
      </c>
      <c r="B827" s="383">
        <v>1</v>
      </c>
      <c r="C827" s="383">
        <v>4</v>
      </c>
      <c r="D827" s="383">
        <v>3</v>
      </c>
      <c r="E827" s="383">
        <v>38</v>
      </c>
      <c r="F827" s="383">
        <v>5</v>
      </c>
      <c r="G827" s="385" t="s">
        <v>1507</v>
      </c>
      <c r="H827" s="385" t="s">
        <v>1507</v>
      </c>
      <c r="I827" s="385" t="s">
        <v>1501</v>
      </c>
      <c r="J827" s="389">
        <v>2200000000</v>
      </c>
    </row>
    <row r="828" spans="1:10" ht="33">
      <c r="A828" s="383" t="s">
        <v>1508</v>
      </c>
      <c r="B828" s="383">
        <v>1</v>
      </c>
      <c r="C828" s="383">
        <v>4</v>
      </c>
      <c r="D828" s="383">
        <v>3</v>
      </c>
      <c r="E828" s="383">
        <v>38</v>
      </c>
      <c r="F828" s="383">
        <v>6</v>
      </c>
      <c r="G828" s="385" t="s">
        <v>1509</v>
      </c>
      <c r="H828" s="385" t="s">
        <v>1509</v>
      </c>
      <c r="I828" s="385" t="s">
        <v>1501</v>
      </c>
      <c r="J828" s="389">
        <v>2200000000</v>
      </c>
    </row>
    <row r="829" spans="1:10" ht="33">
      <c r="A829" s="383" t="s">
        <v>1510</v>
      </c>
      <c r="B829" s="383">
        <v>1</v>
      </c>
      <c r="C829" s="383">
        <v>4</v>
      </c>
      <c r="D829" s="383">
        <v>3</v>
      </c>
      <c r="E829" s="383">
        <v>38</v>
      </c>
      <c r="F829" s="383">
        <v>7</v>
      </c>
      <c r="G829" s="385" t="s">
        <v>1511</v>
      </c>
      <c r="H829" s="385" t="s">
        <v>1511</v>
      </c>
      <c r="I829" s="385" t="s">
        <v>1501</v>
      </c>
      <c r="J829" s="389">
        <v>2200000000</v>
      </c>
    </row>
    <row r="830" spans="1:10" ht="33">
      <c r="A830" s="383" t="s">
        <v>1512</v>
      </c>
      <c r="B830" s="383">
        <v>1</v>
      </c>
      <c r="C830" s="383">
        <v>4</v>
      </c>
      <c r="D830" s="383">
        <v>3</v>
      </c>
      <c r="E830" s="383">
        <v>38</v>
      </c>
      <c r="F830" s="383">
        <v>8</v>
      </c>
      <c r="G830" s="385" t="s">
        <v>1513</v>
      </c>
      <c r="H830" s="385" t="s">
        <v>1513</v>
      </c>
      <c r="I830" s="385" t="s">
        <v>1501</v>
      </c>
      <c r="J830" s="389">
        <v>2200000000</v>
      </c>
    </row>
    <row r="831" spans="1:10" ht="33">
      <c r="A831" s="383" t="s">
        <v>1514</v>
      </c>
      <c r="B831" s="383">
        <v>1</v>
      </c>
      <c r="C831" s="383">
        <v>4</v>
      </c>
      <c r="D831" s="383">
        <v>3</v>
      </c>
      <c r="E831" s="383">
        <v>38</v>
      </c>
      <c r="F831" s="383">
        <v>9</v>
      </c>
      <c r="G831" s="385" t="s">
        <v>1515</v>
      </c>
      <c r="H831" s="385" t="s">
        <v>1515</v>
      </c>
      <c r="I831" s="385" t="s">
        <v>1501</v>
      </c>
      <c r="J831" s="389">
        <v>2200000000</v>
      </c>
    </row>
    <row r="832" spans="1:10" ht="33">
      <c r="A832" s="383" t="s">
        <v>1516</v>
      </c>
      <c r="B832" s="383">
        <v>1</v>
      </c>
      <c r="C832" s="383">
        <v>4</v>
      </c>
      <c r="D832" s="383">
        <v>3</v>
      </c>
      <c r="E832" s="383">
        <v>38</v>
      </c>
      <c r="F832" s="383">
        <v>10</v>
      </c>
      <c r="G832" s="385" t="s">
        <v>1517</v>
      </c>
      <c r="H832" s="385" t="s">
        <v>1517</v>
      </c>
      <c r="I832" s="385" t="s">
        <v>1501</v>
      </c>
      <c r="J832" s="389">
        <v>2200000000</v>
      </c>
    </row>
    <row r="833" spans="1:10" ht="33">
      <c r="A833" s="383" t="s">
        <v>1518</v>
      </c>
      <c r="B833" s="383">
        <v>1</v>
      </c>
      <c r="C833" s="383">
        <v>4</v>
      </c>
      <c r="D833" s="383">
        <v>3</v>
      </c>
      <c r="E833" s="383">
        <v>38</v>
      </c>
      <c r="F833" s="383">
        <v>11</v>
      </c>
      <c r="G833" s="385" t="s">
        <v>1519</v>
      </c>
      <c r="H833" s="385" t="s">
        <v>1519</v>
      </c>
      <c r="I833" s="385" t="s">
        <v>1501</v>
      </c>
      <c r="J833" s="389">
        <v>2200000000</v>
      </c>
    </row>
    <row r="834" spans="1:10" ht="33">
      <c r="A834" s="383" t="s">
        <v>1520</v>
      </c>
      <c r="B834" s="383">
        <v>1</v>
      </c>
      <c r="C834" s="383">
        <v>4</v>
      </c>
      <c r="D834" s="383">
        <v>3</v>
      </c>
      <c r="E834" s="383">
        <v>38</v>
      </c>
      <c r="F834" s="383">
        <v>12</v>
      </c>
      <c r="G834" s="385" t="s">
        <v>1521</v>
      </c>
      <c r="H834" s="385" t="s">
        <v>1521</v>
      </c>
      <c r="I834" s="385" t="s">
        <v>1501</v>
      </c>
      <c r="J834" s="389">
        <v>2200000000</v>
      </c>
    </row>
    <row r="835" spans="1:10" ht="33">
      <c r="A835" s="383" t="s">
        <v>1522</v>
      </c>
      <c r="B835" s="383">
        <v>1</v>
      </c>
      <c r="C835" s="383">
        <v>4</v>
      </c>
      <c r="D835" s="383">
        <v>3</v>
      </c>
      <c r="E835" s="383">
        <v>38</v>
      </c>
      <c r="F835" s="383">
        <v>13</v>
      </c>
      <c r="G835" s="385" t="s">
        <v>1523</v>
      </c>
      <c r="H835" s="385" t="s">
        <v>1523</v>
      </c>
      <c r="I835" s="385" t="s">
        <v>1501</v>
      </c>
      <c r="J835" s="389">
        <v>2200000000</v>
      </c>
    </row>
    <row r="836" spans="1:10" ht="33">
      <c r="A836" s="383" t="s">
        <v>1524</v>
      </c>
      <c r="B836" s="383">
        <v>1</v>
      </c>
      <c r="C836" s="383">
        <v>4</v>
      </c>
      <c r="D836" s="383">
        <v>3</v>
      </c>
      <c r="E836" s="383">
        <v>38</v>
      </c>
      <c r="F836" s="383">
        <v>14</v>
      </c>
      <c r="G836" s="385" t="s">
        <v>1525</v>
      </c>
      <c r="H836" s="385" t="s">
        <v>1525</v>
      </c>
      <c r="I836" s="385" t="s">
        <v>1501</v>
      </c>
      <c r="J836" s="389">
        <v>2000000000</v>
      </c>
    </row>
    <row r="837" spans="1:10" ht="33">
      <c r="A837" s="383" t="s">
        <v>1526</v>
      </c>
      <c r="B837" s="383">
        <v>1</v>
      </c>
      <c r="C837" s="383">
        <v>4</v>
      </c>
      <c r="D837" s="383">
        <v>3</v>
      </c>
      <c r="E837" s="383">
        <v>38</v>
      </c>
      <c r="F837" s="383">
        <v>15</v>
      </c>
      <c r="G837" s="385" t="s">
        <v>1527</v>
      </c>
      <c r="H837" s="385" t="s">
        <v>1527</v>
      </c>
      <c r="I837" s="385" t="s">
        <v>1501</v>
      </c>
      <c r="J837" s="389">
        <v>2200000000</v>
      </c>
    </row>
    <row r="838" spans="1:10" ht="33">
      <c r="A838" s="383" t="s">
        <v>1528</v>
      </c>
      <c r="B838" s="383">
        <v>1</v>
      </c>
      <c r="C838" s="383">
        <v>4</v>
      </c>
      <c r="D838" s="383">
        <v>3</v>
      </c>
      <c r="E838" s="383">
        <v>38</v>
      </c>
      <c r="F838" s="383">
        <v>53</v>
      </c>
      <c r="G838" s="385" t="s">
        <v>1529</v>
      </c>
      <c r="H838" s="385" t="s">
        <v>1529</v>
      </c>
      <c r="I838" s="385" t="s">
        <v>1501</v>
      </c>
      <c r="J838" s="389">
        <v>3690375000</v>
      </c>
    </row>
    <row r="839" spans="1:10" ht="33">
      <c r="A839" s="383" t="s">
        <v>1532</v>
      </c>
      <c r="B839" s="383">
        <v>1</v>
      </c>
      <c r="C839" s="383">
        <v>4</v>
      </c>
      <c r="D839" s="383">
        <v>3</v>
      </c>
      <c r="E839" s="383">
        <v>38</v>
      </c>
      <c r="F839" s="383">
        <v>55</v>
      </c>
      <c r="G839" s="385" t="s">
        <v>1533</v>
      </c>
      <c r="H839" s="385" t="s">
        <v>1534</v>
      </c>
      <c r="I839" s="385" t="s">
        <v>1535</v>
      </c>
      <c r="J839" s="389">
        <f>3114770000-3114770000</f>
        <v>0</v>
      </c>
    </row>
    <row r="840" spans="1:10" ht="33">
      <c r="A840" s="383" t="s">
        <v>1536</v>
      </c>
      <c r="B840" s="383">
        <v>1</v>
      </c>
      <c r="C840" s="383">
        <v>4</v>
      </c>
      <c r="D840" s="383">
        <v>3</v>
      </c>
      <c r="E840" s="383">
        <v>38</v>
      </c>
      <c r="F840" s="383">
        <v>57</v>
      </c>
      <c r="G840" s="385" t="s">
        <v>1537</v>
      </c>
      <c r="H840" s="385" t="s">
        <v>1538</v>
      </c>
      <c r="I840" s="385" t="s">
        <v>1539</v>
      </c>
      <c r="J840" s="389">
        <v>1476150000</v>
      </c>
    </row>
    <row r="841" spans="1:10" ht="33">
      <c r="A841" s="383" t="s">
        <v>1540</v>
      </c>
      <c r="B841" s="383">
        <v>1</v>
      </c>
      <c r="C841" s="383">
        <v>4</v>
      </c>
      <c r="D841" s="383">
        <v>3</v>
      </c>
      <c r="E841" s="383">
        <v>38</v>
      </c>
      <c r="F841" s="383">
        <v>60</v>
      </c>
      <c r="G841" s="385" t="s">
        <v>1541</v>
      </c>
      <c r="H841" s="385" t="s">
        <v>1542</v>
      </c>
      <c r="I841" s="385" t="s">
        <v>1535</v>
      </c>
      <c r="J841" s="389">
        <v>454200000</v>
      </c>
    </row>
    <row r="842" spans="1:10" ht="33">
      <c r="A842" s="383" t="s">
        <v>1543</v>
      </c>
      <c r="B842" s="383">
        <v>1</v>
      </c>
      <c r="C842" s="383">
        <v>4</v>
      </c>
      <c r="D842" s="383">
        <v>3</v>
      </c>
      <c r="E842" s="383">
        <v>38</v>
      </c>
      <c r="F842" s="383">
        <v>61</v>
      </c>
      <c r="G842" s="385" t="s">
        <v>1544</v>
      </c>
      <c r="H842" s="385" t="s">
        <v>1545</v>
      </c>
      <c r="I842" s="385" t="s">
        <v>1535</v>
      </c>
      <c r="J842" s="389">
        <v>3707407500</v>
      </c>
    </row>
    <row r="843" spans="1:10" ht="33">
      <c r="A843" s="383" t="s">
        <v>1546</v>
      </c>
      <c r="B843" s="383">
        <v>1</v>
      </c>
      <c r="C843" s="383">
        <v>4</v>
      </c>
      <c r="D843" s="383">
        <v>3</v>
      </c>
      <c r="E843" s="383">
        <v>38</v>
      </c>
      <c r="F843" s="383">
        <v>62</v>
      </c>
      <c r="G843" s="385" t="s">
        <v>1547</v>
      </c>
      <c r="H843" s="385" t="s">
        <v>1548</v>
      </c>
      <c r="I843" s="385" t="s">
        <v>1549</v>
      </c>
      <c r="J843" s="389">
        <v>1532925000</v>
      </c>
    </row>
    <row r="844" spans="1:10">
      <c r="A844" s="383" t="s">
        <v>1550</v>
      </c>
      <c r="B844" s="383">
        <v>1</v>
      </c>
      <c r="C844" s="383">
        <v>4</v>
      </c>
      <c r="D844" s="383">
        <v>3</v>
      </c>
      <c r="E844" s="383">
        <v>38</v>
      </c>
      <c r="F844" s="383">
        <v>69</v>
      </c>
      <c r="G844" s="385" t="s">
        <v>1551</v>
      </c>
      <c r="H844" s="385" t="s">
        <v>1100</v>
      </c>
      <c r="I844" s="385" t="s">
        <v>151</v>
      </c>
      <c r="J844" s="389">
        <v>476848000</v>
      </c>
    </row>
    <row r="845" spans="1:10" ht="33">
      <c r="A845" s="383" t="s">
        <v>1552</v>
      </c>
      <c r="B845" s="383">
        <v>1</v>
      </c>
      <c r="C845" s="383">
        <v>4</v>
      </c>
      <c r="D845" s="383">
        <v>3</v>
      </c>
      <c r="E845" s="383">
        <v>38</v>
      </c>
      <c r="F845" s="383">
        <v>70</v>
      </c>
      <c r="G845" s="385" t="s">
        <v>1553</v>
      </c>
      <c r="H845" s="385" t="s">
        <v>1554</v>
      </c>
      <c r="I845" s="385" t="s">
        <v>1535</v>
      </c>
      <c r="J845" s="389">
        <v>4031025000</v>
      </c>
    </row>
    <row r="846" spans="1:10" ht="33">
      <c r="A846" s="383" t="s">
        <v>1555</v>
      </c>
      <c r="B846" s="383">
        <v>1</v>
      </c>
      <c r="C846" s="383">
        <v>4</v>
      </c>
      <c r="D846" s="383">
        <v>3</v>
      </c>
      <c r="E846" s="383">
        <v>38</v>
      </c>
      <c r="F846" s="383">
        <v>71</v>
      </c>
      <c r="G846" s="385" t="s">
        <v>1556</v>
      </c>
      <c r="H846" s="385" t="s">
        <v>1557</v>
      </c>
      <c r="I846" s="385" t="s">
        <v>1535</v>
      </c>
      <c r="J846" s="389">
        <v>2123385000</v>
      </c>
    </row>
    <row r="847" spans="1:10" ht="33">
      <c r="A847" s="383" t="s">
        <v>1558</v>
      </c>
      <c r="B847" s="383">
        <v>1</v>
      </c>
      <c r="C847" s="383">
        <v>4</v>
      </c>
      <c r="D847" s="383">
        <v>3</v>
      </c>
      <c r="E847" s="383">
        <v>38</v>
      </c>
      <c r="F847" s="383">
        <v>72</v>
      </c>
      <c r="G847" s="385" t="s">
        <v>1559</v>
      </c>
      <c r="H847" s="385" t="s">
        <v>1560</v>
      </c>
      <c r="I847" s="385" t="s">
        <v>1535</v>
      </c>
      <c r="J847" s="389">
        <v>7153650000</v>
      </c>
    </row>
    <row r="848" spans="1:10" ht="33">
      <c r="A848" s="383" t="s">
        <v>1561</v>
      </c>
      <c r="B848" s="383">
        <v>1</v>
      </c>
      <c r="C848" s="383">
        <v>4</v>
      </c>
      <c r="D848" s="383">
        <v>3</v>
      </c>
      <c r="E848" s="383">
        <v>38</v>
      </c>
      <c r="F848" s="383">
        <v>73</v>
      </c>
      <c r="G848" s="385" t="s">
        <v>1562</v>
      </c>
      <c r="H848" s="385" t="s">
        <v>1563</v>
      </c>
      <c r="I848" s="385" t="s">
        <v>1564</v>
      </c>
      <c r="J848" s="389">
        <v>2827395000</v>
      </c>
    </row>
    <row r="849" spans="1:10" ht="33">
      <c r="A849" s="383" t="s">
        <v>1565</v>
      </c>
      <c r="B849" s="383">
        <v>1</v>
      </c>
      <c r="C849" s="383">
        <v>4</v>
      </c>
      <c r="D849" s="383">
        <v>3</v>
      </c>
      <c r="E849" s="383">
        <v>38</v>
      </c>
      <c r="F849" s="383">
        <v>74</v>
      </c>
      <c r="G849" s="385" t="s">
        <v>1566</v>
      </c>
      <c r="H849" s="385" t="s">
        <v>1567</v>
      </c>
      <c r="I849" s="385" t="s">
        <v>1535</v>
      </c>
      <c r="J849" s="389">
        <v>3170044800</v>
      </c>
    </row>
    <row r="850" spans="1:10" ht="33">
      <c r="A850" s="383" t="s">
        <v>1568</v>
      </c>
      <c r="B850" s="383">
        <v>1</v>
      </c>
      <c r="C850" s="383">
        <v>4</v>
      </c>
      <c r="D850" s="383">
        <v>3</v>
      </c>
      <c r="E850" s="383">
        <v>38</v>
      </c>
      <c r="F850" s="383">
        <v>75</v>
      </c>
      <c r="G850" s="385" t="s">
        <v>1569</v>
      </c>
      <c r="H850" s="385" t="s">
        <v>1570</v>
      </c>
      <c r="I850" s="385" t="s">
        <v>1535</v>
      </c>
      <c r="J850" s="389">
        <v>3582824400</v>
      </c>
    </row>
    <row r="851" spans="1:10" ht="33">
      <c r="A851" s="383" t="s">
        <v>1571</v>
      </c>
      <c r="B851" s="383">
        <v>1</v>
      </c>
      <c r="C851" s="383">
        <v>4</v>
      </c>
      <c r="D851" s="383">
        <v>3</v>
      </c>
      <c r="E851" s="383">
        <v>38</v>
      </c>
      <c r="F851" s="383">
        <v>76</v>
      </c>
      <c r="G851" s="385" t="s">
        <v>1572</v>
      </c>
      <c r="H851" s="385" t="s">
        <v>1573</v>
      </c>
      <c r="I851" s="385" t="s">
        <v>1535</v>
      </c>
      <c r="J851" s="389">
        <v>454200000</v>
      </c>
    </row>
    <row r="852" spans="1:10" ht="33">
      <c r="A852" s="383" t="s">
        <v>1574</v>
      </c>
      <c r="B852" s="383">
        <v>1</v>
      </c>
      <c r="C852" s="383">
        <v>4</v>
      </c>
      <c r="D852" s="383">
        <v>3</v>
      </c>
      <c r="E852" s="383">
        <v>38</v>
      </c>
      <c r="F852" s="383">
        <v>77</v>
      </c>
      <c r="G852" s="385" t="s">
        <v>1575</v>
      </c>
      <c r="H852" s="385" t="s">
        <v>1576</v>
      </c>
      <c r="I852" s="385" t="s">
        <v>1535</v>
      </c>
      <c r="J852" s="389">
        <v>3439887000</v>
      </c>
    </row>
    <row r="853" spans="1:10" ht="33">
      <c r="A853" s="383" t="s">
        <v>1577</v>
      </c>
      <c r="B853" s="383">
        <v>1</v>
      </c>
      <c r="C853" s="383">
        <v>4</v>
      </c>
      <c r="D853" s="383">
        <v>3</v>
      </c>
      <c r="E853" s="383">
        <v>38</v>
      </c>
      <c r="F853" s="383">
        <v>78</v>
      </c>
      <c r="G853" s="385" t="s">
        <v>1578</v>
      </c>
      <c r="H853" s="385" t="s">
        <v>1579</v>
      </c>
      <c r="I853" s="385" t="s">
        <v>1535</v>
      </c>
      <c r="J853" s="389">
        <v>5611369000</v>
      </c>
    </row>
    <row r="854" spans="1:10" ht="33">
      <c r="A854" s="383" t="s">
        <v>1580</v>
      </c>
      <c r="B854" s="383">
        <v>1</v>
      </c>
      <c r="C854" s="383">
        <v>4</v>
      </c>
      <c r="D854" s="383">
        <v>3</v>
      </c>
      <c r="E854" s="383">
        <v>38</v>
      </c>
      <c r="F854" s="383">
        <v>79</v>
      </c>
      <c r="G854" s="385" t="s">
        <v>1581</v>
      </c>
      <c r="H854" s="385" t="s">
        <v>1582</v>
      </c>
      <c r="I854" s="385" t="s">
        <v>1535</v>
      </c>
      <c r="J854" s="389">
        <v>4400063000</v>
      </c>
    </row>
    <row r="855" spans="1:10">
      <c r="A855" s="383" t="s">
        <v>1584</v>
      </c>
      <c r="B855" s="383">
        <v>1</v>
      </c>
      <c r="C855" s="383">
        <v>4</v>
      </c>
      <c r="D855" s="383">
        <v>4</v>
      </c>
      <c r="E855" s="383">
        <v>19</v>
      </c>
      <c r="F855" s="383" t="s">
        <v>8031</v>
      </c>
      <c r="G855" s="384" t="s">
        <v>1585</v>
      </c>
      <c r="H855" s="385"/>
      <c r="I855" s="386"/>
      <c r="J855" s="387">
        <f>SUM(J856:J857)</f>
        <v>4000000000</v>
      </c>
    </row>
    <row r="856" spans="1:10">
      <c r="A856" s="383" t="s">
        <v>1586</v>
      </c>
      <c r="B856" s="383">
        <v>1</v>
      </c>
      <c r="C856" s="383">
        <v>4</v>
      </c>
      <c r="D856" s="383">
        <v>4</v>
      </c>
      <c r="E856" s="383">
        <v>19</v>
      </c>
      <c r="F856" s="383">
        <v>3</v>
      </c>
      <c r="G856" s="385" t="s">
        <v>1587</v>
      </c>
      <c r="H856" s="385" t="s">
        <v>7986</v>
      </c>
      <c r="I856" s="385" t="s">
        <v>1104</v>
      </c>
      <c r="J856" s="389">
        <v>2000000000</v>
      </c>
    </row>
    <row r="857" spans="1:10" ht="33">
      <c r="A857" s="383" t="s">
        <v>1588</v>
      </c>
      <c r="B857" s="383">
        <v>1</v>
      </c>
      <c r="C857" s="383">
        <v>4</v>
      </c>
      <c r="D857" s="383">
        <v>4</v>
      </c>
      <c r="E857" s="383">
        <v>19</v>
      </c>
      <c r="F857" s="383">
        <v>4</v>
      </c>
      <c r="G857" s="385" t="s">
        <v>1589</v>
      </c>
      <c r="H857" s="385" t="s">
        <v>7986</v>
      </c>
      <c r="I857" s="385" t="s">
        <v>1104</v>
      </c>
      <c r="J857" s="389">
        <v>2000000000</v>
      </c>
    </row>
    <row r="858" spans="1:10">
      <c r="A858" s="383" t="s">
        <v>1591</v>
      </c>
      <c r="B858" s="383">
        <v>1</v>
      </c>
      <c r="C858" s="383">
        <v>4</v>
      </c>
      <c r="D858" s="383">
        <v>6</v>
      </c>
      <c r="E858" s="383">
        <v>15</v>
      </c>
      <c r="F858" s="383" t="s">
        <v>8031</v>
      </c>
      <c r="G858" s="384" t="s">
        <v>1412</v>
      </c>
      <c r="H858" s="385"/>
      <c r="I858" s="386"/>
      <c r="J858" s="387">
        <f>J859</f>
        <v>750000000</v>
      </c>
    </row>
    <row r="859" spans="1:10">
      <c r="A859" s="383" t="s">
        <v>1592</v>
      </c>
      <c r="B859" s="383">
        <v>1</v>
      </c>
      <c r="C859" s="383">
        <v>4</v>
      </c>
      <c r="D859" s="383">
        <v>6</v>
      </c>
      <c r="E859" s="383">
        <v>15</v>
      </c>
      <c r="F859" s="383">
        <v>30</v>
      </c>
      <c r="G859" s="385" t="s">
        <v>1593</v>
      </c>
      <c r="H859" s="385" t="s">
        <v>1594</v>
      </c>
      <c r="I859" s="385" t="s">
        <v>151</v>
      </c>
      <c r="J859" s="389">
        <v>750000000</v>
      </c>
    </row>
    <row r="860" spans="1:10" ht="33">
      <c r="A860" s="383" t="s">
        <v>1596</v>
      </c>
      <c r="B860" s="383">
        <v>1</v>
      </c>
      <c r="C860" s="383">
        <v>4</v>
      </c>
      <c r="D860" s="383">
        <v>8</v>
      </c>
      <c r="E860" s="383">
        <v>21</v>
      </c>
      <c r="F860" s="383" t="s">
        <v>8031</v>
      </c>
      <c r="G860" s="384" t="s">
        <v>1597</v>
      </c>
      <c r="H860" s="385"/>
      <c r="I860" s="386"/>
      <c r="J860" s="387">
        <f>SUM(J861:J862)</f>
        <v>3000000000</v>
      </c>
    </row>
    <row r="861" spans="1:10">
      <c r="A861" s="383" t="s">
        <v>1598</v>
      </c>
      <c r="B861" s="383">
        <v>1</v>
      </c>
      <c r="C861" s="383">
        <v>4</v>
      </c>
      <c r="D861" s="383">
        <v>8</v>
      </c>
      <c r="E861" s="383">
        <v>21</v>
      </c>
      <c r="F861" s="383">
        <v>7</v>
      </c>
      <c r="G861" s="385" t="s">
        <v>1599</v>
      </c>
      <c r="H861" s="385" t="s">
        <v>1600</v>
      </c>
      <c r="I861" s="385" t="s">
        <v>1601</v>
      </c>
      <c r="J861" s="389">
        <f>6500000000-4500000000</f>
        <v>2000000000</v>
      </c>
    </row>
    <row r="862" spans="1:10" ht="33">
      <c r="A862" s="383" t="s">
        <v>1602</v>
      </c>
      <c r="B862" s="383">
        <v>1</v>
      </c>
      <c r="C862" s="383">
        <v>4</v>
      </c>
      <c r="D862" s="383">
        <v>8</v>
      </c>
      <c r="E862" s="383">
        <v>21</v>
      </c>
      <c r="F862" s="383">
        <v>8</v>
      </c>
      <c r="G862" s="385" t="s">
        <v>1603</v>
      </c>
      <c r="H862" s="385" t="s">
        <v>1604</v>
      </c>
      <c r="I862" s="385" t="s">
        <v>1104</v>
      </c>
      <c r="J862" s="389">
        <f>2971900000-1971900000</f>
        <v>1000000000</v>
      </c>
    </row>
    <row r="863" spans="1:10">
      <c r="A863" s="383" t="s">
        <v>1605</v>
      </c>
      <c r="B863" s="383">
        <v>1</v>
      </c>
      <c r="C863" s="383">
        <v>4</v>
      </c>
      <c r="D863" s="383">
        <v>18</v>
      </c>
      <c r="E863" s="383">
        <v>21</v>
      </c>
      <c r="F863" s="383">
        <v>1</v>
      </c>
      <c r="G863" s="384" t="s">
        <v>1606</v>
      </c>
      <c r="H863" s="385"/>
      <c r="I863" s="386"/>
      <c r="J863" s="387">
        <f>SUM(J864:J867)</f>
        <v>6510060000</v>
      </c>
    </row>
    <row r="864" spans="1:10">
      <c r="A864" s="383" t="s">
        <v>1607</v>
      </c>
      <c r="B864" s="383">
        <v>1</v>
      </c>
      <c r="C864" s="383">
        <v>4</v>
      </c>
      <c r="D864" s="383">
        <v>18</v>
      </c>
      <c r="E864" s="383">
        <v>21</v>
      </c>
      <c r="F864" s="383">
        <v>15</v>
      </c>
      <c r="G864" s="385" t="s">
        <v>1608</v>
      </c>
      <c r="H864" s="385" t="s">
        <v>1609</v>
      </c>
      <c r="I864" s="385" t="s">
        <v>171</v>
      </c>
      <c r="J864" s="389">
        <v>2000000000</v>
      </c>
    </row>
    <row r="865" spans="1:10">
      <c r="A865" s="383" t="s">
        <v>1610</v>
      </c>
      <c r="B865" s="383">
        <v>1</v>
      </c>
      <c r="C865" s="383">
        <v>4</v>
      </c>
      <c r="D865" s="383">
        <v>18</v>
      </c>
      <c r="E865" s="383">
        <v>21</v>
      </c>
      <c r="F865" s="383">
        <v>16</v>
      </c>
      <c r="G865" s="385" t="s">
        <v>1611</v>
      </c>
      <c r="H865" s="385" t="s">
        <v>7987</v>
      </c>
      <c r="I865" s="385" t="s">
        <v>7988</v>
      </c>
      <c r="J865" s="389">
        <v>548060000</v>
      </c>
    </row>
    <row r="866" spans="1:10">
      <c r="A866" s="383" t="s">
        <v>1612</v>
      </c>
      <c r="B866" s="383">
        <v>1</v>
      </c>
      <c r="C866" s="383">
        <v>4</v>
      </c>
      <c r="D866" s="383">
        <v>18</v>
      </c>
      <c r="E866" s="383">
        <v>21</v>
      </c>
      <c r="F866" s="383">
        <v>26</v>
      </c>
      <c r="G866" s="385" t="s">
        <v>1613</v>
      </c>
      <c r="H866" s="385" t="s">
        <v>1614</v>
      </c>
      <c r="I866" s="385" t="s">
        <v>1601</v>
      </c>
      <c r="J866" s="389">
        <v>550000000</v>
      </c>
    </row>
    <row r="867" spans="1:10">
      <c r="A867" s="383" t="s">
        <v>7879</v>
      </c>
      <c r="B867" s="383">
        <v>1</v>
      </c>
      <c r="C867" s="383">
        <v>4</v>
      </c>
      <c r="D867" s="383">
        <v>18</v>
      </c>
      <c r="E867" s="383">
        <v>21</v>
      </c>
      <c r="F867" s="383">
        <v>27</v>
      </c>
      <c r="G867" s="385" t="s">
        <v>7417</v>
      </c>
      <c r="H867" s="385" t="s">
        <v>7418</v>
      </c>
      <c r="I867" s="385" t="s">
        <v>171</v>
      </c>
      <c r="J867" s="389">
        <f>3562000000-150000000</f>
        <v>3412000000</v>
      </c>
    </row>
    <row r="868" spans="1:10" ht="33">
      <c r="A868" s="383" t="s">
        <v>1617</v>
      </c>
      <c r="B868" s="383">
        <v>2</v>
      </c>
      <c r="C868" s="383">
        <v>4</v>
      </c>
      <c r="D868" s="383">
        <v>6</v>
      </c>
      <c r="E868" s="383">
        <v>20</v>
      </c>
      <c r="F868" s="383" t="s">
        <v>8031</v>
      </c>
      <c r="G868" s="384" t="s">
        <v>1618</v>
      </c>
      <c r="H868" s="385"/>
      <c r="I868" s="386"/>
      <c r="J868" s="387">
        <f>SUM(J869:J870)</f>
        <v>4000000000</v>
      </c>
    </row>
    <row r="869" spans="1:10">
      <c r="A869" s="383" t="s">
        <v>1619</v>
      </c>
      <c r="B869" s="383">
        <v>2</v>
      </c>
      <c r="C869" s="383">
        <v>4</v>
      </c>
      <c r="D869" s="383">
        <v>6</v>
      </c>
      <c r="E869" s="383">
        <v>20</v>
      </c>
      <c r="F869" s="383">
        <v>21</v>
      </c>
      <c r="G869" s="385" t="s">
        <v>1620</v>
      </c>
      <c r="H869" s="385" t="s">
        <v>1621</v>
      </c>
      <c r="I869" s="385" t="s">
        <v>171</v>
      </c>
      <c r="J869" s="389">
        <f>6750000000-3750000000-1500000000</f>
        <v>1500000000</v>
      </c>
    </row>
    <row r="870" spans="1:10">
      <c r="A870" s="383" t="s">
        <v>7880</v>
      </c>
      <c r="B870" s="383">
        <v>2</v>
      </c>
      <c r="C870" s="383">
        <v>4</v>
      </c>
      <c r="D870" s="383">
        <v>6</v>
      </c>
      <c r="E870" s="383">
        <v>20</v>
      </c>
      <c r="F870" s="383">
        <v>22</v>
      </c>
      <c r="G870" s="385" t="s">
        <v>1622</v>
      </c>
      <c r="H870" s="385" t="s">
        <v>1623</v>
      </c>
      <c r="I870" s="385" t="s">
        <v>171</v>
      </c>
      <c r="J870" s="389">
        <f>10000000000-7500000000</f>
        <v>2500000000</v>
      </c>
    </row>
    <row r="871" spans="1:10">
      <c r="A871" s="383" t="s">
        <v>1628</v>
      </c>
      <c r="B871" s="383">
        <v>1</v>
      </c>
      <c r="C871" s="383">
        <v>5</v>
      </c>
      <c r="D871" s="383">
        <v>5</v>
      </c>
      <c r="E871" s="383">
        <v>1</v>
      </c>
      <c r="F871" s="383" t="s">
        <v>8031</v>
      </c>
      <c r="G871" s="384" t="s">
        <v>79</v>
      </c>
      <c r="H871" s="385"/>
      <c r="I871" s="386"/>
      <c r="J871" s="387">
        <f>SUM(J872:J882)</f>
        <v>2853176000</v>
      </c>
    </row>
    <row r="872" spans="1:10">
      <c r="A872" s="383" t="s">
        <v>1629</v>
      </c>
      <c r="B872" s="383">
        <v>1</v>
      </c>
      <c r="C872" s="383">
        <v>5</v>
      </c>
      <c r="D872" s="383">
        <v>5</v>
      </c>
      <c r="E872" s="383">
        <v>1</v>
      </c>
      <c r="F872" s="383">
        <v>1</v>
      </c>
      <c r="G872" s="385" t="s">
        <v>81</v>
      </c>
      <c r="H872" s="385" t="str">
        <f>VLOOKUP(G872,Bappeda!$C$14:$F$90,2,0)</f>
        <v>Persentase pelayanan surat keluar masuk</v>
      </c>
      <c r="I872" s="396">
        <f>VLOOKUP(G872,Bappeda!$C$14:$F$90,4,0)</f>
        <v>1</v>
      </c>
      <c r="J872" s="389">
        <v>5355000</v>
      </c>
    </row>
    <row r="873" spans="1:10">
      <c r="A873" s="383" t="s">
        <v>1630</v>
      </c>
      <c r="B873" s="383">
        <v>1</v>
      </c>
      <c r="C873" s="383">
        <v>5</v>
      </c>
      <c r="D873" s="383">
        <v>5</v>
      </c>
      <c r="E873" s="383">
        <v>1</v>
      </c>
      <c r="F873" s="383">
        <v>2</v>
      </c>
      <c r="G873" s="385" t="s">
        <v>86</v>
      </c>
      <c r="H873" s="385" t="s">
        <v>6785</v>
      </c>
      <c r="I873" s="385" t="s">
        <v>872</v>
      </c>
      <c r="J873" s="389">
        <v>25800000</v>
      </c>
    </row>
    <row r="874" spans="1:10">
      <c r="A874" s="383" t="s">
        <v>1631</v>
      </c>
      <c r="B874" s="383">
        <v>1</v>
      </c>
      <c r="C874" s="383">
        <v>5</v>
      </c>
      <c r="D874" s="383">
        <v>5</v>
      </c>
      <c r="E874" s="383">
        <v>1</v>
      </c>
      <c r="F874" s="383">
        <v>6</v>
      </c>
      <c r="G874" s="385" t="s">
        <v>90</v>
      </c>
      <c r="H874" s="385" t="s">
        <v>7993</v>
      </c>
      <c r="I874" s="385" t="s">
        <v>7334</v>
      </c>
      <c r="J874" s="389">
        <v>20000000</v>
      </c>
    </row>
    <row r="875" spans="1:10">
      <c r="A875" s="383" t="s">
        <v>1632</v>
      </c>
      <c r="B875" s="383">
        <v>1</v>
      </c>
      <c r="C875" s="383">
        <v>5</v>
      </c>
      <c r="D875" s="383">
        <v>5</v>
      </c>
      <c r="E875" s="383">
        <v>1</v>
      </c>
      <c r="F875" s="383">
        <v>10</v>
      </c>
      <c r="G875" s="385" t="s">
        <v>94</v>
      </c>
      <c r="H875" s="385" t="s">
        <v>1633</v>
      </c>
      <c r="I875" s="385" t="s">
        <v>872</v>
      </c>
      <c r="J875" s="389">
        <v>91320000</v>
      </c>
    </row>
    <row r="876" spans="1:10" ht="33">
      <c r="A876" s="383" t="s">
        <v>1634</v>
      </c>
      <c r="B876" s="383">
        <v>1</v>
      </c>
      <c r="C876" s="383">
        <v>5</v>
      </c>
      <c r="D876" s="383">
        <v>5</v>
      </c>
      <c r="E876" s="383">
        <v>1</v>
      </c>
      <c r="F876" s="383">
        <v>11</v>
      </c>
      <c r="G876" s="385" t="s">
        <v>97</v>
      </c>
      <c r="H876" s="385" t="s">
        <v>1635</v>
      </c>
      <c r="I876" s="385" t="s">
        <v>872</v>
      </c>
      <c r="J876" s="389">
        <v>62921000</v>
      </c>
    </row>
    <row r="877" spans="1:10">
      <c r="A877" s="383" t="s">
        <v>1636</v>
      </c>
      <c r="B877" s="383">
        <v>1</v>
      </c>
      <c r="C877" s="383">
        <v>5</v>
      </c>
      <c r="D877" s="383">
        <v>5</v>
      </c>
      <c r="E877" s="383">
        <v>1</v>
      </c>
      <c r="F877" s="383">
        <v>13</v>
      </c>
      <c r="G877" s="385" t="s">
        <v>103</v>
      </c>
      <c r="H877" s="385" t="str">
        <f>VLOOKUP(G877,Bappeda!$C$14:$F$90,2,0)</f>
        <v>Jenis peralatan dan perlengkapan kantor</v>
      </c>
      <c r="I877" s="385" t="s">
        <v>7335</v>
      </c>
      <c r="J877" s="389">
        <v>113412000</v>
      </c>
    </row>
    <row r="878" spans="1:10" ht="33">
      <c r="A878" s="383" t="s">
        <v>1638</v>
      </c>
      <c r="B878" s="383">
        <v>1</v>
      </c>
      <c r="C878" s="383">
        <v>5</v>
      </c>
      <c r="D878" s="383">
        <v>5</v>
      </c>
      <c r="E878" s="383">
        <v>1</v>
      </c>
      <c r="F878" s="383">
        <v>15</v>
      </c>
      <c r="G878" s="385" t="s">
        <v>110</v>
      </c>
      <c r="H878" s="385" t="str">
        <f>VLOOKUP(G878,Bappeda!$C$14:$F$90,2,0)</f>
        <v>Jumlah harian Surat kabar dan bahan bacaan lainnya.</v>
      </c>
      <c r="I878" s="385" t="s">
        <v>7336</v>
      </c>
      <c r="J878" s="389">
        <v>35200000</v>
      </c>
    </row>
    <row r="879" spans="1:10">
      <c r="A879" s="383" t="s">
        <v>1639</v>
      </c>
      <c r="B879" s="383">
        <v>1</v>
      </c>
      <c r="C879" s="383">
        <v>5</v>
      </c>
      <c r="D879" s="383">
        <v>5</v>
      </c>
      <c r="E879" s="383">
        <v>1</v>
      </c>
      <c r="F879" s="383">
        <v>16</v>
      </c>
      <c r="G879" s="385" t="s">
        <v>113</v>
      </c>
      <c r="H879" s="385" t="s">
        <v>1640</v>
      </c>
      <c r="I879" s="385" t="s">
        <v>84</v>
      </c>
      <c r="J879" s="389">
        <f>10265100-100</f>
        <v>10265000</v>
      </c>
    </row>
    <row r="880" spans="1:10">
      <c r="A880" s="383" t="s">
        <v>1641</v>
      </c>
      <c r="B880" s="383">
        <v>1</v>
      </c>
      <c r="C880" s="383">
        <v>5</v>
      </c>
      <c r="D880" s="383">
        <v>5</v>
      </c>
      <c r="E880" s="383">
        <v>1</v>
      </c>
      <c r="F880" s="383">
        <v>17</v>
      </c>
      <c r="G880" s="385" t="s">
        <v>116</v>
      </c>
      <c r="H880" s="385" t="s">
        <v>1642</v>
      </c>
      <c r="I880" s="385" t="s">
        <v>1643</v>
      </c>
      <c r="J880" s="389">
        <v>19000000</v>
      </c>
    </row>
    <row r="881" spans="1:10">
      <c r="A881" s="383" t="s">
        <v>1644</v>
      </c>
      <c r="B881" s="383">
        <v>1</v>
      </c>
      <c r="C881" s="383">
        <v>5</v>
      </c>
      <c r="D881" s="383">
        <v>5</v>
      </c>
      <c r="E881" s="383">
        <v>1</v>
      </c>
      <c r="F881" s="383">
        <v>18</v>
      </c>
      <c r="G881" s="385" t="s">
        <v>120</v>
      </c>
      <c r="H881" s="385" t="s">
        <v>1645</v>
      </c>
      <c r="I881" s="385" t="s">
        <v>84</v>
      </c>
      <c r="J881" s="389">
        <v>752796000</v>
      </c>
    </row>
    <row r="882" spans="1:10" ht="33">
      <c r="A882" s="383" t="s">
        <v>1646</v>
      </c>
      <c r="B882" s="383">
        <v>1</v>
      </c>
      <c r="C882" s="383">
        <v>5</v>
      </c>
      <c r="D882" s="383">
        <v>5</v>
      </c>
      <c r="E882" s="383">
        <v>1</v>
      </c>
      <c r="F882" s="383">
        <v>19</v>
      </c>
      <c r="G882" s="385" t="s">
        <v>124</v>
      </c>
      <c r="H882" s="385" t="s">
        <v>1647</v>
      </c>
      <c r="I882" s="385" t="s">
        <v>1648</v>
      </c>
      <c r="J882" s="389">
        <v>1717107000</v>
      </c>
    </row>
    <row r="883" spans="1:10">
      <c r="A883" s="383" t="s">
        <v>1649</v>
      </c>
      <c r="B883" s="383">
        <v>1</v>
      </c>
      <c r="C883" s="383">
        <v>5</v>
      </c>
      <c r="D883" s="383">
        <v>5</v>
      </c>
      <c r="E883" s="383">
        <v>2</v>
      </c>
      <c r="F883" s="383" t="s">
        <v>8031</v>
      </c>
      <c r="G883" s="384" t="s">
        <v>127</v>
      </c>
      <c r="H883" s="385"/>
      <c r="I883" s="386"/>
      <c r="J883" s="387">
        <f>SUM(J884:J885)</f>
        <v>448810000</v>
      </c>
    </row>
    <row r="884" spans="1:10">
      <c r="A884" s="383" t="s">
        <v>1650</v>
      </c>
      <c r="B884" s="383">
        <v>1</v>
      </c>
      <c r="C884" s="383">
        <v>5</v>
      </c>
      <c r="D884" s="383">
        <v>5</v>
      </c>
      <c r="E884" s="383">
        <v>2</v>
      </c>
      <c r="F884" s="383">
        <v>23</v>
      </c>
      <c r="G884" s="385" t="s">
        <v>129</v>
      </c>
      <c r="H884" s="385" t="str">
        <f>VLOOKUP(G884,Bappeda!$C$14:$F$90,2,0)</f>
        <v>Jumlah kendaraan dinas/operasional</v>
      </c>
      <c r="I884" s="385" t="s">
        <v>7337</v>
      </c>
      <c r="J884" s="389">
        <v>384420000</v>
      </c>
    </row>
    <row r="885" spans="1:10">
      <c r="A885" s="383" t="s">
        <v>1651</v>
      </c>
      <c r="B885" s="383">
        <v>1</v>
      </c>
      <c r="C885" s="383">
        <v>5</v>
      </c>
      <c r="D885" s="383">
        <v>5</v>
      </c>
      <c r="E885" s="383">
        <v>2</v>
      </c>
      <c r="F885" s="383">
        <v>27</v>
      </c>
      <c r="G885" s="385" t="s">
        <v>133</v>
      </c>
      <c r="H885" s="385" t="str">
        <f>VLOOKUP(G885,Bappeda!$C$14:$F$90,2,0)</f>
        <v>Peralatan gedung kantor</v>
      </c>
      <c r="I885" s="385" t="s">
        <v>5140</v>
      </c>
      <c r="J885" s="389">
        <v>64390000</v>
      </c>
    </row>
    <row r="886" spans="1:10">
      <c r="A886" s="383" t="s">
        <v>1652</v>
      </c>
      <c r="B886" s="383">
        <v>1</v>
      </c>
      <c r="C886" s="383">
        <v>5</v>
      </c>
      <c r="D886" s="383">
        <v>5</v>
      </c>
      <c r="E886" s="383">
        <v>3</v>
      </c>
      <c r="F886" s="383" t="s">
        <v>8031</v>
      </c>
      <c r="G886" s="384" t="s">
        <v>137</v>
      </c>
      <c r="H886" s="385"/>
      <c r="I886" s="386"/>
      <c r="J886" s="387">
        <f>J887</f>
        <v>13200000</v>
      </c>
    </row>
    <row r="887" spans="1:10">
      <c r="A887" s="383" t="s">
        <v>1653</v>
      </c>
      <c r="B887" s="383">
        <v>1</v>
      </c>
      <c r="C887" s="383">
        <v>5</v>
      </c>
      <c r="D887" s="383">
        <v>5</v>
      </c>
      <c r="E887" s="383">
        <v>3</v>
      </c>
      <c r="F887" s="383">
        <v>5</v>
      </c>
      <c r="G887" s="385" t="s">
        <v>139</v>
      </c>
      <c r="H887" s="385" t="str">
        <f>VLOOKUP(G887,Bappeda!$C$14:$F$90,2,0)</f>
        <v>Jumlah Pakaian khusus hari-hari tertentu</v>
      </c>
      <c r="I887" s="385" t="s">
        <v>7338</v>
      </c>
      <c r="J887" s="389">
        <v>13200000</v>
      </c>
    </row>
    <row r="888" spans="1:10">
      <c r="A888" s="383" t="s">
        <v>1654</v>
      </c>
      <c r="B888" s="383">
        <v>1</v>
      </c>
      <c r="C888" s="383">
        <v>5</v>
      </c>
      <c r="D888" s="383">
        <v>5</v>
      </c>
      <c r="E888" s="383">
        <v>5</v>
      </c>
      <c r="F888" s="383" t="s">
        <v>8031</v>
      </c>
      <c r="G888" s="384" t="s">
        <v>143</v>
      </c>
      <c r="H888" s="385"/>
      <c r="I888" s="386"/>
      <c r="J888" s="387">
        <f>J889</f>
        <v>345040000</v>
      </c>
    </row>
    <row r="889" spans="1:10">
      <c r="A889" s="383" t="s">
        <v>1655</v>
      </c>
      <c r="B889" s="383">
        <v>1</v>
      </c>
      <c r="C889" s="383">
        <v>5</v>
      </c>
      <c r="D889" s="383">
        <v>5</v>
      </c>
      <c r="E889" s="383">
        <v>5</v>
      </c>
      <c r="F889" s="383">
        <v>1</v>
      </c>
      <c r="G889" s="385" t="s">
        <v>145</v>
      </c>
      <c r="H889" s="385" t="str">
        <f>VLOOKUP(G889,Bappeda!$C$14:$F$90,2,0)</f>
        <v>Jumlah pendidikan dan pelatihan yang diikuti</v>
      </c>
      <c r="I889" s="385" t="s">
        <v>7339</v>
      </c>
      <c r="J889" s="389">
        <v>345040000</v>
      </c>
    </row>
    <row r="890" spans="1:10" ht="33">
      <c r="A890" s="383" t="s">
        <v>1656</v>
      </c>
      <c r="B890" s="383">
        <v>1</v>
      </c>
      <c r="C890" s="383">
        <v>5</v>
      </c>
      <c r="D890" s="383">
        <v>5</v>
      </c>
      <c r="E890" s="383">
        <v>6</v>
      </c>
      <c r="F890" s="383" t="s">
        <v>8031</v>
      </c>
      <c r="G890" s="384" t="s">
        <v>148</v>
      </c>
      <c r="H890" s="385"/>
      <c r="I890" s="386"/>
      <c r="J890" s="387">
        <f>SUM(J891:J896)</f>
        <v>30250000</v>
      </c>
    </row>
    <row r="891" spans="1:10">
      <c r="A891" s="383" t="s">
        <v>1657</v>
      </c>
      <c r="B891" s="383">
        <v>1</v>
      </c>
      <c r="C891" s="383">
        <v>5</v>
      </c>
      <c r="D891" s="383">
        <v>5</v>
      </c>
      <c r="E891" s="383">
        <v>6</v>
      </c>
      <c r="F891" s="383">
        <v>1</v>
      </c>
      <c r="G891" s="385" t="s">
        <v>149</v>
      </c>
      <c r="H891" s="385" t="s">
        <v>7989</v>
      </c>
      <c r="I891" s="385" t="s">
        <v>594</v>
      </c>
      <c r="J891" s="389">
        <v>1050000</v>
      </c>
    </row>
    <row r="892" spans="1:10">
      <c r="A892" s="383" t="s">
        <v>1658</v>
      </c>
      <c r="B892" s="383">
        <v>1</v>
      </c>
      <c r="C892" s="383">
        <v>5</v>
      </c>
      <c r="D892" s="383">
        <v>5</v>
      </c>
      <c r="E892" s="383">
        <v>6</v>
      </c>
      <c r="F892" s="383">
        <v>2</v>
      </c>
      <c r="G892" s="385" t="s">
        <v>152</v>
      </c>
      <c r="H892" s="385" t="s">
        <v>7990</v>
      </c>
      <c r="I892" s="385" t="s">
        <v>594</v>
      </c>
      <c r="J892" s="389">
        <v>1050000</v>
      </c>
    </row>
    <row r="893" spans="1:10">
      <c r="A893" s="383" t="s">
        <v>1659</v>
      </c>
      <c r="B893" s="383">
        <v>1</v>
      </c>
      <c r="C893" s="383">
        <v>5</v>
      </c>
      <c r="D893" s="383">
        <v>5</v>
      </c>
      <c r="E893" s="383">
        <v>6</v>
      </c>
      <c r="F893" s="383">
        <v>4</v>
      </c>
      <c r="G893" s="385" t="s">
        <v>154</v>
      </c>
      <c r="H893" s="385" t="s">
        <v>596</v>
      </c>
      <c r="I893" s="385" t="s">
        <v>594</v>
      </c>
      <c r="J893" s="389">
        <v>1050000</v>
      </c>
    </row>
    <row r="894" spans="1:10">
      <c r="A894" s="383" t="s">
        <v>7959</v>
      </c>
      <c r="B894" s="383">
        <v>1</v>
      </c>
      <c r="C894" s="383">
        <v>5</v>
      </c>
      <c r="D894" s="383">
        <v>5</v>
      </c>
      <c r="E894" s="383">
        <v>6</v>
      </c>
      <c r="F894" s="383">
        <v>6</v>
      </c>
      <c r="G894" s="385" t="s">
        <v>156</v>
      </c>
      <c r="H894" s="385" t="s">
        <v>598</v>
      </c>
      <c r="I894" s="385" t="s">
        <v>594</v>
      </c>
      <c r="J894" s="389">
        <v>25000000</v>
      </c>
    </row>
    <row r="895" spans="1:10">
      <c r="A895" s="383" t="s">
        <v>1661</v>
      </c>
      <c r="B895" s="383">
        <v>1</v>
      </c>
      <c r="C895" s="383">
        <v>5</v>
      </c>
      <c r="D895" s="383">
        <v>5</v>
      </c>
      <c r="E895" s="383">
        <v>6</v>
      </c>
      <c r="F895" s="383">
        <v>10</v>
      </c>
      <c r="G895" s="385" t="s">
        <v>1053</v>
      </c>
      <c r="H895" s="385" t="s">
        <v>1982</v>
      </c>
      <c r="I895" s="385" t="s">
        <v>594</v>
      </c>
      <c r="J895" s="389">
        <v>1050000</v>
      </c>
    </row>
    <row r="896" spans="1:10">
      <c r="A896" s="383" t="s">
        <v>1662</v>
      </c>
      <c r="B896" s="383">
        <v>1</v>
      </c>
      <c r="C896" s="383">
        <v>5</v>
      </c>
      <c r="D896" s="383">
        <v>5</v>
      </c>
      <c r="E896" s="383">
        <v>6</v>
      </c>
      <c r="F896" s="383">
        <v>11</v>
      </c>
      <c r="G896" s="385" t="s">
        <v>1057</v>
      </c>
      <c r="H896" s="385" t="s">
        <v>1977</v>
      </c>
      <c r="I896" s="385" t="s">
        <v>594</v>
      </c>
      <c r="J896" s="389">
        <v>1050000</v>
      </c>
    </row>
    <row r="897" spans="1:10">
      <c r="A897" s="383" t="s">
        <v>1663</v>
      </c>
      <c r="B897" s="383">
        <v>1</v>
      </c>
      <c r="C897" s="383">
        <v>5</v>
      </c>
      <c r="D897" s="383">
        <v>5</v>
      </c>
      <c r="E897" s="383">
        <v>10</v>
      </c>
      <c r="F897" s="383" t="s">
        <v>8031</v>
      </c>
      <c r="G897" s="384" t="s">
        <v>912</v>
      </c>
      <c r="H897" s="385"/>
      <c r="I897" s="386"/>
      <c r="J897" s="387">
        <f>J898</f>
        <v>220445000</v>
      </c>
    </row>
    <row r="898" spans="1:10" ht="49.5">
      <c r="A898" s="383" t="s">
        <v>1664</v>
      </c>
      <c r="B898" s="383">
        <v>1</v>
      </c>
      <c r="C898" s="383">
        <v>5</v>
      </c>
      <c r="D898" s="383">
        <v>5</v>
      </c>
      <c r="E898" s="383">
        <v>10</v>
      </c>
      <c r="F898" s="383">
        <v>1</v>
      </c>
      <c r="G898" s="385" t="s">
        <v>914</v>
      </c>
      <c r="H898" s="385" t="s">
        <v>1665</v>
      </c>
      <c r="I898" s="385" t="s">
        <v>1666</v>
      </c>
      <c r="J898" s="389">
        <v>220445000</v>
      </c>
    </row>
    <row r="899" spans="1:10">
      <c r="A899" s="383" t="s">
        <v>1667</v>
      </c>
      <c r="B899" s="383">
        <v>1</v>
      </c>
      <c r="C899" s="383">
        <v>5</v>
      </c>
      <c r="D899" s="383">
        <v>5</v>
      </c>
      <c r="E899" s="383">
        <v>15</v>
      </c>
      <c r="F899" s="383" t="s">
        <v>8031</v>
      </c>
      <c r="G899" s="384" t="s">
        <v>1668</v>
      </c>
      <c r="H899" s="385"/>
      <c r="I899" s="386"/>
      <c r="J899" s="387">
        <f>SUM(J900:J904)</f>
        <v>2140556000</v>
      </c>
    </row>
    <row r="900" spans="1:10" ht="19.5" customHeight="1">
      <c r="A900" s="383" t="s">
        <v>1669</v>
      </c>
      <c r="B900" s="383">
        <v>1</v>
      </c>
      <c r="C900" s="383">
        <v>5</v>
      </c>
      <c r="D900" s="383">
        <v>5</v>
      </c>
      <c r="E900" s="383">
        <v>15</v>
      </c>
      <c r="F900" s="383">
        <v>3</v>
      </c>
      <c r="G900" s="385" t="s">
        <v>1670</v>
      </c>
      <c r="H900" s="385" t="s">
        <v>7991</v>
      </c>
      <c r="I900" s="385" t="s">
        <v>3775</v>
      </c>
      <c r="J900" s="389">
        <f>355000000-100000000</f>
        <v>255000000</v>
      </c>
    </row>
    <row r="901" spans="1:10">
      <c r="A901" s="383" t="s">
        <v>1671</v>
      </c>
      <c r="B901" s="383">
        <v>1</v>
      </c>
      <c r="C901" s="383">
        <v>5</v>
      </c>
      <c r="D901" s="383">
        <v>5</v>
      </c>
      <c r="E901" s="383">
        <v>15</v>
      </c>
      <c r="F901" s="383">
        <v>7</v>
      </c>
      <c r="G901" s="385" t="s">
        <v>1672</v>
      </c>
      <c r="H901" s="385" t="s">
        <v>1673</v>
      </c>
      <c r="I901" s="385" t="s">
        <v>594</v>
      </c>
      <c r="J901" s="389">
        <v>1503480000</v>
      </c>
    </row>
    <row r="902" spans="1:10" ht="49.5">
      <c r="A902" s="383" t="s">
        <v>1674</v>
      </c>
      <c r="B902" s="383">
        <v>1</v>
      </c>
      <c r="C902" s="383">
        <v>5</v>
      </c>
      <c r="D902" s="383">
        <v>5</v>
      </c>
      <c r="E902" s="383">
        <v>15</v>
      </c>
      <c r="F902" s="383">
        <v>46</v>
      </c>
      <c r="G902" s="385" t="s">
        <v>1675</v>
      </c>
      <c r="H902" s="385" t="s">
        <v>1676</v>
      </c>
      <c r="I902" s="385" t="s">
        <v>1677</v>
      </c>
      <c r="J902" s="389">
        <v>31800000</v>
      </c>
    </row>
    <row r="903" spans="1:10" ht="33">
      <c r="A903" s="383" t="s">
        <v>1678</v>
      </c>
      <c r="B903" s="383">
        <v>1</v>
      </c>
      <c r="C903" s="383">
        <v>5</v>
      </c>
      <c r="D903" s="383">
        <v>5</v>
      </c>
      <c r="E903" s="383">
        <v>15</v>
      </c>
      <c r="F903" s="383">
        <v>52</v>
      </c>
      <c r="G903" s="385" t="s">
        <v>1679</v>
      </c>
      <c r="H903" s="385" t="s">
        <v>1680</v>
      </c>
      <c r="I903" s="385" t="s">
        <v>151</v>
      </c>
      <c r="J903" s="389">
        <v>168880000</v>
      </c>
    </row>
    <row r="904" spans="1:10" ht="33">
      <c r="A904" s="383" t="s">
        <v>1681</v>
      </c>
      <c r="B904" s="383">
        <v>1</v>
      </c>
      <c r="C904" s="383">
        <v>5</v>
      </c>
      <c r="D904" s="383">
        <v>5</v>
      </c>
      <c r="E904" s="383">
        <v>15</v>
      </c>
      <c r="F904" s="383">
        <v>54</v>
      </c>
      <c r="G904" s="385" t="s">
        <v>1682</v>
      </c>
      <c r="H904" s="385" t="s">
        <v>1683</v>
      </c>
      <c r="I904" s="385" t="s">
        <v>496</v>
      </c>
      <c r="J904" s="389">
        <v>181396000</v>
      </c>
    </row>
    <row r="905" spans="1:10">
      <c r="A905" s="383" t="s">
        <v>1684</v>
      </c>
      <c r="B905" s="383">
        <v>1</v>
      </c>
      <c r="C905" s="383">
        <v>5</v>
      </c>
      <c r="D905" s="383">
        <v>5</v>
      </c>
      <c r="E905" s="383">
        <v>16</v>
      </c>
      <c r="F905" s="383" t="s">
        <v>8031</v>
      </c>
      <c r="G905" s="384" t="s">
        <v>1685</v>
      </c>
      <c r="H905" s="385"/>
      <c r="I905" s="386"/>
      <c r="J905" s="387">
        <f>SUM(J906:J907)</f>
        <v>182812000</v>
      </c>
    </row>
    <row r="906" spans="1:10">
      <c r="A906" s="383" t="s">
        <v>1686</v>
      </c>
      <c r="B906" s="383">
        <v>1</v>
      </c>
      <c r="C906" s="383">
        <v>5</v>
      </c>
      <c r="D906" s="383">
        <v>5</v>
      </c>
      <c r="E906" s="383">
        <v>16</v>
      </c>
      <c r="F906" s="383">
        <v>9</v>
      </c>
      <c r="G906" s="385" t="s">
        <v>1687</v>
      </c>
      <c r="H906" s="385" t="s">
        <v>7992</v>
      </c>
      <c r="I906" s="385" t="s">
        <v>151</v>
      </c>
      <c r="J906" s="389">
        <v>91600000</v>
      </c>
    </row>
    <row r="907" spans="1:10">
      <c r="A907" s="383" t="s">
        <v>1688</v>
      </c>
      <c r="B907" s="383">
        <v>1</v>
      </c>
      <c r="C907" s="383">
        <v>5</v>
      </c>
      <c r="D907" s="383">
        <v>5</v>
      </c>
      <c r="E907" s="383">
        <v>16</v>
      </c>
      <c r="F907" s="383">
        <v>24</v>
      </c>
      <c r="G907" s="385" t="s">
        <v>1689</v>
      </c>
      <c r="H907" s="385" t="s">
        <v>1690</v>
      </c>
      <c r="I907" s="385" t="s">
        <v>151</v>
      </c>
      <c r="J907" s="389">
        <v>91212000</v>
      </c>
    </row>
    <row r="908" spans="1:10">
      <c r="A908" s="383" t="s">
        <v>1691</v>
      </c>
      <c r="B908" s="383">
        <v>1</v>
      </c>
      <c r="C908" s="383">
        <v>5</v>
      </c>
      <c r="D908" s="383">
        <v>5</v>
      </c>
      <c r="E908" s="383">
        <v>17</v>
      </c>
      <c r="F908" s="383" t="s">
        <v>8031</v>
      </c>
      <c r="G908" s="384" t="s">
        <v>1692</v>
      </c>
      <c r="H908" s="385"/>
      <c r="I908" s="386"/>
      <c r="J908" s="387">
        <f>SUM(J909:J913)</f>
        <v>373780000</v>
      </c>
    </row>
    <row r="909" spans="1:10">
      <c r="A909" s="383" t="s">
        <v>1693</v>
      </c>
      <c r="B909" s="383">
        <v>1</v>
      </c>
      <c r="C909" s="383">
        <v>5</v>
      </c>
      <c r="D909" s="383">
        <v>5</v>
      </c>
      <c r="E909" s="383">
        <v>17</v>
      </c>
      <c r="F909" s="383">
        <v>23</v>
      </c>
      <c r="G909" s="385" t="s">
        <v>1694</v>
      </c>
      <c r="H909" s="385" t="s">
        <v>1695</v>
      </c>
      <c r="I909" s="385" t="s">
        <v>1696</v>
      </c>
      <c r="J909" s="389">
        <v>70020000</v>
      </c>
    </row>
    <row r="910" spans="1:10" ht="33">
      <c r="A910" s="383" t="s">
        <v>1697</v>
      </c>
      <c r="B910" s="383">
        <v>1</v>
      </c>
      <c r="C910" s="383">
        <v>5</v>
      </c>
      <c r="D910" s="383">
        <v>5</v>
      </c>
      <c r="E910" s="383">
        <v>17</v>
      </c>
      <c r="F910" s="383">
        <v>28</v>
      </c>
      <c r="G910" s="385" t="s">
        <v>1698</v>
      </c>
      <c r="H910" s="385" t="s">
        <v>1699</v>
      </c>
      <c r="I910" s="385" t="s">
        <v>496</v>
      </c>
      <c r="J910" s="389">
        <v>118940000</v>
      </c>
    </row>
    <row r="911" spans="1:10">
      <c r="A911" s="383" t="s">
        <v>1700</v>
      </c>
      <c r="B911" s="383">
        <v>1</v>
      </c>
      <c r="C911" s="383">
        <v>5</v>
      </c>
      <c r="D911" s="383">
        <v>5</v>
      </c>
      <c r="E911" s="383">
        <v>17</v>
      </c>
      <c r="F911" s="383">
        <v>29</v>
      </c>
      <c r="G911" s="385" t="s">
        <v>1701</v>
      </c>
      <c r="H911" s="385" t="s">
        <v>1702</v>
      </c>
      <c r="I911" s="385" t="s">
        <v>1703</v>
      </c>
      <c r="J911" s="389">
        <v>100220000</v>
      </c>
    </row>
    <row r="912" spans="1:10" ht="33">
      <c r="A912" s="383" t="s">
        <v>1704</v>
      </c>
      <c r="B912" s="383">
        <v>1</v>
      </c>
      <c r="C912" s="383">
        <v>5</v>
      </c>
      <c r="D912" s="383">
        <v>5</v>
      </c>
      <c r="E912" s="383">
        <v>17</v>
      </c>
      <c r="F912" s="383">
        <v>31</v>
      </c>
      <c r="G912" s="385" t="s">
        <v>1705</v>
      </c>
      <c r="H912" s="385" t="s">
        <v>1706</v>
      </c>
      <c r="I912" s="385" t="s">
        <v>1707</v>
      </c>
      <c r="J912" s="389">
        <v>35800000</v>
      </c>
    </row>
    <row r="913" spans="1:10">
      <c r="A913" s="383" t="s">
        <v>1708</v>
      </c>
      <c r="B913" s="383">
        <v>1</v>
      </c>
      <c r="C913" s="383">
        <v>5</v>
      </c>
      <c r="D913" s="383">
        <v>5</v>
      </c>
      <c r="E913" s="383">
        <v>17</v>
      </c>
      <c r="F913" s="383">
        <v>32</v>
      </c>
      <c r="G913" s="385" t="s">
        <v>1709</v>
      </c>
      <c r="H913" s="385" t="s">
        <v>1710</v>
      </c>
      <c r="I913" s="385" t="s">
        <v>594</v>
      </c>
      <c r="J913" s="389">
        <v>48800000</v>
      </c>
    </row>
    <row r="914" spans="1:10">
      <c r="A914" s="383" t="s">
        <v>1711</v>
      </c>
      <c r="B914" s="383">
        <v>1</v>
      </c>
      <c r="C914" s="383">
        <v>5</v>
      </c>
      <c r="D914" s="383">
        <v>8</v>
      </c>
      <c r="E914" s="383">
        <v>24</v>
      </c>
      <c r="F914" s="383" t="s">
        <v>8031</v>
      </c>
      <c r="G914" s="384" t="s">
        <v>1712</v>
      </c>
      <c r="H914" s="385"/>
      <c r="I914" s="386"/>
      <c r="J914" s="387">
        <f>SUM(J915:J916)</f>
        <v>2959406000</v>
      </c>
    </row>
    <row r="915" spans="1:10" ht="33">
      <c r="A915" s="383" t="s">
        <v>1713</v>
      </c>
      <c r="B915" s="383">
        <v>1</v>
      </c>
      <c r="C915" s="383">
        <v>5</v>
      </c>
      <c r="D915" s="383">
        <v>8</v>
      </c>
      <c r="E915" s="383">
        <v>24</v>
      </c>
      <c r="F915" s="383">
        <v>5</v>
      </c>
      <c r="G915" s="385" t="s">
        <v>1714</v>
      </c>
      <c r="H915" s="385" t="s">
        <v>1715</v>
      </c>
      <c r="I915" s="385" t="s">
        <v>1716</v>
      </c>
      <c r="J915" s="389">
        <f>2487146660-660</f>
        <v>2487146000</v>
      </c>
    </row>
    <row r="916" spans="1:10">
      <c r="A916" s="383" t="s">
        <v>1717</v>
      </c>
      <c r="B916" s="383">
        <v>1</v>
      </c>
      <c r="C916" s="383">
        <v>5</v>
      </c>
      <c r="D916" s="383">
        <v>8</v>
      </c>
      <c r="E916" s="383">
        <v>24</v>
      </c>
      <c r="F916" s="383">
        <v>17</v>
      </c>
      <c r="G916" s="385" t="s">
        <v>1718</v>
      </c>
      <c r="H916" s="385" t="s">
        <v>1719</v>
      </c>
      <c r="I916" s="385" t="s">
        <v>1720</v>
      </c>
      <c r="J916" s="389">
        <v>472260000</v>
      </c>
    </row>
    <row r="917" spans="1:10">
      <c r="A917" s="383" t="s">
        <v>1667</v>
      </c>
      <c r="B917" s="383">
        <v>1</v>
      </c>
      <c r="C917" s="383">
        <v>6</v>
      </c>
      <c r="D917" s="383">
        <v>5</v>
      </c>
      <c r="E917" s="383">
        <v>15</v>
      </c>
      <c r="F917" s="383" t="s">
        <v>8031</v>
      </c>
      <c r="G917" s="384" t="s">
        <v>1668</v>
      </c>
      <c r="H917" s="385"/>
      <c r="I917" s="386"/>
      <c r="J917" s="387">
        <f>SUM(J918)</f>
        <v>602974000</v>
      </c>
    </row>
    <row r="918" spans="1:10" ht="49.5">
      <c r="A918" s="383" t="s">
        <v>1723</v>
      </c>
      <c r="B918" s="383">
        <v>1</v>
      </c>
      <c r="C918" s="383">
        <v>6</v>
      </c>
      <c r="D918" s="383">
        <v>5</v>
      </c>
      <c r="E918" s="383">
        <v>15</v>
      </c>
      <c r="F918" s="383">
        <v>55</v>
      </c>
      <c r="G918" s="385" t="s">
        <v>1724</v>
      </c>
      <c r="H918" s="385" t="s">
        <v>1725</v>
      </c>
      <c r="I918" s="385" t="s">
        <v>1726</v>
      </c>
      <c r="J918" s="389">
        <f>782974000-180000000</f>
        <v>602974000</v>
      </c>
    </row>
    <row r="919" spans="1:10">
      <c r="A919" s="383" t="s">
        <v>1691</v>
      </c>
      <c r="B919" s="383">
        <v>1</v>
      </c>
      <c r="C919" s="383">
        <v>6</v>
      </c>
      <c r="D919" s="383">
        <v>5</v>
      </c>
      <c r="E919" s="383">
        <v>17</v>
      </c>
      <c r="F919" s="383" t="s">
        <v>8031</v>
      </c>
      <c r="G919" s="384" t="s">
        <v>1692</v>
      </c>
      <c r="H919" s="385"/>
      <c r="I919" s="386"/>
      <c r="J919" s="387">
        <f>SUM(J920)</f>
        <v>88622000</v>
      </c>
    </row>
    <row r="920" spans="1:10" ht="33">
      <c r="A920" s="383" t="s">
        <v>1727</v>
      </c>
      <c r="B920" s="383">
        <v>1</v>
      </c>
      <c r="C920" s="383">
        <v>6</v>
      </c>
      <c r="D920" s="383">
        <v>5</v>
      </c>
      <c r="E920" s="383">
        <v>17</v>
      </c>
      <c r="F920" s="383">
        <v>30</v>
      </c>
      <c r="G920" s="385" t="s">
        <v>1728</v>
      </c>
      <c r="H920" s="385" t="s">
        <v>1729</v>
      </c>
      <c r="I920" s="385" t="s">
        <v>151</v>
      </c>
      <c r="J920" s="389">
        <f>158622000-70000000</f>
        <v>88622000</v>
      </c>
    </row>
    <row r="921" spans="1:10">
      <c r="A921" s="383" t="s">
        <v>1730</v>
      </c>
      <c r="B921" s="383">
        <v>1</v>
      </c>
      <c r="C921" s="383">
        <v>6</v>
      </c>
      <c r="D921" s="383">
        <v>6</v>
      </c>
      <c r="E921" s="383">
        <v>1</v>
      </c>
      <c r="F921" s="383" t="s">
        <v>8031</v>
      </c>
      <c r="G921" s="384" t="s">
        <v>79</v>
      </c>
      <c r="H921" s="385"/>
      <c r="I921" s="386"/>
      <c r="J921" s="387">
        <f>SUM(J922:J931)</f>
        <v>3516607000</v>
      </c>
    </row>
    <row r="922" spans="1:10">
      <c r="A922" s="383" t="s">
        <v>1731</v>
      </c>
      <c r="B922" s="383">
        <v>1</v>
      </c>
      <c r="C922" s="383">
        <v>6</v>
      </c>
      <c r="D922" s="383">
        <v>6</v>
      </c>
      <c r="E922" s="383">
        <v>1</v>
      </c>
      <c r="F922" s="383">
        <v>1</v>
      </c>
      <c r="G922" s="385" t="s">
        <v>81</v>
      </c>
      <c r="H922" s="385" t="s">
        <v>1732</v>
      </c>
      <c r="I922" s="397">
        <v>1</v>
      </c>
      <c r="J922" s="389">
        <v>750000</v>
      </c>
    </row>
    <row r="923" spans="1:10">
      <c r="A923" s="383" t="s">
        <v>1733</v>
      </c>
      <c r="B923" s="383">
        <v>1</v>
      </c>
      <c r="C923" s="383">
        <v>6</v>
      </c>
      <c r="D923" s="383">
        <v>6</v>
      </c>
      <c r="E923" s="383">
        <v>1</v>
      </c>
      <c r="F923" s="383">
        <v>2</v>
      </c>
      <c r="G923" s="385" t="s">
        <v>86</v>
      </c>
      <c r="H923" s="385" t="s">
        <v>1734</v>
      </c>
      <c r="I923" s="385" t="s">
        <v>872</v>
      </c>
      <c r="J923" s="389">
        <f>41400000+12000000</f>
        <v>53400000</v>
      </c>
    </row>
    <row r="924" spans="1:10" ht="33">
      <c r="A924" s="383" t="s">
        <v>1735</v>
      </c>
      <c r="B924" s="383">
        <v>1</v>
      </c>
      <c r="C924" s="383">
        <v>6</v>
      </c>
      <c r="D924" s="383">
        <v>6</v>
      </c>
      <c r="E924" s="383">
        <v>1</v>
      </c>
      <c r="F924" s="383">
        <v>10</v>
      </c>
      <c r="G924" s="385" t="s">
        <v>94</v>
      </c>
      <c r="H924" s="385" t="s">
        <v>1736</v>
      </c>
      <c r="I924" s="385" t="s">
        <v>1737</v>
      </c>
      <c r="J924" s="389">
        <f>158345000-11374000</f>
        <v>146971000</v>
      </c>
    </row>
    <row r="925" spans="1:10">
      <c r="A925" s="383" t="s">
        <v>1738</v>
      </c>
      <c r="B925" s="383">
        <v>1</v>
      </c>
      <c r="C925" s="383">
        <v>6</v>
      </c>
      <c r="D925" s="383">
        <v>6</v>
      </c>
      <c r="E925" s="383">
        <v>1</v>
      </c>
      <c r="F925" s="383">
        <v>11</v>
      </c>
      <c r="G925" s="385" t="s">
        <v>97</v>
      </c>
      <c r="H925" s="385" t="s">
        <v>1739</v>
      </c>
      <c r="I925" s="385" t="s">
        <v>1740</v>
      </c>
      <c r="J925" s="389">
        <f>118455000-8750000</f>
        <v>109705000</v>
      </c>
    </row>
    <row r="926" spans="1:10">
      <c r="A926" s="383" t="s">
        <v>1741</v>
      </c>
      <c r="B926" s="383">
        <v>1</v>
      </c>
      <c r="C926" s="383">
        <v>6</v>
      </c>
      <c r="D926" s="383">
        <v>6</v>
      </c>
      <c r="E926" s="383">
        <v>1</v>
      </c>
      <c r="F926" s="383">
        <v>12</v>
      </c>
      <c r="G926" s="385" t="s">
        <v>100</v>
      </c>
      <c r="H926" s="385" t="s">
        <v>1742</v>
      </c>
      <c r="I926" s="385" t="s">
        <v>1743</v>
      </c>
      <c r="J926" s="389">
        <v>8200000</v>
      </c>
    </row>
    <row r="927" spans="1:10">
      <c r="A927" s="383" t="s">
        <v>1744</v>
      </c>
      <c r="B927" s="383">
        <v>1</v>
      </c>
      <c r="C927" s="383">
        <v>6</v>
      </c>
      <c r="D927" s="383">
        <v>6</v>
      </c>
      <c r="E927" s="383">
        <v>1</v>
      </c>
      <c r="F927" s="383">
        <v>13</v>
      </c>
      <c r="G927" s="385" t="s">
        <v>103</v>
      </c>
      <c r="H927" s="385" t="s">
        <v>1745</v>
      </c>
      <c r="I927" s="385" t="s">
        <v>1746</v>
      </c>
      <c r="J927" s="395">
        <f>171820000-47450000+50000000</f>
        <v>174370000</v>
      </c>
    </row>
    <row r="928" spans="1:10" ht="33">
      <c r="A928" s="383" t="s">
        <v>1747</v>
      </c>
      <c r="B928" s="383">
        <v>1</v>
      </c>
      <c r="C928" s="383">
        <v>6</v>
      </c>
      <c r="D928" s="383">
        <v>6</v>
      </c>
      <c r="E928" s="383">
        <v>1</v>
      </c>
      <c r="F928" s="383">
        <v>15</v>
      </c>
      <c r="G928" s="385" t="s">
        <v>110</v>
      </c>
      <c r="H928" s="385" t="s">
        <v>1748</v>
      </c>
      <c r="I928" s="385" t="s">
        <v>1749</v>
      </c>
      <c r="J928" s="389">
        <v>48300000</v>
      </c>
    </row>
    <row r="929" spans="1:10" ht="33">
      <c r="A929" s="383" t="s">
        <v>1750</v>
      </c>
      <c r="B929" s="383">
        <v>1</v>
      </c>
      <c r="C929" s="383">
        <v>6</v>
      </c>
      <c r="D929" s="383">
        <v>6</v>
      </c>
      <c r="E929" s="383">
        <v>1</v>
      </c>
      <c r="F929" s="383">
        <v>17</v>
      </c>
      <c r="G929" s="385" t="s">
        <v>116</v>
      </c>
      <c r="H929" s="385" t="s">
        <v>1751</v>
      </c>
      <c r="I929" s="385" t="s">
        <v>1752</v>
      </c>
      <c r="J929" s="389">
        <v>137910000</v>
      </c>
    </row>
    <row r="930" spans="1:10" ht="33">
      <c r="A930" s="383" t="s">
        <v>1753</v>
      </c>
      <c r="B930" s="383">
        <v>1</v>
      </c>
      <c r="C930" s="383">
        <v>6</v>
      </c>
      <c r="D930" s="383">
        <v>6</v>
      </c>
      <c r="E930" s="383">
        <v>1</v>
      </c>
      <c r="F930" s="383">
        <v>18</v>
      </c>
      <c r="G930" s="385" t="s">
        <v>120</v>
      </c>
      <c r="H930" s="385" t="s">
        <v>1754</v>
      </c>
      <c r="I930" s="385" t="s">
        <v>1755</v>
      </c>
      <c r="J930" s="389">
        <v>1279829000</v>
      </c>
    </row>
    <row r="931" spans="1:10" ht="33">
      <c r="A931" s="383" t="s">
        <v>1756</v>
      </c>
      <c r="B931" s="383">
        <v>1</v>
      </c>
      <c r="C931" s="383">
        <v>6</v>
      </c>
      <c r="D931" s="383">
        <v>6</v>
      </c>
      <c r="E931" s="383">
        <v>1</v>
      </c>
      <c r="F931" s="383">
        <v>19</v>
      </c>
      <c r="G931" s="385" t="s">
        <v>124</v>
      </c>
      <c r="H931" s="385" t="s">
        <v>1757</v>
      </c>
      <c r="I931" s="385" t="s">
        <v>1758</v>
      </c>
      <c r="J931" s="389">
        <v>1557172000</v>
      </c>
    </row>
    <row r="932" spans="1:10">
      <c r="A932" s="383" t="s">
        <v>1759</v>
      </c>
      <c r="B932" s="383">
        <v>1</v>
      </c>
      <c r="C932" s="383">
        <v>6</v>
      </c>
      <c r="D932" s="383">
        <v>6</v>
      </c>
      <c r="E932" s="383">
        <v>2</v>
      </c>
      <c r="F932" s="383" t="s">
        <v>8031</v>
      </c>
      <c r="G932" s="384" t="s">
        <v>127</v>
      </c>
      <c r="H932" s="385"/>
      <c r="I932" s="386"/>
      <c r="J932" s="387">
        <f>SUM(J933:J936)</f>
        <v>805008000</v>
      </c>
    </row>
    <row r="933" spans="1:10">
      <c r="A933" s="383" t="s">
        <v>1760</v>
      </c>
      <c r="B933" s="383">
        <v>1</v>
      </c>
      <c r="C933" s="383">
        <v>6</v>
      </c>
      <c r="D933" s="383">
        <v>6</v>
      </c>
      <c r="E933" s="383">
        <v>2</v>
      </c>
      <c r="F933" s="383">
        <v>16</v>
      </c>
      <c r="G933" s="385" t="s">
        <v>1761</v>
      </c>
      <c r="H933" s="385" t="s">
        <v>1762</v>
      </c>
      <c r="I933" s="385" t="s">
        <v>1763</v>
      </c>
      <c r="J933" s="389">
        <v>12800000</v>
      </c>
    </row>
    <row r="934" spans="1:10">
      <c r="A934" s="383" t="s">
        <v>1764</v>
      </c>
      <c r="B934" s="383">
        <v>1</v>
      </c>
      <c r="C934" s="383">
        <v>6</v>
      </c>
      <c r="D934" s="383">
        <v>6</v>
      </c>
      <c r="E934" s="383">
        <v>2</v>
      </c>
      <c r="F934" s="383">
        <v>23</v>
      </c>
      <c r="G934" s="385" t="s">
        <v>129</v>
      </c>
      <c r="H934" s="385" t="s">
        <v>1765</v>
      </c>
      <c r="I934" s="385" t="s">
        <v>1766</v>
      </c>
      <c r="J934" s="389">
        <f>605408000-120000000</f>
        <v>485408000</v>
      </c>
    </row>
    <row r="935" spans="1:10">
      <c r="A935" s="383" t="s">
        <v>1767</v>
      </c>
      <c r="B935" s="383">
        <v>1</v>
      </c>
      <c r="C935" s="383">
        <v>6</v>
      </c>
      <c r="D935" s="383">
        <v>6</v>
      </c>
      <c r="E935" s="383">
        <v>2</v>
      </c>
      <c r="F935" s="383">
        <v>27</v>
      </c>
      <c r="G935" s="385" t="s">
        <v>133</v>
      </c>
      <c r="H935" s="385" t="s">
        <v>1768</v>
      </c>
      <c r="I935" s="385" t="s">
        <v>1769</v>
      </c>
      <c r="J935" s="389">
        <f>71800000-15000000</f>
        <v>56800000</v>
      </c>
    </row>
    <row r="936" spans="1:10" ht="33">
      <c r="A936" s="383" t="s">
        <v>7881</v>
      </c>
      <c r="B936" s="383">
        <v>1</v>
      </c>
      <c r="C936" s="383">
        <v>6</v>
      </c>
      <c r="D936" s="383">
        <v>6</v>
      </c>
      <c r="E936" s="383">
        <v>2</v>
      </c>
      <c r="F936" s="383">
        <v>28</v>
      </c>
      <c r="G936" s="385" t="s">
        <v>566</v>
      </c>
      <c r="H936" s="385" t="s">
        <v>6795</v>
      </c>
      <c r="I936" s="385" t="s">
        <v>768</v>
      </c>
      <c r="J936" s="389">
        <f>0+550000000-300000000</f>
        <v>250000000</v>
      </c>
    </row>
    <row r="937" spans="1:10">
      <c r="A937" s="383" t="s">
        <v>1770</v>
      </c>
      <c r="B937" s="383">
        <v>1</v>
      </c>
      <c r="C937" s="383">
        <v>6</v>
      </c>
      <c r="D937" s="383">
        <v>6</v>
      </c>
      <c r="E937" s="383">
        <v>3</v>
      </c>
      <c r="F937" s="383" t="s">
        <v>8031</v>
      </c>
      <c r="G937" s="384" t="s">
        <v>137</v>
      </c>
      <c r="H937" s="385"/>
      <c r="I937" s="386"/>
      <c r="J937" s="387">
        <f>SUM(J938)</f>
        <v>69240000</v>
      </c>
    </row>
    <row r="938" spans="1:10">
      <c r="A938" s="383" t="s">
        <v>1771</v>
      </c>
      <c r="B938" s="383">
        <v>1</v>
      </c>
      <c r="C938" s="383">
        <v>6</v>
      </c>
      <c r="D938" s="383">
        <v>6</v>
      </c>
      <c r="E938" s="383">
        <v>3</v>
      </c>
      <c r="F938" s="383">
        <v>5</v>
      </c>
      <c r="G938" s="385" t="s">
        <v>139</v>
      </c>
      <c r="H938" s="385" t="s">
        <v>1772</v>
      </c>
      <c r="I938" s="385" t="s">
        <v>1773</v>
      </c>
      <c r="J938" s="389">
        <v>69240000</v>
      </c>
    </row>
    <row r="939" spans="1:10">
      <c r="A939" s="383" t="s">
        <v>1774</v>
      </c>
      <c r="B939" s="383">
        <v>1</v>
      </c>
      <c r="C939" s="383">
        <v>6</v>
      </c>
      <c r="D939" s="383">
        <v>6</v>
      </c>
      <c r="E939" s="383">
        <v>5</v>
      </c>
      <c r="F939" s="383" t="s">
        <v>8031</v>
      </c>
      <c r="G939" s="384" t="s">
        <v>143</v>
      </c>
      <c r="H939" s="385"/>
      <c r="I939" s="386"/>
      <c r="J939" s="387">
        <f>SUM(J940)</f>
        <v>560480000</v>
      </c>
    </row>
    <row r="940" spans="1:10">
      <c r="A940" s="383" t="s">
        <v>1775</v>
      </c>
      <c r="B940" s="383">
        <v>1</v>
      </c>
      <c r="C940" s="383">
        <v>6</v>
      </c>
      <c r="D940" s="383">
        <v>6</v>
      </c>
      <c r="E940" s="383">
        <v>5</v>
      </c>
      <c r="F940" s="383">
        <v>1</v>
      </c>
      <c r="G940" s="385" t="s">
        <v>145</v>
      </c>
      <c r="H940" s="385" t="s">
        <v>1776</v>
      </c>
      <c r="I940" s="385" t="s">
        <v>1777</v>
      </c>
      <c r="J940" s="389">
        <f>610480000-50000000</f>
        <v>560480000</v>
      </c>
    </row>
    <row r="941" spans="1:10">
      <c r="A941" s="383" t="s">
        <v>1778</v>
      </c>
      <c r="B941" s="383">
        <v>1</v>
      </c>
      <c r="C941" s="383">
        <v>6</v>
      </c>
      <c r="D941" s="383">
        <v>6</v>
      </c>
      <c r="E941" s="383">
        <v>10</v>
      </c>
      <c r="F941" s="383" t="s">
        <v>8031</v>
      </c>
      <c r="G941" s="384" t="s">
        <v>912</v>
      </c>
      <c r="H941" s="385"/>
      <c r="I941" s="386"/>
      <c r="J941" s="387">
        <f>SUM(J942:J943)</f>
        <v>260700000</v>
      </c>
    </row>
    <row r="942" spans="1:10">
      <c r="A942" s="383" t="s">
        <v>1779</v>
      </c>
      <c r="B942" s="383">
        <v>1</v>
      </c>
      <c r="C942" s="383">
        <v>6</v>
      </c>
      <c r="D942" s="383">
        <v>6</v>
      </c>
      <c r="E942" s="383">
        <v>10</v>
      </c>
      <c r="F942" s="383">
        <v>1</v>
      </c>
      <c r="G942" s="385" t="s">
        <v>914</v>
      </c>
      <c r="H942" s="385" t="s">
        <v>1780</v>
      </c>
      <c r="I942" s="385" t="s">
        <v>1781</v>
      </c>
      <c r="J942" s="389">
        <v>109020000</v>
      </c>
    </row>
    <row r="943" spans="1:10" ht="33">
      <c r="A943" s="383" t="s">
        <v>1782</v>
      </c>
      <c r="B943" s="383">
        <v>1</v>
      </c>
      <c r="C943" s="383">
        <v>6</v>
      </c>
      <c r="D943" s="383">
        <v>6</v>
      </c>
      <c r="E943" s="383">
        <v>10</v>
      </c>
      <c r="F943" s="383">
        <v>2</v>
      </c>
      <c r="G943" s="385" t="s">
        <v>1783</v>
      </c>
      <c r="H943" s="385" t="s">
        <v>1784</v>
      </c>
      <c r="I943" s="385" t="s">
        <v>1785</v>
      </c>
      <c r="J943" s="389">
        <f>171680000-20000000</f>
        <v>151680000</v>
      </c>
    </row>
    <row r="944" spans="1:10">
      <c r="A944" s="383" t="s">
        <v>1786</v>
      </c>
      <c r="B944" s="383">
        <v>1</v>
      </c>
      <c r="C944" s="383">
        <v>6</v>
      </c>
      <c r="D944" s="383">
        <v>6</v>
      </c>
      <c r="E944" s="383">
        <v>11</v>
      </c>
      <c r="F944" s="383" t="s">
        <v>8031</v>
      </c>
      <c r="G944" s="384" t="s">
        <v>917</v>
      </c>
      <c r="H944" s="385"/>
      <c r="I944" s="386"/>
      <c r="J944" s="387">
        <f>SUM(J945)</f>
        <v>19490000</v>
      </c>
    </row>
    <row r="945" spans="1:10" ht="33">
      <c r="A945" s="383" t="s">
        <v>1787</v>
      </c>
      <c r="B945" s="383">
        <v>1</v>
      </c>
      <c r="C945" s="383">
        <v>6</v>
      </c>
      <c r="D945" s="383">
        <v>6</v>
      </c>
      <c r="E945" s="383">
        <v>11</v>
      </c>
      <c r="F945" s="383">
        <v>45</v>
      </c>
      <c r="G945" s="385" t="s">
        <v>1788</v>
      </c>
      <c r="H945" s="385" t="s">
        <v>1789</v>
      </c>
      <c r="I945" s="385" t="s">
        <v>953</v>
      </c>
      <c r="J945" s="389">
        <v>19490000</v>
      </c>
    </row>
    <row r="946" spans="1:10">
      <c r="A946" s="383" t="s">
        <v>1591</v>
      </c>
      <c r="B946" s="383">
        <v>1</v>
      </c>
      <c r="C946" s="383">
        <v>6</v>
      </c>
      <c r="D946" s="383">
        <v>6</v>
      </c>
      <c r="E946" s="383">
        <v>15</v>
      </c>
      <c r="F946" s="383" t="s">
        <v>8031</v>
      </c>
      <c r="G946" s="384" t="s">
        <v>1412</v>
      </c>
      <c r="H946" s="385"/>
      <c r="I946" s="386"/>
      <c r="J946" s="387">
        <f>SUM(J947:J949)</f>
        <v>654870000</v>
      </c>
    </row>
    <row r="947" spans="1:10" ht="33">
      <c r="A947" s="383" t="s">
        <v>1790</v>
      </c>
      <c r="B947" s="383">
        <v>1</v>
      </c>
      <c r="C947" s="383">
        <v>6</v>
      </c>
      <c r="D947" s="383">
        <v>6</v>
      </c>
      <c r="E947" s="383">
        <v>15</v>
      </c>
      <c r="F947" s="383">
        <v>25</v>
      </c>
      <c r="G947" s="385" t="s">
        <v>1791</v>
      </c>
      <c r="H947" s="385" t="s">
        <v>1792</v>
      </c>
      <c r="I947" s="385" t="s">
        <v>594</v>
      </c>
      <c r="J947" s="389">
        <v>266200000</v>
      </c>
    </row>
    <row r="948" spans="1:10">
      <c r="A948" s="383" t="s">
        <v>1793</v>
      </c>
      <c r="B948" s="383">
        <v>1</v>
      </c>
      <c r="C948" s="383">
        <v>6</v>
      </c>
      <c r="D948" s="383">
        <v>6</v>
      </c>
      <c r="E948" s="383">
        <v>15</v>
      </c>
      <c r="F948" s="383">
        <v>27</v>
      </c>
      <c r="G948" s="385" t="s">
        <v>1794</v>
      </c>
      <c r="H948" s="385" t="s">
        <v>1795</v>
      </c>
      <c r="I948" s="385" t="s">
        <v>151</v>
      </c>
      <c r="J948" s="389">
        <f>511450000-170000000</f>
        <v>341450000</v>
      </c>
    </row>
    <row r="949" spans="1:10" ht="33">
      <c r="A949" s="383" t="s">
        <v>1796</v>
      </c>
      <c r="B949" s="383">
        <v>1</v>
      </c>
      <c r="C949" s="383">
        <v>6</v>
      </c>
      <c r="D949" s="383">
        <v>6</v>
      </c>
      <c r="E949" s="383">
        <v>15</v>
      </c>
      <c r="F949" s="383">
        <v>29</v>
      </c>
      <c r="G949" s="385" t="s">
        <v>1797</v>
      </c>
      <c r="H949" s="385" t="s">
        <v>1798</v>
      </c>
      <c r="I949" s="385" t="s">
        <v>151</v>
      </c>
      <c r="J949" s="389">
        <v>47220000</v>
      </c>
    </row>
    <row r="950" spans="1:10" ht="33">
      <c r="A950" s="383" t="s">
        <v>1799</v>
      </c>
      <c r="B950" s="383">
        <v>1</v>
      </c>
      <c r="C950" s="383">
        <v>6</v>
      </c>
      <c r="D950" s="383">
        <v>6</v>
      </c>
      <c r="E950" s="383">
        <v>19</v>
      </c>
      <c r="F950" s="383" t="s">
        <v>8031</v>
      </c>
      <c r="G950" s="384" t="s">
        <v>1800</v>
      </c>
      <c r="H950" s="385"/>
      <c r="I950" s="386"/>
      <c r="J950" s="387">
        <f>SUM(J951:J952)</f>
        <v>522016000</v>
      </c>
    </row>
    <row r="951" spans="1:10" ht="82.5">
      <c r="A951" s="383" t="s">
        <v>1801</v>
      </c>
      <c r="B951" s="383">
        <v>1</v>
      </c>
      <c r="C951" s="383">
        <v>6</v>
      </c>
      <c r="D951" s="383">
        <v>6</v>
      </c>
      <c r="E951" s="383">
        <v>19</v>
      </c>
      <c r="F951" s="383">
        <v>17</v>
      </c>
      <c r="G951" s="385" t="s">
        <v>1802</v>
      </c>
      <c r="H951" s="385" t="s">
        <v>1803</v>
      </c>
      <c r="I951" s="385" t="s">
        <v>1804</v>
      </c>
      <c r="J951" s="389">
        <v>122016000</v>
      </c>
    </row>
    <row r="952" spans="1:10">
      <c r="A952" s="383" t="s">
        <v>7882</v>
      </c>
      <c r="B952" s="383">
        <v>1</v>
      </c>
      <c r="C952" s="383">
        <v>6</v>
      </c>
      <c r="D952" s="383">
        <v>6</v>
      </c>
      <c r="E952" s="383">
        <v>19</v>
      </c>
      <c r="F952" s="383">
        <v>18</v>
      </c>
      <c r="G952" s="385" t="s">
        <v>1805</v>
      </c>
      <c r="H952" s="385" t="s">
        <v>7883</v>
      </c>
      <c r="I952" s="385" t="s">
        <v>151</v>
      </c>
      <c r="J952" s="389">
        <v>400000000</v>
      </c>
    </row>
    <row r="953" spans="1:10">
      <c r="A953" s="383" t="s">
        <v>1806</v>
      </c>
      <c r="B953" s="383">
        <v>1</v>
      </c>
      <c r="C953" s="383">
        <v>6</v>
      </c>
      <c r="D953" s="383">
        <v>6</v>
      </c>
      <c r="E953" s="383">
        <v>21</v>
      </c>
      <c r="F953" s="383" t="s">
        <v>8031</v>
      </c>
      <c r="G953" s="384" t="s">
        <v>1807</v>
      </c>
      <c r="H953" s="385"/>
      <c r="I953" s="386"/>
      <c r="J953" s="387">
        <f>SUM(J954:J970)+J971</f>
        <v>5808330000</v>
      </c>
    </row>
    <row r="954" spans="1:10">
      <c r="A954" s="383" t="s">
        <v>1808</v>
      </c>
      <c r="B954" s="383">
        <v>1</v>
      </c>
      <c r="C954" s="383">
        <v>6</v>
      </c>
      <c r="D954" s="383">
        <v>6</v>
      </c>
      <c r="E954" s="383">
        <v>21</v>
      </c>
      <c r="F954" s="383">
        <v>5</v>
      </c>
      <c r="G954" s="385" t="s">
        <v>1809</v>
      </c>
      <c r="H954" s="385" t="s">
        <v>1810</v>
      </c>
      <c r="I954" s="385" t="s">
        <v>594</v>
      </c>
      <c r="J954" s="389">
        <v>708320000</v>
      </c>
    </row>
    <row r="955" spans="1:10" ht="33">
      <c r="A955" s="383" t="s">
        <v>1811</v>
      </c>
      <c r="B955" s="383">
        <v>1</v>
      </c>
      <c r="C955" s="383">
        <v>6</v>
      </c>
      <c r="D955" s="383">
        <v>6</v>
      </c>
      <c r="E955" s="383">
        <v>21</v>
      </c>
      <c r="F955" s="383">
        <v>6</v>
      </c>
      <c r="G955" s="385" t="s">
        <v>1812</v>
      </c>
      <c r="H955" s="385" t="s">
        <v>1813</v>
      </c>
      <c r="I955" s="385" t="s">
        <v>151</v>
      </c>
      <c r="J955" s="389">
        <v>303650000</v>
      </c>
    </row>
    <row r="956" spans="1:10">
      <c r="A956" s="383" t="s">
        <v>1814</v>
      </c>
      <c r="B956" s="383">
        <v>1</v>
      </c>
      <c r="C956" s="383">
        <v>6</v>
      </c>
      <c r="D956" s="383">
        <v>6</v>
      </c>
      <c r="E956" s="383">
        <v>21</v>
      </c>
      <c r="F956" s="383">
        <v>9</v>
      </c>
      <c r="G956" s="385" t="s">
        <v>1815</v>
      </c>
      <c r="H956" s="385" t="s">
        <v>1816</v>
      </c>
      <c r="I956" s="385" t="s">
        <v>594</v>
      </c>
      <c r="J956" s="389">
        <v>287191000</v>
      </c>
    </row>
    <row r="957" spans="1:10">
      <c r="A957" s="383" t="s">
        <v>1817</v>
      </c>
      <c r="B957" s="383">
        <v>1</v>
      </c>
      <c r="C957" s="383">
        <v>6</v>
      </c>
      <c r="D957" s="383">
        <v>6</v>
      </c>
      <c r="E957" s="383">
        <v>21</v>
      </c>
      <c r="F957" s="383">
        <v>10</v>
      </c>
      <c r="G957" s="385" t="s">
        <v>1818</v>
      </c>
      <c r="H957" s="385" t="s">
        <v>1819</v>
      </c>
      <c r="I957" s="385" t="s">
        <v>594</v>
      </c>
      <c r="J957" s="389">
        <v>100300000</v>
      </c>
    </row>
    <row r="958" spans="1:10">
      <c r="A958" s="383" t="s">
        <v>1820</v>
      </c>
      <c r="B958" s="383">
        <v>1</v>
      </c>
      <c r="C958" s="383">
        <v>6</v>
      </c>
      <c r="D958" s="383">
        <v>6</v>
      </c>
      <c r="E958" s="383">
        <v>21</v>
      </c>
      <c r="F958" s="383">
        <v>12</v>
      </c>
      <c r="G958" s="385" t="s">
        <v>1821</v>
      </c>
      <c r="H958" s="385" t="s">
        <v>1822</v>
      </c>
      <c r="I958" s="385" t="s">
        <v>1823</v>
      </c>
      <c r="J958" s="389">
        <v>121810000</v>
      </c>
    </row>
    <row r="959" spans="1:10" ht="33">
      <c r="A959" s="383" t="s">
        <v>1824</v>
      </c>
      <c r="B959" s="383">
        <v>1</v>
      </c>
      <c r="C959" s="383">
        <v>6</v>
      </c>
      <c r="D959" s="383">
        <v>6</v>
      </c>
      <c r="E959" s="383">
        <v>21</v>
      </c>
      <c r="F959" s="383">
        <v>13</v>
      </c>
      <c r="G959" s="385" t="s">
        <v>1825</v>
      </c>
      <c r="H959" s="385" t="s">
        <v>1826</v>
      </c>
      <c r="I959" s="385" t="s">
        <v>1827</v>
      </c>
      <c r="J959" s="389">
        <f>55942000-6000000</f>
        <v>49942000</v>
      </c>
    </row>
    <row r="960" spans="1:10" ht="33">
      <c r="A960" s="383" t="s">
        <v>1828</v>
      </c>
      <c r="B960" s="383">
        <v>1</v>
      </c>
      <c r="C960" s="383">
        <v>6</v>
      </c>
      <c r="D960" s="383">
        <v>6</v>
      </c>
      <c r="E960" s="383">
        <v>21</v>
      </c>
      <c r="F960" s="383">
        <v>19</v>
      </c>
      <c r="G960" s="385" t="s">
        <v>1829</v>
      </c>
      <c r="H960" s="385" t="s">
        <v>1830</v>
      </c>
      <c r="I960" s="385" t="s">
        <v>1827</v>
      </c>
      <c r="J960" s="389">
        <f>45592000-4000000</f>
        <v>41592000</v>
      </c>
    </row>
    <row r="961" spans="1:10">
      <c r="A961" s="383" t="s">
        <v>1831</v>
      </c>
      <c r="B961" s="383">
        <v>1</v>
      </c>
      <c r="C961" s="383">
        <v>6</v>
      </c>
      <c r="D961" s="383">
        <v>6</v>
      </c>
      <c r="E961" s="383">
        <v>21</v>
      </c>
      <c r="F961" s="383">
        <v>21</v>
      </c>
      <c r="G961" s="385" t="s">
        <v>1832</v>
      </c>
      <c r="H961" s="385" t="s">
        <v>1833</v>
      </c>
      <c r="I961" s="385" t="s">
        <v>84</v>
      </c>
      <c r="J961" s="389">
        <f>2703440000-500000000</f>
        <v>2203440000</v>
      </c>
    </row>
    <row r="962" spans="1:10" ht="33">
      <c r="A962" s="383" t="s">
        <v>1834</v>
      </c>
      <c r="B962" s="383">
        <v>1</v>
      </c>
      <c r="C962" s="383">
        <v>6</v>
      </c>
      <c r="D962" s="383">
        <v>6</v>
      </c>
      <c r="E962" s="383">
        <v>21</v>
      </c>
      <c r="F962" s="383">
        <v>23</v>
      </c>
      <c r="G962" s="385" t="s">
        <v>1835</v>
      </c>
      <c r="H962" s="385" t="s">
        <v>1836</v>
      </c>
      <c r="I962" s="385" t="s">
        <v>84</v>
      </c>
      <c r="J962" s="389">
        <f>415895000-100000000</f>
        <v>315895000</v>
      </c>
    </row>
    <row r="963" spans="1:10">
      <c r="A963" s="383" t="s">
        <v>1837</v>
      </c>
      <c r="B963" s="383">
        <v>1</v>
      </c>
      <c r="C963" s="383">
        <v>6</v>
      </c>
      <c r="D963" s="383">
        <v>6</v>
      </c>
      <c r="E963" s="383">
        <v>21</v>
      </c>
      <c r="F963" s="383">
        <v>26</v>
      </c>
      <c r="G963" s="385" t="s">
        <v>1838</v>
      </c>
      <c r="H963" s="385" t="s">
        <v>1839</v>
      </c>
      <c r="I963" s="385" t="s">
        <v>151</v>
      </c>
      <c r="J963" s="389">
        <v>21950000</v>
      </c>
    </row>
    <row r="964" spans="1:10">
      <c r="A964" s="383" t="s">
        <v>1840</v>
      </c>
      <c r="B964" s="383">
        <v>1</v>
      </c>
      <c r="C964" s="383">
        <v>6</v>
      </c>
      <c r="D964" s="383">
        <v>6</v>
      </c>
      <c r="E964" s="383">
        <v>21</v>
      </c>
      <c r="F964" s="383">
        <v>28</v>
      </c>
      <c r="G964" s="385" t="s">
        <v>1841</v>
      </c>
      <c r="H964" s="385" t="s">
        <v>1842</v>
      </c>
      <c r="I964" s="385" t="s">
        <v>151</v>
      </c>
      <c r="J964" s="389">
        <f>25550000+4500000</f>
        <v>30050000</v>
      </c>
    </row>
    <row r="965" spans="1:10" ht="33">
      <c r="A965" s="383" t="s">
        <v>1843</v>
      </c>
      <c r="B965" s="383">
        <v>1</v>
      </c>
      <c r="C965" s="383">
        <v>6</v>
      </c>
      <c r="D965" s="383">
        <v>6</v>
      </c>
      <c r="E965" s="383">
        <v>21</v>
      </c>
      <c r="F965" s="383">
        <v>29</v>
      </c>
      <c r="G965" s="385" t="s">
        <v>1844</v>
      </c>
      <c r="H965" s="385" t="s">
        <v>1845</v>
      </c>
      <c r="I965" s="385" t="s">
        <v>151</v>
      </c>
      <c r="J965" s="389">
        <f>9530000+15000000</f>
        <v>24530000</v>
      </c>
    </row>
    <row r="966" spans="1:10" ht="49.5">
      <c r="A966" s="383" t="s">
        <v>1846</v>
      </c>
      <c r="B966" s="383">
        <v>1</v>
      </c>
      <c r="C966" s="383">
        <v>6</v>
      </c>
      <c r="D966" s="383">
        <v>6</v>
      </c>
      <c r="E966" s="383">
        <v>21</v>
      </c>
      <c r="F966" s="383">
        <v>30</v>
      </c>
      <c r="G966" s="385" t="s">
        <v>1847</v>
      </c>
      <c r="H966" s="385" t="s">
        <v>1848</v>
      </c>
      <c r="I966" s="385" t="s">
        <v>151</v>
      </c>
      <c r="J966" s="389">
        <v>44185000</v>
      </c>
    </row>
    <row r="967" spans="1:10">
      <c r="A967" s="383" t="s">
        <v>1849</v>
      </c>
      <c r="B967" s="383">
        <v>1</v>
      </c>
      <c r="C967" s="383">
        <v>6</v>
      </c>
      <c r="D967" s="383">
        <v>6</v>
      </c>
      <c r="E967" s="383">
        <v>21</v>
      </c>
      <c r="F967" s="383">
        <v>32</v>
      </c>
      <c r="G967" s="385" t="s">
        <v>1850</v>
      </c>
      <c r="H967" s="385" t="s">
        <v>1851</v>
      </c>
      <c r="I967" s="385" t="s">
        <v>594</v>
      </c>
      <c r="J967" s="389">
        <f>68738000-31500000</f>
        <v>37238000</v>
      </c>
    </row>
    <row r="968" spans="1:10">
      <c r="A968" s="383" t="s">
        <v>1852</v>
      </c>
      <c r="B968" s="383">
        <v>1</v>
      </c>
      <c r="C968" s="383">
        <v>6</v>
      </c>
      <c r="D968" s="383">
        <v>6</v>
      </c>
      <c r="E968" s="383">
        <v>21</v>
      </c>
      <c r="F968" s="383">
        <v>37</v>
      </c>
      <c r="G968" s="385" t="s">
        <v>1853</v>
      </c>
      <c r="H968" s="385" t="s">
        <v>1854</v>
      </c>
      <c r="I968" s="385" t="s">
        <v>1855</v>
      </c>
      <c r="J968" s="389">
        <f>457985000-720000-250000000</f>
        <v>207265000</v>
      </c>
    </row>
    <row r="969" spans="1:10" ht="33">
      <c r="A969" s="383" t="s">
        <v>1856</v>
      </c>
      <c r="B969" s="383">
        <v>1</v>
      </c>
      <c r="C969" s="383">
        <v>6</v>
      </c>
      <c r="D969" s="383">
        <v>6</v>
      </c>
      <c r="E969" s="383">
        <v>21</v>
      </c>
      <c r="F969" s="383">
        <v>44</v>
      </c>
      <c r="G969" s="385" t="s">
        <v>1857</v>
      </c>
      <c r="H969" s="385" t="s">
        <v>1858</v>
      </c>
      <c r="I969" s="385" t="s">
        <v>1859</v>
      </c>
      <c r="J969" s="389">
        <v>776160000</v>
      </c>
    </row>
    <row r="970" spans="1:10">
      <c r="A970" s="383" t="s">
        <v>1860</v>
      </c>
      <c r="B970" s="383">
        <v>1</v>
      </c>
      <c r="C970" s="383">
        <v>6</v>
      </c>
      <c r="D970" s="383">
        <v>6</v>
      </c>
      <c r="E970" s="383">
        <v>21</v>
      </c>
      <c r="F970" s="383">
        <v>45</v>
      </c>
      <c r="G970" s="385" t="s">
        <v>1861</v>
      </c>
      <c r="H970" s="385" t="s">
        <v>7888</v>
      </c>
      <c r="I970" s="385" t="s">
        <v>151</v>
      </c>
      <c r="J970" s="389">
        <v>303810000</v>
      </c>
    </row>
    <row r="971" spans="1:10">
      <c r="A971" s="383" t="s">
        <v>1862</v>
      </c>
      <c r="B971" s="383">
        <v>1</v>
      </c>
      <c r="C971" s="383">
        <v>6</v>
      </c>
      <c r="D971" s="383">
        <v>6</v>
      </c>
      <c r="E971" s="383">
        <v>21</v>
      </c>
      <c r="F971" s="383">
        <v>46</v>
      </c>
      <c r="G971" s="385" t="s">
        <v>1863</v>
      </c>
      <c r="H971" s="385" t="s">
        <v>1864</v>
      </c>
      <c r="I971" s="385" t="s">
        <v>151</v>
      </c>
      <c r="J971" s="389">
        <v>231002000</v>
      </c>
    </row>
    <row r="972" spans="1:10">
      <c r="A972" s="383" t="s">
        <v>1865</v>
      </c>
      <c r="B972" s="383">
        <v>1</v>
      </c>
      <c r="C972" s="383">
        <v>6</v>
      </c>
      <c r="D972" s="383">
        <v>6</v>
      </c>
      <c r="E972" s="383">
        <v>22</v>
      </c>
      <c r="F972" s="383" t="s">
        <v>8031</v>
      </c>
      <c r="G972" s="384" t="s">
        <v>1866</v>
      </c>
      <c r="H972" s="385"/>
      <c r="I972" s="386"/>
      <c r="J972" s="387">
        <f>SUM(J973:J979)</f>
        <v>709410000</v>
      </c>
    </row>
    <row r="973" spans="1:10" ht="33">
      <c r="A973" s="383" t="s">
        <v>1867</v>
      </c>
      <c r="B973" s="383">
        <v>1</v>
      </c>
      <c r="C973" s="383">
        <v>6</v>
      </c>
      <c r="D973" s="383">
        <v>6</v>
      </c>
      <c r="E973" s="383">
        <v>22</v>
      </c>
      <c r="F973" s="383">
        <v>4</v>
      </c>
      <c r="G973" s="385" t="s">
        <v>1868</v>
      </c>
      <c r="H973" s="385" t="s">
        <v>1869</v>
      </c>
      <c r="I973" s="385" t="s">
        <v>84</v>
      </c>
      <c r="J973" s="389">
        <f>357195000-318000000</f>
        <v>39195000</v>
      </c>
    </row>
    <row r="974" spans="1:10" ht="33">
      <c r="A974" s="383" t="s">
        <v>1870</v>
      </c>
      <c r="B974" s="383">
        <v>1</v>
      </c>
      <c r="C974" s="383">
        <v>6</v>
      </c>
      <c r="D974" s="383">
        <v>6</v>
      </c>
      <c r="E974" s="383">
        <v>22</v>
      </c>
      <c r="F974" s="383">
        <v>11</v>
      </c>
      <c r="G974" s="385" t="s">
        <v>1871</v>
      </c>
      <c r="H974" s="385" t="s">
        <v>1872</v>
      </c>
      <c r="I974" s="385" t="s">
        <v>84</v>
      </c>
      <c r="J974" s="389">
        <f>163475000-130000000</f>
        <v>33475000</v>
      </c>
    </row>
    <row r="975" spans="1:10" ht="33">
      <c r="A975" s="383" t="s">
        <v>1873</v>
      </c>
      <c r="B975" s="383">
        <v>1</v>
      </c>
      <c r="C975" s="383">
        <v>6</v>
      </c>
      <c r="D975" s="383">
        <v>6</v>
      </c>
      <c r="E975" s="383">
        <v>22</v>
      </c>
      <c r="F975" s="383">
        <v>12</v>
      </c>
      <c r="G975" s="385" t="s">
        <v>1874</v>
      </c>
      <c r="H975" s="385" t="s">
        <v>1875</v>
      </c>
      <c r="I975" s="385" t="s">
        <v>84</v>
      </c>
      <c r="J975" s="389">
        <f>367000000-300000000</f>
        <v>67000000</v>
      </c>
    </row>
    <row r="976" spans="1:10" ht="33">
      <c r="A976" s="383" t="s">
        <v>1876</v>
      </c>
      <c r="B976" s="383">
        <v>1</v>
      </c>
      <c r="C976" s="383">
        <v>6</v>
      </c>
      <c r="D976" s="383">
        <v>6</v>
      </c>
      <c r="E976" s="383">
        <v>22</v>
      </c>
      <c r="F976" s="383">
        <v>17</v>
      </c>
      <c r="G976" s="385" t="s">
        <v>1877</v>
      </c>
      <c r="H976" s="385" t="s">
        <v>1878</v>
      </c>
      <c r="I976" s="385" t="s">
        <v>84</v>
      </c>
      <c r="J976" s="389">
        <f>52265000-18000000</f>
        <v>34265000</v>
      </c>
    </row>
    <row r="977" spans="1:10">
      <c r="A977" s="383" t="s">
        <v>1879</v>
      </c>
      <c r="B977" s="383">
        <v>1</v>
      </c>
      <c r="C977" s="383">
        <v>6</v>
      </c>
      <c r="D977" s="383">
        <v>6</v>
      </c>
      <c r="E977" s="383">
        <v>22</v>
      </c>
      <c r="F977" s="383">
        <v>23</v>
      </c>
      <c r="G977" s="385" t="s">
        <v>1880</v>
      </c>
      <c r="H977" s="385" t="s">
        <v>1881</v>
      </c>
      <c r="I977" s="385" t="s">
        <v>594</v>
      </c>
      <c r="J977" s="389">
        <f>62475000-27000000</f>
        <v>35475000</v>
      </c>
    </row>
    <row r="978" spans="1:10">
      <c r="A978" s="383" t="s">
        <v>7884</v>
      </c>
      <c r="B978" s="383">
        <v>1</v>
      </c>
      <c r="C978" s="383">
        <v>6</v>
      </c>
      <c r="D978" s="383">
        <v>6</v>
      </c>
      <c r="E978" s="383">
        <v>22</v>
      </c>
      <c r="F978" s="383">
        <v>24</v>
      </c>
      <c r="G978" s="385" t="s">
        <v>1882</v>
      </c>
      <c r="H978" s="385" t="s">
        <v>7886</v>
      </c>
      <c r="I978" s="385" t="s">
        <v>594</v>
      </c>
      <c r="J978" s="389">
        <f>0+250000000</f>
        <v>250000000</v>
      </c>
    </row>
    <row r="979" spans="1:10" ht="33">
      <c r="A979" s="383" t="s">
        <v>7885</v>
      </c>
      <c r="B979" s="383">
        <v>1</v>
      </c>
      <c r="C979" s="383">
        <v>6</v>
      </c>
      <c r="D979" s="383">
        <v>6</v>
      </c>
      <c r="E979" s="383">
        <v>22</v>
      </c>
      <c r="F979" s="383">
        <v>25</v>
      </c>
      <c r="G979" s="385" t="s">
        <v>1883</v>
      </c>
      <c r="H979" s="385" t="s">
        <v>7887</v>
      </c>
      <c r="I979" s="385" t="s">
        <v>594</v>
      </c>
      <c r="J979" s="389">
        <f>0+250000000</f>
        <v>250000000</v>
      </c>
    </row>
    <row r="980" spans="1:10">
      <c r="A980" s="383" t="s">
        <v>1884</v>
      </c>
      <c r="B980" s="383">
        <v>1</v>
      </c>
      <c r="C980" s="383">
        <v>6</v>
      </c>
      <c r="D980" s="383">
        <v>6</v>
      </c>
      <c r="E980" s="383">
        <v>23</v>
      </c>
      <c r="F980" s="383" t="s">
        <v>8031</v>
      </c>
      <c r="G980" s="384" t="s">
        <v>1885</v>
      </c>
      <c r="H980" s="385"/>
      <c r="I980" s="386"/>
      <c r="J980" s="387">
        <f>SUM(J981:J983)</f>
        <v>746583000</v>
      </c>
    </row>
    <row r="981" spans="1:10" ht="33">
      <c r="A981" s="383" t="s">
        <v>1886</v>
      </c>
      <c r="B981" s="383">
        <v>1</v>
      </c>
      <c r="C981" s="383">
        <v>6</v>
      </c>
      <c r="D981" s="383">
        <v>6</v>
      </c>
      <c r="E981" s="383">
        <v>23</v>
      </c>
      <c r="F981" s="383">
        <v>2</v>
      </c>
      <c r="G981" s="385" t="s">
        <v>1887</v>
      </c>
      <c r="H981" s="385" t="s">
        <v>1888</v>
      </c>
      <c r="I981" s="385" t="s">
        <v>1889</v>
      </c>
      <c r="J981" s="389">
        <f>314002000-180088000</f>
        <v>133914000</v>
      </c>
    </row>
    <row r="982" spans="1:10">
      <c r="A982" s="383" t="s">
        <v>1890</v>
      </c>
      <c r="B982" s="383">
        <v>1</v>
      </c>
      <c r="C982" s="383">
        <v>6</v>
      </c>
      <c r="D982" s="383">
        <v>6</v>
      </c>
      <c r="E982" s="383">
        <v>23</v>
      </c>
      <c r="F982" s="383">
        <v>4</v>
      </c>
      <c r="G982" s="385" t="s">
        <v>1891</v>
      </c>
      <c r="H982" s="385" t="s">
        <v>1892</v>
      </c>
      <c r="I982" s="385" t="s">
        <v>1893</v>
      </c>
      <c r="J982" s="389">
        <f>429827000-17158000</f>
        <v>412669000</v>
      </c>
    </row>
    <row r="983" spans="1:10" ht="33">
      <c r="A983" s="383" t="s">
        <v>7889</v>
      </c>
      <c r="B983" s="383">
        <v>1</v>
      </c>
      <c r="C983" s="383">
        <v>6</v>
      </c>
      <c r="D983" s="383">
        <v>6</v>
      </c>
      <c r="E983" s="383">
        <v>23</v>
      </c>
      <c r="F983" s="383">
        <v>5</v>
      </c>
      <c r="G983" s="385" t="s">
        <v>1894</v>
      </c>
      <c r="H983" s="385" t="s">
        <v>7890</v>
      </c>
      <c r="I983" s="385" t="s">
        <v>1859</v>
      </c>
      <c r="J983" s="389">
        <f>0+200000000</f>
        <v>200000000</v>
      </c>
    </row>
    <row r="984" spans="1:10" ht="33">
      <c r="A984" s="383" t="s">
        <v>1895</v>
      </c>
      <c r="B984" s="383">
        <v>1</v>
      </c>
      <c r="C984" s="383">
        <v>6</v>
      </c>
      <c r="D984" s="383">
        <v>6</v>
      </c>
      <c r="E984" s="383">
        <v>24</v>
      </c>
      <c r="F984" s="383" t="s">
        <v>8031</v>
      </c>
      <c r="G984" s="384" t="s">
        <v>1896</v>
      </c>
      <c r="H984" s="385"/>
      <c r="I984" s="386"/>
      <c r="J984" s="387">
        <f>SUM(J985:J985)</f>
        <v>65800000</v>
      </c>
    </row>
    <row r="985" spans="1:10" ht="33">
      <c r="A985" s="383" t="s">
        <v>1897</v>
      </c>
      <c r="B985" s="383">
        <v>1</v>
      </c>
      <c r="C985" s="383">
        <v>6</v>
      </c>
      <c r="D985" s="383">
        <v>6</v>
      </c>
      <c r="E985" s="383">
        <v>24</v>
      </c>
      <c r="F985" s="383">
        <v>13</v>
      </c>
      <c r="G985" s="385" t="s">
        <v>1898</v>
      </c>
      <c r="H985" s="385" t="s">
        <v>1899</v>
      </c>
      <c r="I985" s="385" t="s">
        <v>594</v>
      </c>
      <c r="J985" s="395">
        <f>15800000+50000000</f>
        <v>65800000</v>
      </c>
    </row>
    <row r="986" spans="1:10">
      <c r="A986" s="383" t="s">
        <v>1900</v>
      </c>
      <c r="B986" s="383">
        <v>1</v>
      </c>
      <c r="C986" s="383">
        <v>6</v>
      </c>
      <c r="D986" s="383">
        <v>6</v>
      </c>
      <c r="E986" s="383">
        <v>26</v>
      </c>
      <c r="F986" s="383" t="s">
        <v>8031</v>
      </c>
      <c r="G986" s="384" t="s">
        <v>1901</v>
      </c>
      <c r="H986" s="385"/>
      <c r="I986" s="386"/>
      <c r="J986" s="387">
        <f>J987</f>
        <v>206720000</v>
      </c>
    </row>
    <row r="987" spans="1:10" ht="33">
      <c r="A987" s="383" t="s">
        <v>1902</v>
      </c>
      <c r="B987" s="383">
        <v>1</v>
      </c>
      <c r="C987" s="383">
        <v>6</v>
      </c>
      <c r="D987" s="383">
        <v>6</v>
      </c>
      <c r="E987" s="383">
        <v>27</v>
      </c>
      <c r="F987" s="383">
        <v>3</v>
      </c>
      <c r="G987" s="385" t="s">
        <v>1903</v>
      </c>
      <c r="H987" s="385" t="s">
        <v>1904</v>
      </c>
      <c r="I987" s="385" t="s">
        <v>953</v>
      </c>
      <c r="J987" s="389">
        <f>331720000-125000000</f>
        <v>206720000</v>
      </c>
    </row>
    <row r="988" spans="1:10">
      <c r="A988" s="383" t="s">
        <v>1906</v>
      </c>
      <c r="B988" s="383">
        <v>1</v>
      </c>
      <c r="C988" s="383">
        <v>6</v>
      </c>
      <c r="D988" s="383">
        <v>23</v>
      </c>
      <c r="E988" s="383">
        <v>15</v>
      </c>
      <c r="F988" s="383">
        <v>5</v>
      </c>
      <c r="G988" s="384" t="s">
        <v>1907</v>
      </c>
      <c r="H988" s="385"/>
      <c r="I988" s="386"/>
      <c r="J988" s="387">
        <f>SUM(J989:J992)</f>
        <v>676110000</v>
      </c>
    </row>
    <row r="989" spans="1:10" ht="33">
      <c r="A989" s="383" t="s">
        <v>1908</v>
      </c>
      <c r="B989" s="383">
        <v>1</v>
      </c>
      <c r="C989" s="383">
        <v>6</v>
      </c>
      <c r="D989" s="383">
        <v>23</v>
      </c>
      <c r="E989" s="383">
        <v>15</v>
      </c>
      <c r="F989" s="383">
        <v>2</v>
      </c>
      <c r="G989" s="385" t="s">
        <v>1909</v>
      </c>
      <c r="H989" s="385" t="s">
        <v>1910</v>
      </c>
      <c r="I989" s="385" t="s">
        <v>1911</v>
      </c>
      <c r="J989" s="389">
        <v>204360000</v>
      </c>
    </row>
    <row r="990" spans="1:10">
      <c r="A990" s="383" t="s">
        <v>1912</v>
      </c>
      <c r="B990" s="383">
        <v>1</v>
      </c>
      <c r="C990" s="383">
        <v>6</v>
      </c>
      <c r="D990" s="383">
        <v>23</v>
      </c>
      <c r="E990" s="383">
        <v>15</v>
      </c>
      <c r="F990" s="383">
        <v>4</v>
      </c>
      <c r="G990" s="385" t="s">
        <v>1913</v>
      </c>
      <c r="H990" s="385" t="s">
        <v>1914</v>
      </c>
      <c r="I990" s="385" t="s">
        <v>594</v>
      </c>
      <c r="J990" s="389">
        <v>174060000</v>
      </c>
    </row>
    <row r="991" spans="1:10">
      <c r="A991" s="383" t="s">
        <v>1915</v>
      </c>
      <c r="B991" s="383">
        <v>1</v>
      </c>
      <c r="C991" s="383">
        <v>6</v>
      </c>
      <c r="D991" s="383">
        <v>23</v>
      </c>
      <c r="E991" s="383">
        <v>15</v>
      </c>
      <c r="F991" s="383">
        <v>5</v>
      </c>
      <c r="G991" s="385" t="s">
        <v>1916</v>
      </c>
      <c r="H991" s="385" t="s">
        <v>1917</v>
      </c>
      <c r="I991" s="385" t="s">
        <v>594</v>
      </c>
      <c r="J991" s="389">
        <v>159410000</v>
      </c>
    </row>
    <row r="992" spans="1:10">
      <c r="A992" s="383" t="s">
        <v>1918</v>
      </c>
      <c r="B992" s="383">
        <v>1</v>
      </c>
      <c r="C992" s="383">
        <v>6</v>
      </c>
      <c r="D992" s="383">
        <v>23</v>
      </c>
      <c r="E992" s="383">
        <v>15</v>
      </c>
      <c r="F992" s="383">
        <v>6</v>
      </c>
      <c r="G992" s="385" t="s">
        <v>1919</v>
      </c>
      <c r="H992" s="385" t="s">
        <v>1920</v>
      </c>
      <c r="I992" s="385" t="s">
        <v>151</v>
      </c>
      <c r="J992" s="389">
        <v>138280000</v>
      </c>
    </row>
    <row r="993" spans="1:10">
      <c r="A993" s="383" t="s">
        <v>1924</v>
      </c>
      <c r="B993" s="383">
        <v>1</v>
      </c>
      <c r="C993" s="383">
        <v>7</v>
      </c>
      <c r="D993" s="383">
        <v>7</v>
      </c>
      <c r="E993" s="383">
        <v>1</v>
      </c>
      <c r="F993" s="383" t="s">
        <v>8031</v>
      </c>
      <c r="G993" s="384" t="s">
        <v>79</v>
      </c>
      <c r="H993" s="385"/>
      <c r="I993" s="386"/>
      <c r="J993" s="387">
        <f>SUM(J994:J1004)</f>
        <v>4460730000</v>
      </c>
    </row>
    <row r="994" spans="1:10">
      <c r="A994" s="383" t="s">
        <v>1925</v>
      </c>
      <c r="B994" s="383">
        <v>1</v>
      </c>
      <c r="C994" s="383">
        <v>7</v>
      </c>
      <c r="D994" s="383">
        <v>7</v>
      </c>
      <c r="E994" s="383">
        <v>1</v>
      </c>
      <c r="F994" s="383">
        <v>1</v>
      </c>
      <c r="G994" s="385" t="s">
        <v>81</v>
      </c>
      <c r="H994" s="385" t="s">
        <v>1926</v>
      </c>
      <c r="I994" s="385" t="s">
        <v>1927</v>
      </c>
      <c r="J994" s="389">
        <v>5530000</v>
      </c>
    </row>
    <row r="995" spans="1:10">
      <c r="A995" s="383" t="s">
        <v>1928</v>
      </c>
      <c r="B995" s="383">
        <v>1</v>
      </c>
      <c r="C995" s="383">
        <v>7</v>
      </c>
      <c r="D995" s="383">
        <v>7</v>
      </c>
      <c r="E995" s="383">
        <v>1</v>
      </c>
      <c r="F995" s="383">
        <v>2</v>
      </c>
      <c r="G995" s="385" t="s">
        <v>86</v>
      </c>
      <c r="H995" s="385" t="s">
        <v>1929</v>
      </c>
      <c r="I995" s="385" t="s">
        <v>1755</v>
      </c>
      <c r="J995" s="389">
        <v>132600000</v>
      </c>
    </row>
    <row r="996" spans="1:10">
      <c r="A996" s="383" t="s">
        <v>1930</v>
      </c>
      <c r="B996" s="383">
        <v>1</v>
      </c>
      <c r="C996" s="383">
        <v>7</v>
      </c>
      <c r="D996" s="383">
        <v>7</v>
      </c>
      <c r="E996" s="383">
        <v>1</v>
      </c>
      <c r="F996" s="383">
        <v>6</v>
      </c>
      <c r="G996" s="385" t="s">
        <v>90</v>
      </c>
      <c r="H996" s="385" t="s">
        <v>7994</v>
      </c>
      <c r="I996" s="385" t="s">
        <v>1755</v>
      </c>
      <c r="J996" s="389">
        <v>38850000</v>
      </c>
    </row>
    <row r="997" spans="1:10">
      <c r="A997" s="383" t="s">
        <v>1931</v>
      </c>
      <c r="B997" s="383">
        <v>1</v>
      </c>
      <c r="C997" s="383">
        <v>7</v>
      </c>
      <c r="D997" s="383">
        <v>7</v>
      </c>
      <c r="E997" s="383">
        <v>1</v>
      </c>
      <c r="F997" s="383">
        <v>10</v>
      </c>
      <c r="G997" s="385" t="s">
        <v>94</v>
      </c>
      <c r="H997" s="385" t="s">
        <v>1932</v>
      </c>
      <c r="I997" s="385" t="s">
        <v>872</v>
      </c>
      <c r="J997" s="389">
        <v>66050000</v>
      </c>
    </row>
    <row r="998" spans="1:10">
      <c r="A998" s="383" t="s">
        <v>1933</v>
      </c>
      <c r="B998" s="383">
        <v>1</v>
      </c>
      <c r="C998" s="383">
        <v>7</v>
      </c>
      <c r="D998" s="383">
        <v>7</v>
      </c>
      <c r="E998" s="383">
        <v>1</v>
      </c>
      <c r="F998" s="383">
        <v>11</v>
      </c>
      <c r="G998" s="385" t="s">
        <v>97</v>
      </c>
      <c r="H998" s="385" t="s">
        <v>1934</v>
      </c>
      <c r="I998" s="385" t="s">
        <v>872</v>
      </c>
      <c r="J998" s="389">
        <v>98000000</v>
      </c>
    </row>
    <row r="999" spans="1:10">
      <c r="A999" s="383" t="s">
        <v>1935</v>
      </c>
      <c r="B999" s="383">
        <v>1</v>
      </c>
      <c r="C999" s="383">
        <v>7</v>
      </c>
      <c r="D999" s="383">
        <v>7</v>
      </c>
      <c r="E999" s="383">
        <v>1</v>
      </c>
      <c r="F999" s="383">
        <v>12</v>
      </c>
      <c r="G999" s="385" t="s">
        <v>100</v>
      </c>
      <c r="H999" s="385" t="s">
        <v>1936</v>
      </c>
      <c r="I999" s="385" t="s">
        <v>872</v>
      </c>
      <c r="J999" s="389">
        <v>7500000</v>
      </c>
    </row>
    <row r="1000" spans="1:10">
      <c r="A1000" s="383" t="s">
        <v>1937</v>
      </c>
      <c r="B1000" s="383">
        <v>1</v>
      </c>
      <c r="C1000" s="383">
        <v>7</v>
      </c>
      <c r="D1000" s="383">
        <v>7</v>
      </c>
      <c r="E1000" s="383">
        <v>1</v>
      </c>
      <c r="F1000" s="383">
        <v>15</v>
      </c>
      <c r="G1000" s="385" t="s">
        <v>110</v>
      </c>
      <c r="H1000" s="385" t="s">
        <v>1938</v>
      </c>
      <c r="I1000" s="385" t="s">
        <v>953</v>
      </c>
      <c r="J1000" s="389">
        <v>36148000</v>
      </c>
    </row>
    <row r="1001" spans="1:10">
      <c r="A1001" s="383" t="s">
        <v>1939</v>
      </c>
      <c r="B1001" s="383">
        <v>1</v>
      </c>
      <c r="C1001" s="383">
        <v>7</v>
      </c>
      <c r="D1001" s="383">
        <v>7</v>
      </c>
      <c r="E1001" s="383">
        <v>1</v>
      </c>
      <c r="F1001" s="383">
        <v>16</v>
      </c>
      <c r="G1001" s="385" t="s">
        <v>113</v>
      </c>
      <c r="H1001" s="385" t="s">
        <v>1940</v>
      </c>
      <c r="I1001" s="385" t="s">
        <v>953</v>
      </c>
      <c r="J1001" s="389">
        <v>7925000</v>
      </c>
    </row>
    <row r="1002" spans="1:10">
      <c r="A1002" s="383" t="s">
        <v>1941</v>
      </c>
      <c r="B1002" s="383">
        <v>1</v>
      </c>
      <c r="C1002" s="383">
        <v>7</v>
      </c>
      <c r="D1002" s="383">
        <v>7</v>
      </c>
      <c r="E1002" s="383">
        <v>1</v>
      </c>
      <c r="F1002" s="383">
        <v>17</v>
      </c>
      <c r="G1002" s="385" t="s">
        <v>116</v>
      </c>
      <c r="H1002" s="385" t="s">
        <v>1942</v>
      </c>
      <c r="I1002" s="385" t="s">
        <v>953</v>
      </c>
      <c r="J1002" s="389">
        <v>28500000</v>
      </c>
    </row>
    <row r="1003" spans="1:10">
      <c r="A1003" s="383" t="s">
        <v>1943</v>
      </c>
      <c r="B1003" s="383">
        <v>1</v>
      </c>
      <c r="C1003" s="383">
        <v>7</v>
      </c>
      <c r="D1003" s="383">
        <v>7</v>
      </c>
      <c r="E1003" s="383">
        <v>1</v>
      </c>
      <c r="F1003" s="383">
        <v>18</v>
      </c>
      <c r="G1003" s="385" t="s">
        <v>120</v>
      </c>
      <c r="H1003" s="385" t="s">
        <v>1944</v>
      </c>
      <c r="I1003" s="385" t="s">
        <v>953</v>
      </c>
      <c r="J1003" s="389">
        <f>946650000</f>
        <v>946650000</v>
      </c>
    </row>
    <row r="1004" spans="1:10">
      <c r="A1004" s="383" t="s">
        <v>1945</v>
      </c>
      <c r="B1004" s="383">
        <v>1</v>
      </c>
      <c r="C1004" s="383">
        <v>7</v>
      </c>
      <c r="D1004" s="383">
        <v>7</v>
      </c>
      <c r="E1004" s="383">
        <v>1</v>
      </c>
      <c r="F1004" s="383">
        <v>19</v>
      </c>
      <c r="G1004" s="385" t="s">
        <v>124</v>
      </c>
      <c r="H1004" s="385" t="s">
        <v>1946</v>
      </c>
      <c r="I1004" s="385" t="s">
        <v>953</v>
      </c>
      <c r="J1004" s="389">
        <v>3092977000</v>
      </c>
    </row>
    <row r="1005" spans="1:10">
      <c r="A1005" s="383" t="s">
        <v>1947</v>
      </c>
      <c r="B1005" s="383">
        <v>1</v>
      </c>
      <c r="C1005" s="383">
        <v>7</v>
      </c>
      <c r="D1005" s="383">
        <v>7</v>
      </c>
      <c r="E1005" s="383">
        <v>2</v>
      </c>
      <c r="F1005" s="383" t="s">
        <v>8031</v>
      </c>
      <c r="G1005" s="384" t="s">
        <v>127</v>
      </c>
      <c r="H1005" s="385"/>
      <c r="I1005" s="386"/>
      <c r="J1005" s="387">
        <f>SUM(J1006:J1009)</f>
        <v>1270120000</v>
      </c>
    </row>
    <row r="1006" spans="1:10">
      <c r="A1006" s="383" t="s">
        <v>1948</v>
      </c>
      <c r="B1006" s="383">
        <v>1</v>
      </c>
      <c r="C1006" s="383">
        <v>7</v>
      </c>
      <c r="D1006" s="383">
        <v>7</v>
      </c>
      <c r="E1006" s="383">
        <v>2</v>
      </c>
      <c r="F1006" s="383">
        <v>14</v>
      </c>
      <c r="G1006" s="385" t="s">
        <v>1949</v>
      </c>
      <c r="H1006" s="385" t="s">
        <v>1950</v>
      </c>
      <c r="I1006" s="385" t="s">
        <v>1951</v>
      </c>
      <c r="J1006" s="389">
        <v>502560000</v>
      </c>
    </row>
    <row r="1007" spans="1:10" ht="33">
      <c r="A1007" s="383" t="s">
        <v>1952</v>
      </c>
      <c r="B1007" s="383">
        <v>1</v>
      </c>
      <c r="C1007" s="383">
        <v>7</v>
      </c>
      <c r="D1007" s="383">
        <v>7</v>
      </c>
      <c r="E1007" s="383">
        <v>2</v>
      </c>
      <c r="F1007" s="383">
        <v>21</v>
      </c>
      <c r="G1007" s="385" t="s">
        <v>573</v>
      </c>
      <c r="H1007" s="385" t="s">
        <v>1953</v>
      </c>
      <c r="I1007" s="385" t="s">
        <v>1954</v>
      </c>
      <c r="J1007" s="389">
        <v>14100000</v>
      </c>
    </row>
    <row r="1008" spans="1:10" ht="33">
      <c r="A1008" s="383" t="s">
        <v>1955</v>
      </c>
      <c r="B1008" s="383">
        <v>1</v>
      </c>
      <c r="C1008" s="383">
        <v>7</v>
      </c>
      <c r="D1008" s="383">
        <v>7</v>
      </c>
      <c r="E1008" s="383">
        <v>2</v>
      </c>
      <c r="F1008" s="383">
        <v>23</v>
      </c>
      <c r="G1008" s="385" t="s">
        <v>129</v>
      </c>
      <c r="H1008" s="385" t="s">
        <v>1953</v>
      </c>
      <c r="I1008" s="385" t="s">
        <v>1956</v>
      </c>
      <c r="J1008" s="389">
        <v>749960000</v>
      </c>
    </row>
    <row r="1009" spans="1:10">
      <c r="A1009" s="383" t="s">
        <v>1957</v>
      </c>
      <c r="B1009" s="383">
        <v>1</v>
      </c>
      <c r="C1009" s="383">
        <v>7</v>
      </c>
      <c r="D1009" s="383">
        <v>7</v>
      </c>
      <c r="E1009" s="383">
        <v>2</v>
      </c>
      <c r="F1009" s="383">
        <v>25</v>
      </c>
      <c r="G1009" s="385" t="s">
        <v>879</v>
      </c>
      <c r="H1009" s="385" t="s">
        <v>1958</v>
      </c>
      <c r="I1009" s="385" t="s">
        <v>953</v>
      </c>
      <c r="J1009" s="389">
        <v>3500000</v>
      </c>
    </row>
    <row r="1010" spans="1:10">
      <c r="A1010" s="383" t="s">
        <v>1959</v>
      </c>
      <c r="B1010" s="383">
        <v>1</v>
      </c>
      <c r="C1010" s="383">
        <v>7</v>
      </c>
      <c r="D1010" s="383">
        <v>7</v>
      </c>
      <c r="E1010" s="383">
        <v>3</v>
      </c>
      <c r="F1010" s="383" t="s">
        <v>8031</v>
      </c>
      <c r="G1010" s="384" t="s">
        <v>137</v>
      </c>
      <c r="H1010" s="385"/>
      <c r="I1010" s="386"/>
      <c r="J1010" s="387">
        <f>SUM(J1011:J1013)</f>
        <v>93650000</v>
      </c>
    </row>
    <row r="1011" spans="1:10">
      <c r="A1011" s="383" t="s">
        <v>1960</v>
      </c>
      <c r="B1011" s="383">
        <v>1</v>
      </c>
      <c r="C1011" s="383">
        <v>7</v>
      </c>
      <c r="D1011" s="383">
        <v>7</v>
      </c>
      <c r="E1011" s="383">
        <v>3</v>
      </c>
      <c r="F1011" s="383">
        <v>2</v>
      </c>
      <c r="G1011" s="385" t="s">
        <v>1961</v>
      </c>
      <c r="H1011" s="385" t="s">
        <v>1962</v>
      </c>
      <c r="I1011" s="385" t="s">
        <v>953</v>
      </c>
      <c r="J1011" s="389">
        <v>15500000</v>
      </c>
    </row>
    <row r="1012" spans="1:10">
      <c r="A1012" s="383" t="s">
        <v>1963</v>
      </c>
      <c r="B1012" s="383">
        <v>1</v>
      </c>
      <c r="C1012" s="383">
        <v>7</v>
      </c>
      <c r="D1012" s="383">
        <v>7</v>
      </c>
      <c r="E1012" s="383">
        <v>3</v>
      </c>
      <c r="F1012" s="383">
        <v>3</v>
      </c>
      <c r="G1012" s="385" t="s">
        <v>1964</v>
      </c>
      <c r="H1012" s="385" t="s">
        <v>1965</v>
      </c>
      <c r="I1012" s="385" t="s">
        <v>1966</v>
      </c>
      <c r="J1012" s="389">
        <v>3750000</v>
      </c>
    </row>
    <row r="1013" spans="1:10">
      <c r="A1013" s="383" t="s">
        <v>1967</v>
      </c>
      <c r="B1013" s="383">
        <v>1</v>
      </c>
      <c r="C1013" s="383">
        <v>7</v>
      </c>
      <c r="D1013" s="383">
        <v>7</v>
      </c>
      <c r="E1013" s="383">
        <v>3</v>
      </c>
      <c r="F1013" s="383">
        <v>5</v>
      </c>
      <c r="G1013" s="385" t="s">
        <v>139</v>
      </c>
      <c r="H1013" s="385" t="s">
        <v>1968</v>
      </c>
      <c r="I1013" s="385" t="s">
        <v>1969</v>
      </c>
      <c r="J1013" s="389">
        <v>74400000</v>
      </c>
    </row>
    <row r="1014" spans="1:10">
      <c r="A1014" s="383" t="s">
        <v>1970</v>
      </c>
      <c r="B1014" s="383">
        <v>1</v>
      </c>
      <c r="C1014" s="383">
        <v>7</v>
      </c>
      <c r="D1014" s="383">
        <v>7</v>
      </c>
      <c r="E1014" s="383">
        <v>5</v>
      </c>
      <c r="F1014" s="383" t="s">
        <v>8031</v>
      </c>
      <c r="G1014" s="384" t="s">
        <v>143</v>
      </c>
      <c r="H1014" s="385"/>
      <c r="I1014" s="386"/>
      <c r="J1014" s="387">
        <f>SUM(J1015)</f>
        <v>257500000</v>
      </c>
    </row>
    <row r="1015" spans="1:10">
      <c r="A1015" s="383" t="s">
        <v>1971</v>
      </c>
      <c r="B1015" s="383">
        <v>1</v>
      </c>
      <c r="C1015" s="383">
        <v>7</v>
      </c>
      <c r="D1015" s="383">
        <v>7</v>
      </c>
      <c r="E1015" s="383">
        <v>5</v>
      </c>
      <c r="F1015" s="383">
        <v>1</v>
      </c>
      <c r="G1015" s="385" t="s">
        <v>145</v>
      </c>
      <c r="H1015" s="385" t="s">
        <v>1972</v>
      </c>
      <c r="I1015" s="385" t="s">
        <v>953</v>
      </c>
      <c r="J1015" s="389">
        <v>257500000</v>
      </c>
    </row>
    <row r="1016" spans="1:10" ht="33">
      <c r="A1016" s="383" t="s">
        <v>1973</v>
      </c>
      <c r="B1016" s="383">
        <v>1</v>
      </c>
      <c r="C1016" s="383">
        <v>7</v>
      </c>
      <c r="D1016" s="383">
        <v>7</v>
      </c>
      <c r="E1016" s="383">
        <v>6</v>
      </c>
      <c r="F1016" s="383" t="s">
        <v>8031</v>
      </c>
      <c r="G1016" s="384" t="s">
        <v>148</v>
      </c>
      <c r="H1016" s="385"/>
      <c r="I1016" s="386"/>
      <c r="J1016" s="387">
        <f>SUM(J1017:J1021)</f>
        <v>26000000</v>
      </c>
    </row>
    <row r="1017" spans="1:10" ht="33">
      <c r="A1017" s="383" t="s">
        <v>1974</v>
      </c>
      <c r="B1017" s="383">
        <v>1</v>
      </c>
      <c r="C1017" s="383">
        <v>7</v>
      </c>
      <c r="D1017" s="383">
        <v>7</v>
      </c>
      <c r="E1017" s="383">
        <v>6</v>
      </c>
      <c r="F1017" s="383">
        <v>2</v>
      </c>
      <c r="G1017" s="385" t="s">
        <v>152</v>
      </c>
      <c r="H1017" s="385" t="s">
        <v>7995</v>
      </c>
      <c r="I1017" s="385" t="s">
        <v>1859</v>
      </c>
      <c r="J1017" s="389">
        <v>250000</v>
      </c>
    </row>
    <row r="1018" spans="1:10">
      <c r="A1018" s="383" t="s">
        <v>1975</v>
      </c>
      <c r="B1018" s="383">
        <v>1</v>
      </c>
      <c r="C1018" s="383">
        <v>7</v>
      </c>
      <c r="D1018" s="383">
        <v>7</v>
      </c>
      <c r="E1018" s="383">
        <v>6</v>
      </c>
      <c r="F1018" s="383">
        <v>3</v>
      </c>
      <c r="G1018" s="385" t="s">
        <v>1976</v>
      </c>
      <c r="H1018" s="385" t="s">
        <v>1977</v>
      </c>
      <c r="I1018" s="385" t="s">
        <v>1978</v>
      </c>
      <c r="J1018" s="389">
        <v>250000</v>
      </c>
    </row>
    <row r="1019" spans="1:10">
      <c r="A1019" s="383" t="s">
        <v>1979</v>
      </c>
      <c r="B1019" s="383">
        <v>1</v>
      </c>
      <c r="C1019" s="383">
        <v>7</v>
      </c>
      <c r="D1019" s="383">
        <v>7</v>
      </c>
      <c r="E1019" s="383">
        <v>6</v>
      </c>
      <c r="F1019" s="383">
        <v>4</v>
      </c>
      <c r="G1019" s="385" t="s">
        <v>154</v>
      </c>
      <c r="H1019" s="385" t="s">
        <v>1980</v>
      </c>
      <c r="I1019" s="385" t="s">
        <v>1978</v>
      </c>
      <c r="J1019" s="389">
        <v>250000</v>
      </c>
    </row>
    <row r="1020" spans="1:10">
      <c r="A1020" s="383" t="s">
        <v>1981</v>
      </c>
      <c r="B1020" s="383">
        <v>1</v>
      </c>
      <c r="C1020" s="383">
        <v>7</v>
      </c>
      <c r="D1020" s="383">
        <v>7</v>
      </c>
      <c r="E1020" s="383">
        <v>6</v>
      </c>
      <c r="F1020" s="383">
        <v>10</v>
      </c>
      <c r="G1020" s="385" t="s">
        <v>1053</v>
      </c>
      <c r="H1020" s="385" t="s">
        <v>1982</v>
      </c>
      <c r="I1020" s="385" t="s">
        <v>1978</v>
      </c>
      <c r="J1020" s="389">
        <v>250000</v>
      </c>
    </row>
    <row r="1021" spans="1:10">
      <c r="A1021" s="383" t="s">
        <v>7891</v>
      </c>
      <c r="B1021" s="383">
        <v>1</v>
      </c>
      <c r="C1021" s="383">
        <v>7</v>
      </c>
      <c r="D1021" s="383">
        <v>7</v>
      </c>
      <c r="E1021" s="383">
        <v>6</v>
      </c>
      <c r="F1021" s="383">
        <v>6</v>
      </c>
      <c r="G1021" s="385" t="s">
        <v>156</v>
      </c>
      <c r="H1021" s="385" t="s">
        <v>598</v>
      </c>
      <c r="I1021" s="385" t="s">
        <v>594</v>
      </c>
      <c r="J1021" s="389">
        <v>25000000</v>
      </c>
    </row>
    <row r="1022" spans="1:10">
      <c r="A1022" s="383" t="s">
        <v>1983</v>
      </c>
      <c r="B1022" s="383">
        <v>1</v>
      </c>
      <c r="C1022" s="383">
        <v>7</v>
      </c>
      <c r="D1022" s="383">
        <v>7</v>
      </c>
      <c r="E1022" s="383">
        <v>10</v>
      </c>
      <c r="F1022" s="383" t="s">
        <v>8031</v>
      </c>
      <c r="G1022" s="384" t="s">
        <v>912</v>
      </c>
      <c r="H1022" s="385"/>
      <c r="I1022" s="386"/>
      <c r="J1022" s="387">
        <f>SUM(J1023)</f>
        <v>157120000</v>
      </c>
    </row>
    <row r="1023" spans="1:10">
      <c r="A1023" s="383" t="s">
        <v>1984</v>
      </c>
      <c r="B1023" s="383">
        <v>1</v>
      </c>
      <c r="C1023" s="383">
        <v>7</v>
      </c>
      <c r="D1023" s="383">
        <v>7</v>
      </c>
      <c r="E1023" s="383">
        <v>10</v>
      </c>
      <c r="F1023" s="383">
        <v>1</v>
      </c>
      <c r="G1023" s="385" t="s">
        <v>914</v>
      </c>
      <c r="H1023" s="385" t="s">
        <v>1985</v>
      </c>
      <c r="I1023" s="385" t="s">
        <v>502</v>
      </c>
      <c r="J1023" s="389">
        <v>157120000</v>
      </c>
    </row>
    <row r="1024" spans="1:10">
      <c r="A1024" s="383" t="s">
        <v>1986</v>
      </c>
      <c r="B1024" s="383">
        <v>1</v>
      </c>
      <c r="C1024" s="383">
        <v>7</v>
      </c>
      <c r="D1024" s="383">
        <v>7</v>
      </c>
      <c r="E1024" s="383">
        <v>11</v>
      </c>
      <c r="F1024" s="383" t="s">
        <v>8031</v>
      </c>
      <c r="G1024" s="384" t="s">
        <v>917</v>
      </c>
      <c r="H1024" s="385"/>
      <c r="I1024" s="386"/>
      <c r="J1024" s="387">
        <f>SUM(J1025:J1028)</f>
        <v>6252150000</v>
      </c>
    </row>
    <row r="1025" spans="1:10" ht="49.5">
      <c r="A1025" s="383" t="s">
        <v>1987</v>
      </c>
      <c r="B1025" s="383">
        <v>1</v>
      </c>
      <c r="C1025" s="383">
        <v>7</v>
      </c>
      <c r="D1025" s="383">
        <v>7</v>
      </c>
      <c r="E1025" s="383">
        <v>11</v>
      </c>
      <c r="F1025" s="383">
        <v>32</v>
      </c>
      <c r="G1025" s="385" t="s">
        <v>1988</v>
      </c>
      <c r="H1025" s="385" t="s">
        <v>1989</v>
      </c>
      <c r="I1025" s="385" t="s">
        <v>953</v>
      </c>
      <c r="J1025" s="389">
        <f>11056720000-6056720000</f>
        <v>5000000000</v>
      </c>
    </row>
    <row r="1026" spans="1:10" ht="33">
      <c r="A1026" s="383" t="s">
        <v>1990</v>
      </c>
      <c r="B1026" s="383">
        <v>1</v>
      </c>
      <c r="C1026" s="383">
        <v>7</v>
      </c>
      <c r="D1026" s="383">
        <v>7</v>
      </c>
      <c r="E1026" s="383">
        <v>11</v>
      </c>
      <c r="F1026" s="383">
        <v>83</v>
      </c>
      <c r="G1026" s="385" t="s">
        <v>1991</v>
      </c>
      <c r="H1026" s="385" t="s">
        <v>1992</v>
      </c>
      <c r="I1026" s="385" t="s">
        <v>594</v>
      </c>
      <c r="J1026" s="389">
        <v>1035080000</v>
      </c>
    </row>
    <row r="1027" spans="1:10" ht="33">
      <c r="A1027" s="383" t="s">
        <v>1993</v>
      </c>
      <c r="B1027" s="383">
        <v>1</v>
      </c>
      <c r="C1027" s="383">
        <v>7</v>
      </c>
      <c r="D1027" s="383">
        <v>7</v>
      </c>
      <c r="E1027" s="383">
        <v>11</v>
      </c>
      <c r="F1027" s="383">
        <v>85</v>
      </c>
      <c r="G1027" s="385" t="s">
        <v>1994</v>
      </c>
      <c r="H1027" s="385" t="s">
        <v>1995</v>
      </c>
      <c r="I1027" s="385" t="s">
        <v>1996</v>
      </c>
      <c r="J1027" s="389">
        <v>76150000</v>
      </c>
    </row>
    <row r="1028" spans="1:10">
      <c r="A1028" s="383" t="s">
        <v>1997</v>
      </c>
      <c r="B1028" s="383">
        <v>1</v>
      </c>
      <c r="C1028" s="383">
        <v>7</v>
      </c>
      <c r="D1028" s="383">
        <v>7</v>
      </c>
      <c r="E1028" s="383">
        <v>11</v>
      </c>
      <c r="F1028" s="383">
        <v>86</v>
      </c>
      <c r="G1028" s="385" t="s">
        <v>1998</v>
      </c>
      <c r="H1028" s="385" t="s">
        <v>1999</v>
      </c>
      <c r="I1028" s="385" t="s">
        <v>953</v>
      </c>
      <c r="J1028" s="389">
        <v>140920000</v>
      </c>
    </row>
    <row r="1029" spans="1:10">
      <c r="A1029" s="383" t="s">
        <v>2000</v>
      </c>
      <c r="B1029" s="383">
        <v>1</v>
      </c>
      <c r="C1029" s="383">
        <v>7</v>
      </c>
      <c r="D1029" s="383">
        <v>7</v>
      </c>
      <c r="E1029" s="383">
        <v>15</v>
      </c>
      <c r="F1029" s="383" t="s">
        <v>8031</v>
      </c>
      <c r="G1029" s="384" t="s">
        <v>2001</v>
      </c>
      <c r="H1029" s="385"/>
      <c r="I1029" s="386"/>
      <c r="J1029" s="387">
        <f>SUM(J1030:J1034)</f>
        <v>7244230000</v>
      </c>
    </row>
    <row r="1030" spans="1:10" ht="33">
      <c r="A1030" s="383" t="s">
        <v>2002</v>
      </c>
      <c r="B1030" s="383">
        <v>1</v>
      </c>
      <c r="C1030" s="383">
        <v>7</v>
      </c>
      <c r="D1030" s="383">
        <v>7</v>
      </c>
      <c r="E1030" s="383">
        <v>15</v>
      </c>
      <c r="F1030" s="383">
        <v>19</v>
      </c>
      <c r="G1030" s="385" t="s">
        <v>2003</v>
      </c>
      <c r="H1030" s="385" t="s">
        <v>2004</v>
      </c>
      <c r="I1030" s="385" t="s">
        <v>2005</v>
      </c>
      <c r="J1030" s="389">
        <v>1552450000</v>
      </c>
    </row>
    <row r="1031" spans="1:10" ht="66">
      <c r="A1031" s="383" t="s">
        <v>2006</v>
      </c>
      <c r="B1031" s="383">
        <v>1</v>
      </c>
      <c r="C1031" s="383">
        <v>7</v>
      </c>
      <c r="D1031" s="383">
        <v>7</v>
      </c>
      <c r="E1031" s="383">
        <v>15</v>
      </c>
      <c r="F1031" s="383">
        <v>34</v>
      </c>
      <c r="G1031" s="385" t="s">
        <v>2007</v>
      </c>
      <c r="H1031" s="385" t="s">
        <v>2008</v>
      </c>
      <c r="I1031" s="385" t="s">
        <v>2009</v>
      </c>
      <c r="J1031" s="389">
        <v>191780000</v>
      </c>
    </row>
    <row r="1032" spans="1:10" ht="49.5">
      <c r="A1032" s="383" t="s">
        <v>2010</v>
      </c>
      <c r="B1032" s="383">
        <v>1</v>
      </c>
      <c r="C1032" s="383">
        <v>7</v>
      </c>
      <c r="D1032" s="383">
        <v>7</v>
      </c>
      <c r="E1032" s="383">
        <v>15</v>
      </c>
      <c r="F1032" s="383">
        <v>42</v>
      </c>
      <c r="G1032" s="385" t="s">
        <v>2011</v>
      </c>
      <c r="H1032" s="385" t="s">
        <v>2012</v>
      </c>
      <c r="I1032" s="385" t="s">
        <v>6797</v>
      </c>
      <c r="J1032" s="389">
        <f>8988729650-6488729650-500000000</f>
        <v>2000000000</v>
      </c>
    </row>
    <row r="1033" spans="1:10" ht="33">
      <c r="A1033" s="383" t="s">
        <v>2013</v>
      </c>
      <c r="B1033" s="383">
        <v>1</v>
      </c>
      <c r="C1033" s="383">
        <v>7</v>
      </c>
      <c r="D1033" s="383">
        <v>7</v>
      </c>
      <c r="E1033" s="383">
        <v>15</v>
      </c>
      <c r="F1033" s="383">
        <v>44</v>
      </c>
      <c r="G1033" s="385" t="s">
        <v>2014</v>
      </c>
      <c r="H1033" s="385" t="s">
        <v>2015</v>
      </c>
      <c r="I1033" s="385" t="s">
        <v>6798</v>
      </c>
      <c r="J1033" s="389">
        <f>1308689800-308689800</f>
        <v>1000000000</v>
      </c>
    </row>
    <row r="1034" spans="1:10" ht="49.5">
      <c r="A1034" s="383" t="s">
        <v>2016</v>
      </c>
      <c r="B1034" s="383">
        <v>1</v>
      </c>
      <c r="C1034" s="383">
        <v>7</v>
      </c>
      <c r="D1034" s="383">
        <v>7</v>
      </c>
      <c r="E1034" s="383">
        <v>15</v>
      </c>
      <c r="F1034" s="383">
        <v>45</v>
      </c>
      <c r="G1034" s="385" t="s">
        <v>2017</v>
      </c>
      <c r="H1034" s="385" t="s">
        <v>2018</v>
      </c>
      <c r="I1034" s="385" t="s">
        <v>6796</v>
      </c>
      <c r="J1034" s="389">
        <f>44723931250-39723931250-2500000000</f>
        <v>2500000000</v>
      </c>
    </row>
    <row r="1035" spans="1:10" ht="33">
      <c r="A1035" s="383" t="s">
        <v>2019</v>
      </c>
      <c r="B1035" s="383">
        <v>1</v>
      </c>
      <c r="C1035" s="383">
        <v>7</v>
      </c>
      <c r="D1035" s="383">
        <v>7</v>
      </c>
      <c r="E1035" s="383">
        <v>16</v>
      </c>
      <c r="F1035" s="383" t="s">
        <v>8031</v>
      </c>
      <c r="G1035" s="384" t="s">
        <v>2020</v>
      </c>
      <c r="H1035" s="385"/>
      <c r="I1035" s="386"/>
      <c r="J1035" s="387">
        <f>SUM(J1036:J1038)</f>
        <v>584560000</v>
      </c>
    </row>
    <row r="1036" spans="1:10">
      <c r="A1036" s="383" t="s">
        <v>2021</v>
      </c>
      <c r="B1036" s="383">
        <v>1</v>
      </c>
      <c r="C1036" s="383">
        <v>7</v>
      </c>
      <c r="D1036" s="383">
        <v>7</v>
      </c>
      <c r="E1036" s="383">
        <v>16</v>
      </c>
      <c r="F1036" s="383">
        <v>5</v>
      </c>
      <c r="G1036" s="385" t="s">
        <v>2022</v>
      </c>
      <c r="H1036" s="385" t="s">
        <v>2023</v>
      </c>
      <c r="I1036" s="385" t="s">
        <v>953</v>
      </c>
      <c r="J1036" s="389">
        <v>346820000</v>
      </c>
    </row>
    <row r="1037" spans="1:10">
      <c r="A1037" s="383" t="s">
        <v>2024</v>
      </c>
      <c r="B1037" s="383">
        <v>1</v>
      </c>
      <c r="C1037" s="383">
        <v>7</v>
      </c>
      <c r="D1037" s="383">
        <v>7</v>
      </c>
      <c r="E1037" s="383">
        <v>16</v>
      </c>
      <c r="F1037" s="383">
        <v>7</v>
      </c>
      <c r="G1037" s="385" t="s">
        <v>2025</v>
      </c>
      <c r="H1037" s="385" t="s">
        <v>2026</v>
      </c>
      <c r="I1037" s="385" t="s">
        <v>2027</v>
      </c>
      <c r="J1037" s="389">
        <v>85660000</v>
      </c>
    </row>
    <row r="1038" spans="1:10">
      <c r="A1038" s="383" t="s">
        <v>2028</v>
      </c>
      <c r="B1038" s="383">
        <v>1</v>
      </c>
      <c r="C1038" s="383">
        <v>7</v>
      </c>
      <c r="D1038" s="383">
        <v>7</v>
      </c>
      <c r="E1038" s="383">
        <v>16</v>
      </c>
      <c r="F1038" s="383">
        <v>10</v>
      </c>
      <c r="G1038" s="385" t="s">
        <v>2029</v>
      </c>
      <c r="H1038" s="385" t="s">
        <v>2030</v>
      </c>
      <c r="I1038" s="385" t="s">
        <v>2031</v>
      </c>
      <c r="J1038" s="389">
        <v>152080000</v>
      </c>
    </row>
    <row r="1039" spans="1:10">
      <c r="A1039" s="383" t="s">
        <v>2032</v>
      </c>
      <c r="B1039" s="383">
        <v>1</v>
      </c>
      <c r="C1039" s="383">
        <v>7</v>
      </c>
      <c r="D1039" s="383">
        <v>7</v>
      </c>
      <c r="E1039" s="383">
        <v>17</v>
      </c>
      <c r="F1039" s="383" t="s">
        <v>8031</v>
      </c>
      <c r="G1039" s="384" t="s">
        <v>2033</v>
      </c>
      <c r="H1039" s="385"/>
      <c r="I1039" s="386"/>
      <c r="J1039" s="387">
        <f>SUM(J1040:J1048)</f>
        <v>750050000</v>
      </c>
    </row>
    <row r="1040" spans="1:10">
      <c r="A1040" s="383" t="s">
        <v>2034</v>
      </c>
      <c r="B1040" s="383">
        <v>1</v>
      </c>
      <c r="C1040" s="383">
        <v>7</v>
      </c>
      <c r="D1040" s="383">
        <v>7</v>
      </c>
      <c r="E1040" s="383">
        <v>17</v>
      </c>
      <c r="F1040" s="383">
        <v>14</v>
      </c>
      <c r="G1040" s="385" t="s">
        <v>2035</v>
      </c>
      <c r="H1040" s="385" t="s">
        <v>2036</v>
      </c>
      <c r="I1040" s="385" t="s">
        <v>502</v>
      </c>
      <c r="J1040" s="389">
        <v>34700000</v>
      </c>
    </row>
    <row r="1041" spans="1:10">
      <c r="A1041" s="383" t="s">
        <v>2037</v>
      </c>
      <c r="B1041" s="383">
        <v>1</v>
      </c>
      <c r="C1041" s="383">
        <v>7</v>
      </c>
      <c r="D1041" s="383">
        <v>7</v>
      </c>
      <c r="E1041" s="383">
        <v>17</v>
      </c>
      <c r="F1041" s="383">
        <v>21</v>
      </c>
      <c r="G1041" s="385" t="s">
        <v>2038</v>
      </c>
      <c r="H1041" s="385" t="s">
        <v>2039</v>
      </c>
      <c r="I1041" s="385" t="s">
        <v>2040</v>
      </c>
      <c r="J1041" s="389">
        <v>62480000</v>
      </c>
    </row>
    <row r="1042" spans="1:10">
      <c r="A1042" s="383" t="s">
        <v>2041</v>
      </c>
      <c r="B1042" s="383">
        <v>1</v>
      </c>
      <c r="C1042" s="383">
        <v>7</v>
      </c>
      <c r="D1042" s="383">
        <v>7</v>
      </c>
      <c r="E1042" s="383">
        <v>17</v>
      </c>
      <c r="F1042" s="383">
        <v>24</v>
      </c>
      <c r="G1042" s="385" t="s">
        <v>2042</v>
      </c>
      <c r="H1042" s="385" t="s">
        <v>2043</v>
      </c>
      <c r="I1042" s="385" t="s">
        <v>2044</v>
      </c>
      <c r="J1042" s="389">
        <v>24250000</v>
      </c>
    </row>
    <row r="1043" spans="1:10">
      <c r="A1043" s="383" t="s">
        <v>2045</v>
      </c>
      <c r="B1043" s="383">
        <v>1</v>
      </c>
      <c r="C1043" s="383">
        <v>7</v>
      </c>
      <c r="D1043" s="383">
        <v>7</v>
      </c>
      <c r="E1043" s="383">
        <v>17</v>
      </c>
      <c r="F1043" s="383">
        <v>28</v>
      </c>
      <c r="G1043" s="385" t="s">
        <v>2046</v>
      </c>
      <c r="H1043" s="385" t="s">
        <v>2047</v>
      </c>
      <c r="I1043" s="385" t="s">
        <v>2048</v>
      </c>
      <c r="J1043" s="389">
        <v>180200000</v>
      </c>
    </row>
    <row r="1044" spans="1:10">
      <c r="A1044" s="383" t="s">
        <v>2049</v>
      </c>
      <c r="B1044" s="383">
        <v>1</v>
      </c>
      <c r="C1044" s="383">
        <v>7</v>
      </c>
      <c r="D1044" s="383">
        <v>7</v>
      </c>
      <c r="E1044" s="383">
        <v>17</v>
      </c>
      <c r="F1044" s="383">
        <v>39</v>
      </c>
      <c r="G1044" s="385" t="s">
        <v>2050</v>
      </c>
      <c r="H1044" s="385" t="s">
        <v>2051</v>
      </c>
      <c r="I1044" s="385" t="s">
        <v>2052</v>
      </c>
      <c r="J1044" s="389">
        <v>115450000</v>
      </c>
    </row>
    <row r="1045" spans="1:10" ht="33">
      <c r="A1045" s="383" t="s">
        <v>2053</v>
      </c>
      <c r="B1045" s="383">
        <v>1</v>
      </c>
      <c r="C1045" s="383">
        <v>7</v>
      </c>
      <c r="D1045" s="383">
        <v>7</v>
      </c>
      <c r="E1045" s="383">
        <v>17</v>
      </c>
      <c r="F1045" s="383">
        <v>40</v>
      </c>
      <c r="G1045" s="385" t="s">
        <v>2054</v>
      </c>
      <c r="H1045" s="385" t="s">
        <v>2055</v>
      </c>
      <c r="I1045" s="385" t="s">
        <v>2056</v>
      </c>
      <c r="J1045" s="389">
        <v>81750000</v>
      </c>
    </row>
    <row r="1046" spans="1:10" ht="49.5">
      <c r="A1046" s="383" t="s">
        <v>2057</v>
      </c>
      <c r="B1046" s="383">
        <v>1</v>
      </c>
      <c r="C1046" s="383">
        <v>7</v>
      </c>
      <c r="D1046" s="383">
        <v>7</v>
      </c>
      <c r="E1046" s="383">
        <v>17</v>
      </c>
      <c r="F1046" s="383">
        <v>44</v>
      </c>
      <c r="G1046" s="385" t="s">
        <v>2058</v>
      </c>
      <c r="H1046" s="385" t="s">
        <v>2059</v>
      </c>
      <c r="I1046" s="385" t="s">
        <v>1755</v>
      </c>
      <c r="J1046" s="389">
        <v>140700000</v>
      </c>
    </row>
    <row r="1047" spans="1:10" ht="33">
      <c r="A1047" s="383" t="s">
        <v>2060</v>
      </c>
      <c r="B1047" s="383">
        <v>1</v>
      </c>
      <c r="C1047" s="383">
        <v>7</v>
      </c>
      <c r="D1047" s="383">
        <v>7</v>
      </c>
      <c r="E1047" s="383">
        <v>17</v>
      </c>
      <c r="F1047" s="383">
        <v>45</v>
      </c>
      <c r="G1047" s="385" t="s">
        <v>2061</v>
      </c>
      <c r="H1047" s="385" t="s">
        <v>2062</v>
      </c>
      <c r="I1047" s="385" t="s">
        <v>2063</v>
      </c>
      <c r="J1047" s="389">
        <v>66620000</v>
      </c>
    </row>
    <row r="1048" spans="1:10" ht="33">
      <c r="A1048" s="383" t="s">
        <v>2064</v>
      </c>
      <c r="B1048" s="383">
        <v>1</v>
      </c>
      <c r="C1048" s="383">
        <v>7</v>
      </c>
      <c r="D1048" s="383">
        <v>7</v>
      </c>
      <c r="E1048" s="383">
        <v>17</v>
      </c>
      <c r="F1048" s="383">
        <v>48</v>
      </c>
      <c r="G1048" s="385" t="s">
        <v>2065</v>
      </c>
      <c r="H1048" s="385" t="s">
        <v>2066</v>
      </c>
      <c r="I1048" s="385" t="s">
        <v>594</v>
      </c>
      <c r="J1048" s="389">
        <v>43900000</v>
      </c>
    </row>
    <row r="1049" spans="1:10">
      <c r="A1049" s="383" t="s">
        <v>2067</v>
      </c>
      <c r="B1049" s="383">
        <v>1</v>
      </c>
      <c r="C1049" s="383">
        <v>7</v>
      </c>
      <c r="D1049" s="383">
        <v>7</v>
      </c>
      <c r="E1049" s="383">
        <v>18</v>
      </c>
      <c r="F1049" s="383" t="s">
        <v>8031</v>
      </c>
      <c r="G1049" s="384" t="s">
        <v>2068</v>
      </c>
      <c r="H1049" s="385"/>
      <c r="I1049" s="386"/>
      <c r="J1049" s="387">
        <f>SUM(J1050:J1051)</f>
        <v>2688510000</v>
      </c>
    </row>
    <row r="1050" spans="1:10" ht="33">
      <c r="A1050" s="383" t="s">
        <v>2069</v>
      </c>
      <c r="B1050" s="383">
        <v>1</v>
      </c>
      <c r="C1050" s="383">
        <v>7</v>
      </c>
      <c r="D1050" s="383">
        <v>7</v>
      </c>
      <c r="E1050" s="383">
        <v>18</v>
      </c>
      <c r="F1050" s="383">
        <v>17</v>
      </c>
      <c r="G1050" s="385" t="s">
        <v>2070</v>
      </c>
      <c r="H1050" s="385" t="s">
        <v>2071</v>
      </c>
      <c r="I1050" s="385" t="s">
        <v>2072</v>
      </c>
      <c r="J1050" s="389">
        <v>188510000</v>
      </c>
    </row>
    <row r="1051" spans="1:10" ht="33">
      <c r="A1051" s="383" t="s">
        <v>2073</v>
      </c>
      <c r="B1051" s="383">
        <v>1</v>
      </c>
      <c r="C1051" s="383">
        <v>7</v>
      </c>
      <c r="D1051" s="383">
        <v>7</v>
      </c>
      <c r="E1051" s="383">
        <v>18</v>
      </c>
      <c r="F1051" s="383">
        <v>23</v>
      </c>
      <c r="G1051" s="385" t="s">
        <v>2074</v>
      </c>
      <c r="H1051" s="385" t="s">
        <v>2075</v>
      </c>
      <c r="I1051" s="385" t="s">
        <v>2076</v>
      </c>
      <c r="J1051" s="389">
        <f>5523200000-3023200000</f>
        <v>2500000000</v>
      </c>
    </row>
    <row r="1052" spans="1:10">
      <c r="A1052" s="383" t="s">
        <v>2077</v>
      </c>
      <c r="B1052" s="383">
        <v>1</v>
      </c>
      <c r="C1052" s="383">
        <v>7</v>
      </c>
      <c r="D1052" s="383">
        <v>7</v>
      </c>
      <c r="E1052" s="383">
        <v>19</v>
      </c>
      <c r="F1052" s="383" t="s">
        <v>8031</v>
      </c>
      <c r="G1052" s="384" t="s">
        <v>2078</v>
      </c>
      <c r="H1052" s="385"/>
      <c r="I1052" s="386"/>
      <c r="J1052" s="387">
        <f>SUM(J1053:J1058)</f>
        <v>5428015000</v>
      </c>
    </row>
    <row r="1053" spans="1:10">
      <c r="A1053" s="383" t="s">
        <v>2079</v>
      </c>
      <c r="B1053" s="383">
        <v>1</v>
      </c>
      <c r="C1053" s="383">
        <v>7</v>
      </c>
      <c r="D1053" s="383">
        <v>7</v>
      </c>
      <c r="E1053" s="383">
        <v>19</v>
      </c>
      <c r="F1053" s="383">
        <v>2</v>
      </c>
      <c r="G1053" s="385" t="s">
        <v>2080</v>
      </c>
      <c r="H1053" s="385" t="s">
        <v>2081</v>
      </c>
      <c r="I1053" s="385" t="s">
        <v>2082</v>
      </c>
      <c r="J1053" s="389">
        <v>202955000</v>
      </c>
    </row>
    <row r="1054" spans="1:10">
      <c r="A1054" s="383" t="s">
        <v>2083</v>
      </c>
      <c r="B1054" s="383">
        <v>1</v>
      </c>
      <c r="C1054" s="383">
        <v>7</v>
      </c>
      <c r="D1054" s="383">
        <v>7</v>
      </c>
      <c r="E1054" s="383">
        <v>19</v>
      </c>
      <c r="F1054" s="383">
        <v>4</v>
      </c>
      <c r="G1054" s="385" t="s">
        <v>2084</v>
      </c>
      <c r="H1054" s="385" t="s">
        <v>2085</v>
      </c>
      <c r="I1054" s="385" t="s">
        <v>768</v>
      </c>
      <c r="J1054" s="389">
        <v>2002860000</v>
      </c>
    </row>
    <row r="1055" spans="1:10" ht="33">
      <c r="A1055" s="383" t="s">
        <v>2086</v>
      </c>
      <c r="B1055" s="383">
        <v>1</v>
      </c>
      <c r="C1055" s="383">
        <v>7</v>
      </c>
      <c r="D1055" s="383">
        <v>7</v>
      </c>
      <c r="E1055" s="383">
        <v>19</v>
      </c>
      <c r="F1055" s="383">
        <v>20</v>
      </c>
      <c r="G1055" s="385" t="s">
        <v>2087</v>
      </c>
      <c r="H1055" s="385" t="s">
        <v>2088</v>
      </c>
      <c r="I1055" s="385" t="s">
        <v>2089</v>
      </c>
      <c r="J1055" s="389">
        <v>1268000000</v>
      </c>
    </row>
    <row r="1056" spans="1:10">
      <c r="A1056" s="383" t="s">
        <v>2090</v>
      </c>
      <c r="B1056" s="383">
        <v>1</v>
      </c>
      <c r="C1056" s="383">
        <v>7</v>
      </c>
      <c r="D1056" s="383">
        <v>7</v>
      </c>
      <c r="E1056" s="383">
        <v>19</v>
      </c>
      <c r="F1056" s="383">
        <v>23</v>
      </c>
      <c r="G1056" s="385" t="s">
        <v>2091</v>
      </c>
      <c r="H1056" s="385" t="s">
        <v>2092</v>
      </c>
      <c r="I1056" s="385" t="s">
        <v>953</v>
      </c>
      <c r="J1056" s="389">
        <f>3097050000-1597050000</f>
        <v>1500000000</v>
      </c>
    </row>
    <row r="1057" spans="1:10">
      <c r="A1057" s="383" t="s">
        <v>7892</v>
      </c>
      <c r="B1057" s="383">
        <v>1</v>
      </c>
      <c r="C1057" s="383">
        <v>7</v>
      </c>
      <c r="D1057" s="383">
        <v>7</v>
      </c>
      <c r="E1057" s="383">
        <v>19</v>
      </c>
      <c r="F1057" s="383">
        <v>24</v>
      </c>
      <c r="G1057" s="385" t="s">
        <v>6826</v>
      </c>
      <c r="H1057" s="385" t="s">
        <v>2030</v>
      </c>
      <c r="I1057" s="385" t="s">
        <v>953</v>
      </c>
      <c r="J1057" s="389">
        <v>227100000</v>
      </c>
    </row>
    <row r="1058" spans="1:10">
      <c r="A1058" s="383" t="s">
        <v>7893</v>
      </c>
      <c r="B1058" s="383">
        <v>1</v>
      </c>
      <c r="C1058" s="383">
        <v>7</v>
      </c>
      <c r="D1058" s="383">
        <v>7</v>
      </c>
      <c r="E1058" s="383">
        <v>19</v>
      </c>
      <c r="F1058" s="383">
        <v>25</v>
      </c>
      <c r="G1058" s="414" t="s">
        <v>6828</v>
      </c>
      <c r="H1058" s="385" t="s">
        <v>2030</v>
      </c>
      <c r="I1058" s="385" t="s">
        <v>953</v>
      </c>
      <c r="J1058" s="389">
        <v>227100000</v>
      </c>
    </row>
    <row r="1059" spans="1:10" ht="33">
      <c r="A1059" s="383" t="s">
        <v>2093</v>
      </c>
      <c r="B1059" s="383">
        <v>1</v>
      </c>
      <c r="C1059" s="383">
        <v>7</v>
      </c>
      <c r="D1059" s="383">
        <v>7</v>
      </c>
      <c r="E1059" s="383">
        <v>21</v>
      </c>
      <c r="F1059" s="383" t="s">
        <v>8031</v>
      </c>
      <c r="G1059" s="384" t="s">
        <v>2094</v>
      </c>
      <c r="H1059" s="385"/>
      <c r="I1059" s="386"/>
      <c r="J1059" s="387">
        <f>SUM(J1060:J1061)</f>
        <v>232070000</v>
      </c>
    </row>
    <row r="1060" spans="1:10">
      <c r="A1060" s="383" t="s">
        <v>2095</v>
      </c>
      <c r="B1060" s="383">
        <v>1</v>
      </c>
      <c r="C1060" s="383">
        <v>7</v>
      </c>
      <c r="D1060" s="383">
        <v>7</v>
      </c>
      <c r="E1060" s="383">
        <v>21</v>
      </c>
      <c r="F1060" s="383">
        <v>2</v>
      </c>
      <c r="G1060" s="385" t="s">
        <v>2096</v>
      </c>
      <c r="H1060" s="385" t="s">
        <v>2097</v>
      </c>
      <c r="I1060" s="385" t="s">
        <v>2098</v>
      </c>
      <c r="J1060" s="389">
        <v>169920000</v>
      </c>
    </row>
    <row r="1061" spans="1:10" ht="33">
      <c r="A1061" s="383" t="s">
        <v>2099</v>
      </c>
      <c r="B1061" s="383">
        <v>1</v>
      </c>
      <c r="C1061" s="383">
        <v>7</v>
      </c>
      <c r="D1061" s="383">
        <v>7</v>
      </c>
      <c r="E1061" s="383">
        <v>21</v>
      </c>
      <c r="F1061" s="383">
        <v>14</v>
      </c>
      <c r="G1061" s="385" t="s">
        <v>2100</v>
      </c>
      <c r="H1061" s="385" t="s">
        <v>2101</v>
      </c>
      <c r="I1061" s="385" t="s">
        <v>2102</v>
      </c>
      <c r="J1061" s="389">
        <v>62150000</v>
      </c>
    </row>
    <row r="1062" spans="1:10">
      <c r="A1062" s="383" t="s">
        <v>2103</v>
      </c>
      <c r="B1062" s="383">
        <v>1</v>
      </c>
      <c r="C1062" s="383">
        <v>7</v>
      </c>
      <c r="D1062" s="383">
        <v>7</v>
      </c>
      <c r="E1062" s="383">
        <v>22</v>
      </c>
      <c r="F1062" s="383" t="s">
        <v>8031</v>
      </c>
      <c r="G1062" s="384" t="s">
        <v>2104</v>
      </c>
      <c r="H1062" s="385"/>
      <c r="I1062" s="386"/>
      <c r="J1062" s="387">
        <f>J1063</f>
        <v>193230000</v>
      </c>
    </row>
    <row r="1063" spans="1:10" ht="33">
      <c r="A1063" s="383" t="s">
        <v>2105</v>
      </c>
      <c r="B1063" s="383">
        <v>1</v>
      </c>
      <c r="C1063" s="383">
        <v>7</v>
      </c>
      <c r="D1063" s="383">
        <v>7</v>
      </c>
      <c r="E1063" s="383">
        <v>22</v>
      </c>
      <c r="F1063" s="383">
        <v>1</v>
      </c>
      <c r="G1063" s="385" t="s">
        <v>2106</v>
      </c>
      <c r="H1063" s="385" t="s">
        <v>2107</v>
      </c>
      <c r="I1063" s="385" t="s">
        <v>953</v>
      </c>
      <c r="J1063" s="389">
        <v>193230000</v>
      </c>
    </row>
    <row r="1064" spans="1:10">
      <c r="A1064" s="383" t="s">
        <v>2108</v>
      </c>
      <c r="B1064" s="383">
        <v>1</v>
      </c>
      <c r="C1064" s="383">
        <v>7</v>
      </c>
      <c r="D1064" s="383">
        <v>7</v>
      </c>
      <c r="E1064" s="383">
        <v>23</v>
      </c>
      <c r="F1064" s="383" t="s">
        <v>8031</v>
      </c>
      <c r="G1064" s="384" t="s">
        <v>2109</v>
      </c>
      <c r="H1064" s="385"/>
      <c r="I1064" s="386"/>
      <c r="J1064" s="387">
        <f>SUM(J1065:J1066)</f>
        <v>134390000</v>
      </c>
    </row>
    <row r="1065" spans="1:10">
      <c r="A1065" s="383" t="s">
        <v>2110</v>
      </c>
      <c r="B1065" s="383">
        <v>1</v>
      </c>
      <c r="C1065" s="383">
        <v>7</v>
      </c>
      <c r="D1065" s="383">
        <v>7</v>
      </c>
      <c r="E1065" s="383">
        <v>23</v>
      </c>
      <c r="F1065" s="383">
        <v>1</v>
      </c>
      <c r="G1065" s="385" t="s">
        <v>2111</v>
      </c>
      <c r="H1065" s="385" t="s">
        <v>2112</v>
      </c>
      <c r="I1065" s="385" t="s">
        <v>2113</v>
      </c>
      <c r="J1065" s="389">
        <v>29350000</v>
      </c>
    </row>
    <row r="1066" spans="1:10" ht="33">
      <c r="A1066" s="383" t="s">
        <v>2114</v>
      </c>
      <c r="B1066" s="383">
        <v>1</v>
      </c>
      <c r="C1066" s="383">
        <v>7</v>
      </c>
      <c r="D1066" s="383">
        <v>7</v>
      </c>
      <c r="E1066" s="383">
        <v>23</v>
      </c>
      <c r="F1066" s="383">
        <v>4</v>
      </c>
      <c r="G1066" s="385" t="s">
        <v>2115</v>
      </c>
      <c r="H1066" s="385" t="s">
        <v>2116</v>
      </c>
      <c r="I1066" s="385" t="s">
        <v>318</v>
      </c>
      <c r="J1066" s="389">
        <v>105040000</v>
      </c>
    </row>
    <row r="1067" spans="1:10">
      <c r="A1067" s="383" t="s">
        <v>2117</v>
      </c>
      <c r="B1067" s="383">
        <v>1</v>
      </c>
      <c r="C1067" s="383">
        <v>7</v>
      </c>
      <c r="D1067" s="383">
        <v>7</v>
      </c>
      <c r="E1067" s="383">
        <v>24</v>
      </c>
      <c r="F1067" s="383" t="s">
        <v>8031</v>
      </c>
      <c r="G1067" s="384" t="s">
        <v>2118</v>
      </c>
      <c r="H1067" s="385"/>
      <c r="I1067" s="386"/>
      <c r="J1067" s="387">
        <f>SUM(J1068:J1071)</f>
        <v>426580000</v>
      </c>
    </row>
    <row r="1068" spans="1:10">
      <c r="A1068" s="383" t="s">
        <v>2119</v>
      </c>
      <c r="B1068" s="383">
        <v>1</v>
      </c>
      <c r="C1068" s="383">
        <v>7</v>
      </c>
      <c r="D1068" s="383">
        <v>7</v>
      </c>
      <c r="E1068" s="383">
        <v>24</v>
      </c>
      <c r="F1068" s="383">
        <v>1</v>
      </c>
      <c r="G1068" s="385" t="s">
        <v>2120</v>
      </c>
      <c r="H1068" s="385" t="s">
        <v>2121</v>
      </c>
      <c r="I1068" s="385" t="s">
        <v>2122</v>
      </c>
      <c r="J1068" s="389">
        <v>29350000</v>
      </c>
    </row>
    <row r="1069" spans="1:10">
      <c r="A1069" s="383" t="s">
        <v>2123</v>
      </c>
      <c r="B1069" s="383">
        <v>1</v>
      </c>
      <c r="C1069" s="383">
        <v>7</v>
      </c>
      <c r="D1069" s="383">
        <v>7</v>
      </c>
      <c r="E1069" s="383">
        <v>24</v>
      </c>
      <c r="F1069" s="383">
        <v>2</v>
      </c>
      <c r="G1069" s="385" t="s">
        <v>2124</v>
      </c>
      <c r="H1069" s="385" t="s">
        <v>2125</v>
      </c>
      <c r="I1069" s="385" t="s">
        <v>2126</v>
      </c>
      <c r="J1069" s="389">
        <v>77450000</v>
      </c>
    </row>
    <row r="1070" spans="1:10">
      <c r="A1070" s="383" t="s">
        <v>2127</v>
      </c>
      <c r="B1070" s="383">
        <v>1</v>
      </c>
      <c r="C1070" s="383">
        <v>7</v>
      </c>
      <c r="D1070" s="383">
        <v>7</v>
      </c>
      <c r="E1070" s="383">
        <v>24</v>
      </c>
      <c r="F1070" s="383">
        <v>7</v>
      </c>
      <c r="G1070" s="385" t="s">
        <v>2128</v>
      </c>
      <c r="H1070" s="385" t="s">
        <v>2129</v>
      </c>
      <c r="I1070" s="385" t="s">
        <v>594</v>
      </c>
      <c r="J1070" s="389">
        <v>41450000</v>
      </c>
    </row>
    <row r="1071" spans="1:10" ht="33">
      <c r="A1071" s="383" t="s">
        <v>2130</v>
      </c>
      <c r="B1071" s="383">
        <v>1</v>
      </c>
      <c r="C1071" s="383">
        <v>7</v>
      </c>
      <c r="D1071" s="383">
        <v>7</v>
      </c>
      <c r="E1071" s="383">
        <v>24</v>
      </c>
      <c r="F1071" s="383">
        <v>15</v>
      </c>
      <c r="G1071" s="385" t="s">
        <v>2131</v>
      </c>
      <c r="H1071" s="385" t="s">
        <v>2132</v>
      </c>
      <c r="I1071" s="385" t="s">
        <v>594</v>
      </c>
      <c r="J1071" s="389">
        <v>278330000</v>
      </c>
    </row>
    <row r="1072" spans="1:10">
      <c r="A1072" s="383" t="s">
        <v>2133</v>
      </c>
      <c r="B1072" s="383">
        <v>1</v>
      </c>
      <c r="C1072" s="383">
        <v>7</v>
      </c>
      <c r="D1072" s="383">
        <v>7</v>
      </c>
      <c r="E1072" s="383">
        <v>25</v>
      </c>
      <c r="F1072" s="383" t="s">
        <v>8031</v>
      </c>
      <c r="G1072" s="384" t="s">
        <v>2134</v>
      </c>
      <c r="H1072" s="385"/>
      <c r="I1072" s="386"/>
      <c r="J1072" s="387">
        <f>SUM(J1073:J1075)</f>
        <v>807450000</v>
      </c>
    </row>
    <row r="1073" spans="1:10">
      <c r="A1073" s="383" t="s">
        <v>2135</v>
      </c>
      <c r="B1073" s="383">
        <v>1</v>
      </c>
      <c r="C1073" s="383">
        <v>7</v>
      </c>
      <c r="D1073" s="383">
        <v>7</v>
      </c>
      <c r="E1073" s="383">
        <v>25</v>
      </c>
      <c r="F1073" s="383">
        <v>1</v>
      </c>
      <c r="G1073" s="385" t="s">
        <v>2136</v>
      </c>
      <c r="H1073" s="385" t="s">
        <v>2137</v>
      </c>
      <c r="I1073" s="385" t="s">
        <v>594</v>
      </c>
      <c r="J1073" s="389">
        <v>402460000</v>
      </c>
    </row>
    <row r="1074" spans="1:10">
      <c r="A1074" s="383" t="s">
        <v>2138</v>
      </c>
      <c r="B1074" s="383">
        <v>1</v>
      </c>
      <c r="C1074" s="383">
        <v>7</v>
      </c>
      <c r="D1074" s="383">
        <v>7</v>
      </c>
      <c r="E1074" s="383">
        <v>25</v>
      </c>
      <c r="F1074" s="383">
        <v>2</v>
      </c>
      <c r="G1074" s="385" t="s">
        <v>2139</v>
      </c>
      <c r="H1074" s="385" t="s">
        <v>2140</v>
      </c>
      <c r="I1074" s="385" t="s">
        <v>594</v>
      </c>
      <c r="J1074" s="389">
        <v>52260000</v>
      </c>
    </row>
    <row r="1075" spans="1:10">
      <c r="A1075" s="383" t="s">
        <v>2141</v>
      </c>
      <c r="B1075" s="383">
        <v>1</v>
      </c>
      <c r="C1075" s="383">
        <v>7</v>
      </c>
      <c r="D1075" s="383">
        <v>7</v>
      </c>
      <c r="E1075" s="383">
        <v>25</v>
      </c>
      <c r="F1075" s="383">
        <v>3</v>
      </c>
      <c r="G1075" s="385" t="s">
        <v>2142</v>
      </c>
      <c r="H1075" s="385" t="s">
        <v>2143</v>
      </c>
      <c r="I1075" s="385" t="s">
        <v>594</v>
      </c>
      <c r="J1075" s="389">
        <v>352730000</v>
      </c>
    </row>
    <row r="1076" spans="1:10" ht="33">
      <c r="A1076" s="383" t="s">
        <v>2145</v>
      </c>
      <c r="B1076" s="383">
        <v>1</v>
      </c>
      <c r="C1076" s="383">
        <v>7</v>
      </c>
      <c r="D1076" s="383">
        <v>20</v>
      </c>
      <c r="E1076" s="383">
        <v>31</v>
      </c>
      <c r="F1076" s="383">
        <v>1</v>
      </c>
      <c r="G1076" s="384" t="s">
        <v>2146</v>
      </c>
      <c r="H1076" s="385"/>
      <c r="I1076" s="386"/>
      <c r="J1076" s="387">
        <f>J1077</f>
        <v>46550000</v>
      </c>
    </row>
    <row r="1077" spans="1:10" ht="33">
      <c r="A1077" s="383" t="s">
        <v>2147</v>
      </c>
      <c r="B1077" s="383">
        <v>1</v>
      </c>
      <c r="C1077" s="383">
        <v>7</v>
      </c>
      <c r="D1077" s="383">
        <v>20</v>
      </c>
      <c r="E1077" s="383">
        <v>31</v>
      </c>
      <c r="F1077" s="383">
        <v>3</v>
      </c>
      <c r="G1077" s="385" t="s">
        <v>2148</v>
      </c>
      <c r="H1077" s="385" t="s">
        <v>2148</v>
      </c>
      <c r="I1077" s="385" t="s">
        <v>2149</v>
      </c>
      <c r="J1077" s="389">
        <v>46550000</v>
      </c>
    </row>
    <row r="1078" spans="1:10">
      <c r="A1078" s="383" t="s">
        <v>2151</v>
      </c>
      <c r="B1078" s="383">
        <v>1</v>
      </c>
      <c r="C1078" s="383">
        <v>7</v>
      </c>
      <c r="D1078" s="383">
        <v>25</v>
      </c>
      <c r="E1078" s="383">
        <v>15</v>
      </c>
      <c r="F1078" s="383">
        <v>5</v>
      </c>
      <c r="G1078" s="384" t="s">
        <v>2152</v>
      </c>
      <c r="H1078" s="385"/>
      <c r="I1078" s="386"/>
      <c r="J1078" s="387">
        <f>SUM(J1079:J1082)</f>
        <v>1233000000</v>
      </c>
    </row>
    <row r="1079" spans="1:10">
      <c r="A1079" s="383" t="s">
        <v>2153</v>
      </c>
      <c r="B1079" s="383">
        <v>1</v>
      </c>
      <c r="C1079" s="383">
        <v>7</v>
      </c>
      <c r="D1079" s="383">
        <v>25</v>
      </c>
      <c r="E1079" s="383">
        <v>15</v>
      </c>
      <c r="F1079" s="383">
        <v>7</v>
      </c>
      <c r="G1079" s="385" t="s">
        <v>2154</v>
      </c>
      <c r="H1079" s="385" t="s">
        <v>2155</v>
      </c>
      <c r="I1079" s="385" t="s">
        <v>1755</v>
      </c>
      <c r="J1079" s="389">
        <v>789000000</v>
      </c>
    </row>
    <row r="1080" spans="1:10" ht="33">
      <c r="A1080" s="383" t="s">
        <v>2156</v>
      </c>
      <c r="B1080" s="383">
        <v>1</v>
      </c>
      <c r="C1080" s="383">
        <v>7</v>
      </c>
      <c r="D1080" s="383">
        <v>25</v>
      </c>
      <c r="E1080" s="383">
        <v>15</v>
      </c>
      <c r="F1080" s="383">
        <v>9</v>
      </c>
      <c r="G1080" s="385" t="s">
        <v>2157</v>
      </c>
      <c r="H1080" s="385" t="s">
        <v>2158</v>
      </c>
      <c r="I1080" s="385" t="s">
        <v>594</v>
      </c>
      <c r="J1080" s="389">
        <v>148200000</v>
      </c>
    </row>
    <row r="1081" spans="1:10">
      <c r="A1081" s="383" t="s">
        <v>2159</v>
      </c>
      <c r="B1081" s="383">
        <v>1</v>
      </c>
      <c r="C1081" s="383">
        <v>7</v>
      </c>
      <c r="D1081" s="383">
        <v>25</v>
      </c>
      <c r="E1081" s="383">
        <v>15</v>
      </c>
      <c r="F1081" s="383">
        <v>11</v>
      </c>
      <c r="G1081" s="385" t="s">
        <v>2160</v>
      </c>
      <c r="H1081" s="385" t="s">
        <v>2161</v>
      </c>
      <c r="I1081" s="385" t="s">
        <v>2162</v>
      </c>
      <c r="J1081" s="389">
        <v>249800000</v>
      </c>
    </row>
    <row r="1082" spans="1:10">
      <c r="A1082" s="383" t="s">
        <v>2163</v>
      </c>
      <c r="B1082" s="383">
        <v>1</v>
      </c>
      <c r="C1082" s="383">
        <v>7</v>
      </c>
      <c r="D1082" s="383">
        <v>25</v>
      </c>
      <c r="E1082" s="383">
        <v>15</v>
      </c>
      <c r="F1082" s="383">
        <v>13</v>
      </c>
      <c r="G1082" s="385" t="s">
        <v>2164</v>
      </c>
      <c r="H1082" s="385" t="s">
        <v>2165</v>
      </c>
      <c r="I1082" s="385" t="s">
        <v>2166</v>
      </c>
      <c r="J1082" s="389">
        <v>46000000</v>
      </c>
    </row>
    <row r="1083" spans="1:10">
      <c r="A1083" s="383" t="s">
        <v>2169</v>
      </c>
      <c r="B1083" s="383">
        <v>1</v>
      </c>
      <c r="C1083" s="383">
        <v>8</v>
      </c>
      <c r="D1083" s="383">
        <v>8</v>
      </c>
      <c r="E1083" s="383">
        <v>1</v>
      </c>
      <c r="F1083" s="383" t="s">
        <v>8031</v>
      </c>
      <c r="G1083" s="384" t="s">
        <v>79</v>
      </c>
      <c r="H1083" s="385"/>
      <c r="I1083" s="386"/>
      <c r="J1083" s="387">
        <f>SUM(J1084:J1095)</f>
        <v>2551929000</v>
      </c>
    </row>
    <row r="1084" spans="1:10">
      <c r="A1084" s="383" t="s">
        <v>2170</v>
      </c>
      <c r="B1084" s="383">
        <v>1</v>
      </c>
      <c r="C1084" s="383">
        <v>8</v>
      </c>
      <c r="D1084" s="383">
        <v>8</v>
      </c>
      <c r="E1084" s="383">
        <v>1</v>
      </c>
      <c r="F1084" s="383">
        <v>1</v>
      </c>
      <c r="G1084" s="385" t="s">
        <v>81</v>
      </c>
      <c r="H1084" s="385" t="s">
        <v>2171</v>
      </c>
      <c r="I1084" s="385" t="s">
        <v>2172</v>
      </c>
      <c r="J1084" s="389">
        <v>2424000</v>
      </c>
    </row>
    <row r="1085" spans="1:10">
      <c r="A1085" s="383" t="s">
        <v>2173</v>
      </c>
      <c r="B1085" s="383">
        <v>1</v>
      </c>
      <c r="C1085" s="383">
        <v>8</v>
      </c>
      <c r="D1085" s="383">
        <v>8</v>
      </c>
      <c r="E1085" s="383">
        <v>1</v>
      </c>
      <c r="F1085" s="383">
        <v>2</v>
      </c>
      <c r="G1085" s="385" t="s">
        <v>86</v>
      </c>
      <c r="H1085" s="385" t="s">
        <v>2174</v>
      </c>
      <c r="I1085" s="385" t="s">
        <v>872</v>
      </c>
      <c r="J1085" s="389">
        <v>6000000</v>
      </c>
    </row>
    <row r="1086" spans="1:10">
      <c r="A1086" s="383" t="s">
        <v>2175</v>
      </c>
      <c r="B1086" s="383">
        <v>1</v>
      </c>
      <c r="C1086" s="383">
        <v>8</v>
      </c>
      <c r="D1086" s="383">
        <v>8</v>
      </c>
      <c r="E1086" s="383">
        <v>1</v>
      </c>
      <c r="F1086" s="383">
        <v>6</v>
      </c>
      <c r="G1086" s="385" t="s">
        <v>90</v>
      </c>
      <c r="H1086" s="385" t="s">
        <v>2176</v>
      </c>
      <c r="I1086" s="385" t="s">
        <v>872</v>
      </c>
      <c r="J1086" s="389">
        <v>14400000</v>
      </c>
    </row>
    <row r="1087" spans="1:10">
      <c r="A1087" s="383" t="s">
        <v>2177</v>
      </c>
      <c r="B1087" s="383">
        <v>1</v>
      </c>
      <c r="C1087" s="383">
        <v>8</v>
      </c>
      <c r="D1087" s="383">
        <v>8</v>
      </c>
      <c r="E1087" s="383">
        <v>1</v>
      </c>
      <c r="F1087" s="383">
        <v>10</v>
      </c>
      <c r="G1087" s="385" t="s">
        <v>94</v>
      </c>
      <c r="H1087" s="385" t="s">
        <v>2178</v>
      </c>
      <c r="I1087" s="385" t="s">
        <v>953</v>
      </c>
      <c r="J1087" s="389">
        <v>84825000</v>
      </c>
    </row>
    <row r="1088" spans="1:10">
      <c r="A1088" s="383" t="s">
        <v>2179</v>
      </c>
      <c r="B1088" s="383">
        <v>1</v>
      </c>
      <c r="C1088" s="383">
        <v>8</v>
      </c>
      <c r="D1088" s="383">
        <v>8</v>
      </c>
      <c r="E1088" s="383">
        <v>1</v>
      </c>
      <c r="F1088" s="383">
        <v>11</v>
      </c>
      <c r="G1088" s="385" t="s">
        <v>97</v>
      </c>
      <c r="H1088" s="385" t="s">
        <v>2180</v>
      </c>
      <c r="I1088" s="385" t="s">
        <v>953</v>
      </c>
      <c r="J1088" s="389">
        <v>52225000</v>
      </c>
    </row>
    <row r="1089" spans="1:10">
      <c r="A1089" s="383" t="s">
        <v>2181</v>
      </c>
      <c r="B1089" s="383">
        <v>1</v>
      </c>
      <c r="C1089" s="383">
        <v>8</v>
      </c>
      <c r="D1089" s="383">
        <v>8</v>
      </c>
      <c r="E1089" s="383">
        <v>1</v>
      </c>
      <c r="F1089" s="383">
        <v>13</v>
      </c>
      <c r="G1089" s="385" t="s">
        <v>103</v>
      </c>
      <c r="H1089" s="385" t="s">
        <v>2182</v>
      </c>
      <c r="I1089" s="385" t="s">
        <v>953</v>
      </c>
      <c r="J1089" s="389">
        <v>72800000</v>
      </c>
    </row>
    <row r="1090" spans="1:10">
      <c r="A1090" s="383" t="s">
        <v>2183</v>
      </c>
      <c r="B1090" s="383">
        <v>1</v>
      </c>
      <c r="C1090" s="383">
        <v>8</v>
      </c>
      <c r="D1090" s="383">
        <v>8</v>
      </c>
      <c r="E1090" s="383">
        <v>1</v>
      </c>
      <c r="F1090" s="383">
        <v>14</v>
      </c>
      <c r="G1090" s="385" t="s">
        <v>106</v>
      </c>
      <c r="H1090" s="385" t="s">
        <v>2184</v>
      </c>
      <c r="I1090" s="385" t="s">
        <v>1755</v>
      </c>
      <c r="J1090" s="389">
        <v>900000</v>
      </c>
    </row>
    <row r="1091" spans="1:10">
      <c r="A1091" s="383" t="s">
        <v>2185</v>
      </c>
      <c r="B1091" s="383">
        <v>1</v>
      </c>
      <c r="C1091" s="383">
        <v>8</v>
      </c>
      <c r="D1091" s="383">
        <v>8</v>
      </c>
      <c r="E1091" s="383">
        <v>1</v>
      </c>
      <c r="F1091" s="383">
        <v>15</v>
      </c>
      <c r="G1091" s="385" t="s">
        <v>110</v>
      </c>
      <c r="H1091" s="385" t="s">
        <v>2186</v>
      </c>
      <c r="I1091" s="385" t="s">
        <v>1755</v>
      </c>
      <c r="J1091" s="389">
        <v>33000000</v>
      </c>
    </row>
    <row r="1092" spans="1:10">
      <c r="A1092" s="383" t="s">
        <v>2187</v>
      </c>
      <c r="B1092" s="383">
        <v>1</v>
      </c>
      <c r="C1092" s="383">
        <v>8</v>
      </c>
      <c r="D1092" s="383">
        <v>8</v>
      </c>
      <c r="E1092" s="383">
        <v>1</v>
      </c>
      <c r="F1092" s="383">
        <v>16</v>
      </c>
      <c r="G1092" s="385" t="s">
        <v>113</v>
      </c>
      <c r="H1092" s="385" t="s">
        <v>2188</v>
      </c>
      <c r="I1092" s="385" t="s">
        <v>953</v>
      </c>
      <c r="J1092" s="389">
        <v>5000000</v>
      </c>
    </row>
    <row r="1093" spans="1:10">
      <c r="A1093" s="383" t="s">
        <v>2189</v>
      </c>
      <c r="B1093" s="383">
        <v>1</v>
      </c>
      <c r="C1093" s="383">
        <v>8</v>
      </c>
      <c r="D1093" s="383">
        <v>8</v>
      </c>
      <c r="E1093" s="383">
        <v>1</v>
      </c>
      <c r="F1093" s="383">
        <v>17</v>
      </c>
      <c r="G1093" s="385" t="s">
        <v>116</v>
      </c>
      <c r="H1093" s="385" t="s">
        <v>2190</v>
      </c>
      <c r="I1093" s="385" t="s">
        <v>953</v>
      </c>
      <c r="J1093" s="389">
        <v>29040000</v>
      </c>
    </row>
    <row r="1094" spans="1:10">
      <c r="A1094" s="383" t="s">
        <v>2191</v>
      </c>
      <c r="B1094" s="383">
        <v>1</v>
      </c>
      <c r="C1094" s="383">
        <v>8</v>
      </c>
      <c r="D1094" s="383">
        <v>8</v>
      </c>
      <c r="E1094" s="383">
        <v>1</v>
      </c>
      <c r="F1094" s="383">
        <v>18</v>
      </c>
      <c r="G1094" s="385" t="s">
        <v>120</v>
      </c>
      <c r="H1094" s="385" t="s">
        <v>2192</v>
      </c>
      <c r="I1094" s="385" t="s">
        <v>1755</v>
      </c>
      <c r="J1094" s="389">
        <v>400455000</v>
      </c>
    </row>
    <row r="1095" spans="1:10" ht="33">
      <c r="A1095" s="383" t="s">
        <v>2193</v>
      </c>
      <c r="B1095" s="383">
        <v>1</v>
      </c>
      <c r="C1095" s="383">
        <v>8</v>
      </c>
      <c r="D1095" s="383">
        <v>8</v>
      </c>
      <c r="E1095" s="383">
        <v>1</v>
      </c>
      <c r="F1095" s="383">
        <v>19</v>
      </c>
      <c r="G1095" s="385" t="s">
        <v>124</v>
      </c>
      <c r="H1095" s="385" t="s">
        <v>2194</v>
      </c>
      <c r="I1095" s="385" t="s">
        <v>2195</v>
      </c>
      <c r="J1095" s="389">
        <v>1850860000</v>
      </c>
    </row>
    <row r="1096" spans="1:10">
      <c r="A1096" s="383" t="s">
        <v>2196</v>
      </c>
      <c r="B1096" s="383">
        <v>1</v>
      </c>
      <c r="C1096" s="383">
        <v>8</v>
      </c>
      <c r="D1096" s="383">
        <v>8</v>
      </c>
      <c r="E1096" s="383">
        <v>2</v>
      </c>
      <c r="F1096" s="383" t="s">
        <v>8031</v>
      </c>
      <c r="G1096" s="384" t="s">
        <v>127</v>
      </c>
      <c r="H1096" s="385"/>
      <c r="I1096" s="386"/>
      <c r="J1096" s="387">
        <f>SUM(J1097:J1100)</f>
        <v>546700000</v>
      </c>
    </row>
    <row r="1097" spans="1:10">
      <c r="A1097" s="383" t="s">
        <v>2197</v>
      </c>
      <c r="B1097" s="383">
        <v>1</v>
      </c>
      <c r="C1097" s="383">
        <v>8</v>
      </c>
      <c r="D1097" s="383">
        <v>8</v>
      </c>
      <c r="E1097" s="383">
        <v>2</v>
      </c>
      <c r="F1097" s="383">
        <v>10</v>
      </c>
      <c r="G1097" s="385" t="s">
        <v>494</v>
      </c>
      <c r="H1097" s="385" t="s">
        <v>2198</v>
      </c>
      <c r="I1097" s="385" t="s">
        <v>2199</v>
      </c>
      <c r="J1097" s="389">
        <f>116200000-25000000</f>
        <v>91200000</v>
      </c>
    </row>
    <row r="1098" spans="1:10">
      <c r="A1098" s="383" t="s">
        <v>2200</v>
      </c>
      <c r="B1098" s="383">
        <v>1</v>
      </c>
      <c r="C1098" s="383">
        <v>8</v>
      </c>
      <c r="D1098" s="383">
        <v>8</v>
      </c>
      <c r="E1098" s="383">
        <v>2</v>
      </c>
      <c r="F1098" s="383">
        <v>21</v>
      </c>
      <c r="G1098" s="385" t="s">
        <v>573</v>
      </c>
      <c r="H1098" s="385" t="s">
        <v>2201</v>
      </c>
      <c r="I1098" s="385" t="s">
        <v>1755</v>
      </c>
      <c r="J1098" s="389">
        <f>20000000-5000000</f>
        <v>15000000</v>
      </c>
    </row>
    <row r="1099" spans="1:10" ht="66">
      <c r="A1099" s="383" t="s">
        <v>2202</v>
      </c>
      <c r="B1099" s="383">
        <v>1</v>
      </c>
      <c r="C1099" s="383">
        <v>8</v>
      </c>
      <c r="D1099" s="383">
        <v>8</v>
      </c>
      <c r="E1099" s="383">
        <v>2</v>
      </c>
      <c r="F1099" s="383">
        <v>23</v>
      </c>
      <c r="G1099" s="385" t="s">
        <v>129</v>
      </c>
      <c r="H1099" s="385" t="s">
        <v>2203</v>
      </c>
      <c r="I1099" s="385" t="s">
        <v>1755</v>
      </c>
      <c r="J1099" s="389">
        <f>594000000-196000000</f>
        <v>398000000</v>
      </c>
    </row>
    <row r="1100" spans="1:10" ht="33">
      <c r="A1100" s="383" t="s">
        <v>2204</v>
      </c>
      <c r="B1100" s="383">
        <v>1</v>
      </c>
      <c r="C1100" s="383">
        <v>8</v>
      </c>
      <c r="D1100" s="383">
        <v>8</v>
      </c>
      <c r="E1100" s="383">
        <v>2</v>
      </c>
      <c r="F1100" s="383">
        <v>52</v>
      </c>
      <c r="G1100" s="385" t="s">
        <v>2205</v>
      </c>
      <c r="H1100" s="385" t="s">
        <v>2206</v>
      </c>
      <c r="I1100" s="385" t="s">
        <v>1755</v>
      </c>
      <c r="J1100" s="389">
        <f>57500000-15000000</f>
        <v>42500000</v>
      </c>
    </row>
    <row r="1101" spans="1:10" ht="33">
      <c r="A1101" s="383" t="s">
        <v>2333</v>
      </c>
      <c r="B1101" s="383">
        <v>1</v>
      </c>
      <c r="C1101" s="383">
        <v>8</v>
      </c>
      <c r="D1101" s="383">
        <v>8</v>
      </c>
      <c r="E1101" s="383">
        <v>6</v>
      </c>
      <c r="F1101" s="383" t="s">
        <v>8031</v>
      </c>
      <c r="G1101" s="384" t="s">
        <v>148</v>
      </c>
      <c r="H1101" s="385"/>
      <c r="I1101" s="385"/>
      <c r="J1101" s="387">
        <f>J1102</f>
        <v>25000000</v>
      </c>
    </row>
    <row r="1102" spans="1:10">
      <c r="A1102" s="383" t="s">
        <v>7894</v>
      </c>
      <c r="B1102" s="383">
        <v>1</v>
      </c>
      <c r="C1102" s="383">
        <v>8</v>
      </c>
      <c r="D1102" s="383">
        <v>8</v>
      </c>
      <c r="E1102" s="383">
        <v>6</v>
      </c>
      <c r="F1102" s="383">
        <v>6</v>
      </c>
      <c r="G1102" s="385" t="s">
        <v>156</v>
      </c>
      <c r="H1102" s="385" t="s">
        <v>598</v>
      </c>
      <c r="I1102" s="385" t="s">
        <v>594</v>
      </c>
      <c r="J1102" s="389">
        <v>25000000</v>
      </c>
    </row>
    <row r="1103" spans="1:10">
      <c r="A1103" s="383" t="s">
        <v>2207</v>
      </c>
      <c r="B1103" s="383">
        <v>1</v>
      </c>
      <c r="C1103" s="383">
        <v>8</v>
      </c>
      <c r="D1103" s="383">
        <v>8</v>
      </c>
      <c r="E1103" s="383">
        <v>3</v>
      </c>
      <c r="F1103" s="383" t="s">
        <v>8031</v>
      </c>
      <c r="G1103" s="384" t="s">
        <v>137</v>
      </c>
      <c r="H1103" s="385"/>
      <c r="I1103" s="386"/>
      <c r="J1103" s="387">
        <f>J1104</f>
        <v>20000000</v>
      </c>
    </row>
    <row r="1104" spans="1:10">
      <c r="A1104" s="383" t="s">
        <v>2208</v>
      </c>
      <c r="B1104" s="383">
        <v>1</v>
      </c>
      <c r="C1104" s="383">
        <v>8</v>
      </c>
      <c r="D1104" s="383">
        <v>8</v>
      </c>
      <c r="E1104" s="383">
        <v>3</v>
      </c>
      <c r="F1104" s="383">
        <v>5</v>
      </c>
      <c r="G1104" s="385" t="s">
        <v>139</v>
      </c>
      <c r="H1104" s="385" t="s">
        <v>2209</v>
      </c>
      <c r="I1104" s="385" t="s">
        <v>2210</v>
      </c>
      <c r="J1104" s="389">
        <v>20000000</v>
      </c>
    </row>
    <row r="1105" spans="1:10">
      <c r="A1105" s="383" t="s">
        <v>2211</v>
      </c>
      <c r="B1105" s="383">
        <v>1</v>
      </c>
      <c r="C1105" s="383">
        <v>8</v>
      </c>
      <c r="D1105" s="383">
        <v>8</v>
      </c>
      <c r="E1105" s="383">
        <v>5</v>
      </c>
      <c r="F1105" s="383" t="s">
        <v>8031</v>
      </c>
      <c r="G1105" s="384" t="s">
        <v>143</v>
      </c>
      <c r="H1105" s="385"/>
      <c r="I1105" s="386"/>
      <c r="J1105" s="387">
        <f>J1106</f>
        <v>311550000</v>
      </c>
    </row>
    <row r="1106" spans="1:10">
      <c r="A1106" s="383" t="s">
        <v>2212</v>
      </c>
      <c r="B1106" s="383">
        <v>1</v>
      </c>
      <c r="C1106" s="383">
        <v>8</v>
      </c>
      <c r="D1106" s="383">
        <v>8</v>
      </c>
      <c r="E1106" s="383">
        <v>5</v>
      </c>
      <c r="F1106" s="383">
        <v>1</v>
      </c>
      <c r="G1106" s="385" t="s">
        <v>145</v>
      </c>
      <c r="H1106" s="385" t="s">
        <v>2213</v>
      </c>
      <c r="I1106" s="385" t="s">
        <v>1755</v>
      </c>
      <c r="J1106" s="389">
        <v>311550000</v>
      </c>
    </row>
    <row r="1107" spans="1:10">
      <c r="A1107" s="383" t="s">
        <v>2214</v>
      </c>
      <c r="B1107" s="383">
        <v>1</v>
      </c>
      <c r="C1107" s="383">
        <v>8</v>
      </c>
      <c r="D1107" s="383">
        <v>8</v>
      </c>
      <c r="E1107" s="383">
        <v>10</v>
      </c>
      <c r="F1107" s="383" t="s">
        <v>8031</v>
      </c>
      <c r="G1107" s="384" t="s">
        <v>912</v>
      </c>
      <c r="H1107" s="385"/>
      <c r="I1107" s="386"/>
      <c r="J1107" s="387">
        <f>J1108</f>
        <v>114900000</v>
      </c>
    </row>
    <row r="1108" spans="1:10">
      <c r="A1108" s="383" t="s">
        <v>2215</v>
      </c>
      <c r="B1108" s="383">
        <v>1</v>
      </c>
      <c r="C1108" s="383">
        <v>8</v>
      </c>
      <c r="D1108" s="383">
        <v>8</v>
      </c>
      <c r="E1108" s="383">
        <v>10</v>
      </c>
      <c r="F1108" s="383">
        <v>1</v>
      </c>
      <c r="G1108" s="385" t="s">
        <v>914</v>
      </c>
      <c r="H1108" s="385" t="s">
        <v>2216</v>
      </c>
      <c r="I1108" s="385" t="s">
        <v>1755</v>
      </c>
      <c r="J1108" s="389">
        <v>114900000</v>
      </c>
    </row>
    <row r="1109" spans="1:10" ht="33">
      <c r="A1109" s="383" t="s">
        <v>2217</v>
      </c>
      <c r="B1109" s="383">
        <v>1</v>
      </c>
      <c r="C1109" s="383">
        <v>8</v>
      </c>
      <c r="D1109" s="383">
        <v>8</v>
      </c>
      <c r="E1109" s="383">
        <v>16</v>
      </c>
      <c r="F1109" s="383" t="s">
        <v>8031</v>
      </c>
      <c r="G1109" s="384" t="s">
        <v>2218</v>
      </c>
      <c r="H1109" s="385"/>
      <c r="I1109" s="386"/>
      <c r="J1109" s="387">
        <f>SUM(J1110:J1118)</f>
        <v>2514285000</v>
      </c>
    </row>
    <row r="1110" spans="1:10">
      <c r="A1110" s="383" t="s">
        <v>2219</v>
      </c>
      <c r="B1110" s="383">
        <v>1</v>
      </c>
      <c r="C1110" s="383">
        <v>8</v>
      </c>
      <c r="D1110" s="383">
        <v>8</v>
      </c>
      <c r="E1110" s="383">
        <v>16</v>
      </c>
      <c r="F1110" s="383">
        <v>1</v>
      </c>
      <c r="G1110" s="385" t="s">
        <v>2220</v>
      </c>
      <c r="H1110" s="385" t="s">
        <v>2221</v>
      </c>
      <c r="I1110" s="385" t="s">
        <v>2222</v>
      </c>
      <c r="J1110" s="389">
        <v>99500000</v>
      </c>
    </row>
    <row r="1111" spans="1:10">
      <c r="A1111" s="383" t="s">
        <v>2223</v>
      </c>
      <c r="B1111" s="383">
        <v>1</v>
      </c>
      <c r="C1111" s="383">
        <v>8</v>
      </c>
      <c r="D1111" s="383">
        <v>8</v>
      </c>
      <c r="E1111" s="383">
        <v>16</v>
      </c>
      <c r="F1111" s="383">
        <v>3</v>
      </c>
      <c r="G1111" s="385" t="s">
        <v>2224</v>
      </c>
      <c r="H1111" s="385" t="s">
        <v>2225</v>
      </c>
      <c r="I1111" s="385" t="s">
        <v>2226</v>
      </c>
      <c r="J1111" s="389">
        <v>276358000</v>
      </c>
    </row>
    <row r="1112" spans="1:10">
      <c r="A1112" s="383" t="s">
        <v>2227</v>
      </c>
      <c r="B1112" s="383">
        <v>1</v>
      </c>
      <c r="C1112" s="383">
        <v>8</v>
      </c>
      <c r="D1112" s="383">
        <v>8</v>
      </c>
      <c r="E1112" s="383">
        <v>16</v>
      </c>
      <c r="F1112" s="383">
        <v>4</v>
      </c>
      <c r="G1112" s="385" t="s">
        <v>2228</v>
      </c>
      <c r="H1112" s="385" t="s">
        <v>2229</v>
      </c>
      <c r="I1112" s="385" t="s">
        <v>2230</v>
      </c>
      <c r="J1112" s="389">
        <v>105620000</v>
      </c>
    </row>
    <row r="1113" spans="1:10" ht="33">
      <c r="A1113" s="383" t="s">
        <v>2231</v>
      </c>
      <c r="B1113" s="383">
        <v>1</v>
      </c>
      <c r="C1113" s="383">
        <v>8</v>
      </c>
      <c r="D1113" s="383">
        <v>8</v>
      </c>
      <c r="E1113" s="383">
        <v>16</v>
      </c>
      <c r="F1113" s="383">
        <v>6</v>
      </c>
      <c r="G1113" s="385" t="s">
        <v>2232</v>
      </c>
      <c r="H1113" s="385" t="s">
        <v>2233</v>
      </c>
      <c r="I1113" s="385" t="s">
        <v>2234</v>
      </c>
      <c r="J1113" s="389">
        <v>109170000</v>
      </c>
    </row>
    <row r="1114" spans="1:10" ht="33">
      <c r="A1114" s="383" t="s">
        <v>2235</v>
      </c>
      <c r="B1114" s="383">
        <v>1</v>
      </c>
      <c r="C1114" s="383">
        <v>8</v>
      </c>
      <c r="D1114" s="383">
        <v>8</v>
      </c>
      <c r="E1114" s="383">
        <v>16</v>
      </c>
      <c r="F1114" s="383">
        <v>13</v>
      </c>
      <c r="G1114" s="385" t="s">
        <v>2236</v>
      </c>
      <c r="H1114" s="385" t="s">
        <v>2237</v>
      </c>
      <c r="I1114" s="385" t="s">
        <v>2238</v>
      </c>
      <c r="J1114" s="389">
        <v>179270000</v>
      </c>
    </row>
    <row r="1115" spans="1:10" ht="33">
      <c r="A1115" s="383" t="s">
        <v>2239</v>
      </c>
      <c r="B1115" s="383">
        <v>1</v>
      </c>
      <c r="C1115" s="383">
        <v>8</v>
      </c>
      <c r="D1115" s="383">
        <v>8</v>
      </c>
      <c r="E1115" s="383">
        <v>16</v>
      </c>
      <c r="F1115" s="383">
        <v>17</v>
      </c>
      <c r="G1115" s="385" t="s">
        <v>2240</v>
      </c>
      <c r="H1115" s="385" t="s">
        <v>2241</v>
      </c>
      <c r="I1115" s="385" t="s">
        <v>1781</v>
      </c>
      <c r="J1115" s="389">
        <v>273053000</v>
      </c>
    </row>
    <row r="1116" spans="1:10" ht="33">
      <c r="A1116" s="383" t="s">
        <v>2242</v>
      </c>
      <c r="B1116" s="383">
        <v>1</v>
      </c>
      <c r="C1116" s="383">
        <v>8</v>
      </c>
      <c r="D1116" s="383">
        <v>8</v>
      </c>
      <c r="E1116" s="383">
        <v>16</v>
      </c>
      <c r="F1116" s="383">
        <v>18</v>
      </c>
      <c r="G1116" s="385" t="s">
        <v>2243</v>
      </c>
      <c r="H1116" s="385" t="s">
        <v>2244</v>
      </c>
      <c r="I1116" s="385" t="s">
        <v>2245</v>
      </c>
      <c r="J1116" s="389">
        <f>602674500-500</f>
        <v>602674000</v>
      </c>
    </row>
    <row r="1117" spans="1:10">
      <c r="A1117" s="383" t="s">
        <v>2246</v>
      </c>
      <c r="B1117" s="383">
        <v>1</v>
      </c>
      <c r="C1117" s="383">
        <v>8</v>
      </c>
      <c r="D1117" s="383">
        <v>8</v>
      </c>
      <c r="E1117" s="383">
        <v>16</v>
      </c>
      <c r="F1117" s="383">
        <v>25</v>
      </c>
      <c r="G1117" s="385" t="s">
        <v>2247</v>
      </c>
      <c r="H1117" s="385" t="s">
        <v>2248</v>
      </c>
      <c r="I1117" s="385" t="s">
        <v>594</v>
      </c>
      <c r="J1117" s="389">
        <v>73500000</v>
      </c>
    </row>
    <row r="1118" spans="1:10">
      <c r="A1118" s="383" t="s">
        <v>2249</v>
      </c>
      <c r="B1118" s="383">
        <v>1</v>
      </c>
      <c r="C1118" s="383">
        <v>8</v>
      </c>
      <c r="D1118" s="383">
        <v>8</v>
      </c>
      <c r="E1118" s="383">
        <v>16</v>
      </c>
      <c r="F1118" s="383">
        <v>27</v>
      </c>
      <c r="G1118" s="385" t="s">
        <v>2250</v>
      </c>
      <c r="H1118" s="385" t="s">
        <v>2251</v>
      </c>
      <c r="I1118" s="385" t="s">
        <v>2113</v>
      </c>
      <c r="J1118" s="389">
        <v>795140000</v>
      </c>
    </row>
    <row r="1119" spans="1:10">
      <c r="A1119" s="383" t="s">
        <v>2252</v>
      </c>
      <c r="B1119" s="383">
        <v>1</v>
      </c>
      <c r="C1119" s="383">
        <v>8</v>
      </c>
      <c r="D1119" s="383">
        <v>8</v>
      </c>
      <c r="E1119" s="383">
        <v>17</v>
      </c>
      <c r="F1119" s="383" t="s">
        <v>8031</v>
      </c>
      <c r="G1119" s="384" t="s">
        <v>2253</v>
      </c>
      <c r="H1119" s="385"/>
      <c r="I1119" s="386"/>
      <c r="J1119" s="387">
        <f>SUM(J1120:J1122)</f>
        <v>959380000</v>
      </c>
    </row>
    <row r="1120" spans="1:10" ht="33">
      <c r="A1120" s="383" t="s">
        <v>2254</v>
      </c>
      <c r="B1120" s="383">
        <v>1</v>
      </c>
      <c r="C1120" s="383">
        <v>8</v>
      </c>
      <c r="D1120" s="383">
        <v>8</v>
      </c>
      <c r="E1120" s="383">
        <v>17</v>
      </c>
      <c r="F1120" s="383">
        <v>5</v>
      </c>
      <c r="G1120" s="385" t="s">
        <v>2255</v>
      </c>
      <c r="H1120" s="385" t="s">
        <v>2256</v>
      </c>
      <c r="I1120" s="385" t="s">
        <v>594</v>
      </c>
      <c r="J1120" s="389">
        <v>350000000</v>
      </c>
    </row>
    <row r="1121" spans="1:10">
      <c r="A1121" s="383" t="s">
        <v>2257</v>
      </c>
      <c r="B1121" s="383">
        <v>1</v>
      </c>
      <c r="C1121" s="383">
        <v>8</v>
      </c>
      <c r="D1121" s="383">
        <v>8</v>
      </c>
      <c r="E1121" s="383">
        <v>17</v>
      </c>
      <c r="F1121" s="383">
        <v>7</v>
      </c>
      <c r="G1121" s="385" t="s">
        <v>2258</v>
      </c>
      <c r="H1121" s="385" t="s">
        <v>2259</v>
      </c>
      <c r="I1121" s="385" t="s">
        <v>953</v>
      </c>
      <c r="J1121" s="389">
        <v>113950000</v>
      </c>
    </row>
    <row r="1122" spans="1:10" ht="33">
      <c r="A1122" s="383" t="s">
        <v>2260</v>
      </c>
      <c r="B1122" s="383">
        <v>1</v>
      </c>
      <c r="C1122" s="383">
        <v>8</v>
      </c>
      <c r="D1122" s="383">
        <v>8</v>
      </c>
      <c r="E1122" s="383">
        <v>17</v>
      </c>
      <c r="F1122" s="383">
        <v>10</v>
      </c>
      <c r="G1122" s="385" t="s">
        <v>2261</v>
      </c>
      <c r="H1122" s="385" t="s">
        <v>2262</v>
      </c>
      <c r="I1122" s="385" t="s">
        <v>2263</v>
      </c>
      <c r="J1122" s="389">
        <v>495430000</v>
      </c>
    </row>
    <row r="1123" spans="1:10" ht="33">
      <c r="A1123" s="383" t="s">
        <v>2264</v>
      </c>
      <c r="B1123" s="383">
        <v>1</v>
      </c>
      <c r="C1123" s="383">
        <v>8</v>
      </c>
      <c r="D1123" s="383">
        <v>8</v>
      </c>
      <c r="E1123" s="383">
        <v>18</v>
      </c>
      <c r="F1123" s="383" t="s">
        <v>8031</v>
      </c>
      <c r="G1123" s="384" t="s">
        <v>2265</v>
      </c>
      <c r="H1123" s="385"/>
      <c r="I1123" s="386"/>
      <c r="J1123" s="387">
        <f>J1124</f>
        <v>210000000</v>
      </c>
    </row>
    <row r="1124" spans="1:10" ht="33">
      <c r="A1124" s="383" t="s">
        <v>2266</v>
      </c>
      <c r="B1124" s="383">
        <v>1</v>
      </c>
      <c r="C1124" s="383">
        <v>8</v>
      </c>
      <c r="D1124" s="383">
        <v>8</v>
      </c>
      <c r="E1124" s="383">
        <v>18</v>
      </c>
      <c r="F1124" s="383">
        <v>1</v>
      </c>
      <c r="G1124" s="385" t="s">
        <v>2267</v>
      </c>
      <c r="H1124" s="385" t="s">
        <v>2268</v>
      </c>
      <c r="I1124" s="385" t="s">
        <v>2269</v>
      </c>
      <c r="J1124" s="389">
        <v>210000000</v>
      </c>
    </row>
    <row r="1125" spans="1:10" ht="33">
      <c r="A1125" s="383" t="s">
        <v>2270</v>
      </c>
      <c r="B1125" s="383">
        <v>1</v>
      </c>
      <c r="C1125" s="383">
        <v>8</v>
      </c>
      <c r="D1125" s="383">
        <v>8</v>
      </c>
      <c r="E1125" s="383">
        <v>19</v>
      </c>
      <c r="F1125" s="383" t="s">
        <v>8031</v>
      </c>
      <c r="G1125" s="384" t="s">
        <v>2271</v>
      </c>
      <c r="H1125" s="385"/>
      <c r="I1125" s="386"/>
      <c r="J1125" s="387">
        <f>SUM(J1126:J1129)</f>
        <v>434745000</v>
      </c>
    </row>
    <row r="1126" spans="1:10" ht="49.5">
      <c r="A1126" s="383" t="s">
        <v>2272</v>
      </c>
      <c r="B1126" s="383">
        <v>1</v>
      </c>
      <c r="C1126" s="383">
        <v>8</v>
      </c>
      <c r="D1126" s="383">
        <v>8</v>
      </c>
      <c r="E1126" s="383">
        <v>19</v>
      </c>
      <c r="F1126" s="383">
        <v>1</v>
      </c>
      <c r="G1126" s="385" t="s">
        <v>2273</v>
      </c>
      <c r="H1126" s="385" t="s">
        <v>2274</v>
      </c>
      <c r="I1126" s="385" t="s">
        <v>2275</v>
      </c>
      <c r="J1126" s="389">
        <v>158010000</v>
      </c>
    </row>
    <row r="1127" spans="1:10" ht="66">
      <c r="A1127" s="383" t="s">
        <v>2276</v>
      </c>
      <c r="B1127" s="383">
        <v>1</v>
      </c>
      <c r="C1127" s="383">
        <v>8</v>
      </c>
      <c r="D1127" s="383">
        <v>8</v>
      </c>
      <c r="E1127" s="383">
        <v>19</v>
      </c>
      <c r="F1127" s="383">
        <v>2</v>
      </c>
      <c r="G1127" s="385" t="s">
        <v>2277</v>
      </c>
      <c r="H1127" s="385" t="s">
        <v>2278</v>
      </c>
      <c r="I1127" s="385" t="s">
        <v>2279</v>
      </c>
      <c r="J1127" s="389">
        <v>160060000</v>
      </c>
    </row>
    <row r="1128" spans="1:10">
      <c r="A1128" s="383" t="s">
        <v>2280</v>
      </c>
      <c r="B1128" s="383">
        <v>1</v>
      </c>
      <c r="C1128" s="383">
        <v>8</v>
      </c>
      <c r="D1128" s="383">
        <v>8</v>
      </c>
      <c r="E1128" s="383">
        <v>19</v>
      </c>
      <c r="F1128" s="383">
        <v>4</v>
      </c>
      <c r="G1128" s="385" t="s">
        <v>2281</v>
      </c>
      <c r="H1128" s="385" t="s">
        <v>2282</v>
      </c>
      <c r="I1128" s="385" t="s">
        <v>953</v>
      </c>
      <c r="J1128" s="389">
        <v>65620000</v>
      </c>
    </row>
    <row r="1129" spans="1:10">
      <c r="A1129" s="383" t="s">
        <v>2283</v>
      </c>
      <c r="B1129" s="383">
        <v>1</v>
      </c>
      <c r="C1129" s="383">
        <v>8</v>
      </c>
      <c r="D1129" s="383">
        <v>8</v>
      </c>
      <c r="E1129" s="383">
        <v>19</v>
      </c>
      <c r="F1129" s="383">
        <v>6</v>
      </c>
      <c r="G1129" s="385" t="s">
        <v>2284</v>
      </c>
      <c r="H1129" s="385" t="s">
        <v>2285</v>
      </c>
      <c r="I1129" s="397">
        <v>1</v>
      </c>
      <c r="J1129" s="389">
        <v>51055000</v>
      </c>
    </row>
    <row r="1130" spans="1:10" ht="33">
      <c r="A1130" s="383" t="s">
        <v>1354</v>
      </c>
      <c r="B1130" s="383">
        <v>1</v>
      </c>
      <c r="C1130" s="383">
        <v>9</v>
      </c>
      <c r="D1130" s="383">
        <v>3</v>
      </c>
      <c r="E1130" s="383">
        <v>27</v>
      </c>
      <c r="F1130" s="383" t="s">
        <v>8031</v>
      </c>
      <c r="G1130" s="384" t="s">
        <v>1355</v>
      </c>
      <c r="H1130" s="385"/>
      <c r="I1130" s="386"/>
      <c r="J1130" s="387">
        <f>J1131</f>
        <v>130300000</v>
      </c>
    </row>
    <row r="1131" spans="1:10" ht="49.5">
      <c r="A1131" s="383" t="s">
        <v>2288</v>
      </c>
      <c r="B1131" s="383">
        <v>1</v>
      </c>
      <c r="C1131" s="383">
        <v>9</v>
      </c>
      <c r="D1131" s="383">
        <v>3</v>
      </c>
      <c r="E1131" s="383">
        <v>27</v>
      </c>
      <c r="F1131" s="383">
        <v>80</v>
      </c>
      <c r="G1131" s="385" t="s">
        <v>2289</v>
      </c>
      <c r="H1131" s="385" t="s">
        <v>2290</v>
      </c>
      <c r="I1131" s="385" t="s">
        <v>2291</v>
      </c>
      <c r="J1131" s="389">
        <v>130300000</v>
      </c>
    </row>
    <row r="1132" spans="1:10">
      <c r="A1132" s="383" t="s">
        <v>2292</v>
      </c>
      <c r="B1132" s="383">
        <v>1</v>
      </c>
      <c r="C1132" s="383">
        <v>9</v>
      </c>
      <c r="D1132" s="383">
        <v>4</v>
      </c>
      <c r="E1132" s="383">
        <v>21</v>
      </c>
      <c r="F1132" s="383" t="s">
        <v>8031</v>
      </c>
      <c r="G1132" s="384" t="s">
        <v>2293</v>
      </c>
      <c r="H1132" s="385"/>
      <c r="I1132" s="386"/>
      <c r="J1132" s="387">
        <f>SUM(J1133:J1135)</f>
        <v>536880000</v>
      </c>
    </row>
    <row r="1133" spans="1:10">
      <c r="A1133" s="383" t="s">
        <v>2294</v>
      </c>
      <c r="B1133" s="383">
        <v>1</v>
      </c>
      <c r="C1133" s="383">
        <v>9</v>
      </c>
      <c r="D1133" s="383">
        <v>4</v>
      </c>
      <c r="E1133" s="383">
        <v>21</v>
      </c>
      <c r="F1133" s="383">
        <v>1</v>
      </c>
      <c r="G1133" s="385" t="s">
        <v>2295</v>
      </c>
      <c r="H1133" s="385" t="s">
        <v>2296</v>
      </c>
      <c r="I1133" s="385" t="s">
        <v>2297</v>
      </c>
      <c r="J1133" s="389">
        <v>82680000</v>
      </c>
    </row>
    <row r="1134" spans="1:10">
      <c r="A1134" s="383" t="s">
        <v>7895</v>
      </c>
      <c r="B1134" s="383">
        <v>1</v>
      </c>
      <c r="C1134" s="383">
        <v>9</v>
      </c>
      <c r="D1134" s="383">
        <v>4</v>
      </c>
      <c r="E1134" s="383">
        <v>21</v>
      </c>
      <c r="F1134" s="383">
        <v>2</v>
      </c>
      <c r="G1134" s="385" t="s">
        <v>6829</v>
      </c>
      <c r="H1134" s="385" t="s">
        <v>7898</v>
      </c>
      <c r="I1134" s="385" t="s">
        <v>496</v>
      </c>
      <c r="J1134" s="389">
        <v>227100000</v>
      </c>
    </row>
    <row r="1135" spans="1:10">
      <c r="A1135" s="383" t="s">
        <v>7896</v>
      </c>
      <c r="B1135" s="383">
        <v>1</v>
      </c>
      <c r="C1135" s="383">
        <v>9</v>
      </c>
      <c r="D1135" s="383">
        <v>4</v>
      </c>
      <c r="E1135" s="383">
        <v>21</v>
      </c>
      <c r="F1135" s="383">
        <v>3</v>
      </c>
      <c r="G1135" s="385" t="s">
        <v>6831</v>
      </c>
      <c r="H1135" s="385" t="s">
        <v>7898</v>
      </c>
      <c r="I1135" s="385" t="s">
        <v>496</v>
      </c>
      <c r="J1135" s="389">
        <v>227100000</v>
      </c>
    </row>
    <row r="1136" spans="1:10">
      <c r="A1136" s="383" t="s">
        <v>2169</v>
      </c>
      <c r="B1136" s="383">
        <v>1</v>
      </c>
      <c r="C1136" s="383">
        <v>9</v>
      </c>
      <c r="D1136" s="383">
        <v>8</v>
      </c>
      <c r="E1136" s="383">
        <v>1</v>
      </c>
      <c r="F1136" s="383" t="s">
        <v>8031</v>
      </c>
      <c r="G1136" s="384" t="s">
        <v>79</v>
      </c>
      <c r="H1136" s="385"/>
      <c r="I1136" s="386"/>
      <c r="J1136" s="387">
        <f>SUM(J1137:J1148)</f>
        <v>13668254000</v>
      </c>
    </row>
    <row r="1137" spans="1:10" ht="33">
      <c r="A1137" s="383" t="s">
        <v>2170</v>
      </c>
      <c r="B1137" s="383">
        <v>1</v>
      </c>
      <c r="C1137" s="383">
        <v>9</v>
      </c>
      <c r="D1137" s="383">
        <v>8</v>
      </c>
      <c r="E1137" s="383">
        <v>1</v>
      </c>
      <c r="F1137" s="383">
        <v>1</v>
      </c>
      <c r="G1137" s="385" t="s">
        <v>81</v>
      </c>
      <c r="H1137" s="385" t="s">
        <v>2298</v>
      </c>
      <c r="I1137" s="385" t="s">
        <v>2299</v>
      </c>
      <c r="J1137" s="389">
        <v>3000000</v>
      </c>
    </row>
    <row r="1138" spans="1:10" ht="33">
      <c r="A1138" s="383" t="s">
        <v>2173</v>
      </c>
      <c r="B1138" s="383">
        <v>1</v>
      </c>
      <c r="C1138" s="383">
        <v>9</v>
      </c>
      <c r="D1138" s="383">
        <v>8</v>
      </c>
      <c r="E1138" s="383">
        <v>1</v>
      </c>
      <c r="F1138" s="383">
        <v>2</v>
      </c>
      <c r="G1138" s="385" t="s">
        <v>86</v>
      </c>
      <c r="H1138" s="385" t="s">
        <v>2300</v>
      </c>
      <c r="I1138" s="385" t="s">
        <v>2301</v>
      </c>
      <c r="J1138" s="389">
        <v>146840000</v>
      </c>
    </row>
    <row r="1139" spans="1:10">
      <c r="A1139" s="383" t="s">
        <v>2175</v>
      </c>
      <c r="B1139" s="383">
        <v>1</v>
      </c>
      <c r="C1139" s="383">
        <v>9</v>
      </c>
      <c r="D1139" s="383">
        <v>8</v>
      </c>
      <c r="E1139" s="383">
        <v>1</v>
      </c>
      <c r="F1139" s="383">
        <v>6</v>
      </c>
      <c r="G1139" s="385" t="s">
        <v>90</v>
      </c>
      <c r="H1139" s="385" t="s">
        <v>2302</v>
      </c>
      <c r="I1139" s="385" t="s">
        <v>2301</v>
      </c>
      <c r="J1139" s="389">
        <v>115900000</v>
      </c>
    </row>
    <row r="1140" spans="1:10">
      <c r="A1140" s="383" t="s">
        <v>2177</v>
      </c>
      <c r="B1140" s="383">
        <v>1</v>
      </c>
      <c r="C1140" s="383">
        <v>9</v>
      </c>
      <c r="D1140" s="383">
        <v>8</v>
      </c>
      <c r="E1140" s="383">
        <v>1</v>
      </c>
      <c r="F1140" s="383">
        <v>10</v>
      </c>
      <c r="G1140" s="385" t="s">
        <v>94</v>
      </c>
      <c r="H1140" s="385" t="s">
        <v>2303</v>
      </c>
      <c r="I1140" s="385" t="s">
        <v>2301</v>
      </c>
      <c r="J1140" s="389">
        <f>128124000-53000000</f>
        <v>75124000</v>
      </c>
    </row>
    <row r="1141" spans="1:10">
      <c r="A1141" s="383" t="s">
        <v>2179</v>
      </c>
      <c r="B1141" s="383">
        <v>1</v>
      </c>
      <c r="C1141" s="383">
        <v>9</v>
      </c>
      <c r="D1141" s="383">
        <v>8</v>
      </c>
      <c r="E1141" s="383">
        <v>1</v>
      </c>
      <c r="F1141" s="383">
        <v>11</v>
      </c>
      <c r="G1141" s="385" t="s">
        <v>97</v>
      </c>
      <c r="H1141" s="385" t="s">
        <v>2304</v>
      </c>
      <c r="I1141" s="385" t="s">
        <v>2301</v>
      </c>
      <c r="J1141" s="389">
        <v>65800000</v>
      </c>
    </row>
    <row r="1142" spans="1:10">
      <c r="A1142" s="383" t="s">
        <v>2305</v>
      </c>
      <c r="B1142" s="383">
        <v>1</v>
      </c>
      <c r="C1142" s="383">
        <v>9</v>
      </c>
      <c r="D1142" s="383">
        <v>8</v>
      </c>
      <c r="E1142" s="383">
        <v>1</v>
      </c>
      <c r="F1142" s="383">
        <v>12</v>
      </c>
      <c r="G1142" s="385" t="s">
        <v>100</v>
      </c>
      <c r="H1142" s="385" t="s">
        <v>2306</v>
      </c>
      <c r="I1142" s="385" t="s">
        <v>2301</v>
      </c>
      <c r="J1142" s="389">
        <v>12787000</v>
      </c>
    </row>
    <row r="1143" spans="1:10" ht="115.5">
      <c r="A1143" s="383" t="s">
        <v>2181</v>
      </c>
      <c r="B1143" s="383">
        <v>1</v>
      </c>
      <c r="C1143" s="383">
        <v>9</v>
      </c>
      <c r="D1143" s="383">
        <v>8</v>
      </c>
      <c r="E1143" s="383">
        <v>1</v>
      </c>
      <c r="F1143" s="383">
        <v>13</v>
      </c>
      <c r="G1143" s="385" t="s">
        <v>103</v>
      </c>
      <c r="H1143" s="385" t="s">
        <v>2307</v>
      </c>
      <c r="I1143" s="385" t="s">
        <v>6834</v>
      </c>
      <c r="J1143" s="389">
        <f>366200000-75000000</f>
        <v>291200000</v>
      </c>
    </row>
    <row r="1144" spans="1:10">
      <c r="A1144" s="383" t="s">
        <v>2185</v>
      </c>
      <c r="B1144" s="383">
        <v>1</v>
      </c>
      <c r="C1144" s="383">
        <v>9</v>
      </c>
      <c r="D1144" s="383">
        <v>8</v>
      </c>
      <c r="E1144" s="383">
        <v>1</v>
      </c>
      <c r="F1144" s="383">
        <v>15</v>
      </c>
      <c r="G1144" s="385" t="s">
        <v>110</v>
      </c>
      <c r="H1144" s="385" t="s">
        <v>2308</v>
      </c>
      <c r="I1144" s="385" t="s">
        <v>2301</v>
      </c>
      <c r="J1144" s="389">
        <f>55440000-10000000</f>
        <v>45440000</v>
      </c>
    </row>
    <row r="1145" spans="1:10">
      <c r="A1145" s="383" t="s">
        <v>2187</v>
      </c>
      <c r="B1145" s="383">
        <v>1</v>
      </c>
      <c r="C1145" s="383">
        <v>9</v>
      </c>
      <c r="D1145" s="383">
        <v>8</v>
      </c>
      <c r="E1145" s="383">
        <v>1</v>
      </c>
      <c r="F1145" s="383">
        <v>16</v>
      </c>
      <c r="G1145" s="385" t="s">
        <v>113</v>
      </c>
      <c r="H1145" s="385" t="s">
        <v>2309</v>
      </c>
      <c r="I1145" s="385" t="s">
        <v>2301</v>
      </c>
      <c r="J1145" s="389">
        <f>61896000-20000000</f>
        <v>41896000</v>
      </c>
    </row>
    <row r="1146" spans="1:10" ht="33">
      <c r="A1146" s="383" t="s">
        <v>2189</v>
      </c>
      <c r="B1146" s="383">
        <v>1</v>
      </c>
      <c r="C1146" s="383">
        <v>9</v>
      </c>
      <c r="D1146" s="383">
        <v>8</v>
      </c>
      <c r="E1146" s="383">
        <v>1</v>
      </c>
      <c r="F1146" s="383">
        <v>17</v>
      </c>
      <c r="G1146" s="385" t="s">
        <v>116</v>
      </c>
      <c r="H1146" s="385" t="s">
        <v>2310</v>
      </c>
      <c r="I1146" s="385" t="s">
        <v>2301</v>
      </c>
      <c r="J1146" s="389">
        <f>120820000-25000000</f>
        <v>95820000</v>
      </c>
    </row>
    <row r="1147" spans="1:10" ht="33">
      <c r="A1147" s="383" t="s">
        <v>2191</v>
      </c>
      <c r="B1147" s="383">
        <v>1</v>
      </c>
      <c r="C1147" s="383">
        <v>9</v>
      </c>
      <c r="D1147" s="383">
        <v>8</v>
      </c>
      <c r="E1147" s="383">
        <v>1</v>
      </c>
      <c r="F1147" s="383">
        <v>18</v>
      </c>
      <c r="G1147" s="385" t="s">
        <v>120</v>
      </c>
      <c r="H1147" s="385" t="s">
        <v>2311</v>
      </c>
      <c r="I1147" s="385" t="s">
        <v>1755</v>
      </c>
      <c r="J1147" s="389">
        <f>904500000-400000000</f>
        <v>504500000</v>
      </c>
    </row>
    <row r="1148" spans="1:10" ht="33">
      <c r="A1148" s="383" t="s">
        <v>2193</v>
      </c>
      <c r="B1148" s="383">
        <v>1</v>
      </c>
      <c r="C1148" s="383">
        <v>9</v>
      </c>
      <c r="D1148" s="383">
        <v>8</v>
      </c>
      <c r="E1148" s="383">
        <v>1</v>
      </c>
      <c r="F1148" s="383">
        <v>19</v>
      </c>
      <c r="G1148" s="385" t="s">
        <v>124</v>
      </c>
      <c r="H1148" s="385" t="s">
        <v>2312</v>
      </c>
      <c r="I1148" s="385" t="s">
        <v>2313</v>
      </c>
      <c r="J1148" s="395">
        <v>12269947000</v>
      </c>
    </row>
    <row r="1149" spans="1:10">
      <c r="A1149" s="383" t="s">
        <v>2196</v>
      </c>
      <c r="B1149" s="383">
        <v>1</v>
      </c>
      <c r="C1149" s="383">
        <v>9</v>
      </c>
      <c r="D1149" s="383">
        <v>8</v>
      </c>
      <c r="E1149" s="383">
        <v>2</v>
      </c>
      <c r="F1149" s="383" t="s">
        <v>8031</v>
      </c>
      <c r="G1149" s="384" t="s">
        <v>127</v>
      </c>
      <c r="H1149" s="385"/>
      <c r="I1149" s="386"/>
      <c r="J1149" s="387">
        <f>SUM(J1150:J1154)</f>
        <v>6108422000</v>
      </c>
    </row>
    <row r="1150" spans="1:10" ht="33">
      <c r="A1150" s="383" t="s">
        <v>2314</v>
      </c>
      <c r="B1150" s="383">
        <v>1</v>
      </c>
      <c r="C1150" s="383">
        <v>9</v>
      </c>
      <c r="D1150" s="383">
        <v>8</v>
      </c>
      <c r="E1150" s="383">
        <v>2</v>
      </c>
      <c r="F1150" s="383">
        <v>3</v>
      </c>
      <c r="G1150" s="385" t="s">
        <v>2315</v>
      </c>
      <c r="H1150" s="385" t="s">
        <v>2316</v>
      </c>
      <c r="I1150" s="385" t="s">
        <v>151</v>
      </c>
      <c r="J1150" s="389">
        <v>251700000</v>
      </c>
    </row>
    <row r="1151" spans="1:10" ht="33">
      <c r="A1151" s="383" t="s">
        <v>2317</v>
      </c>
      <c r="B1151" s="383">
        <v>1</v>
      </c>
      <c r="C1151" s="383">
        <v>9</v>
      </c>
      <c r="D1151" s="383">
        <v>8</v>
      </c>
      <c r="E1151" s="383">
        <v>2</v>
      </c>
      <c r="F1151" s="383">
        <v>5</v>
      </c>
      <c r="G1151" s="385" t="s">
        <v>566</v>
      </c>
      <c r="H1151" s="385" t="s">
        <v>6835</v>
      </c>
      <c r="I1151" s="385" t="s">
        <v>6836</v>
      </c>
      <c r="J1151" s="389">
        <f>647820000-300000000+800000000</f>
        <v>1147820000</v>
      </c>
    </row>
    <row r="1152" spans="1:10">
      <c r="A1152" s="383" t="s">
        <v>2200</v>
      </c>
      <c r="B1152" s="383">
        <v>1</v>
      </c>
      <c r="C1152" s="383">
        <v>9</v>
      </c>
      <c r="D1152" s="383">
        <v>8</v>
      </c>
      <c r="E1152" s="383">
        <v>2</v>
      </c>
      <c r="F1152" s="383">
        <v>21</v>
      </c>
      <c r="G1152" s="385" t="s">
        <v>573</v>
      </c>
      <c r="H1152" s="385" t="s">
        <v>2318</v>
      </c>
      <c r="I1152" s="385" t="s">
        <v>2319</v>
      </c>
      <c r="J1152" s="389">
        <v>101700000</v>
      </c>
    </row>
    <row r="1153" spans="1:10">
      <c r="A1153" s="383" t="s">
        <v>2202</v>
      </c>
      <c r="B1153" s="383">
        <v>1</v>
      </c>
      <c r="C1153" s="383">
        <v>9</v>
      </c>
      <c r="D1153" s="383">
        <v>8</v>
      </c>
      <c r="E1153" s="383">
        <v>2</v>
      </c>
      <c r="F1153" s="383">
        <v>23</v>
      </c>
      <c r="G1153" s="385" t="s">
        <v>129</v>
      </c>
      <c r="H1153" s="385" t="s">
        <v>2320</v>
      </c>
      <c r="I1153" s="385" t="s">
        <v>1755</v>
      </c>
      <c r="J1153" s="389">
        <f>6827720000-2300000000</f>
        <v>4527720000</v>
      </c>
    </row>
    <row r="1154" spans="1:10">
      <c r="A1154" s="383" t="s">
        <v>2321</v>
      </c>
      <c r="B1154" s="383">
        <v>1</v>
      </c>
      <c r="C1154" s="383">
        <v>9</v>
      </c>
      <c r="D1154" s="383">
        <v>8</v>
      </c>
      <c r="E1154" s="383">
        <v>2</v>
      </c>
      <c r="F1154" s="383">
        <v>27</v>
      </c>
      <c r="G1154" s="385" t="s">
        <v>133</v>
      </c>
      <c r="H1154" s="385" t="s">
        <v>2322</v>
      </c>
      <c r="I1154" s="385" t="s">
        <v>84</v>
      </c>
      <c r="J1154" s="389">
        <v>79482000</v>
      </c>
    </row>
    <row r="1155" spans="1:10">
      <c r="A1155" s="383" t="s">
        <v>2207</v>
      </c>
      <c r="B1155" s="383">
        <v>1</v>
      </c>
      <c r="C1155" s="383">
        <v>9</v>
      </c>
      <c r="D1155" s="383">
        <v>8</v>
      </c>
      <c r="E1155" s="383">
        <v>3</v>
      </c>
      <c r="F1155" s="383" t="s">
        <v>8031</v>
      </c>
      <c r="G1155" s="384" t="s">
        <v>137</v>
      </c>
      <c r="H1155" s="385"/>
      <c r="I1155" s="386"/>
      <c r="J1155" s="387">
        <f>SUM(J1156:J1158)</f>
        <v>726285000</v>
      </c>
    </row>
    <row r="1156" spans="1:10" ht="33">
      <c r="A1156" s="383" t="s">
        <v>2323</v>
      </c>
      <c r="B1156" s="383">
        <v>1</v>
      </c>
      <c r="C1156" s="383">
        <v>9</v>
      </c>
      <c r="D1156" s="383">
        <v>8</v>
      </c>
      <c r="E1156" s="383">
        <v>3</v>
      </c>
      <c r="F1156" s="383">
        <v>2</v>
      </c>
      <c r="G1156" s="385" t="s">
        <v>1961</v>
      </c>
      <c r="H1156" s="385" t="s">
        <v>2324</v>
      </c>
      <c r="I1156" s="385" t="s">
        <v>2325</v>
      </c>
      <c r="J1156" s="389">
        <v>104900000</v>
      </c>
    </row>
    <row r="1157" spans="1:10">
      <c r="A1157" s="383" t="s">
        <v>2326</v>
      </c>
      <c r="B1157" s="383">
        <v>1</v>
      </c>
      <c r="C1157" s="383">
        <v>9</v>
      </c>
      <c r="D1157" s="383">
        <v>8</v>
      </c>
      <c r="E1157" s="383">
        <v>3</v>
      </c>
      <c r="F1157" s="383">
        <v>3</v>
      </c>
      <c r="G1157" s="385" t="s">
        <v>1964</v>
      </c>
      <c r="H1157" s="385" t="s">
        <v>2327</v>
      </c>
      <c r="I1157" s="385" t="s">
        <v>2328</v>
      </c>
      <c r="J1157" s="389">
        <v>549340000</v>
      </c>
    </row>
    <row r="1158" spans="1:10">
      <c r="A1158" s="383" t="s">
        <v>2208</v>
      </c>
      <c r="B1158" s="383">
        <v>1</v>
      </c>
      <c r="C1158" s="383">
        <v>9</v>
      </c>
      <c r="D1158" s="383">
        <v>8</v>
      </c>
      <c r="E1158" s="383">
        <v>3</v>
      </c>
      <c r="F1158" s="383">
        <v>5</v>
      </c>
      <c r="G1158" s="385" t="s">
        <v>139</v>
      </c>
      <c r="H1158" s="385" t="s">
        <v>2329</v>
      </c>
      <c r="I1158" s="385" t="s">
        <v>2330</v>
      </c>
      <c r="J1158" s="389">
        <v>72045000</v>
      </c>
    </row>
    <row r="1159" spans="1:10">
      <c r="A1159" s="383" t="s">
        <v>2211</v>
      </c>
      <c r="B1159" s="383">
        <v>1</v>
      </c>
      <c r="C1159" s="383">
        <v>9</v>
      </c>
      <c r="D1159" s="383">
        <v>8</v>
      </c>
      <c r="E1159" s="383">
        <v>5</v>
      </c>
      <c r="F1159" s="383" t="s">
        <v>8031</v>
      </c>
      <c r="G1159" s="384" t="s">
        <v>143</v>
      </c>
      <c r="H1159" s="385"/>
      <c r="I1159" s="386"/>
      <c r="J1159" s="387">
        <f>J1160</f>
        <v>133000000</v>
      </c>
    </row>
    <row r="1160" spans="1:10" ht="33">
      <c r="A1160" s="383" t="s">
        <v>2212</v>
      </c>
      <c r="B1160" s="383">
        <v>1</v>
      </c>
      <c r="C1160" s="383">
        <v>9</v>
      </c>
      <c r="D1160" s="383">
        <v>8</v>
      </c>
      <c r="E1160" s="383">
        <v>5</v>
      </c>
      <c r="F1160" s="383">
        <v>1</v>
      </c>
      <c r="G1160" s="385" t="s">
        <v>145</v>
      </c>
      <c r="H1160" s="385" t="s">
        <v>2331</v>
      </c>
      <c r="I1160" s="385" t="s">
        <v>2332</v>
      </c>
      <c r="J1160" s="389">
        <f>253000000-120000000</f>
        <v>133000000</v>
      </c>
    </row>
    <row r="1161" spans="1:10" ht="33">
      <c r="A1161" s="383" t="s">
        <v>2333</v>
      </c>
      <c r="B1161" s="383">
        <v>1</v>
      </c>
      <c r="C1161" s="383">
        <v>9</v>
      </c>
      <c r="D1161" s="383">
        <v>8</v>
      </c>
      <c r="E1161" s="383">
        <v>6</v>
      </c>
      <c r="F1161" s="383" t="s">
        <v>8031</v>
      </c>
      <c r="G1161" s="384" t="s">
        <v>148</v>
      </c>
      <c r="H1161" s="385"/>
      <c r="I1161" s="386"/>
      <c r="J1161" s="387">
        <f>SUM(J1162:J1167)</f>
        <v>30000000</v>
      </c>
    </row>
    <row r="1162" spans="1:10" ht="33">
      <c r="A1162" s="383" t="s">
        <v>2334</v>
      </c>
      <c r="B1162" s="383">
        <v>1</v>
      </c>
      <c r="C1162" s="383">
        <v>9</v>
      </c>
      <c r="D1162" s="383">
        <v>8</v>
      </c>
      <c r="E1162" s="383">
        <v>6</v>
      </c>
      <c r="F1162" s="383">
        <v>1</v>
      </c>
      <c r="G1162" s="385" t="s">
        <v>149</v>
      </c>
      <c r="H1162" s="385" t="s">
        <v>2335</v>
      </c>
      <c r="I1162" s="385" t="s">
        <v>594</v>
      </c>
      <c r="J1162" s="389">
        <v>1000000</v>
      </c>
    </row>
    <row r="1163" spans="1:10" ht="33">
      <c r="A1163" s="383" t="s">
        <v>2336</v>
      </c>
      <c r="B1163" s="383">
        <v>1</v>
      </c>
      <c r="C1163" s="383">
        <v>9</v>
      </c>
      <c r="D1163" s="383">
        <v>8</v>
      </c>
      <c r="E1163" s="383">
        <v>6</v>
      </c>
      <c r="F1163" s="383">
        <v>2</v>
      </c>
      <c r="G1163" s="385" t="s">
        <v>152</v>
      </c>
      <c r="H1163" s="385" t="s">
        <v>2337</v>
      </c>
      <c r="I1163" s="385" t="s">
        <v>594</v>
      </c>
      <c r="J1163" s="389">
        <v>1000000</v>
      </c>
    </row>
    <row r="1164" spans="1:10">
      <c r="A1164" s="383" t="s">
        <v>2338</v>
      </c>
      <c r="B1164" s="383">
        <v>1</v>
      </c>
      <c r="C1164" s="383">
        <v>9</v>
      </c>
      <c r="D1164" s="383">
        <v>8</v>
      </c>
      <c r="E1164" s="383">
        <v>6</v>
      </c>
      <c r="F1164" s="383">
        <v>3</v>
      </c>
      <c r="G1164" s="385" t="s">
        <v>1976</v>
      </c>
      <c r="H1164" s="385" t="s">
        <v>2339</v>
      </c>
      <c r="I1164" s="385" t="s">
        <v>594</v>
      </c>
      <c r="J1164" s="389">
        <v>1000000</v>
      </c>
    </row>
    <row r="1165" spans="1:10">
      <c r="A1165" s="383" t="s">
        <v>2340</v>
      </c>
      <c r="B1165" s="383">
        <v>1</v>
      </c>
      <c r="C1165" s="383">
        <v>9</v>
      </c>
      <c r="D1165" s="383">
        <v>8</v>
      </c>
      <c r="E1165" s="383">
        <v>6</v>
      </c>
      <c r="F1165" s="383">
        <v>4</v>
      </c>
      <c r="G1165" s="385" t="s">
        <v>154</v>
      </c>
      <c r="H1165" s="385" t="s">
        <v>2341</v>
      </c>
      <c r="I1165" s="385" t="s">
        <v>151</v>
      </c>
      <c r="J1165" s="389">
        <v>1000000</v>
      </c>
    </row>
    <row r="1166" spans="1:10">
      <c r="A1166" s="383" t="s">
        <v>2342</v>
      </c>
      <c r="B1166" s="383">
        <v>1</v>
      </c>
      <c r="C1166" s="383">
        <v>9</v>
      </c>
      <c r="D1166" s="383">
        <v>8</v>
      </c>
      <c r="E1166" s="383">
        <v>6</v>
      </c>
      <c r="F1166" s="383">
        <v>10</v>
      </c>
      <c r="G1166" s="385" t="s">
        <v>1053</v>
      </c>
      <c r="H1166" s="385" t="s">
        <v>2343</v>
      </c>
      <c r="I1166" s="385" t="s">
        <v>594</v>
      </c>
      <c r="J1166" s="389">
        <v>1000000</v>
      </c>
    </row>
    <row r="1167" spans="1:10">
      <c r="A1167" s="383" t="s">
        <v>7894</v>
      </c>
      <c r="B1167" s="383">
        <v>1</v>
      </c>
      <c r="C1167" s="383">
        <v>9</v>
      </c>
      <c r="D1167" s="383">
        <v>8</v>
      </c>
      <c r="E1167" s="383">
        <v>6</v>
      </c>
      <c r="F1167" s="383">
        <v>6</v>
      </c>
      <c r="G1167" s="385" t="s">
        <v>156</v>
      </c>
      <c r="H1167" s="385" t="s">
        <v>598</v>
      </c>
      <c r="I1167" s="385" t="s">
        <v>594</v>
      </c>
      <c r="J1167" s="389">
        <v>25000000</v>
      </c>
    </row>
    <row r="1168" spans="1:10">
      <c r="A1168" s="383" t="s">
        <v>2214</v>
      </c>
      <c r="B1168" s="383">
        <v>1</v>
      </c>
      <c r="C1168" s="383">
        <v>9</v>
      </c>
      <c r="D1168" s="383">
        <v>8</v>
      </c>
      <c r="E1168" s="383">
        <v>10</v>
      </c>
      <c r="F1168" s="383" t="s">
        <v>8031</v>
      </c>
      <c r="G1168" s="384" t="s">
        <v>912</v>
      </c>
      <c r="H1168" s="385"/>
      <c r="I1168" s="386"/>
      <c r="J1168" s="387">
        <f>J1169</f>
        <v>147875000</v>
      </c>
    </row>
    <row r="1169" spans="1:10" ht="33">
      <c r="A1169" s="383" t="s">
        <v>2215</v>
      </c>
      <c r="B1169" s="383">
        <v>1</v>
      </c>
      <c r="C1169" s="383">
        <v>9</v>
      </c>
      <c r="D1169" s="383">
        <v>8</v>
      </c>
      <c r="E1169" s="383">
        <v>10</v>
      </c>
      <c r="F1169" s="383">
        <v>1</v>
      </c>
      <c r="G1169" s="385" t="s">
        <v>914</v>
      </c>
      <c r="H1169" s="385" t="s">
        <v>2345</v>
      </c>
      <c r="I1169" s="385" t="s">
        <v>2346</v>
      </c>
      <c r="J1169" s="389">
        <v>147875000</v>
      </c>
    </row>
    <row r="1170" spans="1:10">
      <c r="A1170" s="383" t="s">
        <v>2347</v>
      </c>
      <c r="B1170" s="383">
        <v>1</v>
      </c>
      <c r="C1170" s="383">
        <v>9</v>
      </c>
      <c r="D1170" s="383">
        <v>8</v>
      </c>
      <c r="E1170" s="383">
        <v>15</v>
      </c>
      <c r="F1170" s="383" t="s">
        <v>8031</v>
      </c>
      <c r="G1170" s="384" t="s">
        <v>2348</v>
      </c>
      <c r="H1170" s="385"/>
      <c r="I1170" s="386"/>
      <c r="J1170" s="387">
        <f>SUM(J1171:J1176)</f>
        <v>12176575000</v>
      </c>
    </row>
    <row r="1171" spans="1:10" ht="66">
      <c r="A1171" s="383" t="s">
        <v>2349</v>
      </c>
      <c r="B1171" s="383">
        <v>1</v>
      </c>
      <c r="C1171" s="383">
        <v>9</v>
      </c>
      <c r="D1171" s="383">
        <v>8</v>
      </c>
      <c r="E1171" s="383">
        <v>15</v>
      </c>
      <c r="F1171" s="383">
        <v>2</v>
      </c>
      <c r="G1171" s="385" t="s">
        <v>2350</v>
      </c>
      <c r="H1171" s="385" t="s">
        <v>2351</v>
      </c>
      <c r="I1171" s="385" t="s">
        <v>2352</v>
      </c>
      <c r="J1171" s="389">
        <f>7126880000-2000000000</f>
        <v>5126880000</v>
      </c>
    </row>
    <row r="1172" spans="1:10" ht="49.5">
      <c r="A1172" s="383" t="s">
        <v>2353</v>
      </c>
      <c r="B1172" s="383">
        <v>1</v>
      </c>
      <c r="C1172" s="383">
        <v>9</v>
      </c>
      <c r="D1172" s="383">
        <v>8</v>
      </c>
      <c r="E1172" s="383">
        <v>15</v>
      </c>
      <c r="F1172" s="383">
        <v>4</v>
      </c>
      <c r="G1172" s="385" t="s">
        <v>2354</v>
      </c>
      <c r="H1172" s="385" t="s">
        <v>2355</v>
      </c>
      <c r="I1172" s="385" t="s">
        <v>2356</v>
      </c>
      <c r="J1172" s="389">
        <v>441865000</v>
      </c>
    </row>
    <row r="1173" spans="1:10" ht="49.5">
      <c r="A1173" s="383" t="s">
        <v>2357</v>
      </c>
      <c r="B1173" s="383">
        <v>1</v>
      </c>
      <c r="C1173" s="383">
        <v>9</v>
      </c>
      <c r="D1173" s="383">
        <v>8</v>
      </c>
      <c r="E1173" s="383">
        <v>15</v>
      </c>
      <c r="F1173" s="383">
        <v>11</v>
      </c>
      <c r="G1173" s="385" t="s">
        <v>2358</v>
      </c>
      <c r="H1173" s="385" t="s">
        <v>2359</v>
      </c>
      <c r="I1173" s="385" t="s">
        <v>2360</v>
      </c>
      <c r="J1173" s="389">
        <f>738665000-200000000</f>
        <v>538665000</v>
      </c>
    </row>
    <row r="1174" spans="1:10">
      <c r="A1174" s="383" t="s">
        <v>2361</v>
      </c>
      <c r="B1174" s="383">
        <v>1</v>
      </c>
      <c r="C1174" s="383">
        <v>9</v>
      </c>
      <c r="D1174" s="383">
        <v>8</v>
      </c>
      <c r="E1174" s="383">
        <v>15</v>
      </c>
      <c r="F1174" s="383">
        <v>24</v>
      </c>
      <c r="G1174" s="385" t="s">
        <v>2362</v>
      </c>
      <c r="H1174" s="385" t="s">
        <v>2363</v>
      </c>
      <c r="I1174" s="385" t="s">
        <v>2364</v>
      </c>
      <c r="J1174" s="389">
        <v>1227335000</v>
      </c>
    </row>
    <row r="1175" spans="1:10" ht="181.5">
      <c r="A1175" s="383" t="s">
        <v>2365</v>
      </c>
      <c r="B1175" s="383">
        <v>1</v>
      </c>
      <c r="C1175" s="383">
        <v>9</v>
      </c>
      <c r="D1175" s="383">
        <v>8</v>
      </c>
      <c r="E1175" s="383">
        <v>15</v>
      </c>
      <c r="F1175" s="383">
        <v>25</v>
      </c>
      <c r="G1175" s="385" t="s">
        <v>2366</v>
      </c>
      <c r="H1175" s="385" t="s">
        <v>2367</v>
      </c>
      <c r="I1175" s="393" t="s">
        <v>2368</v>
      </c>
      <c r="J1175" s="389">
        <f>5641830000-1000000000</f>
        <v>4641830000</v>
      </c>
    </row>
    <row r="1176" spans="1:10" ht="132">
      <c r="A1176" s="383" t="s">
        <v>7897</v>
      </c>
      <c r="B1176" s="383">
        <v>1</v>
      </c>
      <c r="C1176" s="383">
        <v>9</v>
      </c>
      <c r="D1176" s="383">
        <v>8</v>
      </c>
      <c r="E1176" s="383">
        <v>15</v>
      </c>
      <c r="F1176" s="383">
        <v>26</v>
      </c>
      <c r="G1176" s="385" t="s">
        <v>6897</v>
      </c>
      <c r="H1176" s="385" t="s">
        <v>6898</v>
      </c>
      <c r="I1176" s="385" t="s">
        <v>6839</v>
      </c>
      <c r="J1176" s="389">
        <v>200000000</v>
      </c>
    </row>
    <row r="1177" spans="1:10">
      <c r="A1177" s="383" t="s">
        <v>1711</v>
      </c>
      <c r="B1177" s="383">
        <v>1</v>
      </c>
      <c r="C1177" s="383">
        <v>9</v>
      </c>
      <c r="D1177" s="383">
        <v>8</v>
      </c>
      <c r="E1177" s="383">
        <v>24</v>
      </c>
      <c r="F1177" s="383" t="s">
        <v>8031</v>
      </c>
      <c r="G1177" s="384" t="s">
        <v>1712</v>
      </c>
      <c r="H1177" s="385"/>
      <c r="I1177" s="386"/>
      <c r="J1177" s="387">
        <f>SUM(J1178:J1179)</f>
        <v>2332490000</v>
      </c>
    </row>
    <row r="1178" spans="1:10" ht="66">
      <c r="A1178" s="383" t="s">
        <v>1713</v>
      </c>
      <c r="B1178" s="383">
        <v>1</v>
      </c>
      <c r="C1178" s="383">
        <v>9</v>
      </c>
      <c r="D1178" s="383">
        <v>8</v>
      </c>
      <c r="E1178" s="383">
        <v>24</v>
      </c>
      <c r="F1178" s="383">
        <v>5</v>
      </c>
      <c r="G1178" s="385" t="s">
        <v>1714</v>
      </c>
      <c r="H1178" s="385" t="s">
        <v>2369</v>
      </c>
      <c r="I1178" s="385" t="s">
        <v>2370</v>
      </c>
      <c r="J1178" s="389">
        <f>2176000000-700000000</f>
        <v>1476000000</v>
      </c>
    </row>
    <row r="1179" spans="1:10" ht="33">
      <c r="A1179" s="383" t="s">
        <v>2371</v>
      </c>
      <c r="B1179" s="383">
        <v>1</v>
      </c>
      <c r="C1179" s="383">
        <v>9</v>
      </c>
      <c r="D1179" s="383">
        <v>8</v>
      </c>
      <c r="E1179" s="383">
        <v>24</v>
      </c>
      <c r="F1179" s="383">
        <v>6</v>
      </c>
      <c r="G1179" s="385" t="s">
        <v>2372</v>
      </c>
      <c r="H1179" s="385" t="s">
        <v>2373</v>
      </c>
      <c r="I1179" s="385" t="s">
        <v>2374</v>
      </c>
      <c r="J1179" s="389">
        <f>1556490000-700000000</f>
        <v>856490000</v>
      </c>
    </row>
    <row r="1180" spans="1:10" ht="33">
      <c r="A1180" s="383" t="s">
        <v>2375</v>
      </c>
      <c r="B1180" s="383">
        <v>1</v>
      </c>
      <c r="C1180" s="383">
        <v>9</v>
      </c>
      <c r="D1180" s="383">
        <v>8</v>
      </c>
      <c r="E1180" s="383">
        <v>25</v>
      </c>
      <c r="F1180" s="383" t="s">
        <v>8031</v>
      </c>
      <c r="G1180" s="384" t="s">
        <v>2376</v>
      </c>
      <c r="H1180" s="385"/>
      <c r="I1180" s="386"/>
      <c r="J1180" s="387">
        <f>SUM(J1181:J1183)</f>
        <v>6172357000</v>
      </c>
    </row>
    <row r="1181" spans="1:10" ht="33">
      <c r="A1181" s="383" t="s">
        <v>2377</v>
      </c>
      <c r="B1181" s="383">
        <v>1</v>
      </c>
      <c r="C1181" s="383">
        <v>9</v>
      </c>
      <c r="D1181" s="383">
        <v>8</v>
      </c>
      <c r="E1181" s="383">
        <v>25</v>
      </c>
      <c r="F1181" s="383">
        <v>2</v>
      </c>
      <c r="G1181" s="385" t="s">
        <v>2378</v>
      </c>
      <c r="H1181" s="385" t="s">
        <v>2379</v>
      </c>
      <c r="I1181" s="385" t="s">
        <v>2380</v>
      </c>
      <c r="J1181" s="389">
        <f>7023272000-3000000000</f>
        <v>4023272000</v>
      </c>
    </row>
    <row r="1182" spans="1:10">
      <c r="A1182" s="383" t="s">
        <v>2381</v>
      </c>
      <c r="B1182" s="383">
        <v>1</v>
      </c>
      <c r="C1182" s="383">
        <v>9</v>
      </c>
      <c r="D1182" s="383">
        <v>8</v>
      </c>
      <c r="E1182" s="383">
        <v>25</v>
      </c>
      <c r="F1182" s="383">
        <v>3</v>
      </c>
      <c r="G1182" s="385" t="s">
        <v>2382</v>
      </c>
      <c r="H1182" s="385" t="s">
        <v>2383</v>
      </c>
      <c r="I1182" s="385" t="s">
        <v>2384</v>
      </c>
      <c r="J1182" s="389">
        <v>1297460000</v>
      </c>
    </row>
    <row r="1183" spans="1:10">
      <c r="A1183" s="383" t="s">
        <v>7899</v>
      </c>
      <c r="B1183" s="383">
        <v>1</v>
      </c>
      <c r="C1183" s="383">
        <v>9</v>
      </c>
      <c r="D1183" s="383">
        <v>8</v>
      </c>
      <c r="E1183" s="383">
        <v>25</v>
      </c>
      <c r="F1183" s="383">
        <v>4</v>
      </c>
      <c r="G1183" s="385" t="s">
        <v>6893</v>
      </c>
      <c r="H1183" s="385" t="s">
        <v>6894</v>
      </c>
      <c r="I1183" s="385" t="s">
        <v>6895</v>
      </c>
      <c r="J1183" s="389">
        <v>851625000</v>
      </c>
    </row>
    <row r="1184" spans="1:10">
      <c r="A1184" s="383" t="s">
        <v>2388</v>
      </c>
      <c r="B1184" s="383">
        <v>1</v>
      </c>
      <c r="C1184" s="383">
        <v>10</v>
      </c>
      <c r="D1184" s="383">
        <v>10</v>
      </c>
      <c r="E1184" s="383">
        <v>1</v>
      </c>
      <c r="F1184" s="383" t="s">
        <v>8031</v>
      </c>
      <c r="G1184" s="384" t="s">
        <v>79</v>
      </c>
      <c r="H1184" s="385"/>
      <c r="I1184" s="386"/>
      <c r="J1184" s="387">
        <f>SUM(J1185:J1198)</f>
        <v>4895608000</v>
      </c>
    </row>
    <row r="1185" spans="1:10">
      <c r="A1185" s="383" t="s">
        <v>2389</v>
      </c>
      <c r="B1185" s="383">
        <v>1</v>
      </c>
      <c r="C1185" s="383">
        <v>10</v>
      </c>
      <c r="D1185" s="383">
        <v>10</v>
      </c>
      <c r="E1185" s="383">
        <v>1</v>
      </c>
      <c r="F1185" s="383">
        <v>1</v>
      </c>
      <c r="G1185" s="385" t="s">
        <v>81</v>
      </c>
      <c r="H1185" s="385" t="s">
        <v>2390</v>
      </c>
      <c r="I1185" s="385" t="s">
        <v>2391</v>
      </c>
      <c r="J1185" s="389">
        <v>6715000</v>
      </c>
    </row>
    <row r="1186" spans="1:10">
      <c r="A1186" s="383" t="s">
        <v>2392</v>
      </c>
      <c r="B1186" s="383">
        <v>1</v>
      </c>
      <c r="C1186" s="383">
        <v>10</v>
      </c>
      <c r="D1186" s="383">
        <v>10</v>
      </c>
      <c r="E1186" s="383">
        <v>1</v>
      </c>
      <c r="F1186" s="383">
        <v>2</v>
      </c>
      <c r="G1186" s="385" t="s">
        <v>86</v>
      </c>
      <c r="H1186" s="385" t="s">
        <v>2393</v>
      </c>
      <c r="I1186" s="385" t="s">
        <v>88</v>
      </c>
      <c r="J1186" s="389">
        <v>216240000</v>
      </c>
    </row>
    <row r="1187" spans="1:10" ht="33">
      <c r="A1187" s="383" t="s">
        <v>2394</v>
      </c>
      <c r="B1187" s="383">
        <v>1</v>
      </c>
      <c r="C1187" s="383">
        <v>10</v>
      </c>
      <c r="D1187" s="383">
        <v>10</v>
      </c>
      <c r="E1187" s="383">
        <v>1</v>
      </c>
      <c r="F1187" s="383">
        <v>6</v>
      </c>
      <c r="G1187" s="385" t="s">
        <v>90</v>
      </c>
      <c r="H1187" s="385" t="s">
        <v>2395</v>
      </c>
      <c r="I1187" s="385" t="s">
        <v>2396</v>
      </c>
      <c r="J1187" s="389">
        <v>25000000</v>
      </c>
    </row>
    <row r="1188" spans="1:10" ht="33">
      <c r="A1188" s="383" t="s">
        <v>2397</v>
      </c>
      <c r="B1188" s="383">
        <v>1</v>
      </c>
      <c r="C1188" s="383">
        <v>10</v>
      </c>
      <c r="D1188" s="383">
        <v>10</v>
      </c>
      <c r="E1188" s="383">
        <v>1</v>
      </c>
      <c r="F1188" s="383">
        <v>8</v>
      </c>
      <c r="G1188" s="385" t="s">
        <v>2398</v>
      </c>
      <c r="H1188" s="385" t="s">
        <v>2399</v>
      </c>
      <c r="I1188" s="385" t="s">
        <v>953</v>
      </c>
      <c r="J1188" s="389">
        <f>199794044-44</f>
        <v>199794000</v>
      </c>
    </row>
    <row r="1189" spans="1:10">
      <c r="A1189" s="383" t="s">
        <v>2400</v>
      </c>
      <c r="B1189" s="383">
        <v>1</v>
      </c>
      <c r="C1189" s="383">
        <v>10</v>
      </c>
      <c r="D1189" s="383">
        <v>10</v>
      </c>
      <c r="E1189" s="383">
        <v>1</v>
      </c>
      <c r="F1189" s="383">
        <v>9</v>
      </c>
      <c r="G1189" s="385" t="s">
        <v>2401</v>
      </c>
      <c r="H1189" s="385" t="s">
        <v>2402</v>
      </c>
      <c r="I1189" s="385" t="s">
        <v>1755</v>
      </c>
      <c r="J1189" s="389">
        <v>84100000</v>
      </c>
    </row>
    <row r="1190" spans="1:10" ht="33">
      <c r="A1190" s="383" t="s">
        <v>2403</v>
      </c>
      <c r="B1190" s="383">
        <v>1</v>
      </c>
      <c r="C1190" s="383">
        <v>10</v>
      </c>
      <c r="D1190" s="383">
        <v>10</v>
      </c>
      <c r="E1190" s="383">
        <v>1</v>
      </c>
      <c r="F1190" s="383">
        <v>10</v>
      </c>
      <c r="G1190" s="385" t="s">
        <v>94</v>
      </c>
      <c r="H1190" s="385" t="s">
        <v>2404</v>
      </c>
      <c r="I1190" s="385" t="s">
        <v>2405</v>
      </c>
      <c r="J1190" s="389">
        <v>141570000</v>
      </c>
    </row>
    <row r="1191" spans="1:10" ht="33">
      <c r="A1191" s="383" t="s">
        <v>2406</v>
      </c>
      <c r="B1191" s="383">
        <v>1</v>
      </c>
      <c r="C1191" s="383">
        <v>10</v>
      </c>
      <c r="D1191" s="383">
        <v>10</v>
      </c>
      <c r="E1191" s="383">
        <v>1</v>
      </c>
      <c r="F1191" s="383">
        <v>11</v>
      </c>
      <c r="G1191" s="385" t="s">
        <v>97</v>
      </c>
      <c r="H1191" s="385" t="s">
        <v>2407</v>
      </c>
      <c r="I1191" s="385" t="s">
        <v>2408</v>
      </c>
      <c r="J1191" s="389">
        <v>222285000</v>
      </c>
    </row>
    <row r="1192" spans="1:10" ht="33">
      <c r="A1192" s="383" t="s">
        <v>2409</v>
      </c>
      <c r="B1192" s="383">
        <v>1</v>
      </c>
      <c r="C1192" s="383">
        <v>10</v>
      </c>
      <c r="D1192" s="383">
        <v>10</v>
      </c>
      <c r="E1192" s="383">
        <v>1</v>
      </c>
      <c r="F1192" s="383">
        <v>12</v>
      </c>
      <c r="G1192" s="385" t="s">
        <v>100</v>
      </c>
      <c r="H1192" s="385" t="s">
        <v>2410</v>
      </c>
      <c r="I1192" s="385" t="s">
        <v>2411</v>
      </c>
      <c r="J1192" s="389">
        <v>9750000</v>
      </c>
    </row>
    <row r="1193" spans="1:10">
      <c r="A1193" s="383" t="s">
        <v>2412</v>
      </c>
      <c r="B1193" s="383">
        <v>1</v>
      </c>
      <c r="C1193" s="383">
        <v>10</v>
      </c>
      <c r="D1193" s="383">
        <v>10</v>
      </c>
      <c r="E1193" s="383">
        <v>1</v>
      </c>
      <c r="F1193" s="383">
        <v>13</v>
      </c>
      <c r="G1193" s="385" t="s">
        <v>103</v>
      </c>
      <c r="H1193" s="385" t="s">
        <v>2413</v>
      </c>
      <c r="I1193" s="385" t="s">
        <v>2414</v>
      </c>
      <c r="J1193" s="389">
        <v>734435000</v>
      </c>
    </row>
    <row r="1194" spans="1:10">
      <c r="A1194" s="383" t="s">
        <v>2415</v>
      </c>
      <c r="B1194" s="383">
        <v>1</v>
      </c>
      <c r="C1194" s="383">
        <v>10</v>
      </c>
      <c r="D1194" s="383">
        <v>10</v>
      </c>
      <c r="E1194" s="383">
        <v>1</v>
      </c>
      <c r="F1194" s="383">
        <v>15</v>
      </c>
      <c r="G1194" s="385" t="s">
        <v>110</v>
      </c>
      <c r="H1194" s="385" t="s">
        <v>2416</v>
      </c>
      <c r="I1194" s="385" t="s">
        <v>2417</v>
      </c>
      <c r="J1194" s="389">
        <v>45960000</v>
      </c>
    </row>
    <row r="1195" spans="1:10" ht="49.5">
      <c r="A1195" s="383" t="s">
        <v>2418</v>
      </c>
      <c r="B1195" s="383">
        <v>1</v>
      </c>
      <c r="C1195" s="383">
        <v>10</v>
      </c>
      <c r="D1195" s="383">
        <v>10</v>
      </c>
      <c r="E1195" s="383">
        <v>1</v>
      </c>
      <c r="F1195" s="383">
        <v>17</v>
      </c>
      <c r="G1195" s="385" t="s">
        <v>116</v>
      </c>
      <c r="H1195" s="385" t="s">
        <v>2419</v>
      </c>
      <c r="I1195" s="385" t="s">
        <v>2420</v>
      </c>
      <c r="J1195" s="389">
        <v>132941000</v>
      </c>
    </row>
    <row r="1196" spans="1:10">
      <c r="A1196" s="383" t="s">
        <v>2421</v>
      </c>
      <c r="B1196" s="383">
        <v>1</v>
      </c>
      <c r="C1196" s="383">
        <v>10</v>
      </c>
      <c r="D1196" s="383">
        <v>10</v>
      </c>
      <c r="E1196" s="383">
        <v>1</v>
      </c>
      <c r="F1196" s="383">
        <v>18</v>
      </c>
      <c r="G1196" s="385" t="s">
        <v>120</v>
      </c>
      <c r="H1196" s="385" t="s">
        <v>2422</v>
      </c>
      <c r="I1196" s="385" t="s">
        <v>2423</v>
      </c>
      <c r="J1196" s="389">
        <v>567912000</v>
      </c>
    </row>
    <row r="1197" spans="1:10">
      <c r="A1197" s="383" t="s">
        <v>2424</v>
      </c>
      <c r="B1197" s="383">
        <v>1</v>
      </c>
      <c r="C1197" s="383">
        <v>10</v>
      </c>
      <c r="D1197" s="383">
        <v>10</v>
      </c>
      <c r="E1197" s="383">
        <v>1</v>
      </c>
      <c r="F1197" s="383">
        <v>19</v>
      </c>
      <c r="G1197" s="385" t="s">
        <v>124</v>
      </c>
      <c r="H1197" s="385" t="s">
        <v>2425</v>
      </c>
      <c r="I1197" s="385" t="s">
        <v>2426</v>
      </c>
      <c r="J1197" s="389">
        <v>2435286000</v>
      </c>
    </row>
    <row r="1198" spans="1:10" ht="33">
      <c r="A1198" s="383" t="s">
        <v>2427</v>
      </c>
      <c r="B1198" s="383">
        <v>1</v>
      </c>
      <c r="C1198" s="383">
        <v>10</v>
      </c>
      <c r="D1198" s="383">
        <v>10</v>
      </c>
      <c r="E1198" s="383">
        <v>1</v>
      </c>
      <c r="F1198" s="383">
        <v>33</v>
      </c>
      <c r="G1198" s="385" t="s">
        <v>2428</v>
      </c>
      <c r="H1198" s="385" t="s">
        <v>2429</v>
      </c>
      <c r="I1198" s="385" t="s">
        <v>318</v>
      </c>
      <c r="J1198" s="389">
        <v>73620000</v>
      </c>
    </row>
    <row r="1199" spans="1:10">
      <c r="A1199" s="383" t="s">
        <v>2430</v>
      </c>
      <c r="B1199" s="383">
        <v>1</v>
      </c>
      <c r="C1199" s="383">
        <v>10</v>
      </c>
      <c r="D1199" s="383">
        <v>10</v>
      </c>
      <c r="E1199" s="383">
        <v>2</v>
      </c>
      <c r="F1199" s="383" t="s">
        <v>8031</v>
      </c>
      <c r="G1199" s="384" t="s">
        <v>127</v>
      </c>
      <c r="H1199" s="385"/>
      <c r="I1199" s="386"/>
      <c r="J1199" s="387">
        <f>SUM(J1200:J1203)</f>
        <v>1163500000</v>
      </c>
    </row>
    <row r="1200" spans="1:10" ht="66">
      <c r="A1200" s="383" t="s">
        <v>2431</v>
      </c>
      <c r="B1200" s="383">
        <v>1</v>
      </c>
      <c r="C1200" s="383">
        <v>10</v>
      </c>
      <c r="D1200" s="383">
        <v>10</v>
      </c>
      <c r="E1200" s="383">
        <v>2</v>
      </c>
      <c r="F1200" s="383">
        <v>5</v>
      </c>
      <c r="G1200" s="385" t="s">
        <v>566</v>
      </c>
      <c r="H1200" s="385" t="s">
        <v>2432</v>
      </c>
      <c r="I1200" s="385" t="s">
        <v>2433</v>
      </c>
      <c r="J1200" s="389">
        <v>226460000</v>
      </c>
    </row>
    <row r="1201" spans="1:10" ht="33">
      <c r="A1201" s="383" t="s">
        <v>2434</v>
      </c>
      <c r="B1201" s="383">
        <v>1</v>
      </c>
      <c r="C1201" s="383">
        <v>10</v>
      </c>
      <c r="D1201" s="383">
        <v>10</v>
      </c>
      <c r="E1201" s="383">
        <v>2</v>
      </c>
      <c r="F1201" s="383">
        <v>10</v>
      </c>
      <c r="G1201" s="385" t="s">
        <v>494</v>
      </c>
      <c r="H1201" s="385" t="s">
        <v>2435</v>
      </c>
      <c r="I1201" s="385" t="s">
        <v>2436</v>
      </c>
      <c r="J1201" s="389">
        <v>261680000</v>
      </c>
    </row>
    <row r="1202" spans="1:10">
      <c r="A1202" s="383" t="s">
        <v>2437</v>
      </c>
      <c r="B1202" s="383">
        <v>1</v>
      </c>
      <c r="C1202" s="383">
        <v>10</v>
      </c>
      <c r="D1202" s="383">
        <v>10</v>
      </c>
      <c r="E1202" s="383">
        <v>2</v>
      </c>
      <c r="F1202" s="383">
        <v>21</v>
      </c>
      <c r="G1202" s="385" t="s">
        <v>573</v>
      </c>
      <c r="H1202" s="385" t="s">
        <v>2438</v>
      </c>
      <c r="I1202" s="385" t="s">
        <v>1755</v>
      </c>
      <c r="J1202" s="389">
        <v>275360000</v>
      </c>
    </row>
    <row r="1203" spans="1:10" ht="33">
      <c r="A1203" s="383" t="s">
        <v>2439</v>
      </c>
      <c r="B1203" s="383">
        <v>1</v>
      </c>
      <c r="C1203" s="383">
        <v>10</v>
      </c>
      <c r="D1203" s="383">
        <v>10</v>
      </c>
      <c r="E1203" s="383">
        <v>2</v>
      </c>
      <c r="F1203" s="383">
        <v>23</v>
      </c>
      <c r="G1203" s="385" t="s">
        <v>129</v>
      </c>
      <c r="H1203" s="385" t="s">
        <v>2440</v>
      </c>
      <c r="I1203" s="385" t="s">
        <v>2441</v>
      </c>
      <c r="J1203" s="389">
        <f>558190000-158190000</f>
        <v>400000000</v>
      </c>
    </row>
    <row r="1204" spans="1:10">
      <c r="A1204" s="383" t="s">
        <v>2442</v>
      </c>
      <c r="B1204" s="383">
        <v>1</v>
      </c>
      <c r="C1204" s="383">
        <v>10</v>
      </c>
      <c r="D1204" s="383">
        <v>10</v>
      </c>
      <c r="E1204" s="383">
        <v>3</v>
      </c>
      <c r="F1204" s="383" t="s">
        <v>8031</v>
      </c>
      <c r="G1204" s="384" t="s">
        <v>137</v>
      </c>
      <c r="H1204" s="385"/>
      <c r="I1204" s="386"/>
      <c r="J1204" s="387">
        <f>SUM(J1205)</f>
        <v>107420000</v>
      </c>
    </row>
    <row r="1205" spans="1:10" ht="66">
      <c r="A1205" s="383" t="s">
        <v>2443</v>
      </c>
      <c r="B1205" s="383">
        <v>1</v>
      </c>
      <c r="C1205" s="383">
        <v>10</v>
      </c>
      <c r="D1205" s="383">
        <v>10</v>
      </c>
      <c r="E1205" s="383">
        <v>3</v>
      </c>
      <c r="F1205" s="383">
        <v>5</v>
      </c>
      <c r="G1205" s="385" t="s">
        <v>139</v>
      </c>
      <c r="H1205" s="385" t="s">
        <v>2444</v>
      </c>
      <c r="I1205" s="385" t="s">
        <v>2445</v>
      </c>
      <c r="J1205" s="389">
        <v>107420000</v>
      </c>
    </row>
    <row r="1206" spans="1:10">
      <c r="A1206" s="383" t="s">
        <v>2446</v>
      </c>
      <c r="B1206" s="383">
        <v>1</v>
      </c>
      <c r="C1206" s="383">
        <v>10</v>
      </c>
      <c r="D1206" s="383">
        <v>10</v>
      </c>
      <c r="E1206" s="383">
        <v>5</v>
      </c>
      <c r="F1206" s="383" t="s">
        <v>8031</v>
      </c>
      <c r="G1206" s="384" t="s">
        <v>143</v>
      </c>
      <c r="H1206" s="385"/>
      <c r="I1206" s="386"/>
      <c r="J1206" s="387">
        <f>SUM(J1207)</f>
        <v>125000000</v>
      </c>
    </row>
    <row r="1207" spans="1:10">
      <c r="A1207" s="383" t="s">
        <v>2447</v>
      </c>
      <c r="B1207" s="383">
        <v>1</v>
      </c>
      <c r="C1207" s="383">
        <v>10</v>
      </c>
      <c r="D1207" s="383">
        <v>10</v>
      </c>
      <c r="E1207" s="383">
        <v>5</v>
      </c>
      <c r="F1207" s="383">
        <v>1</v>
      </c>
      <c r="G1207" s="385" t="s">
        <v>145</v>
      </c>
      <c r="H1207" s="385" t="s">
        <v>2448</v>
      </c>
      <c r="I1207" s="385" t="s">
        <v>2449</v>
      </c>
      <c r="J1207" s="389">
        <v>125000000</v>
      </c>
    </row>
    <row r="1208" spans="1:10" ht="33">
      <c r="A1208" s="383" t="s">
        <v>7900</v>
      </c>
      <c r="B1208" s="383">
        <v>1</v>
      </c>
      <c r="C1208" s="383">
        <v>10</v>
      </c>
      <c r="D1208" s="383">
        <v>10</v>
      </c>
      <c r="E1208" s="383">
        <v>6</v>
      </c>
      <c r="F1208" s="383" t="s">
        <v>8031</v>
      </c>
      <c r="G1208" s="384" t="s">
        <v>148</v>
      </c>
      <c r="H1208" s="385"/>
      <c r="I1208" s="385"/>
      <c r="J1208" s="387">
        <f>J1209</f>
        <v>15000000</v>
      </c>
    </row>
    <row r="1209" spans="1:10">
      <c r="A1209" s="383" t="s">
        <v>7901</v>
      </c>
      <c r="B1209" s="383">
        <v>1</v>
      </c>
      <c r="C1209" s="383">
        <v>10</v>
      </c>
      <c r="D1209" s="383">
        <v>10</v>
      </c>
      <c r="E1209" s="383">
        <v>6</v>
      </c>
      <c r="F1209" s="383">
        <v>6</v>
      </c>
      <c r="G1209" s="385" t="s">
        <v>156</v>
      </c>
      <c r="H1209" s="385" t="s">
        <v>598</v>
      </c>
      <c r="I1209" s="385" t="s">
        <v>594</v>
      </c>
      <c r="J1209" s="389">
        <v>15000000</v>
      </c>
    </row>
    <row r="1210" spans="1:10">
      <c r="A1210" s="383" t="s">
        <v>2450</v>
      </c>
      <c r="B1210" s="383">
        <v>1</v>
      </c>
      <c r="C1210" s="383">
        <v>10</v>
      </c>
      <c r="D1210" s="383">
        <v>10</v>
      </c>
      <c r="E1210" s="383">
        <v>10</v>
      </c>
      <c r="F1210" s="383" t="s">
        <v>8031</v>
      </c>
      <c r="G1210" s="384" t="s">
        <v>912</v>
      </c>
      <c r="H1210" s="385"/>
      <c r="I1210" s="386"/>
      <c r="J1210" s="387">
        <f>SUM(J1211)</f>
        <v>106730000</v>
      </c>
    </row>
    <row r="1211" spans="1:10" ht="33">
      <c r="A1211" s="383" t="s">
        <v>2451</v>
      </c>
      <c r="B1211" s="383">
        <v>1</v>
      </c>
      <c r="C1211" s="383">
        <v>10</v>
      </c>
      <c r="D1211" s="383">
        <v>10</v>
      </c>
      <c r="E1211" s="383">
        <v>10</v>
      </c>
      <c r="F1211" s="383">
        <v>1</v>
      </c>
      <c r="G1211" s="385" t="s">
        <v>914</v>
      </c>
      <c r="H1211" s="385" t="s">
        <v>2452</v>
      </c>
      <c r="I1211" s="385" t="s">
        <v>1781</v>
      </c>
      <c r="J1211" s="389">
        <v>106730000</v>
      </c>
    </row>
    <row r="1212" spans="1:10">
      <c r="A1212" s="383" t="s">
        <v>2453</v>
      </c>
      <c r="B1212" s="383">
        <v>1</v>
      </c>
      <c r="C1212" s="383">
        <v>10</v>
      </c>
      <c r="D1212" s="383">
        <v>10</v>
      </c>
      <c r="E1212" s="383">
        <v>15</v>
      </c>
      <c r="F1212" s="383">
        <v>5</v>
      </c>
      <c r="G1212" s="384" t="s">
        <v>2454</v>
      </c>
      <c r="H1212" s="385"/>
      <c r="I1212" s="386"/>
      <c r="J1212" s="387">
        <f>SUM(J1213)</f>
        <v>9000000</v>
      </c>
    </row>
    <row r="1213" spans="1:10">
      <c r="A1213" s="383" t="s">
        <v>2455</v>
      </c>
      <c r="B1213" s="383">
        <v>1</v>
      </c>
      <c r="C1213" s="383">
        <v>10</v>
      </c>
      <c r="D1213" s="383">
        <v>10</v>
      </c>
      <c r="E1213" s="383">
        <v>15</v>
      </c>
      <c r="F1213" s="383">
        <v>31</v>
      </c>
      <c r="G1213" s="385" t="s">
        <v>2456</v>
      </c>
      <c r="H1213" s="385" t="s">
        <v>2457</v>
      </c>
      <c r="I1213" s="385" t="s">
        <v>2458</v>
      </c>
      <c r="J1213" s="389">
        <v>9000000</v>
      </c>
    </row>
    <row r="1214" spans="1:10">
      <c r="A1214" s="383" t="s">
        <v>2462</v>
      </c>
      <c r="B1214" s="383">
        <v>1</v>
      </c>
      <c r="C1214" s="383">
        <v>11</v>
      </c>
      <c r="D1214" s="383">
        <v>11</v>
      </c>
      <c r="E1214" s="383">
        <v>1</v>
      </c>
      <c r="F1214" s="383" t="s">
        <v>8031</v>
      </c>
      <c r="G1214" s="384" t="s">
        <v>79</v>
      </c>
      <c r="H1214" s="385"/>
      <c r="I1214" s="386"/>
      <c r="J1214" s="387">
        <f>SUM(J1215:J1226)</f>
        <v>3932812000</v>
      </c>
    </row>
    <row r="1215" spans="1:10" ht="33">
      <c r="A1215" s="383" t="s">
        <v>2463</v>
      </c>
      <c r="B1215" s="383">
        <v>1</v>
      </c>
      <c r="C1215" s="383">
        <v>11</v>
      </c>
      <c r="D1215" s="383">
        <v>11</v>
      </c>
      <c r="E1215" s="383">
        <v>1</v>
      </c>
      <c r="F1215" s="383">
        <v>1</v>
      </c>
      <c r="G1215" s="385" t="s">
        <v>81</v>
      </c>
      <c r="H1215" s="385" t="s">
        <v>2464</v>
      </c>
      <c r="I1215" s="385" t="s">
        <v>2465</v>
      </c>
      <c r="J1215" s="389">
        <v>9590000</v>
      </c>
    </row>
    <row r="1216" spans="1:10">
      <c r="A1216" s="383" t="s">
        <v>2466</v>
      </c>
      <c r="B1216" s="383">
        <v>1</v>
      </c>
      <c r="C1216" s="383">
        <v>11</v>
      </c>
      <c r="D1216" s="383">
        <v>11</v>
      </c>
      <c r="E1216" s="383">
        <v>1</v>
      </c>
      <c r="F1216" s="383">
        <v>2</v>
      </c>
      <c r="G1216" s="385" t="s">
        <v>86</v>
      </c>
      <c r="H1216" s="385" t="s">
        <v>2467</v>
      </c>
      <c r="I1216" s="385" t="s">
        <v>1755</v>
      </c>
      <c r="J1216" s="389">
        <v>47800000</v>
      </c>
    </row>
    <row r="1217" spans="1:10">
      <c r="A1217" s="383" t="s">
        <v>2468</v>
      </c>
      <c r="B1217" s="383">
        <v>1</v>
      </c>
      <c r="C1217" s="383">
        <v>11</v>
      </c>
      <c r="D1217" s="383">
        <v>11</v>
      </c>
      <c r="E1217" s="383">
        <v>1</v>
      </c>
      <c r="F1217" s="383">
        <v>3</v>
      </c>
      <c r="G1217" s="385" t="s">
        <v>2469</v>
      </c>
      <c r="H1217" s="385" t="s">
        <v>869</v>
      </c>
      <c r="I1217" s="385" t="s">
        <v>1755</v>
      </c>
      <c r="J1217" s="389">
        <f>(257080000-147760000)-30000000</f>
        <v>79320000</v>
      </c>
    </row>
    <row r="1218" spans="1:10">
      <c r="A1218" s="383" t="s">
        <v>2470</v>
      </c>
      <c r="B1218" s="383">
        <v>1</v>
      </c>
      <c r="C1218" s="383">
        <v>11</v>
      </c>
      <c r="D1218" s="383">
        <v>11</v>
      </c>
      <c r="E1218" s="383">
        <v>1</v>
      </c>
      <c r="F1218" s="383">
        <v>6</v>
      </c>
      <c r="G1218" s="385" t="s">
        <v>90</v>
      </c>
      <c r="H1218" s="385" t="s">
        <v>2471</v>
      </c>
      <c r="I1218" s="385" t="s">
        <v>1755</v>
      </c>
      <c r="J1218" s="389">
        <v>38000000</v>
      </c>
    </row>
    <row r="1219" spans="1:10">
      <c r="A1219" s="383" t="s">
        <v>2472</v>
      </c>
      <c r="B1219" s="383">
        <v>1</v>
      </c>
      <c r="C1219" s="383">
        <v>11</v>
      </c>
      <c r="D1219" s="383">
        <v>11</v>
      </c>
      <c r="E1219" s="383">
        <v>1</v>
      </c>
      <c r="F1219" s="383">
        <v>10</v>
      </c>
      <c r="G1219" s="385" t="s">
        <v>94</v>
      </c>
      <c r="H1219" s="385" t="s">
        <v>2473</v>
      </c>
      <c r="I1219" s="385" t="s">
        <v>1755</v>
      </c>
      <c r="J1219" s="389">
        <f>96262500-14942500</f>
        <v>81320000</v>
      </c>
    </row>
    <row r="1220" spans="1:10">
      <c r="A1220" s="383" t="s">
        <v>2474</v>
      </c>
      <c r="B1220" s="383">
        <v>1</v>
      </c>
      <c r="C1220" s="383">
        <v>11</v>
      </c>
      <c r="D1220" s="383">
        <v>11</v>
      </c>
      <c r="E1220" s="383">
        <v>1</v>
      </c>
      <c r="F1220" s="383">
        <v>11</v>
      </c>
      <c r="G1220" s="385" t="s">
        <v>97</v>
      </c>
      <c r="H1220" s="385" t="s">
        <v>98</v>
      </c>
      <c r="I1220" s="385" t="s">
        <v>1755</v>
      </c>
      <c r="J1220" s="389">
        <f>191230000-45440000</f>
        <v>145790000</v>
      </c>
    </row>
    <row r="1221" spans="1:10" ht="33">
      <c r="A1221" s="383" t="s">
        <v>2475</v>
      </c>
      <c r="B1221" s="383">
        <v>1</v>
      </c>
      <c r="C1221" s="383">
        <v>11</v>
      </c>
      <c r="D1221" s="383">
        <v>11</v>
      </c>
      <c r="E1221" s="383">
        <v>1</v>
      </c>
      <c r="F1221" s="383">
        <v>12</v>
      </c>
      <c r="G1221" s="385" t="s">
        <v>100</v>
      </c>
      <c r="H1221" s="385" t="s">
        <v>2476</v>
      </c>
      <c r="I1221" s="385" t="s">
        <v>1755</v>
      </c>
      <c r="J1221" s="389">
        <f>11000000-3500000</f>
        <v>7500000</v>
      </c>
    </row>
    <row r="1222" spans="1:10">
      <c r="A1222" s="383" t="s">
        <v>2477</v>
      </c>
      <c r="B1222" s="383">
        <v>1</v>
      </c>
      <c r="C1222" s="383">
        <v>11</v>
      </c>
      <c r="D1222" s="383">
        <v>11</v>
      </c>
      <c r="E1222" s="383">
        <v>1</v>
      </c>
      <c r="F1222" s="383">
        <v>15</v>
      </c>
      <c r="G1222" s="385" t="s">
        <v>110</v>
      </c>
      <c r="H1222" s="385" t="s">
        <v>2478</v>
      </c>
      <c r="I1222" s="385" t="s">
        <v>1755</v>
      </c>
      <c r="J1222" s="389">
        <v>34365000</v>
      </c>
    </row>
    <row r="1223" spans="1:10">
      <c r="A1223" s="383" t="s">
        <v>2479</v>
      </c>
      <c r="B1223" s="383">
        <v>1</v>
      </c>
      <c r="C1223" s="383">
        <v>11</v>
      </c>
      <c r="D1223" s="383">
        <v>11</v>
      </c>
      <c r="E1223" s="383">
        <v>1</v>
      </c>
      <c r="F1223" s="383">
        <v>16</v>
      </c>
      <c r="G1223" s="385" t="s">
        <v>113</v>
      </c>
      <c r="H1223" s="385" t="s">
        <v>2480</v>
      </c>
      <c r="I1223" s="385" t="s">
        <v>1755</v>
      </c>
      <c r="J1223" s="389">
        <f>17451000-1500000</f>
        <v>15951000</v>
      </c>
    </row>
    <row r="1224" spans="1:10">
      <c r="A1224" s="383" t="s">
        <v>2481</v>
      </c>
      <c r="B1224" s="383">
        <v>1</v>
      </c>
      <c r="C1224" s="383">
        <v>11</v>
      </c>
      <c r="D1224" s="383">
        <v>11</v>
      </c>
      <c r="E1224" s="383">
        <v>1</v>
      </c>
      <c r="F1224" s="383">
        <v>17</v>
      </c>
      <c r="G1224" s="385" t="s">
        <v>116</v>
      </c>
      <c r="H1224" s="385" t="s">
        <v>2482</v>
      </c>
      <c r="I1224" s="385" t="s">
        <v>1755</v>
      </c>
      <c r="J1224" s="389">
        <f>139000000-46000000</f>
        <v>93000000</v>
      </c>
    </row>
    <row r="1225" spans="1:10" ht="33">
      <c r="A1225" s="383" t="s">
        <v>2483</v>
      </c>
      <c r="B1225" s="383">
        <v>1</v>
      </c>
      <c r="C1225" s="383">
        <v>11</v>
      </c>
      <c r="D1225" s="383">
        <v>11</v>
      </c>
      <c r="E1225" s="383">
        <v>1</v>
      </c>
      <c r="F1225" s="383">
        <v>18</v>
      </c>
      <c r="G1225" s="385" t="s">
        <v>120</v>
      </c>
      <c r="H1225" s="385" t="s">
        <v>2484</v>
      </c>
      <c r="I1225" s="385" t="s">
        <v>2485</v>
      </c>
      <c r="J1225" s="389">
        <v>689284000</v>
      </c>
    </row>
    <row r="1226" spans="1:10">
      <c r="A1226" s="383" t="s">
        <v>2486</v>
      </c>
      <c r="B1226" s="383">
        <v>1</v>
      </c>
      <c r="C1226" s="383">
        <v>11</v>
      </c>
      <c r="D1226" s="383">
        <v>11</v>
      </c>
      <c r="E1226" s="383">
        <v>1</v>
      </c>
      <c r="F1226" s="383">
        <v>19</v>
      </c>
      <c r="G1226" s="385" t="s">
        <v>124</v>
      </c>
      <c r="H1226" s="385" t="s">
        <v>2487</v>
      </c>
      <c r="I1226" s="385" t="s">
        <v>2488</v>
      </c>
      <c r="J1226" s="395">
        <v>2690892000</v>
      </c>
    </row>
    <row r="1227" spans="1:10">
      <c r="A1227" s="383" t="s">
        <v>2489</v>
      </c>
      <c r="B1227" s="383">
        <v>1</v>
      </c>
      <c r="C1227" s="383">
        <v>11</v>
      </c>
      <c r="D1227" s="383">
        <v>11</v>
      </c>
      <c r="E1227" s="383">
        <v>2</v>
      </c>
      <c r="F1227" s="383" t="s">
        <v>8031</v>
      </c>
      <c r="G1227" s="384" t="s">
        <v>127</v>
      </c>
      <c r="H1227" s="385"/>
      <c r="I1227" s="386"/>
      <c r="J1227" s="387">
        <f>SUM(J1228:J1231)</f>
        <v>956741000</v>
      </c>
    </row>
    <row r="1228" spans="1:10" ht="99">
      <c r="A1228" s="383" t="s">
        <v>2490</v>
      </c>
      <c r="B1228" s="383">
        <v>1</v>
      </c>
      <c r="C1228" s="383">
        <v>11</v>
      </c>
      <c r="D1228" s="383">
        <v>11</v>
      </c>
      <c r="E1228" s="383">
        <v>2</v>
      </c>
      <c r="F1228" s="383">
        <v>4</v>
      </c>
      <c r="G1228" s="385" t="s">
        <v>2491</v>
      </c>
      <c r="H1228" s="385" t="s">
        <v>2492</v>
      </c>
      <c r="I1228" s="385" t="s">
        <v>2493</v>
      </c>
      <c r="J1228" s="389">
        <f>291661000-36000000</f>
        <v>255661000</v>
      </c>
    </row>
    <row r="1229" spans="1:10">
      <c r="A1229" s="383" t="s">
        <v>2494</v>
      </c>
      <c r="B1229" s="383">
        <v>1</v>
      </c>
      <c r="C1229" s="383">
        <v>11</v>
      </c>
      <c r="D1229" s="383">
        <v>11</v>
      </c>
      <c r="E1229" s="383">
        <v>2</v>
      </c>
      <c r="F1229" s="383">
        <v>10</v>
      </c>
      <c r="G1229" s="385" t="s">
        <v>494</v>
      </c>
      <c r="H1229" s="385" t="s">
        <v>2495</v>
      </c>
      <c r="I1229" s="385" t="s">
        <v>2496</v>
      </c>
      <c r="J1229" s="389">
        <v>24300000</v>
      </c>
    </row>
    <row r="1230" spans="1:10">
      <c r="A1230" s="383" t="s">
        <v>2497</v>
      </c>
      <c r="B1230" s="383">
        <v>1</v>
      </c>
      <c r="C1230" s="383">
        <v>11</v>
      </c>
      <c r="D1230" s="383">
        <v>11</v>
      </c>
      <c r="E1230" s="383">
        <v>2</v>
      </c>
      <c r="F1230" s="383">
        <v>23</v>
      </c>
      <c r="G1230" s="385" t="s">
        <v>129</v>
      </c>
      <c r="H1230" s="385" t="s">
        <v>2498</v>
      </c>
      <c r="I1230" s="385" t="s">
        <v>1755</v>
      </c>
      <c r="J1230" s="389">
        <v>647180000</v>
      </c>
    </row>
    <row r="1231" spans="1:10">
      <c r="A1231" s="383" t="s">
        <v>2499</v>
      </c>
      <c r="B1231" s="383">
        <v>1</v>
      </c>
      <c r="C1231" s="383">
        <v>11</v>
      </c>
      <c r="D1231" s="383">
        <v>11</v>
      </c>
      <c r="E1231" s="383">
        <v>2</v>
      </c>
      <c r="F1231" s="383">
        <v>30</v>
      </c>
      <c r="G1231" s="385" t="s">
        <v>2500</v>
      </c>
      <c r="H1231" s="385" t="s">
        <v>2501</v>
      </c>
      <c r="I1231" s="385" t="s">
        <v>1755</v>
      </c>
      <c r="J1231" s="389">
        <f>39600000-10000000</f>
        <v>29600000</v>
      </c>
    </row>
    <row r="1232" spans="1:10">
      <c r="A1232" s="383" t="s">
        <v>2502</v>
      </c>
      <c r="B1232" s="383">
        <v>1</v>
      </c>
      <c r="C1232" s="383">
        <v>11</v>
      </c>
      <c r="D1232" s="383">
        <v>11</v>
      </c>
      <c r="E1232" s="383">
        <v>3</v>
      </c>
      <c r="F1232" s="383" t="s">
        <v>8031</v>
      </c>
      <c r="G1232" s="384" t="s">
        <v>137</v>
      </c>
      <c r="H1232" s="385"/>
      <c r="I1232" s="386"/>
      <c r="J1232" s="387">
        <f>SUM(J1233)</f>
        <v>37500000</v>
      </c>
    </row>
    <row r="1233" spans="1:10">
      <c r="A1233" s="383" t="s">
        <v>2503</v>
      </c>
      <c r="B1233" s="383">
        <v>1</v>
      </c>
      <c r="C1233" s="383">
        <v>11</v>
      </c>
      <c r="D1233" s="383">
        <v>11</v>
      </c>
      <c r="E1233" s="383">
        <v>3</v>
      </c>
      <c r="F1233" s="383">
        <v>5</v>
      </c>
      <c r="G1233" s="385" t="s">
        <v>139</v>
      </c>
      <c r="H1233" s="385" t="s">
        <v>2504</v>
      </c>
      <c r="I1233" s="385" t="s">
        <v>1755</v>
      </c>
      <c r="J1233" s="389">
        <f>98500000-61000000</f>
        <v>37500000</v>
      </c>
    </row>
    <row r="1234" spans="1:10">
      <c r="A1234" s="383" t="s">
        <v>2505</v>
      </c>
      <c r="B1234" s="383">
        <v>1</v>
      </c>
      <c r="C1234" s="383">
        <v>11</v>
      </c>
      <c r="D1234" s="383">
        <v>11</v>
      </c>
      <c r="E1234" s="383">
        <v>5</v>
      </c>
      <c r="F1234" s="383" t="s">
        <v>8031</v>
      </c>
      <c r="G1234" s="384" t="s">
        <v>143</v>
      </c>
      <c r="H1234" s="385"/>
      <c r="I1234" s="386"/>
      <c r="J1234" s="387">
        <f>SUM(J1235:J1237)</f>
        <v>374450000</v>
      </c>
    </row>
    <row r="1235" spans="1:10" ht="33">
      <c r="A1235" s="383" t="s">
        <v>2506</v>
      </c>
      <c r="B1235" s="383">
        <v>1</v>
      </c>
      <c r="C1235" s="383">
        <v>11</v>
      </c>
      <c r="D1235" s="383">
        <v>11</v>
      </c>
      <c r="E1235" s="383">
        <v>5</v>
      </c>
      <c r="F1235" s="383">
        <v>1</v>
      </c>
      <c r="G1235" s="385" t="s">
        <v>145</v>
      </c>
      <c r="H1235" s="385" t="s">
        <v>2507</v>
      </c>
      <c r="I1235" s="385" t="s">
        <v>1755</v>
      </c>
      <c r="J1235" s="389">
        <f>284452000-69452000</f>
        <v>215000000</v>
      </c>
    </row>
    <row r="1236" spans="1:10">
      <c r="A1236" s="383" t="s">
        <v>2508</v>
      </c>
      <c r="B1236" s="383">
        <v>1</v>
      </c>
      <c r="C1236" s="383">
        <v>11</v>
      </c>
      <c r="D1236" s="383">
        <v>11</v>
      </c>
      <c r="E1236" s="383">
        <v>5</v>
      </c>
      <c r="F1236" s="383">
        <v>11</v>
      </c>
      <c r="G1236" s="385" t="s">
        <v>2509</v>
      </c>
      <c r="H1236" s="385" t="s">
        <v>2510</v>
      </c>
      <c r="I1236" s="385" t="s">
        <v>1755</v>
      </c>
      <c r="J1236" s="389">
        <f>(179450000-10000000)-10000000</f>
        <v>159450000</v>
      </c>
    </row>
    <row r="1237" spans="1:10">
      <c r="A1237" s="383" t="s">
        <v>2511</v>
      </c>
      <c r="B1237" s="383">
        <v>1</v>
      </c>
      <c r="C1237" s="383">
        <v>11</v>
      </c>
      <c r="D1237" s="383">
        <v>11</v>
      </c>
      <c r="E1237" s="383">
        <v>5</v>
      </c>
      <c r="F1237" s="383">
        <v>21</v>
      </c>
      <c r="G1237" s="385" t="s">
        <v>2512</v>
      </c>
      <c r="H1237" s="385" t="s">
        <v>2513</v>
      </c>
      <c r="I1237" s="385" t="s">
        <v>1755</v>
      </c>
      <c r="J1237" s="389">
        <f>667000000-667000000</f>
        <v>0</v>
      </c>
    </row>
    <row r="1238" spans="1:10" ht="33">
      <c r="A1238" s="383" t="s">
        <v>2514</v>
      </c>
      <c r="B1238" s="383">
        <v>1</v>
      </c>
      <c r="C1238" s="383">
        <v>11</v>
      </c>
      <c r="D1238" s="383">
        <v>11</v>
      </c>
      <c r="E1238" s="383">
        <v>6</v>
      </c>
      <c r="F1238" s="383" t="s">
        <v>8031</v>
      </c>
      <c r="G1238" s="384" t="s">
        <v>148</v>
      </c>
      <c r="H1238" s="385"/>
      <c r="I1238" s="386"/>
      <c r="J1238" s="387">
        <f>SUM(J1239:J1244)</f>
        <v>22750000</v>
      </c>
    </row>
    <row r="1239" spans="1:10" ht="33">
      <c r="A1239" s="383" t="s">
        <v>2515</v>
      </c>
      <c r="B1239" s="383">
        <v>1</v>
      </c>
      <c r="C1239" s="383">
        <v>11</v>
      </c>
      <c r="D1239" s="383">
        <v>11</v>
      </c>
      <c r="E1239" s="383">
        <v>6</v>
      </c>
      <c r="F1239" s="383">
        <v>1</v>
      </c>
      <c r="G1239" s="385" t="s">
        <v>149</v>
      </c>
      <c r="H1239" s="385" t="s">
        <v>2516</v>
      </c>
      <c r="I1239" s="385" t="s">
        <v>594</v>
      </c>
      <c r="J1239" s="389">
        <v>500000</v>
      </c>
    </row>
    <row r="1240" spans="1:10" ht="33">
      <c r="A1240" s="383" t="s">
        <v>2517</v>
      </c>
      <c r="B1240" s="383">
        <v>1</v>
      </c>
      <c r="C1240" s="383">
        <v>11</v>
      </c>
      <c r="D1240" s="383">
        <v>11</v>
      </c>
      <c r="E1240" s="383">
        <v>6</v>
      </c>
      <c r="F1240" s="383">
        <v>2</v>
      </c>
      <c r="G1240" s="385" t="s">
        <v>152</v>
      </c>
      <c r="H1240" s="385" t="s">
        <v>2518</v>
      </c>
      <c r="I1240" s="385" t="s">
        <v>1755</v>
      </c>
      <c r="J1240" s="389">
        <v>750000</v>
      </c>
    </row>
    <row r="1241" spans="1:10">
      <c r="A1241" s="383" t="s">
        <v>2519</v>
      </c>
      <c r="B1241" s="383">
        <v>1</v>
      </c>
      <c r="C1241" s="383">
        <v>11</v>
      </c>
      <c r="D1241" s="383">
        <v>11</v>
      </c>
      <c r="E1241" s="383">
        <v>6</v>
      </c>
      <c r="F1241" s="383">
        <v>3</v>
      </c>
      <c r="G1241" s="385" t="s">
        <v>1976</v>
      </c>
      <c r="H1241" s="385" t="s">
        <v>2520</v>
      </c>
      <c r="I1241" s="385" t="s">
        <v>594</v>
      </c>
      <c r="J1241" s="389">
        <v>500000</v>
      </c>
    </row>
    <row r="1242" spans="1:10">
      <c r="A1242" s="383" t="s">
        <v>2521</v>
      </c>
      <c r="B1242" s="383">
        <v>1</v>
      </c>
      <c r="C1242" s="383">
        <v>11</v>
      </c>
      <c r="D1242" s="383">
        <v>11</v>
      </c>
      <c r="E1242" s="383">
        <v>6</v>
      </c>
      <c r="F1242" s="383">
        <v>4</v>
      </c>
      <c r="G1242" s="385" t="s">
        <v>154</v>
      </c>
      <c r="H1242" s="385" t="s">
        <v>2522</v>
      </c>
      <c r="I1242" s="385" t="s">
        <v>594</v>
      </c>
      <c r="J1242" s="389">
        <v>500000</v>
      </c>
    </row>
    <row r="1243" spans="1:10">
      <c r="A1243" s="383" t="s">
        <v>2523</v>
      </c>
      <c r="B1243" s="383">
        <v>1</v>
      </c>
      <c r="C1243" s="383">
        <v>11</v>
      </c>
      <c r="D1243" s="383">
        <v>11</v>
      </c>
      <c r="E1243" s="383">
        <v>6</v>
      </c>
      <c r="F1243" s="383">
        <v>10</v>
      </c>
      <c r="G1243" s="385" t="s">
        <v>1053</v>
      </c>
      <c r="H1243" s="385" t="s">
        <v>2524</v>
      </c>
      <c r="I1243" s="385" t="s">
        <v>1755</v>
      </c>
      <c r="J1243" s="389">
        <v>500000</v>
      </c>
    </row>
    <row r="1244" spans="1:10">
      <c r="A1244" s="383" t="s">
        <v>7902</v>
      </c>
      <c r="B1244" s="383">
        <v>1</v>
      </c>
      <c r="C1244" s="383">
        <v>11</v>
      </c>
      <c r="D1244" s="383">
        <v>11</v>
      </c>
      <c r="E1244" s="383">
        <v>6</v>
      </c>
      <c r="F1244" s="383">
        <v>6</v>
      </c>
      <c r="G1244" s="385" t="s">
        <v>156</v>
      </c>
      <c r="H1244" s="385" t="s">
        <v>598</v>
      </c>
      <c r="I1244" s="385" t="s">
        <v>594</v>
      </c>
      <c r="J1244" s="389">
        <v>20000000</v>
      </c>
    </row>
    <row r="1245" spans="1:10">
      <c r="A1245" s="383" t="s">
        <v>2525</v>
      </c>
      <c r="B1245" s="383">
        <v>1</v>
      </c>
      <c r="C1245" s="383">
        <v>11</v>
      </c>
      <c r="D1245" s="383">
        <v>11</v>
      </c>
      <c r="E1245" s="383">
        <v>10</v>
      </c>
      <c r="F1245" s="383" t="s">
        <v>8031</v>
      </c>
      <c r="G1245" s="384" t="s">
        <v>912</v>
      </c>
      <c r="H1245" s="385"/>
      <c r="I1245" s="386"/>
      <c r="J1245" s="387">
        <f>SUM(J1246:J1247)</f>
        <v>142120000</v>
      </c>
    </row>
    <row r="1246" spans="1:10" ht="33">
      <c r="A1246" s="383" t="s">
        <v>2526</v>
      </c>
      <c r="B1246" s="383">
        <v>1</v>
      </c>
      <c r="C1246" s="383">
        <v>11</v>
      </c>
      <c r="D1246" s="383">
        <v>11</v>
      </c>
      <c r="E1246" s="383">
        <v>10</v>
      </c>
      <c r="F1246" s="383">
        <v>1</v>
      </c>
      <c r="G1246" s="385" t="s">
        <v>914</v>
      </c>
      <c r="H1246" s="385" t="s">
        <v>2527</v>
      </c>
      <c r="I1246" s="385" t="s">
        <v>2113</v>
      </c>
      <c r="J1246" s="389">
        <v>97120000</v>
      </c>
    </row>
    <row r="1247" spans="1:10">
      <c r="A1247" s="383" t="s">
        <v>2528</v>
      </c>
      <c r="B1247" s="383">
        <v>1</v>
      </c>
      <c r="C1247" s="383">
        <v>11</v>
      </c>
      <c r="D1247" s="383">
        <v>11</v>
      </c>
      <c r="E1247" s="383">
        <v>10</v>
      </c>
      <c r="F1247" s="383">
        <v>2</v>
      </c>
      <c r="G1247" s="385" t="s">
        <v>1783</v>
      </c>
      <c r="H1247" s="385" t="s">
        <v>2529</v>
      </c>
      <c r="I1247" s="385" t="s">
        <v>2530</v>
      </c>
      <c r="J1247" s="389">
        <f>65000000-20000000</f>
        <v>45000000</v>
      </c>
    </row>
    <row r="1248" spans="1:10" ht="33">
      <c r="A1248" s="383" t="s">
        <v>2531</v>
      </c>
      <c r="B1248" s="383">
        <v>1</v>
      </c>
      <c r="C1248" s="383">
        <v>11</v>
      </c>
      <c r="D1248" s="383">
        <v>11</v>
      </c>
      <c r="E1248" s="383">
        <v>15</v>
      </c>
      <c r="F1248" s="383">
        <v>5</v>
      </c>
      <c r="G1248" s="384" t="s">
        <v>2532</v>
      </c>
      <c r="H1248" s="385"/>
      <c r="I1248" s="386"/>
      <c r="J1248" s="387">
        <f>SUM(J1249:J1252)</f>
        <v>417605000</v>
      </c>
    </row>
    <row r="1249" spans="1:10" ht="49.5">
      <c r="A1249" s="383" t="s">
        <v>2533</v>
      </c>
      <c r="B1249" s="383">
        <v>1</v>
      </c>
      <c r="C1249" s="383">
        <v>11</v>
      </c>
      <c r="D1249" s="383">
        <v>11</v>
      </c>
      <c r="E1249" s="383">
        <v>15</v>
      </c>
      <c r="F1249" s="383">
        <v>3</v>
      </c>
      <c r="G1249" s="385" t="s">
        <v>2534</v>
      </c>
      <c r="H1249" s="385" t="s">
        <v>2535</v>
      </c>
      <c r="I1249" s="385" t="s">
        <v>2536</v>
      </c>
      <c r="J1249" s="389">
        <f>94635000-20000000</f>
        <v>74635000</v>
      </c>
    </row>
    <row r="1250" spans="1:10" ht="33">
      <c r="A1250" s="383" t="s">
        <v>2537</v>
      </c>
      <c r="B1250" s="383">
        <v>1</v>
      </c>
      <c r="C1250" s="383">
        <v>11</v>
      </c>
      <c r="D1250" s="383">
        <v>11</v>
      </c>
      <c r="E1250" s="383">
        <v>15</v>
      </c>
      <c r="F1250" s="383">
        <v>6</v>
      </c>
      <c r="G1250" s="385" t="s">
        <v>2538</v>
      </c>
      <c r="H1250" s="385" t="s">
        <v>2539</v>
      </c>
      <c r="I1250" s="385" t="s">
        <v>2540</v>
      </c>
      <c r="J1250" s="389">
        <f>133745000-30000000</f>
        <v>103745000</v>
      </c>
    </row>
    <row r="1251" spans="1:10" ht="66">
      <c r="A1251" s="383" t="s">
        <v>2541</v>
      </c>
      <c r="B1251" s="383">
        <v>1</v>
      </c>
      <c r="C1251" s="383">
        <v>11</v>
      </c>
      <c r="D1251" s="383">
        <v>11</v>
      </c>
      <c r="E1251" s="383">
        <v>15</v>
      </c>
      <c r="F1251" s="383">
        <v>9</v>
      </c>
      <c r="G1251" s="385" t="s">
        <v>2542</v>
      </c>
      <c r="H1251" s="385" t="s">
        <v>2543</v>
      </c>
      <c r="I1251" s="385" t="s">
        <v>2544</v>
      </c>
      <c r="J1251" s="389">
        <f>199355000-96930000</f>
        <v>102425000</v>
      </c>
    </row>
    <row r="1252" spans="1:10" ht="231">
      <c r="A1252" s="383" t="s">
        <v>2545</v>
      </c>
      <c r="B1252" s="383">
        <v>1</v>
      </c>
      <c r="C1252" s="383">
        <v>11</v>
      </c>
      <c r="D1252" s="383">
        <v>11</v>
      </c>
      <c r="E1252" s="383">
        <v>15</v>
      </c>
      <c r="F1252" s="383">
        <v>12</v>
      </c>
      <c r="G1252" s="385" t="s">
        <v>2546</v>
      </c>
      <c r="H1252" s="385" t="s">
        <v>2547</v>
      </c>
      <c r="I1252" s="385" t="s">
        <v>2548</v>
      </c>
      <c r="J1252" s="389">
        <f>227635000-70000000-20835000</f>
        <v>136800000</v>
      </c>
    </row>
    <row r="1253" spans="1:10" ht="33">
      <c r="A1253" s="383" t="s">
        <v>2549</v>
      </c>
      <c r="B1253" s="383">
        <v>1</v>
      </c>
      <c r="C1253" s="383">
        <v>11</v>
      </c>
      <c r="D1253" s="383">
        <v>11</v>
      </c>
      <c r="E1253" s="383">
        <v>16</v>
      </c>
      <c r="F1253" s="383">
        <v>6</v>
      </c>
      <c r="G1253" s="384" t="s">
        <v>2550</v>
      </c>
      <c r="H1253" s="385"/>
      <c r="I1253" s="386"/>
      <c r="J1253" s="387">
        <f>SUM(J1254:J1260)</f>
        <v>510262500</v>
      </c>
    </row>
    <row r="1254" spans="1:10" ht="33">
      <c r="A1254" s="383" t="s">
        <v>2551</v>
      </c>
      <c r="B1254" s="383">
        <v>1</v>
      </c>
      <c r="C1254" s="383">
        <v>11</v>
      </c>
      <c r="D1254" s="383">
        <v>11</v>
      </c>
      <c r="E1254" s="383">
        <v>16</v>
      </c>
      <c r="F1254" s="383">
        <v>1</v>
      </c>
      <c r="G1254" s="385" t="s">
        <v>2552</v>
      </c>
      <c r="H1254" s="385" t="s">
        <v>2553</v>
      </c>
      <c r="I1254" s="385" t="s">
        <v>2554</v>
      </c>
      <c r="J1254" s="389">
        <f>49300000-10000000</f>
        <v>39300000</v>
      </c>
    </row>
    <row r="1255" spans="1:10" ht="82.5">
      <c r="A1255" s="383" t="s">
        <v>2555</v>
      </c>
      <c r="B1255" s="383">
        <v>1</v>
      </c>
      <c r="C1255" s="383">
        <v>11</v>
      </c>
      <c r="D1255" s="383">
        <v>11</v>
      </c>
      <c r="E1255" s="383">
        <v>16</v>
      </c>
      <c r="F1255" s="383">
        <v>2</v>
      </c>
      <c r="G1255" s="385" t="s">
        <v>2556</v>
      </c>
      <c r="H1255" s="385" t="s">
        <v>2557</v>
      </c>
      <c r="I1255" s="385" t="s">
        <v>2558</v>
      </c>
      <c r="J1255" s="389">
        <f>314190000-15000000</f>
        <v>299190000</v>
      </c>
    </row>
    <row r="1256" spans="1:10" ht="49.5">
      <c r="A1256" s="383" t="s">
        <v>2559</v>
      </c>
      <c r="B1256" s="383">
        <v>1</v>
      </c>
      <c r="C1256" s="383">
        <v>11</v>
      </c>
      <c r="D1256" s="383">
        <v>11</v>
      </c>
      <c r="E1256" s="383">
        <v>16</v>
      </c>
      <c r="F1256" s="383">
        <v>3</v>
      </c>
      <c r="G1256" s="385" t="s">
        <v>2560</v>
      </c>
      <c r="H1256" s="385" t="s">
        <v>2561</v>
      </c>
      <c r="I1256" s="385" t="s">
        <v>2562</v>
      </c>
      <c r="J1256" s="389">
        <f>12810000-5000000</f>
        <v>7810000</v>
      </c>
    </row>
    <row r="1257" spans="1:10" ht="33">
      <c r="A1257" s="383" t="s">
        <v>2563</v>
      </c>
      <c r="B1257" s="383">
        <v>1</v>
      </c>
      <c r="C1257" s="383">
        <v>11</v>
      </c>
      <c r="D1257" s="383">
        <v>11</v>
      </c>
      <c r="E1257" s="383">
        <v>16</v>
      </c>
      <c r="F1257" s="383">
        <v>5</v>
      </c>
      <c r="G1257" s="385" t="s">
        <v>2564</v>
      </c>
      <c r="H1257" s="385" t="s">
        <v>2565</v>
      </c>
      <c r="I1257" s="385" t="s">
        <v>2566</v>
      </c>
      <c r="J1257" s="389">
        <f>39865000-5000000</f>
        <v>34865000</v>
      </c>
    </row>
    <row r="1258" spans="1:10" ht="49.5">
      <c r="A1258" s="383" t="s">
        <v>2567</v>
      </c>
      <c r="B1258" s="383">
        <v>1</v>
      </c>
      <c r="C1258" s="383">
        <v>11</v>
      </c>
      <c r="D1258" s="383">
        <v>11</v>
      </c>
      <c r="E1258" s="383">
        <v>16</v>
      </c>
      <c r="F1258" s="383">
        <v>6</v>
      </c>
      <c r="G1258" s="385" t="s">
        <v>2568</v>
      </c>
      <c r="H1258" s="385" t="s">
        <v>2569</v>
      </c>
      <c r="I1258" s="385" t="s">
        <v>2570</v>
      </c>
      <c r="J1258" s="389">
        <f>147675000-70000000</f>
        <v>77675000</v>
      </c>
    </row>
    <row r="1259" spans="1:10" ht="49.5">
      <c r="A1259" s="383" t="s">
        <v>2571</v>
      </c>
      <c r="B1259" s="383">
        <v>1</v>
      </c>
      <c r="C1259" s="383">
        <v>11</v>
      </c>
      <c r="D1259" s="383">
        <v>11</v>
      </c>
      <c r="E1259" s="383">
        <v>16</v>
      </c>
      <c r="F1259" s="383">
        <v>9</v>
      </c>
      <c r="G1259" s="385" t="s">
        <v>194</v>
      </c>
      <c r="H1259" s="385" t="s">
        <v>2572</v>
      </c>
      <c r="I1259" s="385" t="s">
        <v>2573</v>
      </c>
      <c r="J1259" s="389">
        <f>10287500-4000000</f>
        <v>6287500</v>
      </c>
    </row>
    <row r="1260" spans="1:10" ht="132">
      <c r="A1260" s="383" t="s">
        <v>2574</v>
      </c>
      <c r="B1260" s="383">
        <v>1</v>
      </c>
      <c r="C1260" s="383">
        <v>11</v>
      </c>
      <c r="D1260" s="383">
        <v>11</v>
      </c>
      <c r="E1260" s="383">
        <v>16</v>
      </c>
      <c r="F1260" s="383">
        <v>10</v>
      </c>
      <c r="G1260" s="385" t="s">
        <v>2575</v>
      </c>
      <c r="H1260" s="385" t="s">
        <v>2576</v>
      </c>
      <c r="I1260" s="385" t="s">
        <v>2577</v>
      </c>
      <c r="J1260" s="389">
        <v>45135000</v>
      </c>
    </row>
    <row r="1261" spans="1:10" ht="33">
      <c r="A1261" s="383" t="s">
        <v>2578</v>
      </c>
      <c r="B1261" s="383">
        <v>1</v>
      </c>
      <c r="C1261" s="383">
        <v>11</v>
      </c>
      <c r="D1261" s="383">
        <v>11</v>
      </c>
      <c r="E1261" s="383">
        <v>17</v>
      </c>
      <c r="F1261" s="383">
        <v>7</v>
      </c>
      <c r="G1261" s="384" t="s">
        <v>2579</v>
      </c>
      <c r="H1261" s="385"/>
      <c r="I1261" s="386"/>
      <c r="J1261" s="387">
        <f>SUM(J1262:J1264)</f>
        <v>127805000</v>
      </c>
    </row>
    <row r="1262" spans="1:10">
      <c r="A1262" s="383" t="s">
        <v>2580</v>
      </c>
      <c r="B1262" s="383">
        <v>1</v>
      </c>
      <c r="C1262" s="383">
        <v>11</v>
      </c>
      <c r="D1262" s="383">
        <v>11</v>
      </c>
      <c r="E1262" s="383">
        <v>17</v>
      </c>
      <c r="F1262" s="383">
        <v>2</v>
      </c>
      <c r="G1262" s="385" t="s">
        <v>2581</v>
      </c>
      <c r="H1262" s="385" t="s">
        <v>2582</v>
      </c>
      <c r="I1262" s="385" t="s">
        <v>2583</v>
      </c>
      <c r="J1262" s="389">
        <v>45750000</v>
      </c>
    </row>
    <row r="1263" spans="1:10" ht="66">
      <c r="A1263" s="383" t="s">
        <v>2584</v>
      </c>
      <c r="B1263" s="383">
        <v>1</v>
      </c>
      <c r="C1263" s="383">
        <v>11</v>
      </c>
      <c r="D1263" s="383">
        <v>11</v>
      </c>
      <c r="E1263" s="383">
        <v>17</v>
      </c>
      <c r="F1263" s="383">
        <v>5</v>
      </c>
      <c r="G1263" s="385" t="s">
        <v>2585</v>
      </c>
      <c r="H1263" s="385" t="s">
        <v>814</v>
      </c>
      <c r="I1263" s="385" t="s">
        <v>2586</v>
      </c>
      <c r="J1263" s="389">
        <f>38430000-5000000</f>
        <v>33430000</v>
      </c>
    </row>
    <row r="1264" spans="1:10" ht="99">
      <c r="A1264" s="383" t="s">
        <v>2587</v>
      </c>
      <c r="B1264" s="383">
        <v>1</v>
      </c>
      <c r="C1264" s="383">
        <v>11</v>
      </c>
      <c r="D1264" s="383">
        <v>11</v>
      </c>
      <c r="E1264" s="383">
        <v>17</v>
      </c>
      <c r="F1264" s="383">
        <v>8</v>
      </c>
      <c r="G1264" s="385" t="s">
        <v>2588</v>
      </c>
      <c r="H1264" s="385" t="s">
        <v>2589</v>
      </c>
      <c r="I1264" s="385" t="s">
        <v>2590</v>
      </c>
      <c r="J1264" s="389">
        <f>78625000-30000000</f>
        <v>48625000</v>
      </c>
    </row>
    <row r="1265" spans="1:10" ht="33">
      <c r="A1265" s="383" t="s">
        <v>2591</v>
      </c>
      <c r="B1265" s="383">
        <v>1</v>
      </c>
      <c r="C1265" s="383">
        <v>11</v>
      </c>
      <c r="D1265" s="383">
        <v>11</v>
      </c>
      <c r="E1265" s="383">
        <v>18</v>
      </c>
      <c r="F1265" s="383">
        <v>8</v>
      </c>
      <c r="G1265" s="384" t="s">
        <v>2592</v>
      </c>
      <c r="H1265" s="385"/>
      <c r="I1265" s="386"/>
      <c r="J1265" s="387">
        <f>SUM(J1266:J1272)</f>
        <v>882220000</v>
      </c>
    </row>
    <row r="1266" spans="1:10" ht="49.5">
      <c r="A1266" s="383" t="s">
        <v>2593</v>
      </c>
      <c r="B1266" s="383">
        <v>1</v>
      </c>
      <c r="C1266" s="383">
        <v>11</v>
      </c>
      <c r="D1266" s="383">
        <v>11</v>
      </c>
      <c r="E1266" s="383">
        <v>18</v>
      </c>
      <c r="F1266" s="383">
        <v>1</v>
      </c>
      <c r="G1266" s="385" t="s">
        <v>2594</v>
      </c>
      <c r="H1266" s="385" t="s">
        <v>2595</v>
      </c>
      <c r="I1266" s="385" t="s">
        <v>2596</v>
      </c>
      <c r="J1266" s="389">
        <f>53575000-10000000</f>
        <v>43575000</v>
      </c>
    </row>
    <row r="1267" spans="1:10" ht="49.5">
      <c r="A1267" s="383" t="s">
        <v>2597</v>
      </c>
      <c r="B1267" s="383">
        <v>1</v>
      </c>
      <c r="C1267" s="383">
        <v>11</v>
      </c>
      <c r="D1267" s="383">
        <v>11</v>
      </c>
      <c r="E1267" s="383">
        <v>18</v>
      </c>
      <c r="F1267" s="383">
        <v>2</v>
      </c>
      <c r="G1267" s="385" t="s">
        <v>2598</v>
      </c>
      <c r="H1267" s="385" t="s">
        <v>2599</v>
      </c>
      <c r="I1267" s="385" t="s">
        <v>2600</v>
      </c>
      <c r="J1267" s="389">
        <f>53865000-5000000</f>
        <v>48865000</v>
      </c>
    </row>
    <row r="1268" spans="1:10">
      <c r="A1268" s="383" t="s">
        <v>2601</v>
      </c>
      <c r="B1268" s="383">
        <v>1</v>
      </c>
      <c r="C1268" s="383">
        <v>11</v>
      </c>
      <c r="D1268" s="383">
        <v>11</v>
      </c>
      <c r="E1268" s="383">
        <v>18</v>
      </c>
      <c r="F1268" s="383">
        <v>4</v>
      </c>
      <c r="G1268" s="385" t="s">
        <v>2602</v>
      </c>
      <c r="H1268" s="385" t="s">
        <v>2603</v>
      </c>
      <c r="I1268" s="385" t="s">
        <v>1564</v>
      </c>
      <c r="J1268" s="389">
        <f>(175465000-100000000)-25000000</f>
        <v>50465000</v>
      </c>
    </row>
    <row r="1269" spans="1:10" ht="82.5">
      <c r="A1269" s="383" t="s">
        <v>2604</v>
      </c>
      <c r="B1269" s="383">
        <v>1</v>
      </c>
      <c r="C1269" s="383">
        <v>11</v>
      </c>
      <c r="D1269" s="383">
        <v>11</v>
      </c>
      <c r="E1269" s="383">
        <v>18</v>
      </c>
      <c r="F1269" s="383">
        <v>8</v>
      </c>
      <c r="G1269" s="385" t="s">
        <v>2605</v>
      </c>
      <c r="H1269" s="385" t="s">
        <v>2606</v>
      </c>
      <c r="I1269" s="385" t="s">
        <v>2607</v>
      </c>
      <c r="J1269" s="389">
        <f>82080000-30000000</f>
        <v>52080000</v>
      </c>
    </row>
    <row r="1270" spans="1:10" ht="49.5">
      <c r="A1270" s="383" t="s">
        <v>2608</v>
      </c>
      <c r="B1270" s="383">
        <v>1</v>
      </c>
      <c r="C1270" s="383">
        <v>11</v>
      </c>
      <c r="D1270" s="383">
        <v>11</v>
      </c>
      <c r="E1270" s="383">
        <v>18</v>
      </c>
      <c r="F1270" s="383">
        <v>9</v>
      </c>
      <c r="G1270" s="385" t="s">
        <v>2609</v>
      </c>
      <c r="H1270" s="385" t="s">
        <v>2610</v>
      </c>
      <c r="I1270" s="385" t="s">
        <v>2611</v>
      </c>
      <c r="J1270" s="389">
        <f>40275000-10000000</f>
        <v>30275000</v>
      </c>
    </row>
    <row r="1271" spans="1:10">
      <c r="A1271" s="383" t="s">
        <v>2612</v>
      </c>
      <c r="B1271" s="383">
        <v>1</v>
      </c>
      <c r="C1271" s="383">
        <v>11</v>
      </c>
      <c r="D1271" s="383">
        <v>11</v>
      </c>
      <c r="E1271" s="383">
        <v>18</v>
      </c>
      <c r="F1271" s="383">
        <v>10</v>
      </c>
      <c r="G1271" s="385" t="s">
        <v>2613</v>
      </c>
      <c r="H1271" s="385" t="s">
        <v>2614</v>
      </c>
      <c r="I1271" s="385" t="s">
        <v>502</v>
      </c>
      <c r="J1271" s="389">
        <f>192950000-117000000</f>
        <v>75950000</v>
      </c>
    </row>
    <row r="1272" spans="1:10" ht="33">
      <c r="A1272" s="383" t="s">
        <v>2615</v>
      </c>
      <c r="B1272" s="383">
        <v>1</v>
      </c>
      <c r="C1272" s="383">
        <v>11</v>
      </c>
      <c r="D1272" s="383">
        <v>11</v>
      </c>
      <c r="E1272" s="383">
        <v>18</v>
      </c>
      <c r="F1272" s="383">
        <v>11</v>
      </c>
      <c r="G1272" s="385" t="s">
        <v>2616</v>
      </c>
      <c r="H1272" s="385" t="s">
        <v>2617</v>
      </c>
      <c r="I1272" s="385" t="s">
        <v>2618</v>
      </c>
      <c r="J1272" s="389">
        <f>581010000</f>
        <v>581010000</v>
      </c>
    </row>
    <row r="1273" spans="1:10">
      <c r="A1273" s="383" t="s">
        <v>2620</v>
      </c>
      <c r="B1273" s="383">
        <v>1</v>
      </c>
      <c r="C1273" s="383">
        <v>11</v>
      </c>
      <c r="D1273" s="383">
        <v>12</v>
      </c>
      <c r="E1273" s="383">
        <v>15</v>
      </c>
      <c r="F1273" s="383">
        <v>5</v>
      </c>
      <c r="G1273" s="384" t="s">
        <v>2621</v>
      </c>
      <c r="H1273" s="385"/>
      <c r="I1273" s="386"/>
      <c r="J1273" s="387">
        <f>SUM(J1274:J1283)</f>
        <v>690603000</v>
      </c>
    </row>
    <row r="1274" spans="1:10">
      <c r="A1274" s="383" t="s">
        <v>2622</v>
      </c>
      <c r="B1274" s="383">
        <v>1</v>
      </c>
      <c r="C1274" s="383">
        <v>11</v>
      </c>
      <c r="D1274" s="383">
        <v>12</v>
      </c>
      <c r="E1274" s="383">
        <v>15</v>
      </c>
      <c r="F1274" s="383">
        <v>1</v>
      </c>
      <c r="G1274" s="385" t="s">
        <v>2623</v>
      </c>
      <c r="H1274" s="385" t="s">
        <v>2624</v>
      </c>
      <c r="I1274" s="385" t="s">
        <v>2625</v>
      </c>
      <c r="J1274" s="389">
        <v>25360000</v>
      </c>
    </row>
    <row r="1275" spans="1:10">
      <c r="A1275" s="383" t="s">
        <v>2626</v>
      </c>
      <c r="B1275" s="383">
        <v>1</v>
      </c>
      <c r="C1275" s="383">
        <v>11</v>
      </c>
      <c r="D1275" s="383">
        <v>12</v>
      </c>
      <c r="E1275" s="383">
        <v>15</v>
      </c>
      <c r="F1275" s="383">
        <v>2</v>
      </c>
      <c r="G1275" s="385" t="s">
        <v>2627</v>
      </c>
      <c r="H1275" s="385" t="s">
        <v>2628</v>
      </c>
      <c r="I1275" s="385" t="s">
        <v>1707</v>
      </c>
      <c r="J1275" s="389">
        <v>100000000</v>
      </c>
    </row>
    <row r="1276" spans="1:10" ht="33">
      <c r="A1276" s="383" t="s">
        <v>2629</v>
      </c>
      <c r="B1276" s="383">
        <v>1</v>
      </c>
      <c r="C1276" s="383">
        <v>11</v>
      </c>
      <c r="D1276" s="383">
        <v>12</v>
      </c>
      <c r="E1276" s="383">
        <v>15</v>
      </c>
      <c r="F1276" s="383">
        <v>4</v>
      </c>
      <c r="G1276" s="385" t="s">
        <v>2630</v>
      </c>
      <c r="H1276" s="385" t="s">
        <v>2631</v>
      </c>
      <c r="I1276" s="385" t="s">
        <v>1707</v>
      </c>
      <c r="J1276" s="389">
        <f>300000+38000000</f>
        <v>38300000</v>
      </c>
    </row>
    <row r="1277" spans="1:10" ht="33">
      <c r="A1277" s="383" t="s">
        <v>2632</v>
      </c>
      <c r="B1277" s="383">
        <v>1</v>
      </c>
      <c r="C1277" s="383">
        <v>11</v>
      </c>
      <c r="D1277" s="383">
        <v>12</v>
      </c>
      <c r="E1277" s="383">
        <v>15</v>
      </c>
      <c r="F1277" s="383">
        <v>8</v>
      </c>
      <c r="G1277" s="385" t="s">
        <v>2633</v>
      </c>
      <c r="H1277" s="385" t="s">
        <v>2634</v>
      </c>
      <c r="I1277" s="385" t="s">
        <v>2635</v>
      </c>
      <c r="J1277" s="389">
        <f>165545000-80000000</f>
        <v>85545000</v>
      </c>
    </row>
    <row r="1278" spans="1:10">
      <c r="A1278" s="383" t="s">
        <v>2636</v>
      </c>
      <c r="B1278" s="383">
        <v>1</v>
      </c>
      <c r="C1278" s="383">
        <v>11</v>
      </c>
      <c r="D1278" s="383">
        <v>12</v>
      </c>
      <c r="E1278" s="383">
        <v>15</v>
      </c>
      <c r="F1278" s="383">
        <v>9</v>
      </c>
      <c r="G1278" s="385" t="s">
        <v>2637</v>
      </c>
      <c r="H1278" s="385" t="s">
        <v>2638</v>
      </c>
      <c r="I1278" s="385" t="s">
        <v>2639</v>
      </c>
      <c r="J1278" s="389">
        <f>229165000-100000000</f>
        <v>129165000</v>
      </c>
    </row>
    <row r="1279" spans="1:10">
      <c r="A1279" s="383" t="s">
        <v>2640</v>
      </c>
      <c r="B1279" s="383">
        <v>1</v>
      </c>
      <c r="C1279" s="383">
        <v>11</v>
      </c>
      <c r="D1279" s="383">
        <v>12</v>
      </c>
      <c r="E1279" s="383">
        <v>15</v>
      </c>
      <c r="F1279" s="383">
        <v>11</v>
      </c>
      <c r="G1279" s="385" t="s">
        <v>2641</v>
      </c>
      <c r="H1279" s="385" t="s">
        <v>2642</v>
      </c>
      <c r="I1279" s="385" t="s">
        <v>2643</v>
      </c>
      <c r="J1279" s="389">
        <f>127385000-10000000</f>
        <v>117385000</v>
      </c>
    </row>
    <row r="1280" spans="1:10" ht="33">
      <c r="A1280" s="383" t="s">
        <v>2644</v>
      </c>
      <c r="B1280" s="383">
        <v>1</v>
      </c>
      <c r="C1280" s="383">
        <v>11</v>
      </c>
      <c r="D1280" s="383">
        <v>12</v>
      </c>
      <c r="E1280" s="383">
        <v>15</v>
      </c>
      <c r="F1280" s="383">
        <v>12</v>
      </c>
      <c r="G1280" s="385" t="s">
        <v>2645</v>
      </c>
      <c r="H1280" s="385" t="s">
        <v>2646</v>
      </c>
      <c r="I1280" s="385" t="s">
        <v>2647</v>
      </c>
      <c r="J1280" s="389">
        <v>15968000</v>
      </c>
    </row>
    <row r="1281" spans="1:10" ht="82.5">
      <c r="A1281" s="383" t="s">
        <v>2648</v>
      </c>
      <c r="B1281" s="383">
        <v>1</v>
      </c>
      <c r="C1281" s="383">
        <v>11</v>
      </c>
      <c r="D1281" s="383">
        <v>12</v>
      </c>
      <c r="E1281" s="383">
        <v>15</v>
      </c>
      <c r="F1281" s="383">
        <v>15</v>
      </c>
      <c r="G1281" s="385" t="s">
        <v>2649</v>
      </c>
      <c r="H1281" s="385" t="s">
        <v>2650</v>
      </c>
      <c r="I1281" s="385" t="s">
        <v>2651</v>
      </c>
      <c r="J1281" s="389">
        <f>74300000-35000000</f>
        <v>39300000</v>
      </c>
    </row>
    <row r="1282" spans="1:10" ht="33">
      <c r="A1282" s="383" t="s">
        <v>2652</v>
      </c>
      <c r="B1282" s="383">
        <v>1</v>
      </c>
      <c r="C1282" s="383">
        <v>11</v>
      </c>
      <c r="D1282" s="383">
        <v>12</v>
      </c>
      <c r="E1282" s="383">
        <v>15</v>
      </c>
      <c r="F1282" s="383">
        <v>16</v>
      </c>
      <c r="G1282" s="385" t="s">
        <v>2653</v>
      </c>
      <c r="H1282" s="385" t="s">
        <v>2654</v>
      </c>
      <c r="I1282" s="385" t="s">
        <v>2655</v>
      </c>
      <c r="J1282" s="389">
        <f>142120000-90000000+5000000</f>
        <v>57120000</v>
      </c>
    </row>
    <row r="1283" spans="1:10">
      <c r="A1283" s="383" t="s">
        <v>2656</v>
      </c>
      <c r="B1283" s="383">
        <v>1</v>
      </c>
      <c r="C1283" s="383">
        <v>11</v>
      </c>
      <c r="D1283" s="383">
        <v>12</v>
      </c>
      <c r="E1283" s="383">
        <v>15</v>
      </c>
      <c r="F1283" s="383">
        <v>19</v>
      </c>
      <c r="G1283" s="385" t="s">
        <v>2657</v>
      </c>
      <c r="H1283" s="385" t="s">
        <v>2658</v>
      </c>
      <c r="I1283" s="385" t="s">
        <v>2659</v>
      </c>
      <c r="J1283" s="389">
        <f>157460000-75000000</f>
        <v>82460000</v>
      </c>
    </row>
    <row r="1284" spans="1:10">
      <c r="A1284" s="383" t="s">
        <v>2660</v>
      </c>
      <c r="B1284" s="383">
        <v>1</v>
      </c>
      <c r="C1284" s="383">
        <v>11</v>
      </c>
      <c r="D1284" s="383">
        <v>12</v>
      </c>
      <c r="E1284" s="383">
        <v>16</v>
      </c>
      <c r="F1284" s="383">
        <v>6</v>
      </c>
      <c r="G1284" s="384" t="s">
        <v>2661</v>
      </c>
      <c r="H1284" s="385"/>
      <c r="I1284" s="386"/>
      <c r="J1284" s="387">
        <f>SUM(J1285:J1287)</f>
        <v>331322500</v>
      </c>
    </row>
    <row r="1285" spans="1:10">
      <c r="A1285" s="383" t="s">
        <v>2662</v>
      </c>
      <c r="B1285" s="383">
        <v>1</v>
      </c>
      <c r="C1285" s="383">
        <v>11</v>
      </c>
      <c r="D1285" s="383">
        <v>12</v>
      </c>
      <c r="E1285" s="383">
        <v>16</v>
      </c>
      <c r="F1285" s="383">
        <v>1</v>
      </c>
      <c r="G1285" s="385" t="s">
        <v>2663</v>
      </c>
      <c r="H1285" s="385" t="s">
        <v>2664</v>
      </c>
      <c r="I1285" s="385" t="s">
        <v>2665</v>
      </c>
      <c r="J1285" s="389">
        <v>204025000</v>
      </c>
    </row>
    <row r="1286" spans="1:10" ht="66">
      <c r="A1286" s="383" t="s">
        <v>2666</v>
      </c>
      <c r="B1286" s="383">
        <v>1</v>
      </c>
      <c r="C1286" s="383">
        <v>11</v>
      </c>
      <c r="D1286" s="383">
        <v>12</v>
      </c>
      <c r="E1286" s="383">
        <v>16</v>
      </c>
      <c r="F1286" s="383">
        <v>2</v>
      </c>
      <c r="G1286" s="385" t="s">
        <v>2667</v>
      </c>
      <c r="H1286" s="385" t="s">
        <v>2668</v>
      </c>
      <c r="I1286" s="385" t="s">
        <v>2669</v>
      </c>
      <c r="J1286" s="389">
        <f>100620000-30000000</f>
        <v>70620000</v>
      </c>
    </row>
    <row r="1287" spans="1:10">
      <c r="A1287" s="383" t="s">
        <v>2670</v>
      </c>
      <c r="B1287" s="383">
        <v>1</v>
      </c>
      <c r="C1287" s="383">
        <v>11</v>
      </c>
      <c r="D1287" s="383">
        <v>12</v>
      </c>
      <c r="E1287" s="383">
        <v>16</v>
      </c>
      <c r="F1287" s="383">
        <v>4</v>
      </c>
      <c r="G1287" s="385" t="s">
        <v>2671</v>
      </c>
      <c r="H1287" s="385" t="s">
        <v>2672</v>
      </c>
      <c r="I1287" s="385" t="s">
        <v>2625</v>
      </c>
      <c r="J1287" s="389">
        <f>86677500-30000000</f>
        <v>56677500</v>
      </c>
    </row>
    <row r="1288" spans="1:10">
      <c r="A1288" s="383" t="s">
        <v>2673</v>
      </c>
      <c r="B1288" s="383">
        <v>1</v>
      </c>
      <c r="C1288" s="383">
        <v>11</v>
      </c>
      <c r="D1288" s="383">
        <v>12</v>
      </c>
      <c r="E1288" s="383">
        <v>17</v>
      </c>
      <c r="F1288" s="383">
        <v>7</v>
      </c>
      <c r="G1288" s="384" t="s">
        <v>2674</v>
      </c>
      <c r="H1288" s="385"/>
      <c r="I1288" s="386"/>
      <c r="J1288" s="387">
        <f>SUM(J1289:J1295)</f>
        <v>333432000</v>
      </c>
    </row>
    <row r="1289" spans="1:10">
      <c r="A1289" s="383" t="s">
        <v>2675</v>
      </c>
      <c r="B1289" s="383">
        <v>1</v>
      </c>
      <c r="C1289" s="383">
        <v>11</v>
      </c>
      <c r="D1289" s="383">
        <v>12</v>
      </c>
      <c r="E1289" s="383">
        <v>17</v>
      </c>
      <c r="F1289" s="383">
        <v>1</v>
      </c>
      <c r="G1289" s="385" t="s">
        <v>2676</v>
      </c>
      <c r="H1289" s="385" t="s">
        <v>2677</v>
      </c>
      <c r="I1289" s="385" t="s">
        <v>502</v>
      </c>
      <c r="J1289" s="389">
        <f>113572000-50000000</f>
        <v>63572000</v>
      </c>
    </row>
    <row r="1290" spans="1:10" ht="33">
      <c r="A1290" s="383" t="s">
        <v>2678</v>
      </c>
      <c r="B1290" s="383">
        <v>1</v>
      </c>
      <c r="C1290" s="383">
        <v>11</v>
      </c>
      <c r="D1290" s="383">
        <v>12</v>
      </c>
      <c r="E1290" s="383">
        <v>17</v>
      </c>
      <c r="F1290" s="383">
        <v>2</v>
      </c>
      <c r="G1290" s="385" t="s">
        <v>2679</v>
      </c>
      <c r="H1290" s="385" t="s">
        <v>2680</v>
      </c>
      <c r="I1290" s="385" t="s">
        <v>2681</v>
      </c>
      <c r="J1290" s="389">
        <v>25360000</v>
      </c>
    </row>
    <row r="1291" spans="1:10" ht="33">
      <c r="A1291" s="383" t="s">
        <v>2682</v>
      </c>
      <c r="B1291" s="383">
        <v>1</v>
      </c>
      <c r="C1291" s="383">
        <v>11</v>
      </c>
      <c r="D1291" s="383">
        <v>12</v>
      </c>
      <c r="E1291" s="383">
        <v>17</v>
      </c>
      <c r="F1291" s="383">
        <v>4</v>
      </c>
      <c r="G1291" s="385" t="s">
        <v>2683</v>
      </c>
      <c r="H1291" s="385" t="s">
        <v>2684</v>
      </c>
      <c r="I1291" s="385" t="s">
        <v>2685</v>
      </c>
      <c r="J1291" s="389">
        <f>125485000-50000000</f>
        <v>75485000</v>
      </c>
    </row>
    <row r="1292" spans="1:10" ht="33">
      <c r="A1292" s="383" t="s">
        <v>2686</v>
      </c>
      <c r="B1292" s="383">
        <v>1</v>
      </c>
      <c r="C1292" s="383">
        <v>11</v>
      </c>
      <c r="D1292" s="383">
        <v>12</v>
      </c>
      <c r="E1292" s="383">
        <v>17</v>
      </c>
      <c r="F1292" s="383">
        <v>5</v>
      </c>
      <c r="G1292" s="385" t="s">
        <v>2687</v>
      </c>
      <c r="H1292" s="385" t="s">
        <v>2688</v>
      </c>
      <c r="I1292" s="385" t="s">
        <v>2689</v>
      </c>
      <c r="J1292" s="389">
        <v>25360000</v>
      </c>
    </row>
    <row r="1293" spans="1:10" ht="33">
      <c r="A1293" s="383" t="s">
        <v>2690</v>
      </c>
      <c r="B1293" s="383">
        <v>1</v>
      </c>
      <c r="C1293" s="383">
        <v>11</v>
      </c>
      <c r="D1293" s="383">
        <v>12</v>
      </c>
      <c r="E1293" s="383">
        <v>17</v>
      </c>
      <c r="F1293" s="383">
        <v>7</v>
      </c>
      <c r="G1293" s="385" t="s">
        <v>2691</v>
      </c>
      <c r="H1293" s="385" t="s">
        <v>8024</v>
      </c>
      <c r="I1293" s="385" t="s">
        <v>1969</v>
      </c>
      <c r="J1293" s="389">
        <f>98592000-30000000</f>
        <v>68592000</v>
      </c>
    </row>
    <row r="1294" spans="1:10">
      <c r="A1294" s="383" t="s">
        <v>2692</v>
      </c>
      <c r="B1294" s="383">
        <v>1</v>
      </c>
      <c r="C1294" s="383">
        <v>11</v>
      </c>
      <c r="D1294" s="383">
        <v>12</v>
      </c>
      <c r="E1294" s="383">
        <v>17</v>
      </c>
      <c r="F1294" s="383">
        <v>9</v>
      </c>
      <c r="G1294" s="385" t="s">
        <v>2693</v>
      </c>
      <c r="H1294" s="385" t="s">
        <v>2694</v>
      </c>
      <c r="I1294" s="385" t="s">
        <v>2695</v>
      </c>
      <c r="J1294" s="389">
        <f>50567000-25000000</f>
        <v>25567000</v>
      </c>
    </row>
    <row r="1295" spans="1:10" ht="49.5">
      <c r="A1295" s="383" t="s">
        <v>2696</v>
      </c>
      <c r="B1295" s="383">
        <v>1</v>
      </c>
      <c r="C1295" s="383">
        <v>11</v>
      </c>
      <c r="D1295" s="383">
        <v>12</v>
      </c>
      <c r="E1295" s="383">
        <v>17</v>
      </c>
      <c r="F1295" s="383">
        <v>10</v>
      </c>
      <c r="G1295" s="385" t="s">
        <v>2697</v>
      </c>
      <c r="H1295" s="385" t="s">
        <v>2698</v>
      </c>
      <c r="I1295" s="385" t="s">
        <v>2699</v>
      </c>
      <c r="J1295" s="389">
        <f>54496000-5000000</f>
        <v>49496000</v>
      </c>
    </row>
    <row r="1296" spans="1:10" ht="33">
      <c r="A1296" s="383" t="s">
        <v>2700</v>
      </c>
      <c r="B1296" s="383">
        <v>1</v>
      </c>
      <c r="C1296" s="383">
        <v>11</v>
      </c>
      <c r="D1296" s="383">
        <v>12</v>
      </c>
      <c r="E1296" s="383">
        <v>18</v>
      </c>
      <c r="F1296" s="383">
        <v>8</v>
      </c>
      <c r="G1296" s="384" t="s">
        <v>2701</v>
      </c>
      <c r="H1296" s="385"/>
      <c r="I1296" s="386"/>
      <c r="J1296" s="387">
        <f>SUM(J1297:J1307)</f>
        <v>1638892000</v>
      </c>
    </row>
    <row r="1297" spans="1:10">
      <c r="A1297" s="383" t="s">
        <v>2702</v>
      </c>
      <c r="B1297" s="383">
        <v>1</v>
      </c>
      <c r="C1297" s="383">
        <v>11</v>
      </c>
      <c r="D1297" s="383">
        <v>12</v>
      </c>
      <c r="E1297" s="383">
        <v>18</v>
      </c>
      <c r="F1297" s="383">
        <v>1</v>
      </c>
      <c r="G1297" s="385" t="s">
        <v>2703</v>
      </c>
      <c r="H1297" s="385" t="s">
        <v>2704</v>
      </c>
      <c r="I1297" s="385" t="s">
        <v>2583</v>
      </c>
      <c r="J1297" s="389">
        <f>69655000-30000000</f>
        <v>39655000</v>
      </c>
    </row>
    <row r="1298" spans="1:10" ht="66">
      <c r="A1298" s="383" t="s">
        <v>2705</v>
      </c>
      <c r="B1298" s="383">
        <v>1</v>
      </c>
      <c r="C1298" s="383">
        <v>11</v>
      </c>
      <c r="D1298" s="383">
        <v>12</v>
      </c>
      <c r="E1298" s="383">
        <v>18</v>
      </c>
      <c r="F1298" s="383">
        <v>3</v>
      </c>
      <c r="G1298" s="385" t="s">
        <v>2706</v>
      </c>
      <c r="H1298" s="385" t="s">
        <v>2707</v>
      </c>
      <c r="I1298" s="385" t="s">
        <v>2708</v>
      </c>
      <c r="J1298" s="389">
        <f>246630000-150000000</f>
        <v>96630000</v>
      </c>
    </row>
    <row r="1299" spans="1:10">
      <c r="A1299" s="383" t="s">
        <v>2709</v>
      </c>
      <c r="B1299" s="383">
        <v>1</v>
      </c>
      <c r="C1299" s="383">
        <v>11</v>
      </c>
      <c r="D1299" s="383">
        <v>12</v>
      </c>
      <c r="E1299" s="383">
        <v>18</v>
      </c>
      <c r="F1299" s="383">
        <v>4</v>
      </c>
      <c r="G1299" s="385" t="s">
        <v>2710</v>
      </c>
      <c r="H1299" s="385" t="s">
        <v>2711</v>
      </c>
      <c r="I1299" s="385" t="s">
        <v>502</v>
      </c>
      <c r="J1299" s="389">
        <f>309685000-100000000</f>
        <v>209685000</v>
      </c>
    </row>
    <row r="1300" spans="1:10" ht="33">
      <c r="A1300" s="383" t="s">
        <v>2712</v>
      </c>
      <c r="B1300" s="383">
        <v>1</v>
      </c>
      <c r="C1300" s="383">
        <v>11</v>
      </c>
      <c r="D1300" s="383">
        <v>12</v>
      </c>
      <c r="E1300" s="383">
        <v>18</v>
      </c>
      <c r="F1300" s="383">
        <v>5</v>
      </c>
      <c r="G1300" s="385" t="s">
        <v>2713</v>
      </c>
      <c r="H1300" s="385" t="s">
        <v>2714</v>
      </c>
      <c r="I1300" s="385" t="s">
        <v>2715</v>
      </c>
      <c r="J1300" s="389">
        <f>213050000-100000000-20000000</f>
        <v>93050000</v>
      </c>
    </row>
    <row r="1301" spans="1:10" ht="33">
      <c r="A1301" s="383" t="s">
        <v>2716</v>
      </c>
      <c r="B1301" s="383">
        <v>1</v>
      </c>
      <c r="C1301" s="383">
        <v>11</v>
      </c>
      <c r="D1301" s="383">
        <v>12</v>
      </c>
      <c r="E1301" s="383">
        <v>18</v>
      </c>
      <c r="F1301" s="383">
        <v>6</v>
      </c>
      <c r="G1301" s="385" t="s">
        <v>2717</v>
      </c>
      <c r="H1301" s="385" t="s">
        <v>2718</v>
      </c>
      <c r="I1301" s="385" t="s">
        <v>2719</v>
      </c>
      <c r="J1301" s="389">
        <f>134047000-80000000</f>
        <v>54047000</v>
      </c>
    </row>
    <row r="1302" spans="1:10" ht="33">
      <c r="A1302" s="383" t="s">
        <v>2720</v>
      </c>
      <c r="B1302" s="383">
        <v>1</v>
      </c>
      <c r="C1302" s="383">
        <v>11</v>
      </c>
      <c r="D1302" s="383">
        <v>12</v>
      </c>
      <c r="E1302" s="383">
        <v>18</v>
      </c>
      <c r="F1302" s="383">
        <v>7</v>
      </c>
      <c r="G1302" s="385" t="s">
        <v>2721</v>
      </c>
      <c r="H1302" s="385" t="s">
        <v>2722</v>
      </c>
      <c r="I1302" s="385" t="s">
        <v>2723</v>
      </c>
      <c r="J1302" s="389">
        <f>875915000-200000000</f>
        <v>675915000</v>
      </c>
    </row>
    <row r="1303" spans="1:10" ht="33">
      <c r="A1303" s="383" t="s">
        <v>2724</v>
      </c>
      <c r="B1303" s="383">
        <v>1</v>
      </c>
      <c r="C1303" s="383">
        <v>11</v>
      </c>
      <c r="D1303" s="383">
        <v>12</v>
      </c>
      <c r="E1303" s="383">
        <v>18</v>
      </c>
      <c r="F1303" s="383">
        <v>9</v>
      </c>
      <c r="G1303" s="385" t="s">
        <v>2725</v>
      </c>
      <c r="H1303" s="385" t="s">
        <v>2726</v>
      </c>
      <c r="I1303" s="385" t="s">
        <v>2727</v>
      </c>
      <c r="J1303" s="389">
        <f>93050000-40000000</f>
        <v>53050000</v>
      </c>
    </row>
    <row r="1304" spans="1:10">
      <c r="A1304" s="383" t="s">
        <v>2728</v>
      </c>
      <c r="B1304" s="383">
        <v>1</v>
      </c>
      <c r="C1304" s="383">
        <v>11</v>
      </c>
      <c r="D1304" s="383">
        <v>12</v>
      </c>
      <c r="E1304" s="383">
        <v>18</v>
      </c>
      <c r="F1304" s="383">
        <v>10</v>
      </c>
      <c r="G1304" s="385" t="s">
        <v>2729</v>
      </c>
      <c r="H1304" s="385" t="s">
        <v>2730</v>
      </c>
      <c r="I1304" s="385" t="s">
        <v>2731</v>
      </c>
      <c r="J1304" s="389">
        <f>218085000-25000000</f>
        <v>193085000</v>
      </c>
    </row>
    <row r="1305" spans="1:10" ht="49.5">
      <c r="A1305" s="383" t="s">
        <v>2732</v>
      </c>
      <c r="B1305" s="383">
        <v>1</v>
      </c>
      <c r="C1305" s="383">
        <v>11</v>
      </c>
      <c r="D1305" s="383">
        <v>12</v>
      </c>
      <c r="E1305" s="383">
        <v>18</v>
      </c>
      <c r="F1305" s="383">
        <v>11</v>
      </c>
      <c r="G1305" s="385" t="s">
        <v>2733</v>
      </c>
      <c r="H1305" s="385" t="s">
        <v>2734</v>
      </c>
      <c r="I1305" s="385" t="s">
        <v>2735</v>
      </c>
      <c r="J1305" s="389">
        <f>117440000-30000000</f>
        <v>87440000</v>
      </c>
    </row>
    <row r="1306" spans="1:10">
      <c r="A1306" s="383" t="s">
        <v>2736</v>
      </c>
      <c r="B1306" s="383">
        <v>1</v>
      </c>
      <c r="C1306" s="383">
        <v>11</v>
      </c>
      <c r="D1306" s="383">
        <v>12</v>
      </c>
      <c r="E1306" s="383">
        <v>18</v>
      </c>
      <c r="F1306" s="383">
        <v>12</v>
      </c>
      <c r="G1306" s="385" t="s">
        <v>2737</v>
      </c>
      <c r="H1306" s="385" t="s">
        <v>2738</v>
      </c>
      <c r="I1306" s="385" t="s">
        <v>2740</v>
      </c>
      <c r="J1306" s="389">
        <f>26032500-2250000</f>
        <v>23782500</v>
      </c>
    </row>
    <row r="1307" spans="1:10">
      <c r="A1307" s="383" t="s">
        <v>2736</v>
      </c>
      <c r="B1307" s="383">
        <v>1</v>
      </c>
      <c r="C1307" s="383">
        <v>11</v>
      </c>
      <c r="D1307" s="383">
        <v>12</v>
      </c>
      <c r="E1307" s="383">
        <v>18</v>
      </c>
      <c r="F1307" s="383">
        <v>12</v>
      </c>
      <c r="G1307" s="385" t="s">
        <v>2741</v>
      </c>
      <c r="H1307" s="385" t="s">
        <v>2742</v>
      </c>
      <c r="I1307" s="397">
        <v>1</v>
      </c>
      <c r="J1307" s="389">
        <f>142552500-30000000</f>
        <v>112552500</v>
      </c>
    </row>
    <row r="1308" spans="1:10" ht="33">
      <c r="A1308" s="383" t="s">
        <v>2743</v>
      </c>
      <c r="B1308" s="383">
        <v>1</v>
      </c>
      <c r="C1308" s="383">
        <v>11</v>
      </c>
      <c r="D1308" s="383">
        <v>12</v>
      </c>
      <c r="E1308" s="383">
        <v>19</v>
      </c>
      <c r="F1308" s="383">
        <v>9</v>
      </c>
      <c r="G1308" s="384" t="s">
        <v>2744</v>
      </c>
      <c r="H1308" s="385"/>
      <c r="I1308" s="386"/>
      <c r="J1308" s="387">
        <f>SUM(J1309)</f>
        <v>40725000</v>
      </c>
    </row>
    <row r="1309" spans="1:10" ht="33">
      <c r="A1309" s="383" t="s">
        <v>2745</v>
      </c>
      <c r="B1309" s="383">
        <v>1</v>
      </c>
      <c r="C1309" s="383">
        <v>11</v>
      </c>
      <c r="D1309" s="383">
        <v>12</v>
      </c>
      <c r="E1309" s="383">
        <v>19</v>
      </c>
      <c r="F1309" s="383">
        <v>2</v>
      </c>
      <c r="G1309" s="385" t="s">
        <v>2746</v>
      </c>
      <c r="H1309" s="385" t="s">
        <v>2747</v>
      </c>
      <c r="I1309" s="385" t="s">
        <v>1707</v>
      </c>
      <c r="J1309" s="389">
        <f>47725000-7000000</f>
        <v>40725000</v>
      </c>
    </row>
    <row r="1310" spans="1:10" ht="33">
      <c r="A1310" s="383" t="s">
        <v>2748</v>
      </c>
      <c r="B1310" s="383">
        <v>1</v>
      </c>
      <c r="C1310" s="383">
        <v>11</v>
      </c>
      <c r="D1310" s="383">
        <v>12</v>
      </c>
      <c r="E1310" s="383">
        <v>20</v>
      </c>
      <c r="F1310" s="383" t="s">
        <v>8031</v>
      </c>
      <c r="G1310" s="384" t="s">
        <v>2749</v>
      </c>
      <c r="H1310" s="385"/>
      <c r="I1310" s="386"/>
      <c r="J1310" s="387">
        <f>SUM(J1311:J1315)</f>
        <v>204557500</v>
      </c>
    </row>
    <row r="1311" spans="1:10" ht="49.5">
      <c r="A1311" s="383" t="s">
        <v>2750</v>
      </c>
      <c r="B1311" s="383">
        <v>1</v>
      </c>
      <c r="C1311" s="383">
        <v>11</v>
      </c>
      <c r="D1311" s="383">
        <v>12</v>
      </c>
      <c r="E1311" s="383">
        <v>20</v>
      </c>
      <c r="F1311" s="383">
        <v>1</v>
      </c>
      <c r="G1311" s="385" t="s">
        <v>2751</v>
      </c>
      <c r="H1311" s="385" t="s">
        <v>2752</v>
      </c>
      <c r="I1311" s="385" t="s">
        <v>2753</v>
      </c>
      <c r="J1311" s="389">
        <v>5010000</v>
      </c>
    </row>
    <row r="1312" spans="1:10" ht="49.5">
      <c r="A1312" s="383" t="s">
        <v>2754</v>
      </c>
      <c r="B1312" s="383">
        <v>1</v>
      </c>
      <c r="C1312" s="383">
        <v>11</v>
      </c>
      <c r="D1312" s="383">
        <v>12</v>
      </c>
      <c r="E1312" s="383">
        <v>20</v>
      </c>
      <c r="F1312" s="383">
        <v>2</v>
      </c>
      <c r="G1312" s="385" t="s">
        <v>2755</v>
      </c>
      <c r="H1312" s="385" t="s">
        <v>2756</v>
      </c>
      <c r="I1312" s="385" t="s">
        <v>2757</v>
      </c>
      <c r="J1312" s="389">
        <f>28775000-18000000</f>
        <v>10775000</v>
      </c>
    </row>
    <row r="1313" spans="1:10" ht="33">
      <c r="A1313" s="383" t="s">
        <v>2758</v>
      </c>
      <c r="B1313" s="383">
        <v>1</v>
      </c>
      <c r="C1313" s="383">
        <v>11</v>
      </c>
      <c r="D1313" s="383">
        <v>12</v>
      </c>
      <c r="E1313" s="383">
        <v>20</v>
      </c>
      <c r="F1313" s="383">
        <v>4</v>
      </c>
      <c r="G1313" s="385" t="s">
        <v>2759</v>
      </c>
      <c r="H1313" s="385" t="s">
        <v>2760</v>
      </c>
      <c r="I1313" s="385" t="s">
        <v>2625</v>
      </c>
      <c r="J1313" s="389">
        <f>175902500-75000000</f>
        <v>100902500</v>
      </c>
    </row>
    <row r="1314" spans="1:10">
      <c r="A1314" s="383" t="s">
        <v>2761</v>
      </c>
      <c r="B1314" s="383">
        <v>1</v>
      </c>
      <c r="C1314" s="383">
        <v>11</v>
      </c>
      <c r="D1314" s="383">
        <v>12</v>
      </c>
      <c r="E1314" s="383">
        <v>20</v>
      </c>
      <c r="F1314" s="383">
        <v>5</v>
      </c>
      <c r="G1314" s="385" t="s">
        <v>2762</v>
      </c>
      <c r="H1314" s="385" t="s">
        <v>2763</v>
      </c>
      <c r="I1314" s="385" t="s">
        <v>2764</v>
      </c>
      <c r="J1314" s="389">
        <f>33160000-600000</f>
        <v>32560000</v>
      </c>
    </row>
    <row r="1315" spans="1:10" ht="33">
      <c r="A1315" s="383" t="s">
        <v>2765</v>
      </c>
      <c r="B1315" s="383">
        <v>1</v>
      </c>
      <c r="C1315" s="383">
        <v>11</v>
      </c>
      <c r="D1315" s="383">
        <v>12</v>
      </c>
      <c r="E1315" s="383">
        <v>20</v>
      </c>
      <c r="F1315" s="383">
        <v>6</v>
      </c>
      <c r="G1315" s="385" t="s">
        <v>2766</v>
      </c>
      <c r="H1315" s="385" t="s">
        <v>2767</v>
      </c>
      <c r="I1315" s="397">
        <v>1</v>
      </c>
      <c r="J1315" s="389">
        <f>56660000-1350000</f>
        <v>55310000</v>
      </c>
    </row>
    <row r="1316" spans="1:10" ht="33">
      <c r="A1316" s="383" t="s">
        <v>2768</v>
      </c>
      <c r="B1316" s="383">
        <v>1</v>
      </c>
      <c r="C1316" s="383">
        <v>11</v>
      </c>
      <c r="D1316" s="383">
        <v>12</v>
      </c>
      <c r="E1316" s="383">
        <v>21</v>
      </c>
      <c r="F1316" s="383">
        <v>1</v>
      </c>
      <c r="G1316" s="384" t="s">
        <v>2769</v>
      </c>
      <c r="H1316" s="385"/>
      <c r="I1316" s="386"/>
      <c r="J1316" s="387">
        <f>SUM(J1317)</f>
        <v>12100000</v>
      </c>
    </row>
    <row r="1317" spans="1:10" ht="49.5">
      <c r="A1317" s="383" t="s">
        <v>2770</v>
      </c>
      <c r="B1317" s="383">
        <v>1</v>
      </c>
      <c r="C1317" s="383">
        <v>11</v>
      </c>
      <c r="D1317" s="383">
        <v>12</v>
      </c>
      <c r="E1317" s="383">
        <v>21</v>
      </c>
      <c r="F1317" s="383">
        <v>1</v>
      </c>
      <c r="G1317" s="385" t="s">
        <v>2771</v>
      </c>
      <c r="H1317" s="385" t="s">
        <v>2772</v>
      </c>
      <c r="I1317" s="385" t="s">
        <v>2625</v>
      </c>
      <c r="J1317" s="389">
        <f>14100000-2000000</f>
        <v>12100000</v>
      </c>
    </row>
    <row r="1318" spans="1:10" ht="33">
      <c r="A1318" s="383" t="s">
        <v>2773</v>
      </c>
      <c r="B1318" s="383">
        <v>1</v>
      </c>
      <c r="C1318" s="383">
        <v>11</v>
      </c>
      <c r="D1318" s="383">
        <v>12</v>
      </c>
      <c r="E1318" s="383">
        <v>22</v>
      </c>
      <c r="F1318" s="383">
        <v>2</v>
      </c>
      <c r="G1318" s="384" t="s">
        <v>2774</v>
      </c>
      <c r="H1318" s="385"/>
      <c r="I1318" s="386"/>
      <c r="J1318" s="387">
        <f>SUM(J1319:J1320)</f>
        <v>118612500</v>
      </c>
    </row>
    <row r="1319" spans="1:10" ht="33">
      <c r="A1319" s="383" t="s">
        <v>2775</v>
      </c>
      <c r="B1319" s="383">
        <v>1</v>
      </c>
      <c r="C1319" s="383">
        <v>11</v>
      </c>
      <c r="D1319" s="383">
        <v>12</v>
      </c>
      <c r="E1319" s="383">
        <v>22</v>
      </c>
      <c r="F1319" s="383">
        <v>1</v>
      </c>
      <c r="G1319" s="385" t="s">
        <v>2776</v>
      </c>
      <c r="H1319" s="385" t="s">
        <v>2777</v>
      </c>
      <c r="I1319" s="385" t="s">
        <v>2778</v>
      </c>
      <c r="J1319" s="389">
        <f>98065000-30000000</f>
        <v>68065000</v>
      </c>
    </row>
    <row r="1320" spans="1:10">
      <c r="A1320" s="383" t="s">
        <v>2779</v>
      </c>
      <c r="B1320" s="383">
        <v>1</v>
      </c>
      <c r="C1320" s="383">
        <v>11</v>
      </c>
      <c r="D1320" s="383">
        <v>12</v>
      </c>
      <c r="E1320" s="383">
        <v>22</v>
      </c>
      <c r="F1320" s="383">
        <v>2</v>
      </c>
      <c r="G1320" s="385" t="s">
        <v>2780</v>
      </c>
      <c r="H1320" s="385" t="s">
        <v>2781</v>
      </c>
      <c r="I1320" s="385" t="s">
        <v>2782</v>
      </c>
      <c r="J1320" s="389">
        <f>125547500-75000000</f>
        <v>50547500</v>
      </c>
    </row>
    <row r="1321" spans="1:10" ht="33">
      <c r="A1321" s="383" t="s">
        <v>2783</v>
      </c>
      <c r="B1321" s="383">
        <v>1</v>
      </c>
      <c r="C1321" s="383">
        <v>11</v>
      </c>
      <c r="D1321" s="383">
        <v>12</v>
      </c>
      <c r="E1321" s="383">
        <v>23</v>
      </c>
      <c r="F1321" s="383">
        <v>3</v>
      </c>
      <c r="G1321" s="384" t="s">
        <v>2784</v>
      </c>
      <c r="H1321" s="385"/>
      <c r="I1321" s="386"/>
      <c r="J1321" s="387">
        <f>SUM(J1322)</f>
        <v>54895000</v>
      </c>
    </row>
    <row r="1322" spans="1:10">
      <c r="A1322" s="383" t="s">
        <v>2785</v>
      </c>
      <c r="B1322" s="383">
        <v>1</v>
      </c>
      <c r="C1322" s="383">
        <v>11</v>
      </c>
      <c r="D1322" s="383">
        <v>12</v>
      </c>
      <c r="E1322" s="383">
        <v>23</v>
      </c>
      <c r="F1322" s="383">
        <v>1</v>
      </c>
      <c r="G1322" s="385" t="s">
        <v>2786</v>
      </c>
      <c r="H1322" s="385" t="s">
        <v>2787</v>
      </c>
      <c r="I1322" s="385" t="s">
        <v>2757</v>
      </c>
      <c r="J1322" s="389">
        <f>114895000-60000000</f>
        <v>54895000</v>
      </c>
    </row>
    <row r="1323" spans="1:10" ht="33">
      <c r="A1323" s="383" t="s">
        <v>2788</v>
      </c>
      <c r="B1323" s="383">
        <v>1</v>
      </c>
      <c r="C1323" s="383">
        <v>11</v>
      </c>
      <c r="D1323" s="383">
        <v>12</v>
      </c>
      <c r="E1323" s="383">
        <v>24</v>
      </c>
      <c r="F1323" s="383">
        <v>4</v>
      </c>
      <c r="G1323" s="384" t="s">
        <v>2789</v>
      </c>
      <c r="H1323" s="385"/>
      <c r="I1323" s="386"/>
      <c r="J1323" s="387">
        <f>SUM(J1324)</f>
        <v>22770000</v>
      </c>
    </row>
    <row r="1324" spans="1:10">
      <c r="A1324" s="383" t="s">
        <v>2790</v>
      </c>
      <c r="B1324" s="383">
        <v>1</v>
      </c>
      <c r="C1324" s="383">
        <v>11</v>
      </c>
      <c r="D1324" s="383">
        <v>12</v>
      </c>
      <c r="E1324" s="383">
        <v>24</v>
      </c>
      <c r="F1324" s="383">
        <v>1</v>
      </c>
      <c r="G1324" s="385" t="s">
        <v>2791</v>
      </c>
      <c r="H1324" s="385" t="s">
        <v>2792</v>
      </c>
      <c r="I1324" s="385" t="s">
        <v>2778</v>
      </c>
      <c r="J1324" s="389">
        <v>22770000</v>
      </c>
    </row>
    <row r="1325" spans="1:10">
      <c r="A1325" s="383" t="s">
        <v>2796</v>
      </c>
      <c r="B1325" s="383">
        <v>1</v>
      </c>
      <c r="C1325" s="383">
        <v>12</v>
      </c>
      <c r="D1325" s="383">
        <v>13</v>
      </c>
      <c r="E1325" s="383">
        <v>1</v>
      </c>
      <c r="F1325" s="383" t="s">
        <v>8031</v>
      </c>
      <c r="G1325" s="384" t="s">
        <v>79</v>
      </c>
      <c r="H1325" s="385"/>
      <c r="I1325" s="386"/>
      <c r="J1325" s="387">
        <f>SUM(J1326:J1336)</f>
        <v>3902222000</v>
      </c>
    </row>
    <row r="1326" spans="1:10" ht="33">
      <c r="A1326" s="383" t="s">
        <v>2797</v>
      </c>
      <c r="B1326" s="383">
        <v>1</v>
      </c>
      <c r="C1326" s="383">
        <v>12</v>
      </c>
      <c r="D1326" s="383">
        <v>13</v>
      </c>
      <c r="E1326" s="383">
        <v>1</v>
      </c>
      <c r="F1326" s="383">
        <v>1</v>
      </c>
      <c r="G1326" s="385" t="s">
        <v>81</v>
      </c>
      <c r="H1326" s="385" t="s">
        <v>2798</v>
      </c>
      <c r="I1326" s="385" t="s">
        <v>2799</v>
      </c>
      <c r="J1326" s="389">
        <f>6750000-750000</f>
        <v>6000000</v>
      </c>
    </row>
    <row r="1327" spans="1:10" ht="33">
      <c r="A1327" s="383" t="s">
        <v>2800</v>
      </c>
      <c r="B1327" s="383">
        <v>1</v>
      </c>
      <c r="C1327" s="383">
        <v>12</v>
      </c>
      <c r="D1327" s="383">
        <v>13</v>
      </c>
      <c r="E1327" s="383">
        <v>1</v>
      </c>
      <c r="F1327" s="383">
        <v>2</v>
      </c>
      <c r="G1327" s="385" t="s">
        <v>86</v>
      </c>
      <c r="H1327" s="385" t="s">
        <v>2801</v>
      </c>
      <c r="I1327" s="385" t="s">
        <v>872</v>
      </c>
      <c r="J1327" s="389">
        <v>56316000</v>
      </c>
    </row>
    <row r="1328" spans="1:10" ht="33">
      <c r="A1328" s="383" t="s">
        <v>2802</v>
      </c>
      <c r="B1328" s="383">
        <v>1</v>
      </c>
      <c r="C1328" s="383">
        <v>12</v>
      </c>
      <c r="D1328" s="383">
        <v>13</v>
      </c>
      <c r="E1328" s="383">
        <v>1</v>
      </c>
      <c r="F1328" s="383">
        <v>6</v>
      </c>
      <c r="G1328" s="385" t="s">
        <v>90</v>
      </c>
      <c r="H1328" s="385" t="s">
        <v>2803</v>
      </c>
      <c r="I1328" s="385" t="s">
        <v>2804</v>
      </c>
      <c r="J1328" s="389">
        <f>12403000-1000000</f>
        <v>11403000</v>
      </c>
    </row>
    <row r="1329" spans="1:10">
      <c r="A1329" s="383" t="s">
        <v>2805</v>
      </c>
      <c r="B1329" s="383">
        <v>1</v>
      </c>
      <c r="C1329" s="383">
        <v>12</v>
      </c>
      <c r="D1329" s="383">
        <v>13</v>
      </c>
      <c r="E1329" s="383">
        <v>1</v>
      </c>
      <c r="F1329" s="383">
        <v>10</v>
      </c>
      <c r="G1329" s="385" t="s">
        <v>94</v>
      </c>
      <c r="H1329" s="385" t="s">
        <v>2806</v>
      </c>
      <c r="I1329" s="385" t="s">
        <v>2807</v>
      </c>
      <c r="J1329" s="389">
        <f>104189000-8000000</f>
        <v>96189000</v>
      </c>
    </row>
    <row r="1330" spans="1:10">
      <c r="A1330" s="383" t="s">
        <v>2808</v>
      </c>
      <c r="B1330" s="383">
        <v>1</v>
      </c>
      <c r="C1330" s="383">
        <v>12</v>
      </c>
      <c r="D1330" s="383">
        <v>13</v>
      </c>
      <c r="E1330" s="383">
        <v>1</v>
      </c>
      <c r="F1330" s="383">
        <v>11</v>
      </c>
      <c r="G1330" s="385" t="s">
        <v>97</v>
      </c>
      <c r="H1330" s="385" t="s">
        <v>2809</v>
      </c>
      <c r="I1330" s="385" t="s">
        <v>872</v>
      </c>
      <c r="J1330" s="389">
        <f>58305000-3000000</f>
        <v>55305000</v>
      </c>
    </row>
    <row r="1331" spans="1:10">
      <c r="A1331" s="383" t="s">
        <v>2810</v>
      </c>
      <c r="B1331" s="383">
        <v>1</v>
      </c>
      <c r="C1331" s="383">
        <v>12</v>
      </c>
      <c r="D1331" s="383">
        <v>13</v>
      </c>
      <c r="E1331" s="383">
        <v>1</v>
      </c>
      <c r="F1331" s="383">
        <v>13</v>
      </c>
      <c r="G1331" s="385" t="s">
        <v>103</v>
      </c>
      <c r="H1331" s="385" t="s">
        <v>2811</v>
      </c>
      <c r="I1331" s="385" t="s">
        <v>2812</v>
      </c>
      <c r="J1331" s="389">
        <f>465373000-100000000</f>
        <v>365373000</v>
      </c>
    </row>
    <row r="1332" spans="1:10">
      <c r="A1332" s="383" t="s">
        <v>2813</v>
      </c>
      <c r="B1332" s="383">
        <v>1</v>
      </c>
      <c r="C1332" s="383">
        <v>12</v>
      </c>
      <c r="D1332" s="383">
        <v>13</v>
      </c>
      <c r="E1332" s="383">
        <v>1</v>
      </c>
      <c r="F1332" s="383">
        <v>15</v>
      </c>
      <c r="G1332" s="385" t="s">
        <v>110</v>
      </c>
      <c r="H1332" s="385" t="s">
        <v>2814</v>
      </c>
      <c r="I1332" s="385" t="s">
        <v>2815</v>
      </c>
      <c r="J1332" s="389">
        <v>55840000</v>
      </c>
    </row>
    <row r="1333" spans="1:10">
      <c r="A1333" s="383" t="s">
        <v>2816</v>
      </c>
      <c r="B1333" s="383">
        <v>1</v>
      </c>
      <c r="C1333" s="383">
        <v>12</v>
      </c>
      <c r="D1333" s="383">
        <v>13</v>
      </c>
      <c r="E1333" s="383">
        <v>1</v>
      </c>
      <c r="F1333" s="383">
        <v>16</v>
      </c>
      <c r="G1333" s="385" t="s">
        <v>113</v>
      </c>
      <c r="H1333" s="385" t="s">
        <v>2817</v>
      </c>
      <c r="I1333" s="385" t="s">
        <v>1749</v>
      </c>
      <c r="J1333" s="389">
        <f>27775000-3000000</f>
        <v>24775000</v>
      </c>
    </row>
    <row r="1334" spans="1:10">
      <c r="A1334" s="383" t="s">
        <v>2818</v>
      </c>
      <c r="B1334" s="383">
        <v>1</v>
      </c>
      <c r="C1334" s="383">
        <v>12</v>
      </c>
      <c r="D1334" s="383">
        <v>13</v>
      </c>
      <c r="E1334" s="383">
        <v>1</v>
      </c>
      <c r="F1334" s="383">
        <v>17</v>
      </c>
      <c r="G1334" s="385" t="s">
        <v>116</v>
      </c>
      <c r="H1334" s="385" t="s">
        <v>2819</v>
      </c>
      <c r="I1334" s="385" t="s">
        <v>872</v>
      </c>
      <c r="J1334" s="389">
        <v>44690000</v>
      </c>
    </row>
    <row r="1335" spans="1:10">
      <c r="A1335" s="383" t="s">
        <v>2820</v>
      </c>
      <c r="B1335" s="383">
        <v>1</v>
      </c>
      <c r="C1335" s="383">
        <v>12</v>
      </c>
      <c r="D1335" s="383">
        <v>13</v>
      </c>
      <c r="E1335" s="383">
        <v>1</v>
      </c>
      <c r="F1335" s="383">
        <v>18</v>
      </c>
      <c r="G1335" s="385" t="s">
        <v>120</v>
      </c>
      <c r="H1335" s="385" t="s">
        <v>2821</v>
      </c>
      <c r="I1335" s="385" t="s">
        <v>872</v>
      </c>
      <c r="J1335" s="389">
        <f>696140000-150000000</f>
        <v>546140000</v>
      </c>
    </row>
    <row r="1336" spans="1:10">
      <c r="A1336" s="383" t="s">
        <v>2822</v>
      </c>
      <c r="B1336" s="383">
        <v>1</v>
      </c>
      <c r="C1336" s="383">
        <v>12</v>
      </c>
      <c r="D1336" s="383">
        <v>13</v>
      </c>
      <c r="E1336" s="383">
        <v>1</v>
      </c>
      <c r="F1336" s="383">
        <v>19</v>
      </c>
      <c r="G1336" s="385" t="s">
        <v>124</v>
      </c>
      <c r="H1336" s="385" t="s">
        <v>2823</v>
      </c>
      <c r="I1336" s="385" t="s">
        <v>6784</v>
      </c>
      <c r="J1336" s="389">
        <v>2640191000</v>
      </c>
    </row>
    <row r="1337" spans="1:10">
      <c r="A1337" s="383" t="s">
        <v>2824</v>
      </c>
      <c r="B1337" s="383">
        <v>1</v>
      </c>
      <c r="C1337" s="383">
        <v>12</v>
      </c>
      <c r="D1337" s="383">
        <v>13</v>
      </c>
      <c r="E1337" s="383">
        <v>2</v>
      </c>
      <c r="F1337" s="383" t="s">
        <v>8031</v>
      </c>
      <c r="G1337" s="384" t="s">
        <v>127</v>
      </c>
      <c r="H1337" s="385"/>
      <c r="I1337" s="386"/>
      <c r="J1337" s="387">
        <f>SUM(J1338:J1340)</f>
        <v>584755000</v>
      </c>
    </row>
    <row r="1338" spans="1:10" ht="33">
      <c r="A1338" s="383" t="s">
        <v>2825</v>
      </c>
      <c r="B1338" s="383">
        <v>1</v>
      </c>
      <c r="C1338" s="383">
        <v>12</v>
      </c>
      <c r="D1338" s="383">
        <v>13</v>
      </c>
      <c r="E1338" s="383">
        <v>2</v>
      </c>
      <c r="F1338" s="383">
        <v>23</v>
      </c>
      <c r="G1338" s="385" t="s">
        <v>129</v>
      </c>
      <c r="H1338" s="385" t="s">
        <v>2826</v>
      </c>
      <c r="I1338" s="385" t="s">
        <v>2827</v>
      </c>
      <c r="J1338" s="389">
        <v>549240000</v>
      </c>
    </row>
    <row r="1339" spans="1:10">
      <c r="A1339" s="383" t="s">
        <v>2828</v>
      </c>
      <c r="B1339" s="383">
        <v>1</v>
      </c>
      <c r="C1339" s="383">
        <v>12</v>
      </c>
      <c r="D1339" s="383">
        <v>13</v>
      </c>
      <c r="E1339" s="383">
        <v>2</v>
      </c>
      <c r="F1339" s="383">
        <v>25</v>
      </c>
      <c r="G1339" s="385" t="s">
        <v>879</v>
      </c>
      <c r="H1339" s="385" t="s">
        <v>2829</v>
      </c>
      <c r="I1339" s="385" t="s">
        <v>1749</v>
      </c>
      <c r="J1339" s="389">
        <v>22500000</v>
      </c>
    </row>
    <row r="1340" spans="1:10">
      <c r="A1340" s="383" t="s">
        <v>2830</v>
      </c>
      <c r="B1340" s="383">
        <v>1</v>
      </c>
      <c r="C1340" s="383">
        <v>12</v>
      </c>
      <c r="D1340" s="383">
        <v>13</v>
      </c>
      <c r="E1340" s="383">
        <v>2</v>
      </c>
      <c r="F1340" s="383">
        <v>30</v>
      </c>
      <c r="G1340" s="385" t="s">
        <v>2500</v>
      </c>
      <c r="H1340" s="385" t="s">
        <v>2831</v>
      </c>
      <c r="I1340" s="385" t="s">
        <v>2832</v>
      </c>
      <c r="J1340" s="389">
        <v>13015000</v>
      </c>
    </row>
    <row r="1341" spans="1:10">
      <c r="A1341" s="383" t="s">
        <v>2833</v>
      </c>
      <c r="B1341" s="383">
        <v>1</v>
      </c>
      <c r="C1341" s="383">
        <v>12</v>
      </c>
      <c r="D1341" s="383">
        <v>13</v>
      </c>
      <c r="E1341" s="383">
        <v>3</v>
      </c>
      <c r="F1341" s="383" t="s">
        <v>8031</v>
      </c>
      <c r="G1341" s="384" t="s">
        <v>137</v>
      </c>
      <c r="H1341" s="385"/>
      <c r="I1341" s="386"/>
      <c r="J1341" s="387">
        <f>SUM(J1342)</f>
        <v>49720000</v>
      </c>
    </row>
    <row r="1342" spans="1:10">
      <c r="A1342" s="383" t="s">
        <v>2834</v>
      </c>
      <c r="B1342" s="383">
        <v>1</v>
      </c>
      <c r="C1342" s="383">
        <v>12</v>
      </c>
      <c r="D1342" s="383">
        <v>13</v>
      </c>
      <c r="E1342" s="383">
        <v>3</v>
      </c>
      <c r="F1342" s="383">
        <v>5</v>
      </c>
      <c r="G1342" s="385" t="s">
        <v>139</v>
      </c>
      <c r="H1342" s="385" t="s">
        <v>2835</v>
      </c>
      <c r="I1342" s="385" t="s">
        <v>2836</v>
      </c>
      <c r="J1342" s="389">
        <v>49720000</v>
      </c>
    </row>
    <row r="1343" spans="1:10">
      <c r="A1343" s="383" t="s">
        <v>2837</v>
      </c>
      <c r="B1343" s="383">
        <v>1</v>
      </c>
      <c r="C1343" s="383">
        <v>12</v>
      </c>
      <c r="D1343" s="383">
        <v>13</v>
      </c>
      <c r="E1343" s="383">
        <v>5</v>
      </c>
      <c r="F1343" s="383" t="s">
        <v>8031</v>
      </c>
      <c r="G1343" s="384" t="s">
        <v>143</v>
      </c>
      <c r="H1343" s="385"/>
      <c r="I1343" s="386"/>
      <c r="J1343" s="387">
        <f>SUM(J1344:J1345)</f>
        <v>62550000</v>
      </c>
    </row>
    <row r="1344" spans="1:10" ht="33">
      <c r="A1344" s="383" t="s">
        <v>2838</v>
      </c>
      <c r="B1344" s="383">
        <v>1</v>
      </c>
      <c r="C1344" s="383">
        <v>12</v>
      </c>
      <c r="D1344" s="383">
        <v>13</v>
      </c>
      <c r="E1344" s="383">
        <v>5</v>
      </c>
      <c r="F1344" s="383">
        <v>1</v>
      </c>
      <c r="G1344" s="385" t="s">
        <v>145</v>
      </c>
      <c r="H1344" s="385" t="s">
        <v>2839</v>
      </c>
      <c r="I1344" s="385" t="s">
        <v>2840</v>
      </c>
      <c r="J1344" s="389">
        <v>56550000</v>
      </c>
    </row>
    <row r="1345" spans="1:10" ht="33">
      <c r="A1345" s="383" t="s">
        <v>2841</v>
      </c>
      <c r="B1345" s="383">
        <v>1</v>
      </c>
      <c r="C1345" s="383">
        <v>12</v>
      </c>
      <c r="D1345" s="383">
        <v>13</v>
      </c>
      <c r="E1345" s="383">
        <v>5</v>
      </c>
      <c r="F1345" s="383">
        <v>6</v>
      </c>
      <c r="G1345" s="385" t="s">
        <v>588</v>
      </c>
      <c r="H1345" s="385" t="s">
        <v>2842</v>
      </c>
      <c r="I1345" s="385" t="s">
        <v>84</v>
      </c>
      <c r="J1345" s="389">
        <f>11000000-5000000</f>
        <v>6000000</v>
      </c>
    </row>
    <row r="1346" spans="1:10" ht="33">
      <c r="A1346" s="383" t="s">
        <v>2843</v>
      </c>
      <c r="B1346" s="383">
        <v>1</v>
      </c>
      <c r="C1346" s="383">
        <v>12</v>
      </c>
      <c r="D1346" s="383">
        <v>13</v>
      </c>
      <c r="E1346" s="383">
        <v>6</v>
      </c>
      <c r="F1346" s="383" t="s">
        <v>8031</v>
      </c>
      <c r="G1346" s="384" t="s">
        <v>148</v>
      </c>
      <c r="H1346" s="385"/>
      <c r="I1346" s="386"/>
      <c r="J1346" s="387">
        <f>SUM(J1347:J1353)</f>
        <v>22800000</v>
      </c>
    </row>
    <row r="1347" spans="1:10" ht="33">
      <c r="A1347" s="383" t="s">
        <v>2844</v>
      </c>
      <c r="B1347" s="383">
        <v>1</v>
      </c>
      <c r="C1347" s="383">
        <v>12</v>
      </c>
      <c r="D1347" s="383">
        <v>13</v>
      </c>
      <c r="E1347" s="383">
        <v>6</v>
      </c>
      <c r="F1347" s="383">
        <v>1</v>
      </c>
      <c r="G1347" s="385" t="s">
        <v>149</v>
      </c>
      <c r="H1347" s="385" t="s">
        <v>2845</v>
      </c>
      <c r="I1347" s="385" t="s">
        <v>594</v>
      </c>
      <c r="J1347" s="389">
        <v>300000</v>
      </c>
    </row>
    <row r="1348" spans="1:10">
      <c r="A1348" s="383" t="s">
        <v>2846</v>
      </c>
      <c r="B1348" s="383">
        <v>1</v>
      </c>
      <c r="C1348" s="383">
        <v>12</v>
      </c>
      <c r="D1348" s="383">
        <v>13</v>
      </c>
      <c r="E1348" s="383">
        <v>6</v>
      </c>
      <c r="F1348" s="383">
        <v>2</v>
      </c>
      <c r="G1348" s="385" t="s">
        <v>152</v>
      </c>
      <c r="H1348" s="385" t="s">
        <v>2847</v>
      </c>
      <c r="I1348" s="385" t="s">
        <v>151</v>
      </c>
      <c r="J1348" s="389">
        <v>300000</v>
      </c>
    </row>
    <row r="1349" spans="1:10">
      <c r="A1349" s="383" t="s">
        <v>2848</v>
      </c>
      <c r="B1349" s="383">
        <v>1</v>
      </c>
      <c r="C1349" s="383">
        <v>12</v>
      </c>
      <c r="D1349" s="383">
        <v>13</v>
      </c>
      <c r="E1349" s="383">
        <v>6</v>
      </c>
      <c r="F1349" s="383">
        <v>3</v>
      </c>
      <c r="G1349" s="385" t="s">
        <v>1976</v>
      </c>
      <c r="H1349" s="385" t="s">
        <v>2849</v>
      </c>
      <c r="I1349" s="385" t="s">
        <v>151</v>
      </c>
      <c r="J1349" s="389">
        <v>500000</v>
      </c>
    </row>
    <row r="1350" spans="1:10">
      <c r="A1350" s="383" t="s">
        <v>2850</v>
      </c>
      <c r="B1350" s="383">
        <v>1</v>
      </c>
      <c r="C1350" s="383">
        <v>12</v>
      </c>
      <c r="D1350" s="383">
        <v>13</v>
      </c>
      <c r="E1350" s="383">
        <v>6</v>
      </c>
      <c r="F1350" s="383">
        <v>4</v>
      </c>
      <c r="G1350" s="385" t="s">
        <v>154</v>
      </c>
      <c r="H1350" s="385" t="s">
        <v>2851</v>
      </c>
      <c r="I1350" s="385" t="s">
        <v>151</v>
      </c>
      <c r="J1350" s="389">
        <v>500000</v>
      </c>
    </row>
    <row r="1351" spans="1:10" ht="33">
      <c r="A1351" s="383" t="s">
        <v>2852</v>
      </c>
      <c r="B1351" s="383">
        <v>1</v>
      </c>
      <c r="C1351" s="383">
        <v>12</v>
      </c>
      <c r="D1351" s="383">
        <v>13</v>
      </c>
      <c r="E1351" s="383">
        <v>6</v>
      </c>
      <c r="F1351" s="383">
        <v>10</v>
      </c>
      <c r="G1351" s="385" t="s">
        <v>1053</v>
      </c>
      <c r="H1351" s="385" t="s">
        <v>2853</v>
      </c>
      <c r="I1351" s="385" t="s">
        <v>151</v>
      </c>
      <c r="J1351" s="389">
        <v>500000</v>
      </c>
    </row>
    <row r="1352" spans="1:10">
      <c r="A1352" s="383" t="s">
        <v>2854</v>
      </c>
      <c r="B1352" s="383">
        <v>1</v>
      </c>
      <c r="C1352" s="383">
        <v>12</v>
      </c>
      <c r="D1352" s="383">
        <v>13</v>
      </c>
      <c r="E1352" s="383">
        <v>6</v>
      </c>
      <c r="F1352" s="383">
        <v>38</v>
      </c>
      <c r="G1352" s="385" t="s">
        <v>2855</v>
      </c>
      <c r="H1352" s="385" t="s">
        <v>2856</v>
      </c>
      <c r="I1352" s="385" t="s">
        <v>2857</v>
      </c>
      <c r="J1352" s="389">
        <v>700000</v>
      </c>
    </row>
    <row r="1353" spans="1:10">
      <c r="A1353" s="383" t="s">
        <v>7903</v>
      </c>
      <c r="B1353" s="383">
        <v>1</v>
      </c>
      <c r="C1353" s="383">
        <v>12</v>
      </c>
      <c r="D1353" s="383">
        <v>13</v>
      </c>
      <c r="E1353" s="383">
        <v>6</v>
      </c>
      <c r="F1353" s="383">
        <v>6</v>
      </c>
      <c r="G1353" s="385" t="s">
        <v>156</v>
      </c>
      <c r="H1353" s="385" t="s">
        <v>598</v>
      </c>
      <c r="I1353" s="385" t="s">
        <v>594</v>
      </c>
      <c r="J1353" s="389">
        <v>20000000</v>
      </c>
    </row>
    <row r="1354" spans="1:10">
      <c r="A1354" s="383" t="s">
        <v>2858</v>
      </c>
      <c r="B1354" s="383">
        <v>1</v>
      </c>
      <c r="C1354" s="383">
        <v>12</v>
      </c>
      <c r="D1354" s="383">
        <v>13</v>
      </c>
      <c r="E1354" s="383">
        <v>10</v>
      </c>
      <c r="F1354" s="383" t="s">
        <v>8031</v>
      </c>
      <c r="G1354" s="384" t="s">
        <v>912</v>
      </c>
      <c r="H1354" s="385"/>
      <c r="I1354" s="386"/>
      <c r="J1354" s="387">
        <f>SUM(J1355)</f>
        <v>79960000</v>
      </c>
    </row>
    <row r="1355" spans="1:10">
      <c r="A1355" s="383" t="s">
        <v>2859</v>
      </c>
      <c r="B1355" s="383">
        <v>1</v>
      </c>
      <c r="C1355" s="383">
        <v>12</v>
      </c>
      <c r="D1355" s="383">
        <v>13</v>
      </c>
      <c r="E1355" s="383">
        <v>10</v>
      </c>
      <c r="F1355" s="383">
        <v>1</v>
      </c>
      <c r="G1355" s="385" t="s">
        <v>914</v>
      </c>
      <c r="H1355" s="385" t="s">
        <v>2860</v>
      </c>
      <c r="I1355" s="385" t="s">
        <v>2861</v>
      </c>
      <c r="J1355" s="389">
        <f>89960000-10000000</f>
        <v>79960000</v>
      </c>
    </row>
    <row r="1356" spans="1:10" ht="33">
      <c r="A1356" s="383" t="s">
        <v>2862</v>
      </c>
      <c r="B1356" s="383">
        <v>1</v>
      </c>
      <c r="C1356" s="383">
        <v>12</v>
      </c>
      <c r="D1356" s="383">
        <v>13</v>
      </c>
      <c r="E1356" s="383">
        <v>15</v>
      </c>
      <c r="F1356" s="383">
        <v>5</v>
      </c>
      <c r="G1356" s="384" t="s">
        <v>2863</v>
      </c>
      <c r="H1356" s="385"/>
      <c r="I1356" s="386"/>
      <c r="J1356" s="387">
        <f>SUM(J1357:J1360)</f>
        <v>705534000</v>
      </c>
    </row>
    <row r="1357" spans="1:10" ht="33">
      <c r="A1357" s="383" t="s">
        <v>2864</v>
      </c>
      <c r="B1357" s="383">
        <v>1</v>
      </c>
      <c r="C1357" s="383">
        <v>12</v>
      </c>
      <c r="D1357" s="383">
        <v>13</v>
      </c>
      <c r="E1357" s="383">
        <v>15</v>
      </c>
      <c r="F1357" s="383">
        <v>1</v>
      </c>
      <c r="G1357" s="385" t="s">
        <v>2865</v>
      </c>
      <c r="H1357" s="385" t="s">
        <v>2866</v>
      </c>
      <c r="I1357" s="385" t="s">
        <v>2867</v>
      </c>
      <c r="J1357" s="389">
        <f>71947000-6000000</f>
        <v>65947000</v>
      </c>
    </row>
    <row r="1358" spans="1:10">
      <c r="A1358" s="383" t="s">
        <v>2868</v>
      </c>
      <c r="B1358" s="383">
        <v>1</v>
      </c>
      <c r="C1358" s="383">
        <v>12</v>
      </c>
      <c r="D1358" s="383">
        <v>13</v>
      </c>
      <c r="E1358" s="383">
        <v>15</v>
      </c>
      <c r="F1358" s="383">
        <v>3</v>
      </c>
      <c r="G1358" s="385" t="s">
        <v>2869</v>
      </c>
      <c r="H1358" s="385" t="s">
        <v>2870</v>
      </c>
      <c r="I1358" s="385" t="s">
        <v>2871</v>
      </c>
      <c r="J1358" s="389">
        <v>379087000</v>
      </c>
    </row>
    <row r="1359" spans="1:10" ht="33">
      <c r="A1359" s="383" t="s">
        <v>2872</v>
      </c>
      <c r="B1359" s="383">
        <v>1</v>
      </c>
      <c r="C1359" s="383">
        <v>12</v>
      </c>
      <c r="D1359" s="383">
        <v>13</v>
      </c>
      <c r="E1359" s="383">
        <v>15</v>
      </c>
      <c r="F1359" s="383">
        <v>5</v>
      </c>
      <c r="G1359" s="385" t="s">
        <v>2873</v>
      </c>
      <c r="H1359" s="385" t="s">
        <v>2874</v>
      </c>
      <c r="I1359" s="385" t="s">
        <v>2875</v>
      </c>
      <c r="J1359" s="389">
        <v>140100000</v>
      </c>
    </row>
    <row r="1360" spans="1:10" ht="33">
      <c r="A1360" s="383" t="s">
        <v>2876</v>
      </c>
      <c r="B1360" s="383">
        <v>1</v>
      </c>
      <c r="C1360" s="383">
        <v>12</v>
      </c>
      <c r="D1360" s="383">
        <v>13</v>
      </c>
      <c r="E1360" s="383">
        <v>15</v>
      </c>
      <c r="F1360" s="383">
        <v>10</v>
      </c>
      <c r="G1360" s="385" t="s">
        <v>2877</v>
      </c>
      <c r="H1360" s="385" t="s">
        <v>2878</v>
      </c>
      <c r="I1360" s="385" t="s">
        <v>2879</v>
      </c>
      <c r="J1360" s="389">
        <v>120400000</v>
      </c>
    </row>
    <row r="1361" spans="1:10">
      <c r="A1361" s="383" t="s">
        <v>2880</v>
      </c>
      <c r="B1361" s="383">
        <v>1</v>
      </c>
      <c r="C1361" s="383">
        <v>12</v>
      </c>
      <c r="D1361" s="383">
        <v>13</v>
      </c>
      <c r="E1361" s="383">
        <v>16</v>
      </c>
      <c r="F1361" s="383">
        <v>6</v>
      </c>
      <c r="G1361" s="384" t="s">
        <v>2881</v>
      </c>
      <c r="H1361" s="385"/>
      <c r="I1361" s="386"/>
      <c r="J1361" s="387">
        <f>SUM(J1362:J1367)</f>
        <v>821255000</v>
      </c>
    </row>
    <row r="1362" spans="1:10" ht="33">
      <c r="A1362" s="383" t="s">
        <v>2882</v>
      </c>
      <c r="B1362" s="383">
        <v>1</v>
      </c>
      <c r="C1362" s="383">
        <v>12</v>
      </c>
      <c r="D1362" s="383">
        <v>13</v>
      </c>
      <c r="E1362" s="383">
        <v>16</v>
      </c>
      <c r="F1362" s="383">
        <v>7</v>
      </c>
      <c r="G1362" s="385" t="s">
        <v>2883</v>
      </c>
      <c r="H1362" s="385" t="s">
        <v>2884</v>
      </c>
      <c r="I1362" s="385" t="s">
        <v>2885</v>
      </c>
      <c r="J1362" s="389">
        <f>196405000-89000000</f>
        <v>107405000</v>
      </c>
    </row>
    <row r="1363" spans="1:10">
      <c r="A1363" s="383" t="s">
        <v>2886</v>
      </c>
      <c r="B1363" s="383">
        <v>1</v>
      </c>
      <c r="C1363" s="383">
        <v>12</v>
      </c>
      <c r="D1363" s="383">
        <v>13</v>
      </c>
      <c r="E1363" s="383">
        <v>16</v>
      </c>
      <c r="F1363" s="383">
        <v>13</v>
      </c>
      <c r="G1363" s="385" t="s">
        <v>2887</v>
      </c>
      <c r="H1363" s="385" t="s">
        <v>2888</v>
      </c>
      <c r="I1363" s="385" t="s">
        <v>84</v>
      </c>
      <c r="J1363" s="389">
        <f>309500000-100000000-30000000</f>
        <v>179500000</v>
      </c>
    </row>
    <row r="1364" spans="1:10" ht="33">
      <c r="A1364" s="383" t="s">
        <v>2889</v>
      </c>
      <c r="B1364" s="383">
        <v>1</v>
      </c>
      <c r="C1364" s="383">
        <v>12</v>
      </c>
      <c r="D1364" s="383">
        <v>13</v>
      </c>
      <c r="E1364" s="383">
        <v>16</v>
      </c>
      <c r="F1364" s="383">
        <v>16</v>
      </c>
      <c r="G1364" s="385" t="s">
        <v>2890</v>
      </c>
      <c r="H1364" s="385" t="s">
        <v>2891</v>
      </c>
      <c r="I1364" s="385" t="s">
        <v>84</v>
      </c>
      <c r="J1364" s="389">
        <f>411240000-90000000</f>
        <v>321240000</v>
      </c>
    </row>
    <row r="1365" spans="1:10" ht="33">
      <c r="A1365" s="383" t="s">
        <v>2892</v>
      </c>
      <c r="B1365" s="383">
        <v>1</v>
      </c>
      <c r="C1365" s="383">
        <v>12</v>
      </c>
      <c r="D1365" s="383">
        <v>13</v>
      </c>
      <c r="E1365" s="383">
        <v>16</v>
      </c>
      <c r="F1365" s="383">
        <v>18</v>
      </c>
      <c r="G1365" s="385" t="s">
        <v>2893</v>
      </c>
      <c r="H1365" s="385" t="s">
        <v>2894</v>
      </c>
      <c r="I1365" s="385" t="s">
        <v>2895</v>
      </c>
      <c r="J1365" s="389">
        <f>111780000-50000000</f>
        <v>61780000</v>
      </c>
    </row>
    <row r="1366" spans="1:10" ht="33">
      <c r="A1366" s="383" t="s">
        <v>2896</v>
      </c>
      <c r="B1366" s="383">
        <v>1</v>
      </c>
      <c r="C1366" s="383">
        <v>12</v>
      </c>
      <c r="D1366" s="383">
        <v>13</v>
      </c>
      <c r="E1366" s="383">
        <v>16</v>
      </c>
      <c r="F1366" s="383">
        <v>19</v>
      </c>
      <c r="G1366" s="385" t="s">
        <v>2897</v>
      </c>
      <c r="H1366" s="385" t="s">
        <v>2898</v>
      </c>
      <c r="I1366" s="385" t="s">
        <v>2899</v>
      </c>
      <c r="J1366" s="389">
        <f>30190000-10000000</f>
        <v>20190000</v>
      </c>
    </row>
    <row r="1367" spans="1:10">
      <c r="A1367" s="383" t="s">
        <v>2900</v>
      </c>
      <c r="B1367" s="383">
        <v>1</v>
      </c>
      <c r="C1367" s="383">
        <v>12</v>
      </c>
      <c r="D1367" s="383">
        <v>13</v>
      </c>
      <c r="E1367" s="383">
        <v>16</v>
      </c>
      <c r="F1367" s="383">
        <v>23</v>
      </c>
      <c r="G1367" s="385" t="s">
        <v>2901</v>
      </c>
      <c r="H1367" s="385" t="s">
        <v>2902</v>
      </c>
      <c r="I1367" s="385" t="s">
        <v>2903</v>
      </c>
      <c r="J1367" s="389">
        <v>131140000</v>
      </c>
    </row>
    <row r="1368" spans="1:10">
      <c r="A1368" s="383" t="s">
        <v>2904</v>
      </c>
      <c r="B1368" s="383">
        <v>1</v>
      </c>
      <c r="C1368" s="383">
        <v>12</v>
      </c>
      <c r="D1368" s="383">
        <v>13</v>
      </c>
      <c r="E1368" s="383">
        <v>19</v>
      </c>
      <c r="F1368" s="383">
        <v>9</v>
      </c>
      <c r="G1368" s="384" t="s">
        <v>2905</v>
      </c>
      <c r="H1368" s="385"/>
      <c r="I1368" s="386"/>
      <c r="J1368" s="387">
        <f>SUM(J1369)</f>
        <v>32535000</v>
      </c>
    </row>
    <row r="1369" spans="1:10" ht="33">
      <c r="A1369" s="383" t="s">
        <v>2906</v>
      </c>
      <c r="B1369" s="383">
        <v>1</v>
      </c>
      <c r="C1369" s="383">
        <v>12</v>
      </c>
      <c r="D1369" s="383">
        <v>13</v>
      </c>
      <c r="E1369" s="383">
        <v>19</v>
      </c>
      <c r="F1369" s="383">
        <v>4</v>
      </c>
      <c r="G1369" s="385" t="s">
        <v>2907</v>
      </c>
      <c r="H1369" s="385" t="s">
        <v>2908</v>
      </c>
      <c r="I1369" s="385" t="s">
        <v>2909</v>
      </c>
      <c r="J1369" s="389">
        <v>32535000</v>
      </c>
    </row>
    <row r="1370" spans="1:10">
      <c r="A1370" s="383" t="s">
        <v>2910</v>
      </c>
      <c r="B1370" s="383">
        <v>1</v>
      </c>
      <c r="C1370" s="383">
        <v>12</v>
      </c>
      <c r="D1370" s="383">
        <v>13</v>
      </c>
      <c r="E1370" s="383">
        <v>21</v>
      </c>
      <c r="F1370" s="383">
        <v>1</v>
      </c>
      <c r="G1370" s="384" t="s">
        <v>2911</v>
      </c>
      <c r="H1370" s="385"/>
      <c r="I1370" s="386"/>
      <c r="J1370" s="387">
        <f>SUM(J1371:J1377)</f>
        <v>1009129000</v>
      </c>
    </row>
    <row r="1371" spans="1:10" ht="33">
      <c r="A1371" s="383" t="s">
        <v>2912</v>
      </c>
      <c r="B1371" s="383">
        <v>1</v>
      </c>
      <c r="C1371" s="383">
        <v>12</v>
      </c>
      <c r="D1371" s="383">
        <v>13</v>
      </c>
      <c r="E1371" s="383">
        <v>21</v>
      </c>
      <c r="F1371" s="383">
        <v>2</v>
      </c>
      <c r="G1371" s="385" t="s">
        <v>2913</v>
      </c>
      <c r="H1371" s="385" t="s">
        <v>2914</v>
      </c>
      <c r="I1371" s="385" t="s">
        <v>2915</v>
      </c>
      <c r="J1371" s="389">
        <v>180764000</v>
      </c>
    </row>
    <row r="1372" spans="1:10" ht="33">
      <c r="A1372" s="383" t="s">
        <v>2916</v>
      </c>
      <c r="B1372" s="383">
        <v>1</v>
      </c>
      <c r="C1372" s="383">
        <v>12</v>
      </c>
      <c r="D1372" s="383">
        <v>13</v>
      </c>
      <c r="E1372" s="383">
        <v>21</v>
      </c>
      <c r="F1372" s="383">
        <v>3</v>
      </c>
      <c r="G1372" s="385" t="s">
        <v>2917</v>
      </c>
      <c r="H1372" s="385" t="s">
        <v>2918</v>
      </c>
      <c r="I1372" s="385" t="s">
        <v>2919</v>
      </c>
      <c r="J1372" s="389">
        <v>56965000</v>
      </c>
    </row>
    <row r="1373" spans="1:10">
      <c r="A1373" s="383" t="s">
        <v>2920</v>
      </c>
      <c r="B1373" s="383">
        <v>1</v>
      </c>
      <c r="C1373" s="383">
        <v>12</v>
      </c>
      <c r="D1373" s="383">
        <v>13</v>
      </c>
      <c r="E1373" s="383">
        <v>21</v>
      </c>
      <c r="F1373" s="383">
        <v>9</v>
      </c>
      <c r="G1373" s="385" t="s">
        <v>2921</v>
      </c>
      <c r="H1373" s="385" t="s">
        <v>2922</v>
      </c>
      <c r="I1373" s="385" t="s">
        <v>594</v>
      </c>
      <c r="J1373" s="389">
        <v>70605000</v>
      </c>
    </row>
    <row r="1374" spans="1:10" ht="49.5">
      <c r="A1374" s="383" t="s">
        <v>2923</v>
      </c>
      <c r="B1374" s="383">
        <v>1</v>
      </c>
      <c r="C1374" s="383">
        <v>12</v>
      </c>
      <c r="D1374" s="383">
        <v>13</v>
      </c>
      <c r="E1374" s="383">
        <v>21</v>
      </c>
      <c r="F1374" s="383">
        <v>10</v>
      </c>
      <c r="G1374" s="385" t="s">
        <v>2924</v>
      </c>
      <c r="H1374" s="385" t="s">
        <v>2925</v>
      </c>
      <c r="I1374" s="385" t="s">
        <v>2926</v>
      </c>
      <c r="J1374" s="389">
        <v>371656000</v>
      </c>
    </row>
    <row r="1375" spans="1:10" ht="33">
      <c r="A1375" s="383" t="s">
        <v>2927</v>
      </c>
      <c r="B1375" s="383">
        <v>1</v>
      </c>
      <c r="C1375" s="383">
        <v>12</v>
      </c>
      <c r="D1375" s="383">
        <v>13</v>
      </c>
      <c r="E1375" s="383">
        <v>21</v>
      </c>
      <c r="F1375" s="383">
        <v>19</v>
      </c>
      <c r="G1375" s="385" t="s">
        <v>2928</v>
      </c>
      <c r="H1375" s="385" t="s">
        <v>2929</v>
      </c>
      <c r="I1375" s="385" t="s">
        <v>84</v>
      </c>
      <c r="J1375" s="389">
        <f>248760000-140000000</f>
        <v>108760000</v>
      </c>
    </row>
    <row r="1376" spans="1:10" ht="33">
      <c r="A1376" s="383" t="s">
        <v>2930</v>
      </c>
      <c r="B1376" s="383">
        <v>1</v>
      </c>
      <c r="C1376" s="383">
        <v>12</v>
      </c>
      <c r="D1376" s="383">
        <v>13</v>
      </c>
      <c r="E1376" s="383">
        <v>21</v>
      </c>
      <c r="F1376" s="383">
        <v>20</v>
      </c>
      <c r="G1376" s="385" t="s">
        <v>2931</v>
      </c>
      <c r="H1376" s="385" t="s">
        <v>2932</v>
      </c>
      <c r="I1376" s="385" t="s">
        <v>2933</v>
      </c>
      <c r="J1376" s="389">
        <v>170881000</v>
      </c>
    </row>
    <row r="1377" spans="1:10">
      <c r="A1377" s="383" t="s">
        <v>2934</v>
      </c>
      <c r="B1377" s="383">
        <v>1</v>
      </c>
      <c r="C1377" s="383">
        <v>12</v>
      </c>
      <c r="D1377" s="383">
        <v>13</v>
      </c>
      <c r="E1377" s="383">
        <v>21</v>
      </c>
      <c r="F1377" s="383">
        <v>25</v>
      </c>
      <c r="G1377" s="385" t="s">
        <v>2935</v>
      </c>
      <c r="H1377" s="385" t="s">
        <v>2936</v>
      </c>
      <c r="I1377" s="385" t="s">
        <v>2937</v>
      </c>
      <c r="J1377" s="389">
        <v>49498000</v>
      </c>
    </row>
    <row r="1378" spans="1:10">
      <c r="A1378" s="383" t="s">
        <v>2938</v>
      </c>
      <c r="B1378" s="383">
        <v>1</v>
      </c>
      <c r="C1378" s="383">
        <v>12</v>
      </c>
      <c r="D1378" s="383">
        <v>13</v>
      </c>
      <c r="E1378" s="383">
        <v>22</v>
      </c>
      <c r="F1378" s="383">
        <v>2</v>
      </c>
      <c r="G1378" s="384" t="s">
        <v>2939</v>
      </c>
      <c r="H1378" s="385"/>
      <c r="I1378" s="386"/>
      <c r="J1378" s="387">
        <f>SUM(J1379:J1382)</f>
        <v>675148000</v>
      </c>
    </row>
    <row r="1379" spans="1:10" ht="33">
      <c r="A1379" s="383" t="s">
        <v>2940</v>
      </c>
      <c r="B1379" s="383">
        <v>1</v>
      </c>
      <c r="C1379" s="383">
        <v>12</v>
      </c>
      <c r="D1379" s="383">
        <v>13</v>
      </c>
      <c r="E1379" s="383">
        <v>22</v>
      </c>
      <c r="F1379" s="383">
        <v>1</v>
      </c>
      <c r="G1379" s="385" t="s">
        <v>2941</v>
      </c>
      <c r="H1379" s="385" t="s">
        <v>2942</v>
      </c>
      <c r="I1379" s="385" t="s">
        <v>185</v>
      </c>
      <c r="J1379" s="389">
        <f>90801000-15000000</f>
        <v>75801000</v>
      </c>
    </row>
    <row r="1380" spans="1:10" ht="33">
      <c r="A1380" s="383" t="s">
        <v>2943</v>
      </c>
      <c r="B1380" s="383">
        <v>1</v>
      </c>
      <c r="C1380" s="383">
        <v>12</v>
      </c>
      <c r="D1380" s="383">
        <v>13</v>
      </c>
      <c r="E1380" s="383">
        <v>22</v>
      </c>
      <c r="F1380" s="383">
        <v>3</v>
      </c>
      <c r="G1380" s="385" t="s">
        <v>2944</v>
      </c>
      <c r="H1380" s="385" t="s">
        <v>2945</v>
      </c>
      <c r="I1380" s="385" t="s">
        <v>2946</v>
      </c>
      <c r="J1380" s="389">
        <v>190200000</v>
      </c>
    </row>
    <row r="1381" spans="1:10">
      <c r="A1381" s="383" t="s">
        <v>2947</v>
      </c>
      <c r="B1381" s="383">
        <v>1</v>
      </c>
      <c r="C1381" s="383">
        <v>12</v>
      </c>
      <c r="D1381" s="383">
        <v>13</v>
      </c>
      <c r="E1381" s="383">
        <v>22</v>
      </c>
      <c r="F1381" s="383">
        <v>4</v>
      </c>
      <c r="G1381" s="385" t="s">
        <v>2948</v>
      </c>
      <c r="H1381" s="385" t="s">
        <v>2949</v>
      </c>
      <c r="I1381" s="385" t="s">
        <v>2950</v>
      </c>
      <c r="J1381" s="389">
        <v>140497000</v>
      </c>
    </row>
    <row r="1382" spans="1:10" ht="33">
      <c r="A1382" s="383" t="s">
        <v>2951</v>
      </c>
      <c r="B1382" s="383">
        <v>1</v>
      </c>
      <c r="C1382" s="383">
        <v>12</v>
      </c>
      <c r="D1382" s="383">
        <v>13</v>
      </c>
      <c r="E1382" s="383">
        <v>22</v>
      </c>
      <c r="F1382" s="383">
        <v>5</v>
      </c>
      <c r="G1382" s="385" t="s">
        <v>2952</v>
      </c>
      <c r="H1382" s="385" t="s">
        <v>2953</v>
      </c>
      <c r="I1382" s="385" t="s">
        <v>84</v>
      </c>
      <c r="J1382" s="389">
        <v>268650000</v>
      </c>
    </row>
    <row r="1383" spans="1:10" ht="33">
      <c r="A1383" s="383" t="s">
        <v>2955</v>
      </c>
      <c r="B1383" s="383">
        <v>1</v>
      </c>
      <c r="C1383" s="383">
        <v>12</v>
      </c>
      <c r="D1383" s="383">
        <v>14</v>
      </c>
      <c r="E1383" s="383">
        <v>15</v>
      </c>
      <c r="F1383" s="383">
        <v>5</v>
      </c>
      <c r="G1383" s="384" t="s">
        <v>2956</v>
      </c>
      <c r="H1383" s="385"/>
      <c r="I1383" s="386"/>
      <c r="J1383" s="387">
        <f>SUM(J1384:J1386)</f>
        <v>955410000</v>
      </c>
    </row>
    <row r="1384" spans="1:10">
      <c r="A1384" s="383" t="s">
        <v>2957</v>
      </c>
      <c r="B1384" s="383">
        <v>1</v>
      </c>
      <c r="C1384" s="383">
        <v>12</v>
      </c>
      <c r="D1384" s="383">
        <v>14</v>
      </c>
      <c r="E1384" s="383">
        <v>15</v>
      </c>
      <c r="F1384" s="383">
        <v>6</v>
      </c>
      <c r="G1384" s="385" t="s">
        <v>2958</v>
      </c>
      <c r="H1384" s="385" t="s">
        <v>2959</v>
      </c>
      <c r="I1384" s="385" t="s">
        <v>2960</v>
      </c>
      <c r="J1384" s="389">
        <f>883500000-500000000-80000000</f>
        <v>303500000</v>
      </c>
    </row>
    <row r="1385" spans="1:10">
      <c r="A1385" s="383" t="s">
        <v>2961</v>
      </c>
      <c r="B1385" s="383">
        <v>1</v>
      </c>
      <c r="C1385" s="383">
        <v>12</v>
      </c>
      <c r="D1385" s="383">
        <v>14</v>
      </c>
      <c r="E1385" s="383">
        <v>15</v>
      </c>
      <c r="F1385" s="383">
        <v>11</v>
      </c>
      <c r="G1385" s="385" t="s">
        <v>2962</v>
      </c>
      <c r="H1385" s="385" t="s">
        <v>2963</v>
      </c>
      <c r="I1385" s="385" t="s">
        <v>2964</v>
      </c>
      <c r="J1385" s="389">
        <v>293990000</v>
      </c>
    </row>
    <row r="1386" spans="1:10">
      <c r="A1386" s="383" t="s">
        <v>2965</v>
      </c>
      <c r="B1386" s="383">
        <v>1</v>
      </c>
      <c r="C1386" s="383">
        <v>12</v>
      </c>
      <c r="D1386" s="383">
        <v>14</v>
      </c>
      <c r="E1386" s="383">
        <v>15</v>
      </c>
      <c r="F1386" s="383">
        <v>14</v>
      </c>
      <c r="G1386" s="385" t="s">
        <v>2966</v>
      </c>
      <c r="H1386" s="385" t="s">
        <v>814</v>
      </c>
      <c r="I1386" s="385" t="s">
        <v>887</v>
      </c>
      <c r="J1386" s="389">
        <v>357920000</v>
      </c>
    </row>
    <row r="1387" spans="1:10">
      <c r="A1387" s="383" t="s">
        <v>2967</v>
      </c>
      <c r="B1387" s="383">
        <v>1</v>
      </c>
      <c r="C1387" s="383">
        <v>12</v>
      </c>
      <c r="D1387" s="383">
        <v>14</v>
      </c>
      <c r="E1387" s="383">
        <v>16</v>
      </c>
      <c r="F1387" s="383">
        <v>6</v>
      </c>
      <c r="G1387" s="384" t="s">
        <v>2968</v>
      </c>
      <c r="H1387" s="385"/>
      <c r="I1387" s="386"/>
      <c r="J1387" s="387">
        <f>SUM(J1388:J1394)</f>
        <v>1214532000</v>
      </c>
    </row>
    <row r="1388" spans="1:10">
      <c r="A1388" s="383" t="s">
        <v>2969</v>
      </c>
      <c r="B1388" s="383">
        <v>1</v>
      </c>
      <c r="C1388" s="383">
        <v>12</v>
      </c>
      <c r="D1388" s="383">
        <v>14</v>
      </c>
      <c r="E1388" s="383">
        <v>16</v>
      </c>
      <c r="F1388" s="383">
        <v>8</v>
      </c>
      <c r="G1388" s="385" t="s">
        <v>2970</v>
      </c>
      <c r="H1388" s="385" t="s">
        <v>814</v>
      </c>
      <c r="I1388" s="385" t="s">
        <v>2971</v>
      </c>
      <c r="J1388" s="389">
        <v>154528000</v>
      </c>
    </row>
    <row r="1389" spans="1:10">
      <c r="A1389" s="383" t="s">
        <v>2972</v>
      </c>
      <c r="B1389" s="383">
        <v>1</v>
      </c>
      <c r="C1389" s="383">
        <v>12</v>
      </c>
      <c r="D1389" s="383">
        <v>14</v>
      </c>
      <c r="E1389" s="383">
        <v>16</v>
      </c>
      <c r="F1389" s="383">
        <v>9</v>
      </c>
      <c r="G1389" s="385" t="s">
        <v>2973</v>
      </c>
      <c r="H1389" s="385" t="s">
        <v>2974</v>
      </c>
      <c r="I1389" s="385" t="s">
        <v>2975</v>
      </c>
      <c r="J1389" s="389">
        <f>498209000-100000000</f>
        <v>398209000</v>
      </c>
    </row>
    <row r="1390" spans="1:10">
      <c r="A1390" s="383" t="s">
        <v>2976</v>
      </c>
      <c r="B1390" s="383">
        <v>1</v>
      </c>
      <c r="C1390" s="383">
        <v>12</v>
      </c>
      <c r="D1390" s="383">
        <v>14</v>
      </c>
      <c r="E1390" s="383">
        <v>16</v>
      </c>
      <c r="F1390" s="383">
        <v>11</v>
      </c>
      <c r="G1390" s="385" t="s">
        <v>2977</v>
      </c>
      <c r="H1390" s="385" t="s">
        <v>2978</v>
      </c>
      <c r="I1390" s="385" t="s">
        <v>318</v>
      </c>
      <c r="J1390" s="389">
        <f>160100000-100000000</f>
        <v>60100000</v>
      </c>
    </row>
    <row r="1391" spans="1:10">
      <c r="A1391" s="383" t="s">
        <v>2979</v>
      </c>
      <c r="B1391" s="383">
        <v>1</v>
      </c>
      <c r="C1391" s="383">
        <v>12</v>
      </c>
      <c r="D1391" s="383">
        <v>14</v>
      </c>
      <c r="E1391" s="383">
        <v>16</v>
      </c>
      <c r="F1391" s="383">
        <v>13</v>
      </c>
      <c r="G1391" s="385" t="s">
        <v>2980</v>
      </c>
      <c r="H1391" s="385" t="s">
        <v>814</v>
      </c>
      <c r="I1391" s="385" t="s">
        <v>2665</v>
      </c>
      <c r="J1391" s="389">
        <v>285900000</v>
      </c>
    </row>
    <row r="1392" spans="1:10">
      <c r="A1392" s="383" t="s">
        <v>2981</v>
      </c>
      <c r="B1392" s="383">
        <v>1</v>
      </c>
      <c r="C1392" s="383">
        <v>12</v>
      </c>
      <c r="D1392" s="383">
        <v>14</v>
      </c>
      <c r="E1392" s="383">
        <v>16</v>
      </c>
      <c r="F1392" s="383">
        <v>15</v>
      </c>
      <c r="G1392" s="385" t="s">
        <v>2982</v>
      </c>
      <c r="H1392" s="385" t="s">
        <v>2983</v>
      </c>
      <c r="I1392" s="385" t="s">
        <v>2984</v>
      </c>
      <c r="J1392" s="389">
        <f>224390000-40000000</f>
        <v>184390000</v>
      </c>
    </row>
    <row r="1393" spans="1:10">
      <c r="A1393" s="383" t="s">
        <v>2985</v>
      </c>
      <c r="B1393" s="383">
        <v>1</v>
      </c>
      <c r="C1393" s="383">
        <v>12</v>
      </c>
      <c r="D1393" s="383">
        <v>14</v>
      </c>
      <c r="E1393" s="383">
        <v>16</v>
      </c>
      <c r="F1393" s="383">
        <v>16</v>
      </c>
      <c r="G1393" s="385" t="s">
        <v>2986</v>
      </c>
      <c r="H1393" s="385" t="s">
        <v>2987</v>
      </c>
      <c r="I1393" s="385" t="s">
        <v>2988</v>
      </c>
      <c r="J1393" s="389">
        <f>154005000-40000000</f>
        <v>114005000</v>
      </c>
    </row>
    <row r="1394" spans="1:10" ht="33">
      <c r="A1394" s="383" t="s">
        <v>2989</v>
      </c>
      <c r="B1394" s="383">
        <v>1</v>
      </c>
      <c r="C1394" s="383">
        <v>12</v>
      </c>
      <c r="D1394" s="383">
        <v>14</v>
      </c>
      <c r="E1394" s="383">
        <v>16</v>
      </c>
      <c r="F1394" s="383">
        <v>18</v>
      </c>
      <c r="G1394" s="385" t="s">
        <v>2990</v>
      </c>
      <c r="H1394" s="385" t="s">
        <v>2991</v>
      </c>
      <c r="I1394" s="385" t="s">
        <v>151</v>
      </c>
      <c r="J1394" s="389">
        <v>17400000</v>
      </c>
    </row>
    <row r="1395" spans="1:10" ht="33">
      <c r="A1395" s="383" t="s">
        <v>2992</v>
      </c>
      <c r="B1395" s="383">
        <v>1</v>
      </c>
      <c r="C1395" s="383">
        <v>12</v>
      </c>
      <c r="D1395" s="383">
        <v>14</v>
      </c>
      <c r="E1395" s="383">
        <v>17</v>
      </c>
      <c r="F1395" s="383">
        <v>7</v>
      </c>
      <c r="G1395" s="384" t="s">
        <v>2993</v>
      </c>
      <c r="H1395" s="385"/>
      <c r="I1395" s="386"/>
      <c r="J1395" s="387">
        <f>SUM(J1396:J1407)</f>
        <v>859731000</v>
      </c>
    </row>
    <row r="1396" spans="1:10" ht="33">
      <c r="A1396" s="383" t="s">
        <v>2994</v>
      </c>
      <c r="B1396" s="383">
        <v>1</v>
      </c>
      <c r="C1396" s="383">
        <v>12</v>
      </c>
      <c r="D1396" s="383">
        <v>14</v>
      </c>
      <c r="E1396" s="383">
        <v>17</v>
      </c>
      <c r="F1396" s="383">
        <v>2</v>
      </c>
      <c r="G1396" s="385" t="s">
        <v>2995</v>
      </c>
      <c r="H1396" s="385" t="s">
        <v>2996</v>
      </c>
      <c r="I1396" s="385" t="s">
        <v>2997</v>
      </c>
      <c r="J1396" s="389">
        <f>79812000-40000000</f>
        <v>39812000</v>
      </c>
    </row>
    <row r="1397" spans="1:10" ht="33">
      <c r="A1397" s="383" t="s">
        <v>2998</v>
      </c>
      <c r="B1397" s="383">
        <v>1</v>
      </c>
      <c r="C1397" s="383">
        <v>12</v>
      </c>
      <c r="D1397" s="383">
        <v>14</v>
      </c>
      <c r="E1397" s="383">
        <v>17</v>
      </c>
      <c r="F1397" s="383">
        <v>4</v>
      </c>
      <c r="G1397" s="385" t="s">
        <v>2999</v>
      </c>
      <c r="H1397" s="385" t="s">
        <v>3000</v>
      </c>
      <c r="I1397" s="385" t="s">
        <v>3001</v>
      </c>
      <c r="J1397" s="389">
        <v>60890000</v>
      </c>
    </row>
    <row r="1398" spans="1:10">
      <c r="A1398" s="383" t="s">
        <v>3002</v>
      </c>
      <c r="B1398" s="383">
        <v>1</v>
      </c>
      <c r="C1398" s="383">
        <v>12</v>
      </c>
      <c r="D1398" s="383">
        <v>14</v>
      </c>
      <c r="E1398" s="383">
        <v>17</v>
      </c>
      <c r="F1398" s="383">
        <v>9</v>
      </c>
      <c r="G1398" s="385" t="s">
        <v>3003</v>
      </c>
      <c r="H1398" s="385" t="s">
        <v>3004</v>
      </c>
      <c r="I1398" s="385" t="s">
        <v>3005</v>
      </c>
      <c r="J1398" s="389">
        <f>104797000-70000000</f>
        <v>34797000</v>
      </c>
    </row>
    <row r="1399" spans="1:10">
      <c r="A1399" s="383" t="s">
        <v>3006</v>
      </c>
      <c r="B1399" s="383">
        <v>1</v>
      </c>
      <c r="C1399" s="383">
        <v>12</v>
      </c>
      <c r="D1399" s="383">
        <v>14</v>
      </c>
      <c r="E1399" s="383">
        <v>17</v>
      </c>
      <c r="F1399" s="383">
        <v>10</v>
      </c>
      <c r="G1399" s="385" t="s">
        <v>3007</v>
      </c>
      <c r="H1399" s="385" t="s">
        <v>3008</v>
      </c>
      <c r="I1399" s="385" t="s">
        <v>3005</v>
      </c>
      <c r="J1399" s="389">
        <f>62105000-30000000</f>
        <v>32105000</v>
      </c>
    </row>
    <row r="1400" spans="1:10">
      <c r="A1400" s="383" t="s">
        <v>3009</v>
      </c>
      <c r="B1400" s="383">
        <v>1</v>
      </c>
      <c r="C1400" s="383">
        <v>12</v>
      </c>
      <c r="D1400" s="383">
        <v>14</v>
      </c>
      <c r="E1400" s="383">
        <v>17</v>
      </c>
      <c r="F1400" s="383">
        <v>11</v>
      </c>
      <c r="G1400" s="385" t="s">
        <v>3010</v>
      </c>
      <c r="H1400" s="385" t="s">
        <v>3011</v>
      </c>
      <c r="I1400" s="385" t="s">
        <v>3012</v>
      </c>
      <c r="J1400" s="389">
        <f>94800000-40000000</f>
        <v>54800000</v>
      </c>
    </row>
    <row r="1401" spans="1:10">
      <c r="A1401" s="383" t="s">
        <v>3013</v>
      </c>
      <c r="B1401" s="383">
        <v>1</v>
      </c>
      <c r="C1401" s="383">
        <v>12</v>
      </c>
      <c r="D1401" s="383">
        <v>14</v>
      </c>
      <c r="E1401" s="383">
        <v>17</v>
      </c>
      <c r="F1401" s="383">
        <v>18</v>
      </c>
      <c r="G1401" s="385" t="s">
        <v>3014</v>
      </c>
      <c r="H1401" s="385" t="s">
        <v>3015</v>
      </c>
      <c r="I1401" s="385" t="s">
        <v>2899</v>
      </c>
      <c r="J1401" s="389">
        <f>44835000-15000000</f>
        <v>29835000</v>
      </c>
    </row>
    <row r="1402" spans="1:10">
      <c r="A1402" s="383" t="s">
        <v>3016</v>
      </c>
      <c r="B1402" s="383">
        <v>1</v>
      </c>
      <c r="C1402" s="383">
        <v>12</v>
      </c>
      <c r="D1402" s="383">
        <v>14</v>
      </c>
      <c r="E1402" s="383">
        <v>17</v>
      </c>
      <c r="F1402" s="383">
        <v>22</v>
      </c>
      <c r="G1402" s="385" t="s">
        <v>3017</v>
      </c>
      <c r="H1402" s="385" t="s">
        <v>3018</v>
      </c>
      <c r="I1402" s="385" t="s">
        <v>3019</v>
      </c>
      <c r="J1402" s="389">
        <v>189275000</v>
      </c>
    </row>
    <row r="1403" spans="1:10" ht="49.5">
      <c r="A1403" s="383" t="s">
        <v>3020</v>
      </c>
      <c r="B1403" s="383">
        <v>1</v>
      </c>
      <c r="C1403" s="383">
        <v>12</v>
      </c>
      <c r="D1403" s="383">
        <v>14</v>
      </c>
      <c r="E1403" s="383">
        <v>17</v>
      </c>
      <c r="F1403" s="383">
        <v>23</v>
      </c>
      <c r="G1403" s="385" t="s">
        <v>3021</v>
      </c>
      <c r="H1403" s="385" t="s">
        <v>3022</v>
      </c>
      <c r="I1403" s="385" t="s">
        <v>3023</v>
      </c>
      <c r="J1403" s="389">
        <f>300545000-150000000</f>
        <v>150545000</v>
      </c>
    </row>
    <row r="1404" spans="1:10" ht="33">
      <c r="A1404" s="383" t="s">
        <v>3024</v>
      </c>
      <c r="B1404" s="383">
        <v>1</v>
      </c>
      <c r="C1404" s="383">
        <v>12</v>
      </c>
      <c r="D1404" s="383">
        <v>14</v>
      </c>
      <c r="E1404" s="383">
        <v>17</v>
      </c>
      <c r="F1404" s="383">
        <v>24</v>
      </c>
      <c r="G1404" s="385" t="s">
        <v>3025</v>
      </c>
      <c r="H1404" s="385" t="s">
        <v>3026</v>
      </c>
      <c r="I1404" s="385" t="s">
        <v>3027</v>
      </c>
      <c r="J1404" s="389">
        <v>30538000</v>
      </c>
    </row>
    <row r="1405" spans="1:10" ht="33">
      <c r="A1405" s="383" t="s">
        <v>3028</v>
      </c>
      <c r="B1405" s="383">
        <v>1</v>
      </c>
      <c r="C1405" s="383">
        <v>12</v>
      </c>
      <c r="D1405" s="383">
        <v>14</v>
      </c>
      <c r="E1405" s="383">
        <v>17</v>
      </c>
      <c r="F1405" s="383">
        <v>29</v>
      </c>
      <c r="G1405" s="385" t="s">
        <v>3029</v>
      </c>
      <c r="H1405" s="385" t="s">
        <v>3030</v>
      </c>
      <c r="I1405" s="385" t="s">
        <v>3031</v>
      </c>
      <c r="J1405" s="389">
        <f>27844000-15000000</f>
        <v>12844000</v>
      </c>
    </row>
    <row r="1406" spans="1:10">
      <c r="A1406" s="383" t="s">
        <v>3032</v>
      </c>
      <c r="B1406" s="383">
        <v>1</v>
      </c>
      <c r="C1406" s="383">
        <v>12</v>
      </c>
      <c r="D1406" s="383">
        <v>14</v>
      </c>
      <c r="E1406" s="383">
        <v>17</v>
      </c>
      <c r="F1406" s="383">
        <v>32</v>
      </c>
      <c r="G1406" s="385" t="s">
        <v>3033</v>
      </c>
      <c r="H1406" s="385" t="s">
        <v>3034</v>
      </c>
      <c r="I1406" s="385" t="s">
        <v>3035</v>
      </c>
      <c r="J1406" s="389">
        <v>50840000</v>
      </c>
    </row>
    <row r="1407" spans="1:10">
      <c r="A1407" s="383" t="s">
        <v>3036</v>
      </c>
      <c r="B1407" s="383">
        <v>1</v>
      </c>
      <c r="C1407" s="383">
        <v>12</v>
      </c>
      <c r="D1407" s="383">
        <v>14</v>
      </c>
      <c r="E1407" s="383">
        <v>17</v>
      </c>
      <c r="F1407" s="383">
        <v>34</v>
      </c>
      <c r="G1407" s="385" t="s">
        <v>3037</v>
      </c>
      <c r="H1407" s="385" t="s">
        <v>3038</v>
      </c>
      <c r="I1407" s="385" t="s">
        <v>1601</v>
      </c>
      <c r="J1407" s="389">
        <v>173450000</v>
      </c>
    </row>
    <row r="1408" spans="1:10">
      <c r="A1408" s="398" t="s">
        <v>3042</v>
      </c>
      <c r="B1408" s="383">
        <v>1</v>
      </c>
      <c r="C1408" s="398">
        <v>13</v>
      </c>
      <c r="D1408" s="383">
        <v>15</v>
      </c>
      <c r="E1408" s="383">
        <v>1</v>
      </c>
      <c r="F1408" s="383" t="s">
        <v>8031</v>
      </c>
      <c r="G1408" s="399" t="s">
        <v>79</v>
      </c>
      <c r="H1408" s="400"/>
      <c r="I1408" s="401"/>
      <c r="J1408" s="402">
        <f>SUM(J1409:J1421)</f>
        <v>6862807000</v>
      </c>
    </row>
    <row r="1409" spans="1:10" ht="33">
      <c r="A1409" s="398" t="s">
        <v>3043</v>
      </c>
      <c r="B1409" s="383">
        <v>1</v>
      </c>
      <c r="C1409" s="398">
        <v>13</v>
      </c>
      <c r="D1409" s="383">
        <v>15</v>
      </c>
      <c r="E1409" s="383">
        <v>1</v>
      </c>
      <c r="F1409" s="383">
        <v>1</v>
      </c>
      <c r="G1409" s="400" t="s">
        <v>81</v>
      </c>
      <c r="H1409" s="400" t="s">
        <v>3044</v>
      </c>
      <c r="I1409" s="400" t="s">
        <v>3045</v>
      </c>
      <c r="J1409" s="403">
        <v>6320000</v>
      </c>
    </row>
    <row r="1410" spans="1:10" ht="33">
      <c r="A1410" s="398" t="s">
        <v>3046</v>
      </c>
      <c r="B1410" s="383">
        <v>1</v>
      </c>
      <c r="C1410" s="398">
        <v>13</v>
      </c>
      <c r="D1410" s="383">
        <v>15</v>
      </c>
      <c r="E1410" s="383">
        <v>1</v>
      </c>
      <c r="F1410" s="383">
        <v>2</v>
      </c>
      <c r="G1410" s="400" t="s">
        <v>86</v>
      </c>
      <c r="H1410" s="400" t="s">
        <v>3047</v>
      </c>
      <c r="I1410" s="400" t="s">
        <v>3045</v>
      </c>
      <c r="J1410" s="403">
        <v>50400000</v>
      </c>
    </row>
    <row r="1411" spans="1:10" ht="33">
      <c r="A1411" s="398" t="s">
        <v>3048</v>
      </c>
      <c r="B1411" s="383">
        <v>1</v>
      </c>
      <c r="C1411" s="398">
        <v>13</v>
      </c>
      <c r="D1411" s="383">
        <v>15</v>
      </c>
      <c r="E1411" s="383">
        <v>1</v>
      </c>
      <c r="F1411" s="383">
        <v>6</v>
      </c>
      <c r="G1411" s="400" t="s">
        <v>90</v>
      </c>
      <c r="H1411" s="400" t="s">
        <v>3049</v>
      </c>
      <c r="I1411" s="400" t="s">
        <v>3050</v>
      </c>
      <c r="J1411" s="403">
        <v>23700000</v>
      </c>
    </row>
    <row r="1412" spans="1:10">
      <c r="A1412" s="398" t="s">
        <v>3051</v>
      </c>
      <c r="B1412" s="383">
        <v>1</v>
      </c>
      <c r="C1412" s="398">
        <v>13</v>
      </c>
      <c r="D1412" s="383">
        <v>15</v>
      </c>
      <c r="E1412" s="383">
        <v>1</v>
      </c>
      <c r="F1412" s="383">
        <v>8</v>
      </c>
      <c r="G1412" s="400" t="s">
        <v>2398</v>
      </c>
      <c r="H1412" s="400" t="s">
        <v>3052</v>
      </c>
      <c r="I1412" s="400" t="s">
        <v>3053</v>
      </c>
      <c r="J1412" s="403">
        <v>15000000</v>
      </c>
    </row>
    <row r="1413" spans="1:10">
      <c r="A1413" s="398" t="s">
        <v>3054</v>
      </c>
      <c r="B1413" s="383">
        <v>1</v>
      </c>
      <c r="C1413" s="398">
        <v>13</v>
      </c>
      <c r="D1413" s="383">
        <v>15</v>
      </c>
      <c r="E1413" s="383">
        <v>1</v>
      </c>
      <c r="F1413" s="383">
        <v>10</v>
      </c>
      <c r="G1413" s="400" t="s">
        <v>94</v>
      </c>
      <c r="H1413" s="400" t="s">
        <v>3055</v>
      </c>
      <c r="I1413" s="400" t="s">
        <v>3056</v>
      </c>
      <c r="J1413" s="403">
        <v>101440000</v>
      </c>
    </row>
    <row r="1414" spans="1:10">
      <c r="A1414" s="398" t="s">
        <v>3057</v>
      </c>
      <c r="B1414" s="383">
        <v>1</v>
      </c>
      <c r="C1414" s="398">
        <v>13</v>
      </c>
      <c r="D1414" s="383">
        <v>15</v>
      </c>
      <c r="E1414" s="383">
        <v>1</v>
      </c>
      <c r="F1414" s="383">
        <v>11</v>
      </c>
      <c r="G1414" s="400" t="s">
        <v>97</v>
      </c>
      <c r="H1414" s="400" t="s">
        <v>3058</v>
      </c>
      <c r="I1414" s="400" t="s">
        <v>3059</v>
      </c>
      <c r="J1414" s="403">
        <v>117670000</v>
      </c>
    </row>
    <row r="1415" spans="1:10" ht="33">
      <c r="A1415" s="398" t="s">
        <v>3060</v>
      </c>
      <c r="B1415" s="383">
        <v>1</v>
      </c>
      <c r="C1415" s="398">
        <v>13</v>
      </c>
      <c r="D1415" s="383">
        <v>15</v>
      </c>
      <c r="E1415" s="383">
        <v>1</v>
      </c>
      <c r="F1415" s="383">
        <v>12</v>
      </c>
      <c r="G1415" s="400" t="s">
        <v>100</v>
      </c>
      <c r="H1415" s="400" t="s">
        <v>3061</v>
      </c>
      <c r="I1415" s="400" t="s">
        <v>3062</v>
      </c>
      <c r="J1415" s="403">
        <v>9930000</v>
      </c>
    </row>
    <row r="1416" spans="1:10">
      <c r="A1416" s="398" t="s">
        <v>3063</v>
      </c>
      <c r="B1416" s="383">
        <v>1</v>
      </c>
      <c r="C1416" s="398">
        <v>13</v>
      </c>
      <c r="D1416" s="383">
        <v>15</v>
      </c>
      <c r="E1416" s="383">
        <v>1</v>
      </c>
      <c r="F1416" s="383">
        <v>13</v>
      </c>
      <c r="G1416" s="400" t="s">
        <v>103</v>
      </c>
      <c r="H1416" s="400" t="s">
        <v>3064</v>
      </c>
      <c r="I1416" s="400" t="s">
        <v>3065</v>
      </c>
      <c r="J1416" s="403">
        <v>200000000</v>
      </c>
    </row>
    <row r="1417" spans="1:10" ht="33">
      <c r="A1417" s="398" t="s">
        <v>3066</v>
      </c>
      <c r="B1417" s="383">
        <v>1</v>
      </c>
      <c r="C1417" s="398">
        <v>13</v>
      </c>
      <c r="D1417" s="383">
        <v>15</v>
      </c>
      <c r="E1417" s="383">
        <v>1</v>
      </c>
      <c r="F1417" s="383">
        <v>15</v>
      </c>
      <c r="G1417" s="400" t="s">
        <v>110</v>
      </c>
      <c r="H1417" s="400" t="s">
        <v>3067</v>
      </c>
      <c r="I1417" s="400" t="s">
        <v>3045</v>
      </c>
      <c r="J1417" s="403">
        <v>51420000</v>
      </c>
    </row>
    <row r="1418" spans="1:10">
      <c r="A1418" s="398" t="s">
        <v>3068</v>
      </c>
      <c r="B1418" s="383">
        <v>1</v>
      </c>
      <c r="C1418" s="398">
        <v>13</v>
      </c>
      <c r="D1418" s="383">
        <v>15</v>
      </c>
      <c r="E1418" s="383">
        <v>1</v>
      </c>
      <c r="F1418" s="383">
        <v>16</v>
      </c>
      <c r="G1418" s="400" t="s">
        <v>113</v>
      </c>
      <c r="H1418" s="400" t="s">
        <v>2480</v>
      </c>
      <c r="I1418" s="400" t="s">
        <v>953</v>
      </c>
      <c r="J1418" s="403">
        <v>1800000</v>
      </c>
    </row>
    <row r="1419" spans="1:10" ht="33">
      <c r="A1419" s="398" t="s">
        <v>3069</v>
      </c>
      <c r="B1419" s="383">
        <v>1</v>
      </c>
      <c r="C1419" s="398">
        <v>13</v>
      </c>
      <c r="D1419" s="383">
        <v>15</v>
      </c>
      <c r="E1419" s="383">
        <v>1</v>
      </c>
      <c r="F1419" s="383">
        <v>17</v>
      </c>
      <c r="G1419" s="400" t="s">
        <v>116</v>
      </c>
      <c r="H1419" s="400" t="s">
        <v>3070</v>
      </c>
      <c r="I1419" s="400" t="s">
        <v>1755</v>
      </c>
      <c r="J1419" s="403">
        <v>140760000</v>
      </c>
    </row>
    <row r="1420" spans="1:10" ht="33">
      <c r="A1420" s="398" t="s">
        <v>3071</v>
      </c>
      <c r="B1420" s="383">
        <v>1</v>
      </c>
      <c r="C1420" s="398">
        <v>13</v>
      </c>
      <c r="D1420" s="383">
        <v>15</v>
      </c>
      <c r="E1420" s="383">
        <v>1</v>
      </c>
      <c r="F1420" s="383">
        <v>18</v>
      </c>
      <c r="G1420" s="400" t="s">
        <v>120</v>
      </c>
      <c r="H1420" s="400" t="s">
        <v>3072</v>
      </c>
      <c r="I1420" s="400" t="s">
        <v>3073</v>
      </c>
      <c r="J1420" s="403">
        <v>815900000</v>
      </c>
    </row>
    <row r="1421" spans="1:10" ht="33">
      <c r="A1421" s="398" t="s">
        <v>3074</v>
      </c>
      <c r="B1421" s="383">
        <v>1</v>
      </c>
      <c r="C1421" s="398">
        <v>13</v>
      </c>
      <c r="D1421" s="383">
        <v>15</v>
      </c>
      <c r="E1421" s="383">
        <v>1</v>
      </c>
      <c r="F1421" s="383">
        <v>19</v>
      </c>
      <c r="G1421" s="400" t="s">
        <v>124</v>
      </c>
      <c r="H1421" s="400" t="s">
        <v>3075</v>
      </c>
      <c r="I1421" s="400" t="s">
        <v>3076</v>
      </c>
      <c r="J1421" s="403">
        <v>5328467000</v>
      </c>
    </row>
    <row r="1422" spans="1:10">
      <c r="A1422" s="398" t="s">
        <v>3077</v>
      </c>
      <c r="B1422" s="383">
        <v>1</v>
      </c>
      <c r="C1422" s="398">
        <v>13</v>
      </c>
      <c r="D1422" s="383">
        <v>15</v>
      </c>
      <c r="E1422" s="383">
        <v>2</v>
      </c>
      <c r="F1422" s="383" t="s">
        <v>8031</v>
      </c>
      <c r="G1422" s="399" t="s">
        <v>127</v>
      </c>
      <c r="H1422" s="400"/>
      <c r="I1422" s="401"/>
      <c r="J1422" s="402">
        <f>SUM(J1424:J1426)</f>
        <v>839680000</v>
      </c>
    </row>
    <row r="1423" spans="1:10">
      <c r="A1423" s="398" t="s">
        <v>3078</v>
      </c>
      <c r="B1423" s="383">
        <v>1</v>
      </c>
      <c r="C1423" s="398">
        <v>13</v>
      </c>
      <c r="D1423" s="383">
        <v>15</v>
      </c>
      <c r="E1423" s="383">
        <v>2</v>
      </c>
      <c r="F1423" s="383">
        <v>5</v>
      </c>
      <c r="G1423" s="400" t="s">
        <v>566</v>
      </c>
      <c r="H1423" s="400" t="s">
        <v>3079</v>
      </c>
      <c r="I1423" s="400" t="s">
        <v>3080</v>
      </c>
      <c r="J1423" s="403">
        <v>0</v>
      </c>
    </row>
    <row r="1424" spans="1:10">
      <c r="A1424" s="398" t="s">
        <v>3081</v>
      </c>
      <c r="B1424" s="383">
        <v>1</v>
      </c>
      <c r="C1424" s="398">
        <v>13</v>
      </c>
      <c r="D1424" s="383">
        <v>15</v>
      </c>
      <c r="E1424" s="383">
        <v>2</v>
      </c>
      <c r="F1424" s="383">
        <v>21</v>
      </c>
      <c r="G1424" s="400" t="s">
        <v>573</v>
      </c>
      <c r="H1424" s="400" t="s">
        <v>3082</v>
      </c>
      <c r="I1424" s="400" t="s">
        <v>3083</v>
      </c>
      <c r="J1424" s="403">
        <v>20000000</v>
      </c>
    </row>
    <row r="1425" spans="1:10">
      <c r="A1425" s="398" t="s">
        <v>3084</v>
      </c>
      <c r="B1425" s="383">
        <v>1</v>
      </c>
      <c r="C1425" s="398">
        <v>13</v>
      </c>
      <c r="D1425" s="383">
        <v>15</v>
      </c>
      <c r="E1425" s="383">
        <v>2</v>
      </c>
      <c r="F1425" s="383">
        <v>23</v>
      </c>
      <c r="G1425" s="400" t="s">
        <v>129</v>
      </c>
      <c r="H1425" s="400" t="s">
        <v>3085</v>
      </c>
      <c r="I1425" s="400" t="s">
        <v>3086</v>
      </c>
      <c r="J1425" s="403">
        <v>730680000</v>
      </c>
    </row>
    <row r="1426" spans="1:10" ht="33">
      <c r="A1426" s="398" t="s">
        <v>3087</v>
      </c>
      <c r="B1426" s="383">
        <v>1</v>
      </c>
      <c r="C1426" s="398">
        <v>13</v>
      </c>
      <c r="D1426" s="383">
        <v>15</v>
      </c>
      <c r="E1426" s="383">
        <v>2</v>
      </c>
      <c r="F1426" s="383">
        <v>25</v>
      </c>
      <c r="G1426" s="400" t="s">
        <v>879</v>
      </c>
      <c r="H1426" s="400" t="s">
        <v>3088</v>
      </c>
      <c r="I1426" s="400" t="s">
        <v>3045</v>
      </c>
      <c r="J1426" s="403">
        <v>89000000</v>
      </c>
    </row>
    <row r="1427" spans="1:10">
      <c r="A1427" s="398" t="s">
        <v>3089</v>
      </c>
      <c r="B1427" s="383">
        <v>1</v>
      </c>
      <c r="C1427" s="398">
        <v>13</v>
      </c>
      <c r="D1427" s="383">
        <v>15</v>
      </c>
      <c r="E1427" s="383">
        <v>3</v>
      </c>
      <c r="F1427" s="383" t="s">
        <v>8031</v>
      </c>
      <c r="G1427" s="399" t="s">
        <v>137</v>
      </c>
      <c r="H1427" s="400"/>
      <c r="I1427" s="401"/>
      <c r="J1427" s="402">
        <f>J1428</f>
        <v>209840000</v>
      </c>
    </row>
    <row r="1428" spans="1:10">
      <c r="A1428" s="398" t="s">
        <v>3090</v>
      </c>
      <c r="B1428" s="383">
        <v>1</v>
      </c>
      <c r="C1428" s="398">
        <v>13</v>
      </c>
      <c r="D1428" s="383">
        <v>15</v>
      </c>
      <c r="E1428" s="383">
        <v>3</v>
      </c>
      <c r="F1428" s="383">
        <v>5</v>
      </c>
      <c r="G1428" s="400" t="s">
        <v>139</v>
      </c>
      <c r="H1428" s="400" t="s">
        <v>3091</v>
      </c>
      <c r="I1428" s="400" t="s">
        <v>3092</v>
      </c>
      <c r="J1428" s="403">
        <v>209840000</v>
      </c>
    </row>
    <row r="1429" spans="1:10">
      <c r="A1429" s="398" t="s">
        <v>3093</v>
      </c>
      <c r="B1429" s="383">
        <v>1</v>
      </c>
      <c r="C1429" s="398">
        <v>13</v>
      </c>
      <c r="D1429" s="383">
        <v>15</v>
      </c>
      <c r="E1429" s="383">
        <v>5</v>
      </c>
      <c r="F1429" s="383" t="s">
        <v>8031</v>
      </c>
      <c r="G1429" s="399" t="s">
        <v>143</v>
      </c>
      <c r="H1429" s="400"/>
      <c r="I1429" s="401"/>
      <c r="J1429" s="402">
        <f>J1430</f>
        <v>275420000</v>
      </c>
    </row>
    <row r="1430" spans="1:10">
      <c r="A1430" s="398" t="s">
        <v>3094</v>
      </c>
      <c r="B1430" s="383">
        <v>1</v>
      </c>
      <c r="C1430" s="398">
        <v>13</v>
      </c>
      <c r="D1430" s="383">
        <v>15</v>
      </c>
      <c r="E1430" s="383">
        <v>5</v>
      </c>
      <c r="F1430" s="383">
        <v>1</v>
      </c>
      <c r="G1430" s="400" t="s">
        <v>145</v>
      </c>
      <c r="H1430" s="400" t="s">
        <v>3095</v>
      </c>
      <c r="I1430" s="400" t="s">
        <v>3096</v>
      </c>
      <c r="J1430" s="403">
        <v>275420000</v>
      </c>
    </row>
    <row r="1431" spans="1:10" ht="33">
      <c r="A1431" s="398" t="s">
        <v>7904</v>
      </c>
      <c r="B1431" s="383">
        <v>1</v>
      </c>
      <c r="C1431" s="398">
        <v>13</v>
      </c>
      <c r="D1431" s="383">
        <v>15</v>
      </c>
      <c r="E1431" s="383">
        <v>6</v>
      </c>
      <c r="F1431" s="383" t="s">
        <v>8031</v>
      </c>
      <c r="G1431" s="384" t="s">
        <v>148</v>
      </c>
      <c r="H1431" s="385"/>
      <c r="I1431" s="386"/>
      <c r="J1431" s="387">
        <f>J1432</f>
        <v>20000000</v>
      </c>
    </row>
    <row r="1432" spans="1:10">
      <c r="A1432" s="398" t="s">
        <v>7905</v>
      </c>
      <c r="B1432" s="383">
        <v>1</v>
      </c>
      <c r="C1432" s="398">
        <v>13</v>
      </c>
      <c r="D1432" s="383">
        <v>15</v>
      </c>
      <c r="E1432" s="383">
        <v>6</v>
      </c>
      <c r="F1432" s="383">
        <v>6</v>
      </c>
      <c r="G1432" s="385" t="s">
        <v>156</v>
      </c>
      <c r="H1432" s="385" t="s">
        <v>598</v>
      </c>
      <c r="I1432" s="385" t="s">
        <v>594</v>
      </c>
      <c r="J1432" s="389">
        <v>20000000</v>
      </c>
    </row>
    <row r="1433" spans="1:10">
      <c r="A1433" s="398" t="s">
        <v>3097</v>
      </c>
      <c r="B1433" s="383">
        <v>1</v>
      </c>
      <c r="C1433" s="398">
        <v>13</v>
      </c>
      <c r="D1433" s="383">
        <v>15</v>
      </c>
      <c r="E1433" s="383">
        <v>9</v>
      </c>
      <c r="F1433" s="383" t="s">
        <v>8031</v>
      </c>
      <c r="G1433" s="399" t="s">
        <v>906</v>
      </c>
      <c r="H1433" s="400"/>
      <c r="I1433" s="401"/>
      <c r="J1433" s="402">
        <f>J1434</f>
        <v>56500000</v>
      </c>
    </row>
    <row r="1434" spans="1:10" ht="49.5">
      <c r="A1434" s="398" t="s">
        <v>3098</v>
      </c>
      <c r="B1434" s="383">
        <v>1</v>
      </c>
      <c r="C1434" s="398">
        <v>13</v>
      </c>
      <c r="D1434" s="383">
        <v>15</v>
      </c>
      <c r="E1434" s="383">
        <v>9</v>
      </c>
      <c r="F1434" s="383">
        <v>14</v>
      </c>
      <c r="G1434" s="400" t="s">
        <v>3099</v>
      </c>
      <c r="H1434" s="400" t="s">
        <v>3100</v>
      </c>
      <c r="I1434" s="400" t="s">
        <v>3101</v>
      </c>
      <c r="J1434" s="403">
        <v>56500000</v>
      </c>
    </row>
    <row r="1435" spans="1:10" ht="33">
      <c r="A1435" s="398" t="s">
        <v>3102</v>
      </c>
      <c r="B1435" s="383">
        <v>1</v>
      </c>
      <c r="C1435" s="398">
        <v>13</v>
      </c>
      <c r="D1435" s="383">
        <v>15</v>
      </c>
      <c r="E1435" s="383">
        <v>15</v>
      </c>
      <c r="F1435" s="383">
        <v>5</v>
      </c>
      <c r="G1435" s="399" t="s">
        <v>3103</v>
      </c>
      <c r="H1435" s="400"/>
      <c r="I1435" s="401"/>
      <c r="J1435" s="402">
        <f>SUM(J1436:J1438)</f>
        <v>271162000</v>
      </c>
    </row>
    <row r="1436" spans="1:10">
      <c r="A1436" s="398" t="s">
        <v>3104</v>
      </c>
      <c r="B1436" s="383">
        <v>1</v>
      </c>
      <c r="C1436" s="398">
        <v>13</v>
      </c>
      <c r="D1436" s="383">
        <v>15</v>
      </c>
      <c r="E1436" s="383">
        <v>15</v>
      </c>
      <c r="F1436" s="383">
        <v>8</v>
      </c>
      <c r="G1436" s="400" t="s">
        <v>3105</v>
      </c>
      <c r="H1436" s="400" t="s">
        <v>3106</v>
      </c>
      <c r="I1436" s="400" t="s">
        <v>151</v>
      </c>
      <c r="J1436" s="403">
        <v>47050000</v>
      </c>
    </row>
    <row r="1437" spans="1:10" ht="99">
      <c r="A1437" s="398" t="s">
        <v>3107</v>
      </c>
      <c r="B1437" s="383">
        <v>1</v>
      </c>
      <c r="C1437" s="398">
        <v>13</v>
      </c>
      <c r="D1437" s="383">
        <v>15</v>
      </c>
      <c r="E1437" s="383">
        <v>15</v>
      </c>
      <c r="F1437" s="383">
        <v>13</v>
      </c>
      <c r="G1437" s="400" t="s">
        <v>3108</v>
      </c>
      <c r="H1437" s="400" t="s">
        <v>3109</v>
      </c>
      <c r="I1437" s="400" t="s">
        <v>3110</v>
      </c>
      <c r="J1437" s="403">
        <v>99010000</v>
      </c>
    </row>
    <row r="1438" spans="1:10" ht="49.5">
      <c r="A1438" s="398" t="s">
        <v>3111</v>
      </c>
      <c r="B1438" s="383">
        <v>1</v>
      </c>
      <c r="C1438" s="398">
        <v>13</v>
      </c>
      <c r="D1438" s="383">
        <v>15</v>
      </c>
      <c r="E1438" s="383">
        <v>15</v>
      </c>
      <c r="F1438" s="383">
        <v>14</v>
      </c>
      <c r="G1438" s="400" t="s">
        <v>3112</v>
      </c>
      <c r="H1438" s="400" t="s">
        <v>3113</v>
      </c>
      <c r="I1438" s="400" t="s">
        <v>3114</v>
      </c>
      <c r="J1438" s="403">
        <v>125102000</v>
      </c>
    </row>
    <row r="1439" spans="1:10" ht="33">
      <c r="A1439" s="398" t="s">
        <v>3115</v>
      </c>
      <c r="B1439" s="383">
        <v>1</v>
      </c>
      <c r="C1439" s="398">
        <v>13</v>
      </c>
      <c r="D1439" s="383">
        <v>15</v>
      </c>
      <c r="E1439" s="383">
        <v>16</v>
      </c>
      <c r="F1439" s="383">
        <v>6</v>
      </c>
      <c r="G1439" s="399" t="s">
        <v>3116</v>
      </c>
      <c r="H1439" s="400"/>
      <c r="I1439" s="401"/>
      <c r="J1439" s="402">
        <f>J1440</f>
        <v>242150000</v>
      </c>
    </row>
    <row r="1440" spans="1:10">
      <c r="A1440" s="398" t="s">
        <v>3117</v>
      </c>
      <c r="B1440" s="383">
        <v>1</v>
      </c>
      <c r="C1440" s="398">
        <v>13</v>
      </c>
      <c r="D1440" s="383">
        <v>15</v>
      </c>
      <c r="E1440" s="383">
        <v>16</v>
      </c>
      <c r="F1440" s="383">
        <v>5</v>
      </c>
      <c r="G1440" s="400" t="s">
        <v>3118</v>
      </c>
      <c r="H1440" s="400" t="s">
        <v>3119</v>
      </c>
      <c r="I1440" s="400" t="s">
        <v>3120</v>
      </c>
      <c r="J1440" s="403">
        <v>242150000</v>
      </c>
    </row>
    <row r="1441" spans="1:10" ht="33">
      <c r="A1441" s="398" t="s">
        <v>3121</v>
      </c>
      <c r="B1441" s="383">
        <v>1</v>
      </c>
      <c r="C1441" s="398">
        <v>13</v>
      </c>
      <c r="D1441" s="383">
        <v>15</v>
      </c>
      <c r="E1441" s="383">
        <v>17</v>
      </c>
      <c r="F1441" s="383">
        <v>7</v>
      </c>
      <c r="G1441" s="399" t="s">
        <v>3122</v>
      </c>
      <c r="H1441" s="400"/>
      <c r="I1441" s="401"/>
      <c r="J1441" s="402">
        <f>SUM(J1442:J1448)</f>
        <v>545449000</v>
      </c>
    </row>
    <row r="1442" spans="1:10" ht="33">
      <c r="A1442" s="398" t="s">
        <v>3123</v>
      </c>
      <c r="B1442" s="383">
        <v>1</v>
      </c>
      <c r="C1442" s="398">
        <v>13</v>
      </c>
      <c r="D1442" s="383">
        <v>15</v>
      </c>
      <c r="E1442" s="383">
        <v>17</v>
      </c>
      <c r="F1442" s="383">
        <v>6</v>
      </c>
      <c r="G1442" s="400" t="s">
        <v>3124</v>
      </c>
      <c r="H1442" s="400" t="s">
        <v>3125</v>
      </c>
      <c r="I1442" s="400" t="s">
        <v>3126</v>
      </c>
      <c r="J1442" s="403">
        <v>127475000</v>
      </c>
    </row>
    <row r="1443" spans="1:10" ht="49.5">
      <c r="A1443" s="398" t="s">
        <v>3127</v>
      </c>
      <c r="B1443" s="383">
        <v>1</v>
      </c>
      <c r="C1443" s="398">
        <v>13</v>
      </c>
      <c r="D1443" s="383">
        <v>15</v>
      </c>
      <c r="E1443" s="383">
        <v>17</v>
      </c>
      <c r="F1443" s="383">
        <v>9</v>
      </c>
      <c r="G1443" s="400" t="s">
        <v>3128</v>
      </c>
      <c r="H1443" s="400" t="s">
        <v>3129</v>
      </c>
      <c r="I1443" s="400" t="s">
        <v>3130</v>
      </c>
      <c r="J1443" s="403">
        <v>205550000</v>
      </c>
    </row>
    <row r="1444" spans="1:10" ht="33">
      <c r="A1444" s="398" t="s">
        <v>3131</v>
      </c>
      <c r="B1444" s="383">
        <v>1</v>
      </c>
      <c r="C1444" s="398">
        <v>13</v>
      </c>
      <c r="D1444" s="383">
        <v>15</v>
      </c>
      <c r="E1444" s="383">
        <v>17</v>
      </c>
      <c r="F1444" s="383">
        <v>12</v>
      </c>
      <c r="G1444" s="400" t="s">
        <v>3132</v>
      </c>
      <c r="H1444" s="400" t="s">
        <v>3133</v>
      </c>
      <c r="I1444" s="400" t="s">
        <v>3134</v>
      </c>
      <c r="J1444" s="403">
        <v>14225000</v>
      </c>
    </row>
    <row r="1445" spans="1:10" ht="33">
      <c r="A1445" s="398" t="s">
        <v>3135</v>
      </c>
      <c r="B1445" s="383">
        <v>1</v>
      </c>
      <c r="C1445" s="398">
        <v>13</v>
      </c>
      <c r="D1445" s="383">
        <v>15</v>
      </c>
      <c r="E1445" s="383">
        <v>17</v>
      </c>
      <c r="F1445" s="383">
        <v>16</v>
      </c>
      <c r="G1445" s="400" t="s">
        <v>3136</v>
      </c>
      <c r="H1445" s="400" t="s">
        <v>3137</v>
      </c>
      <c r="I1445" s="400" t="s">
        <v>3138</v>
      </c>
      <c r="J1445" s="403">
        <v>88805000</v>
      </c>
    </row>
    <row r="1446" spans="1:10" ht="33">
      <c r="A1446" s="398" t="s">
        <v>3139</v>
      </c>
      <c r="B1446" s="383">
        <v>1</v>
      </c>
      <c r="C1446" s="398">
        <v>13</v>
      </c>
      <c r="D1446" s="383">
        <v>15</v>
      </c>
      <c r="E1446" s="383">
        <v>17</v>
      </c>
      <c r="F1446" s="383">
        <v>18</v>
      </c>
      <c r="G1446" s="400" t="s">
        <v>3140</v>
      </c>
      <c r="H1446" s="400" t="s">
        <v>3141</v>
      </c>
      <c r="I1446" s="400" t="s">
        <v>3142</v>
      </c>
      <c r="J1446" s="403">
        <v>48603000</v>
      </c>
    </row>
    <row r="1447" spans="1:10">
      <c r="A1447" s="398" t="s">
        <v>3143</v>
      </c>
      <c r="B1447" s="383">
        <v>1</v>
      </c>
      <c r="C1447" s="398">
        <v>13</v>
      </c>
      <c r="D1447" s="383">
        <v>15</v>
      </c>
      <c r="E1447" s="383">
        <v>17</v>
      </c>
      <c r="F1447" s="383">
        <v>19</v>
      </c>
      <c r="G1447" s="400" t="s">
        <v>3144</v>
      </c>
      <c r="H1447" s="400" t="s">
        <v>3145</v>
      </c>
      <c r="I1447" s="400" t="s">
        <v>3146</v>
      </c>
      <c r="J1447" s="403">
        <v>41050000</v>
      </c>
    </row>
    <row r="1448" spans="1:10">
      <c r="A1448" s="398" t="s">
        <v>3147</v>
      </c>
      <c r="B1448" s="383">
        <v>1</v>
      </c>
      <c r="C1448" s="398">
        <v>13</v>
      </c>
      <c r="D1448" s="383">
        <v>15</v>
      </c>
      <c r="E1448" s="383">
        <v>17</v>
      </c>
      <c r="F1448" s="383">
        <v>21</v>
      </c>
      <c r="G1448" s="400" t="s">
        <v>3148</v>
      </c>
      <c r="H1448" s="400" t="s">
        <v>3149</v>
      </c>
      <c r="I1448" s="400" t="s">
        <v>3150</v>
      </c>
      <c r="J1448" s="403">
        <v>19741000</v>
      </c>
    </row>
    <row r="1449" spans="1:10">
      <c r="A1449" s="398" t="s">
        <v>3151</v>
      </c>
      <c r="B1449" s="383">
        <v>1</v>
      </c>
      <c r="C1449" s="398">
        <v>13</v>
      </c>
      <c r="D1449" s="383">
        <v>15</v>
      </c>
      <c r="E1449" s="383">
        <v>18</v>
      </c>
      <c r="F1449" s="383">
        <v>8</v>
      </c>
      <c r="G1449" s="399" t="s">
        <v>3152</v>
      </c>
      <c r="H1449" s="400"/>
      <c r="I1449" s="401"/>
      <c r="J1449" s="402">
        <f>SUM(J1450:J1453)</f>
        <v>195447000</v>
      </c>
    </row>
    <row r="1450" spans="1:10" ht="33">
      <c r="A1450" s="398" t="s">
        <v>3153</v>
      </c>
      <c r="B1450" s="383">
        <v>1</v>
      </c>
      <c r="C1450" s="398">
        <v>13</v>
      </c>
      <c r="D1450" s="383">
        <v>15</v>
      </c>
      <c r="E1450" s="383">
        <v>18</v>
      </c>
      <c r="F1450" s="383">
        <v>1</v>
      </c>
      <c r="G1450" s="400" t="s">
        <v>3154</v>
      </c>
      <c r="H1450" s="400" t="s">
        <v>3155</v>
      </c>
      <c r="I1450" s="400" t="s">
        <v>3156</v>
      </c>
      <c r="J1450" s="403">
        <v>39950000</v>
      </c>
    </row>
    <row r="1451" spans="1:10" ht="49.5">
      <c r="A1451" s="398" t="s">
        <v>3157</v>
      </c>
      <c r="B1451" s="383">
        <v>1</v>
      </c>
      <c r="C1451" s="398">
        <v>13</v>
      </c>
      <c r="D1451" s="383">
        <v>15</v>
      </c>
      <c r="E1451" s="383">
        <v>18</v>
      </c>
      <c r="F1451" s="383">
        <v>4</v>
      </c>
      <c r="G1451" s="400" t="s">
        <v>3158</v>
      </c>
      <c r="H1451" s="400" t="s">
        <v>3159</v>
      </c>
      <c r="I1451" s="400" t="s">
        <v>3160</v>
      </c>
      <c r="J1451" s="403">
        <v>28100000</v>
      </c>
    </row>
    <row r="1452" spans="1:10" ht="33">
      <c r="A1452" s="398" t="s">
        <v>3161</v>
      </c>
      <c r="B1452" s="383">
        <v>1</v>
      </c>
      <c r="C1452" s="398">
        <v>13</v>
      </c>
      <c r="D1452" s="383">
        <v>15</v>
      </c>
      <c r="E1452" s="383">
        <v>18</v>
      </c>
      <c r="F1452" s="383">
        <v>24</v>
      </c>
      <c r="G1452" s="400" t="s">
        <v>3162</v>
      </c>
      <c r="H1452" s="400" t="s">
        <v>3163</v>
      </c>
      <c r="I1452" s="400" t="s">
        <v>3164</v>
      </c>
      <c r="J1452" s="403">
        <v>56135000</v>
      </c>
    </row>
    <row r="1453" spans="1:10" ht="33">
      <c r="A1453" s="398" t="s">
        <v>3165</v>
      </c>
      <c r="B1453" s="383">
        <v>1</v>
      </c>
      <c r="C1453" s="398">
        <v>13</v>
      </c>
      <c r="D1453" s="383">
        <v>15</v>
      </c>
      <c r="E1453" s="383">
        <v>18</v>
      </c>
      <c r="F1453" s="383">
        <v>25</v>
      </c>
      <c r="G1453" s="400" t="s">
        <v>3166</v>
      </c>
      <c r="H1453" s="400" t="s">
        <v>3167</v>
      </c>
      <c r="I1453" s="400" t="s">
        <v>3168</v>
      </c>
      <c r="J1453" s="403">
        <v>71262000</v>
      </c>
    </row>
    <row r="1454" spans="1:10" ht="33">
      <c r="A1454" s="398" t="s">
        <v>3169</v>
      </c>
      <c r="B1454" s="383">
        <v>1</v>
      </c>
      <c r="C1454" s="398">
        <v>13</v>
      </c>
      <c r="D1454" s="383">
        <v>15</v>
      </c>
      <c r="E1454" s="383">
        <v>19</v>
      </c>
      <c r="F1454" s="383">
        <v>9</v>
      </c>
      <c r="G1454" s="399" t="s">
        <v>3170</v>
      </c>
      <c r="H1454" s="400"/>
      <c r="I1454" s="401"/>
      <c r="J1454" s="402">
        <f>SUM(J1455:J1461)</f>
        <v>436928000</v>
      </c>
    </row>
    <row r="1455" spans="1:10" ht="49.5">
      <c r="A1455" s="398" t="s">
        <v>3171</v>
      </c>
      <c r="B1455" s="383">
        <v>1</v>
      </c>
      <c r="C1455" s="398">
        <v>13</v>
      </c>
      <c r="D1455" s="383">
        <v>15</v>
      </c>
      <c r="E1455" s="383">
        <v>19</v>
      </c>
      <c r="F1455" s="383">
        <v>1</v>
      </c>
      <c r="G1455" s="400" t="s">
        <v>3172</v>
      </c>
      <c r="H1455" s="400" t="s">
        <v>3173</v>
      </c>
      <c r="I1455" s="400" t="s">
        <v>3174</v>
      </c>
      <c r="J1455" s="403">
        <v>112535000</v>
      </c>
    </row>
    <row r="1456" spans="1:10" ht="33">
      <c r="A1456" s="398" t="s">
        <v>3175</v>
      </c>
      <c r="B1456" s="383">
        <v>1</v>
      </c>
      <c r="C1456" s="398">
        <v>13</v>
      </c>
      <c r="D1456" s="383">
        <v>15</v>
      </c>
      <c r="E1456" s="383">
        <v>19</v>
      </c>
      <c r="F1456" s="383">
        <v>4</v>
      </c>
      <c r="G1456" s="400" t="s">
        <v>3176</v>
      </c>
      <c r="H1456" s="400" t="s">
        <v>3177</v>
      </c>
      <c r="I1456" s="400" t="s">
        <v>3178</v>
      </c>
      <c r="J1456" s="403">
        <v>13910000</v>
      </c>
    </row>
    <row r="1457" spans="1:10" ht="49.5">
      <c r="A1457" s="398" t="s">
        <v>3179</v>
      </c>
      <c r="B1457" s="383">
        <v>1</v>
      </c>
      <c r="C1457" s="398">
        <v>13</v>
      </c>
      <c r="D1457" s="383">
        <v>15</v>
      </c>
      <c r="E1457" s="383">
        <v>19</v>
      </c>
      <c r="F1457" s="383">
        <v>5</v>
      </c>
      <c r="G1457" s="400" t="s">
        <v>3180</v>
      </c>
      <c r="H1457" s="400" t="s">
        <v>3181</v>
      </c>
      <c r="I1457" s="400" t="s">
        <v>3182</v>
      </c>
      <c r="J1457" s="403">
        <v>32083000</v>
      </c>
    </row>
    <row r="1458" spans="1:10" ht="33">
      <c r="A1458" s="398" t="s">
        <v>3183</v>
      </c>
      <c r="B1458" s="383">
        <v>1</v>
      </c>
      <c r="C1458" s="398">
        <v>13</v>
      </c>
      <c r="D1458" s="383">
        <v>15</v>
      </c>
      <c r="E1458" s="383">
        <v>19</v>
      </c>
      <c r="F1458" s="383">
        <v>7</v>
      </c>
      <c r="G1458" s="400" t="s">
        <v>3184</v>
      </c>
      <c r="H1458" s="400" t="s">
        <v>3185</v>
      </c>
      <c r="I1458" s="400" t="s">
        <v>3186</v>
      </c>
      <c r="J1458" s="403">
        <v>25400000</v>
      </c>
    </row>
    <row r="1459" spans="1:10" ht="33">
      <c r="A1459" s="398" t="s">
        <v>3187</v>
      </c>
      <c r="B1459" s="383">
        <v>1</v>
      </c>
      <c r="C1459" s="398">
        <v>13</v>
      </c>
      <c r="D1459" s="383">
        <v>15</v>
      </c>
      <c r="E1459" s="383">
        <v>19</v>
      </c>
      <c r="F1459" s="383">
        <v>18</v>
      </c>
      <c r="G1459" s="400" t="s">
        <v>3188</v>
      </c>
      <c r="H1459" s="400" t="s">
        <v>3189</v>
      </c>
      <c r="I1459" s="400" t="s">
        <v>3190</v>
      </c>
      <c r="J1459" s="403">
        <v>190725000</v>
      </c>
    </row>
    <row r="1460" spans="1:10" ht="49.5">
      <c r="A1460" s="398" t="s">
        <v>3191</v>
      </c>
      <c r="B1460" s="383">
        <v>1</v>
      </c>
      <c r="C1460" s="398">
        <v>13</v>
      </c>
      <c r="D1460" s="383">
        <v>15</v>
      </c>
      <c r="E1460" s="383">
        <v>19</v>
      </c>
      <c r="F1460" s="383">
        <v>20</v>
      </c>
      <c r="G1460" s="400" t="s">
        <v>3192</v>
      </c>
      <c r="H1460" s="400" t="s">
        <v>3193</v>
      </c>
      <c r="I1460" s="400" t="s">
        <v>3194</v>
      </c>
      <c r="J1460" s="403">
        <v>57800000</v>
      </c>
    </row>
    <row r="1461" spans="1:10" ht="49.5">
      <c r="A1461" s="398" t="s">
        <v>3195</v>
      </c>
      <c r="B1461" s="383">
        <v>1</v>
      </c>
      <c r="C1461" s="398">
        <v>13</v>
      </c>
      <c r="D1461" s="383">
        <v>15</v>
      </c>
      <c r="E1461" s="383">
        <v>19</v>
      </c>
      <c r="F1461" s="383">
        <v>23</v>
      </c>
      <c r="G1461" s="400" t="s">
        <v>3196</v>
      </c>
      <c r="H1461" s="400" t="s">
        <v>3197</v>
      </c>
      <c r="I1461" s="400" t="s">
        <v>3198</v>
      </c>
      <c r="J1461" s="403">
        <v>4475000</v>
      </c>
    </row>
    <row r="1462" spans="1:10">
      <c r="A1462" s="398" t="s">
        <v>3199</v>
      </c>
      <c r="B1462" s="383">
        <v>1</v>
      </c>
      <c r="C1462" s="398">
        <v>13</v>
      </c>
      <c r="D1462" s="383">
        <v>15</v>
      </c>
      <c r="E1462" s="383">
        <v>20</v>
      </c>
      <c r="F1462" s="383" t="s">
        <v>8031</v>
      </c>
      <c r="G1462" s="399" t="s">
        <v>3200</v>
      </c>
      <c r="H1462" s="400"/>
      <c r="I1462" s="401"/>
      <c r="J1462" s="402">
        <f>SUM(J1463:J1465)</f>
        <v>2034145000</v>
      </c>
    </row>
    <row r="1463" spans="1:10" ht="82.5">
      <c r="A1463" s="398" t="s">
        <v>3201</v>
      </c>
      <c r="B1463" s="383">
        <v>1</v>
      </c>
      <c r="C1463" s="398">
        <v>13</v>
      </c>
      <c r="D1463" s="383">
        <v>15</v>
      </c>
      <c r="E1463" s="383">
        <v>20</v>
      </c>
      <c r="F1463" s="383">
        <v>2</v>
      </c>
      <c r="G1463" s="400" t="s">
        <v>3202</v>
      </c>
      <c r="H1463" s="400" t="s">
        <v>3203</v>
      </c>
      <c r="I1463" s="400" t="s">
        <v>3204</v>
      </c>
      <c r="J1463" s="403">
        <v>294445000</v>
      </c>
    </row>
    <row r="1464" spans="1:10">
      <c r="A1464" s="398" t="s">
        <v>7906</v>
      </c>
      <c r="B1464" s="383">
        <v>1</v>
      </c>
      <c r="C1464" s="398">
        <v>13</v>
      </c>
      <c r="D1464" s="383">
        <v>15</v>
      </c>
      <c r="E1464" s="383">
        <v>20</v>
      </c>
      <c r="F1464" s="383">
        <v>3</v>
      </c>
      <c r="G1464" s="400" t="s">
        <v>6932</v>
      </c>
      <c r="H1464" s="400" t="s">
        <v>6933</v>
      </c>
      <c r="I1464" s="400" t="s">
        <v>6935</v>
      </c>
      <c r="J1464" s="403">
        <v>1589700000</v>
      </c>
    </row>
    <row r="1465" spans="1:10">
      <c r="A1465" s="398" t="s">
        <v>7907</v>
      </c>
      <c r="B1465" s="383">
        <v>1</v>
      </c>
      <c r="C1465" s="398">
        <v>13</v>
      </c>
      <c r="D1465" s="383">
        <v>15</v>
      </c>
      <c r="E1465" s="383">
        <v>20</v>
      </c>
      <c r="F1465" s="383">
        <v>4</v>
      </c>
      <c r="G1465" s="400" t="s">
        <v>6937</v>
      </c>
      <c r="H1465" s="400" t="s">
        <v>6938</v>
      </c>
      <c r="I1465" s="400" t="s">
        <v>151</v>
      </c>
      <c r="J1465" s="403">
        <v>150000000</v>
      </c>
    </row>
    <row r="1466" spans="1:10">
      <c r="A1466" s="398" t="s">
        <v>3206</v>
      </c>
      <c r="B1466" s="383">
        <v>1</v>
      </c>
      <c r="C1466" s="398">
        <v>13</v>
      </c>
      <c r="D1466" s="383">
        <v>21</v>
      </c>
      <c r="E1466" s="383">
        <v>1</v>
      </c>
      <c r="F1466" s="383" t="s">
        <v>8031</v>
      </c>
      <c r="G1466" s="399" t="s">
        <v>3207</v>
      </c>
      <c r="H1466" s="400"/>
      <c r="I1466" s="401"/>
      <c r="J1466" s="402">
        <f>J1467</f>
        <v>76370000</v>
      </c>
    </row>
    <row r="1467" spans="1:10" ht="49.5">
      <c r="A1467" s="398" t="s">
        <v>3208</v>
      </c>
      <c r="B1467" s="383">
        <v>1</v>
      </c>
      <c r="C1467" s="398">
        <v>13</v>
      </c>
      <c r="D1467" s="383">
        <v>21</v>
      </c>
      <c r="E1467" s="383">
        <v>1</v>
      </c>
      <c r="F1467" s="383">
        <v>3</v>
      </c>
      <c r="G1467" s="400" t="s">
        <v>3209</v>
      </c>
      <c r="H1467" s="400" t="s">
        <v>3210</v>
      </c>
      <c r="I1467" s="400" t="s">
        <v>3211</v>
      </c>
      <c r="J1467" s="403">
        <v>76370000</v>
      </c>
    </row>
    <row r="1468" spans="1:10">
      <c r="A1468" s="398" t="s">
        <v>3213</v>
      </c>
      <c r="B1468" s="383">
        <v>2</v>
      </c>
      <c r="C1468" s="398">
        <v>13</v>
      </c>
      <c r="D1468" s="383">
        <v>3</v>
      </c>
      <c r="E1468" s="383">
        <v>15</v>
      </c>
      <c r="F1468" s="383" t="s">
        <v>8031</v>
      </c>
      <c r="G1468" s="399" t="s">
        <v>3214</v>
      </c>
      <c r="H1468" s="400"/>
      <c r="I1468" s="401"/>
      <c r="J1468" s="402">
        <f>J1469</f>
        <v>29230000</v>
      </c>
    </row>
    <row r="1469" spans="1:10" ht="33">
      <c r="A1469" s="398" t="s">
        <v>3215</v>
      </c>
      <c r="B1469" s="383">
        <v>2</v>
      </c>
      <c r="C1469" s="398">
        <v>13</v>
      </c>
      <c r="D1469" s="383">
        <v>3</v>
      </c>
      <c r="E1469" s="383">
        <v>15</v>
      </c>
      <c r="F1469" s="383">
        <v>7</v>
      </c>
      <c r="G1469" s="400" t="s">
        <v>3216</v>
      </c>
      <c r="H1469" s="400" t="s">
        <v>3217</v>
      </c>
      <c r="I1469" s="400" t="s">
        <v>2857</v>
      </c>
      <c r="J1469" s="403">
        <v>29230000</v>
      </c>
    </row>
    <row r="1470" spans="1:10" ht="33">
      <c r="A1470" s="398" t="s">
        <v>3218</v>
      </c>
      <c r="B1470" s="383">
        <v>2</v>
      </c>
      <c r="C1470" s="398">
        <v>13</v>
      </c>
      <c r="D1470" s="383">
        <v>3</v>
      </c>
      <c r="E1470" s="383">
        <v>16</v>
      </c>
      <c r="F1470" s="383" t="s">
        <v>8031</v>
      </c>
      <c r="G1470" s="399" t="s">
        <v>3219</v>
      </c>
      <c r="H1470" s="400"/>
      <c r="I1470" s="401"/>
      <c r="J1470" s="402">
        <f>J1471</f>
        <v>10915000</v>
      </c>
    </row>
    <row r="1471" spans="1:10">
      <c r="A1471" s="398" t="s">
        <v>3220</v>
      </c>
      <c r="B1471" s="383">
        <v>2</v>
      </c>
      <c r="C1471" s="398">
        <v>13</v>
      </c>
      <c r="D1471" s="383">
        <v>3</v>
      </c>
      <c r="E1471" s="383">
        <v>16</v>
      </c>
      <c r="F1471" s="383">
        <v>4</v>
      </c>
      <c r="G1471" s="400" t="s">
        <v>3221</v>
      </c>
      <c r="H1471" s="400" t="s">
        <v>3222</v>
      </c>
      <c r="I1471" s="400" t="s">
        <v>2857</v>
      </c>
      <c r="J1471" s="403">
        <v>10915000</v>
      </c>
    </row>
    <row r="1472" spans="1:10" ht="33">
      <c r="A1472" s="398" t="s">
        <v>3223</v>
      </c>
      <c r="B1472" s="383">
        <v>2</v>
      </c>
      <c r="C1472" s="398">
        <v>13</v>
      </c>
      <c r="D1472" s="383">
        <v>3</v>
      </c>
      <c r="E1472" s="383">
        <v>17</v>
      </c>
      <c r="F1472" s="383" t="s">
        <v>8031</v>
      </c>
      <c r="G1472" s="399" t="s">
        <v>3224</v>
      </c>
      <c r="H1472" s="400"/>
      <c r="I1472" s="401"/>
      <c r="J1472" s="402">
        <f>SUM(J1473:J1474)</f>
        <v>873200000</v>
      </c>
    </row>
    <row r="1473" spans="1:10" ht="33">
      <c r="A1473" s="398" t="s">
        <v>3225</v>
      </c>
      <c r="B1473" s="383">
        <v>2</v>
      </c>
      <c r="C1473" s="398">
        <v>13</v>
      </c>
      <c r="D1473" s="383">
        <v>3</v>
      </c>
      <c r="E1473" s="383">
        <v>17</v>
      </c>
      <c r="F1473" s="383">
        <v>2</v>
      </c>
      <c r="G1473" s="400" t="s">
        <v>3226</v>
      </c>
      <c r="H1473" s="400" t="s">
        <v>3227</v>
      </c>
      <c r="I1473" s="400" t="s">
        <v>3228</v>
      </c>
      <c r="J1473" s="403">
        <v>30715000</v>
      </c>
    </row>
    <row r="1474" spans="1:10" ht="66">
      <c r="A1474" s="398" t="s">
        <v>3229</v>
      </c>
      <c r="B1474" s="383">
        <v>2</v>
      </c>
      <c r="C1474" s="398">
        <v>13</v>
      </c>
      <c r="D1474" s="383">
        <v>3</v>
      </c>
      <c r="E1474" s="383">
        <v>17</v>
      </c>
      <c r="F1474" s="383">
        <v>15</v>
      </c>
      <c r="G1474" s="400" t="s">
        <v>3230</v>
      </c>
      <c r="H1474" s="400" t="s">
        <v>3231</v>
      </c>
      <c r="I1474" s="400" t="s">
        <v>3232</v>
      </c>
      <c r="J1474" s="403">
        <v>842485000</v>
      </c>
    </row>
    <row r="1475" spans="1:10" ht="33">
      <c r="A1475" s="398" t="s">
        <v>3233</v>
      </c>
      <c r="B1475" s="383">
        <v>2</v>
      </c>
      <c r="C1475" s="398">
        <v>13</v>
      </c>
      <c r="D1475" s="383">
        <v>3</v>
      </c>
      <c r="E1475" s="383">
        <v>18</v>
      </c>
      <c r="F1475" s="383" t="s">
        <v>8031</v>
      </c>
      <c r="G1475" s="399" t="s">
        <v>3234</v>
      </c>
      <c r="H1475" s="400"/>
      <c r="I1475" s="401"/>
      <c r="J1475" s="402">
        <f>J1476</f>
        <v>47065000</v>
      </c>
    </row>
    <row r="1476" spans="1:10">
      <c r="A1476" s="398" t="s">
        <v>3235</v>
      </c>
      <c r="B1476" s="383">
        <v>2</v>
      </c>
      <c r="C1476" s="398">
        <v>13</v>
      </c>
      <c r="D1476" s="383">
        <v>3</v>
      </c>
      <c r="E1476" s="383">
        <v>18</v>
      </c>
      <c r="F1476" s="383">
        <v>3</v>
      </c>
      <c r="G1476" s="400" t="s">
        <v>3236</v>
      </c>
      <c r="H1476" s="400" t="s">
        <v>3237</v>
      </c>
      <c r="I1476" s="400" t="s">
        <v>594</v>
      </c>
      <c r="J1476" s="403">
        <v>47065000</v>
      </c>
    </row>
    <row r="1477" spans="1:10" ht="33">
      <c r="A1477" s="398" t="s">
        <v>3238</v>
      </c>
      <c r="B1477" s="383">
        <v>2</v>
      </c>
      <c r="C1477" s="398">
        <v>13</v>
      </c>
      <c r="D1477" s="383">
        <v>3</v>
      </c>
      <c r="E1477" s="383">
        <v>19</v>
      </c>
      <c r="F1477" s="383" t="s">
        <v>8031</v>
      </c>
      <c r="G1477" s="399" t="s">
        <v>3239</v>
      </c>
      <c r="H1477" s="400"/>
      <c r="I1477" s="401"/>
      <c r="J1477" s="402">
        <f>J1478</f>
        <v>4520350000</v>
      </c>
    </row>
    <row r="1478" spans="1:10" ht="82.5">
      <c r="A1478" s="398" t="s">
        <v>3240</v>
      </c>
      <c r="B1478" s="383">
        <v>2</v>
      </c>
      <c r="C1478" s="398">
        <v>13</v>
      </c>
      <c r="D1478" s="383">
        <v>3</v>
      </c>
      <c r="E1478" s="383">
        <v>19</v>
      </c>
      <c r="F1478" s="383">
        <v>7</v>
      </c>
      <c r="G1478" s="400" t="s">
        <v>3241</v>
      </c>
      <c r="H1478" s="400" t="s">
        <v>3242</v>
      </c>
      <c r="I1478" s="400" t="s">
        <v>3243</v>
      </c>
      <c r="J1478" s="403">
        <v>4520350000</v>
      </c>
    </row>
    <row r="1479" spans="1:10" ht="33">
      <c r="A1479" s="398" t="s">
        <v>3244</v>
      </c>
      <c r="B1479" s="383">
        <v>2</v>
      </c>
      <c r="C1479" s="398">
        <v>13</v>
      </c>
      <c r="D1479" s="383">
        <v>6</v>
      </c>
      <c r="E1479" s="383">
        <v>15</v>
      </c>
      <c r="F1479" s="383" t="s">
        <v>8031</v>
      </c>
      <c r="G1479" s="399" t="s">
        <v>3245</v>
      </c>
      <c r="H1479" s="400"/>
      <c r="I1479" s="401"/>
      <c r="J1479" s="402">
        <f>SUM(J1480:J1485)</f>
        <v>875060000</v>
      </c>
    </row>
    <row r="1480" spans="1:10" ht="49.5">
      <c r="A1480" s="398" t="s">
        <v>3246</v>
      </c>
      <c r="B1480" s="383">
        <v>2</v>
      </c>
      <c r="C1480" s="398">
        <v>13</v>
      </c>
      <c r="D1480" s="383">
        <v>6</v>
      </c>
      <c r="E1480" s="383">
        <v>15</v>
      </c>
      <c r="F1480" s="383">
        <v>6</v>
      </c>
      <c r="G1480" s="400" t="s">
        <v>3247</v>
      </c>
      <c r="H1480" s="400" t="s">
        <v>3248</v>
      </c>
      <c r="I1480" s="400" t="s">
        <v>3249</v>
      </c>
      <c r="J1480" s="403">
        <v>41460000</v>
      </c>
    </row>
    <row r="1481" spans="1:10">
      <c r="A1481" s="398" t="s">
        <v>3250</v>
      </c>
      <c r="B1481" s="383">
        <v>2</v>
      </c>
      <c r="C1481" s="398">
        <v>13</v>
      </c>
      <c r="D1481" s="383">
        <v>6</v>
      </c>
      <c r="E1481" s="383">
        <v>15</v>
      </c>
      <c r="F1481" s="383">
        <v>14</v>
      </c>
      <c r="G1481" s="400" t="s">
        <v>3251</v>
      </c>
      <c r="H1481" s="400" t="s">
        <v>3252</v>
      </c>
      <c r="I1481" s="400" t="s">
        <v>3253</v>
      </c>
      <c r="J1481" s="403">
        <v>205000000</v>
      </c>
    </row>
    <row r="1482" spans="1:10" ht="49.5">
      <c r="A1482" s="398" t="s">
        <v>3254</v>
      </c>
      <c r="B1482" s="383">
        <v>2</v>
      </c>
      <c r="C1482" s="398">
        <v>13</v>
      </c>
      <c r="D1482" s="383">
        <v>6</v>
      </c>
      <c r="E1482" s="383">
        <v>15</v>
      </c>
      <c r="F1482" s="383">
        <v>15</v>
      </c>
      <c r="G1482" s="400" t="s">
        <v>3255</v>
      </c>
      <c r="H1482" s="400" t="s">
        <v>3255</v>
      </c>
      <c r="I1482" s="400" t="s">
        <v>3256</v>
      </c>
      <c r="J1482" s="403">
        <v>37970000</v>
      </c>
    </row>
    <row r="1483" spans="1:10" ht="33">
      <c r="A1483" s="398" t="s">
        <v>3257</v>
      </c>
      <c r="B1483" s="383">
        <v>2</v>
      </c>
      <c r="C1483" s="398">
        <v>13</v>
      </c>
      <c r="D1483" s="383">
        <v>6</v>
      </c>
      <c r="E1483" s="383">
        <v>15</v>
      </c>
      <c r="F1483" s="383">
        <v>16</v>
      </c>
      <c r="G1483" s="400" t="s">
        <v>3258</v>
      </c>
      <c r="H1483" s="400" t="s">
        <v>3259</v>
      </c>
      <c r="I1483" s="400" t="s">
        <v>3260</v>
      </c>
      <c r="J1483" s="403">
        <v>475420000</v>
      </c>
    </row>
    <row r="1484" spans="1:10" ht="49.5">
      <c r="A1484" s="398" t="s">
        <v>3261</v>
      </c>
      <c r="B1484" s="383">
        <v>2</v>
      </c>
      <c r="C1484" s="398">
        <v>13</v>
      </c>
      <c r="D1484" s="383">
        <v>6</v>
      </c>
      <c r="E1484" s="383">
        <v>15</v>
      </c>
      <c r="F1484" s="383">
        <v>18</v>
      </c>
      <c r="G1484" s="400" t="s">
        <v>3262</v>
      </c>
      <c r="H1484" s="400" t="s">
        <v>3263</v>
      </c>
      <c r="I1484" s="400" t="s">
        <v>3264</v>
      </c>
      <c r="J1484" s="403">
        <v>38790000</v>
      </c>
    </row>
    <row r="1485" spans="1:10" ht="33">
      <c r="A1485" s="398" t="s">
        <v>3265</v>
      </c>
      <c r="B1485" s="383">
        <v>2</v>
      </c>
      <c r="C1485" s="398">
        <v>13</v>
      </c>
      <c r="D1485" s="383">
        <v>6</v>
      </c>
      <c r="E1485" s="383">
        <v>15</v>
      </c>
      <c r="F1485" s="383">
        <v>19</v>
      </c>
      <c r="G1485" s="400" t="s">
        <v>3266</v>
      </c>
      <c r="H1485" s="400" t="s">
        <v>3267</v>
      </c>
      <c r="I1485" s="400" t="s">
        <v>3268</v>
      </c>
      <c r="J1485" s="403">
        <v>76420000</v>
      </c>
    </row>
    <row r="1486" spans="1:10">
      <c r="A1486" s="398" t="s">
        <v>3269</v>
      </c>
      <c r="B1486" s="383">
        <v>2</v>
      </c>
      <c r="C1486" s="398">
        <v>13</v>
      </c>
      <c r="D1486" s="383">
        <v>6</v>
      </c>
      <c r="E1486" s="383">
        <v>17</v>
      </c>
      <c r="F1486" s="383" t="s">
        <v>8031</v>
      </c>
      <c r="G1486" s="399" t="s">
        <v>3270</v>
      </c>
      <c r="H1486" s="400"/>
      <c r="I1486" s="401"/>
      <c r="J1486" s="402">
        <f>SUM(J1487:J1490)</f>
        <v>218729000</v>
      </c>
    </row>
    <row r="1487" spans="1:10">
      <c r="A1487" s="398" t="s">
        <v>8028</v>
      </c>
      <c r="B1487" s="383">
        <v>2</v>
      </c>
      <c r="C1487" s="398">
        <v>13</v>
      </c>
      <c r="D1487" s="383">
        <v>6</v>
      </c>
      <c r="E1487" s="383">
        <v>17</v>
      </c>
      <c r="F1487" s="383">
        <v>2</v>
      </c>
      <c r="G1487" s="400" t="s">
        <v>3272</v>
      </c>
      <c r="H1487" s="400" t="s">
        <v>3273</v>
      </c>
      <c r="I1487" s="401" t="s">
        <v>3274</v>
      </c>
      <c r="J1487" s="403">
        <v>26000000</v>
      </c>
    </row>
    <row r="1488" spans="1:10">
      <c r="A1488" s="398" t="s">
        <v>8029</v>
      </c>
      <c r="B1488" s="383">
        <v>2</v>
      </c>
      <c r="C1488" s="398">
        <v>13</v>
      </c>
      <c r="D1488" s="383">
        <v>6</v>
      </c>
      <c r="E1488" s="383">
        <v>17</v>
      </c>
      <c r="F1488" s="383">
        <v>3</v>
      </c>
      <c r="G1488" s="400" t="s">
        <v>3276</v>
      </c>
      <c r="H1488" s="400" t="s">
        <v>622</v>
      </c>
      <c r="I1488" s="401" t="s">
        <v>2665</v>
      </c>
      <c r="J1488" s="403">
        <f>55589000-17000000</f>
        <v>38589000</v>
      </c>
    </row>
    <row r="1489" spans="1:10">
      <c r="A1489" s="398" t="s">
        <v>3277</v>
      </c>
      <c r="B1489" s="383">
        <v>2</v>
      </c>
      <c r="C1489" s="398">
        <v>13</v>
      </c>
      <c r="D1489" s="383">
        <v>6</v>
      </c>
      <c r="E1489" s="383">
        <v>17</v>
      </c>
      <c r="F1489" s="383">
        <v>19</v>
      </c>
      <c r="G1489" s="400" t="s">
        <v>3278</v>
      </c>
      <c r="H1489" s="400" t="s">
        <v>3279</v>
      </c>
      <c r="I1489" s="400" t="s">
        <v>3280</v>
      </c>
      <c r="J1489" s="403">
        <v>89700000</v>
      </c>
    </row>
    <row r="1490" spans="1:10" ht="33">
      <c r="A1490" s="398" t="s">
        <v>3281</v>
      </c>
      <c r="B1490" s="383">
        <v>2</v>
      </c>
      <c r="C1490" s="398">
        <v>13</v>
      </c>
      <c r="D1490" s="383">
        <v>6</v>
      </c>
      <c r="E1490" s="383">
        <v>17</v>
      </c>
      <c r="F1490" s="383">
        <v>21</v>
      </c>
      <c r="G1490" s="400" t="s">
        <v>3282</v>
      </c>
      <c r="H1490" s="400" t="s">
        <v>3283</v>
      </c>
      <c r="I1490" s="400" t="s">
        <v>3284</v>
      </c>
      <c r="J1490" s="403">
        <v>64440000</v>
      </c>
    </row>
    <row r="1491" spans="1:10">
      <c r="A1491" s="398" t="s">
        <v>3285</v>
      </c>
      <c r="B1491" s="383">
        <v>2</v>
      </c>
      <c r="C1491" s="398">
        <v>13</v>
      </c>
      <c r="D1491" s="383">
        <v>6</v>
      </c>
      <c r="E1491" s="383">
        <v>18</v>
      </c>
      <c r="F1491" s="383" t="s">
        <v>8031</v>
      </c>
      <c r="G1491" s="399" t="s">
        <v>3286</v>
      </c>
      <c r="H1491" s="400"/>
      <c r="I1491" s="401"/>
      <c r="J1491" s="402">
        <f>SUM(J1492:J1497)</f>
        <v>1812095000</v>
      </c>
    </row>
    <row r="1492" spans="1:10" ht="33">
      <c r="A1492" s="398" t="s">
        <v>3287</v>
      </c>
      <c r="B1492" s="383">
        <v>2</v>
      </c>
      <c r="C1492" s="398">
        <v>13</v>
      </c>
      <c r="D1492" s="383">
        <v>6</v>
      </c>
      <c r="E1492" s="383">
        <v>18</v>
      </c>
      <c r="F1492" s="383">
        <v>8</v>
      </c>
      <c r="G1492" s="400" t="s">
        <v>3288</v>
      </c>
      <c r="H1492" s="400" t="s">
        <v>3289</v>
      </c>
      <c r="I1492" s="400" t="s">
        <v>3290</v>
      </c>
      <c r="J1492" s="403">
        <v>121240000</v>
      </c>
    </row>
    <row r="1493" spans="1:10" ht="49.5">
      <c r="A1493" s="398" t="s">
        <v>3291</v>
      </c>
      <c r="B1493" s="383">
        <v>2</v>
      </c>
      <c r="C1493" s="398">
        <v>13</v>
      </c>
      <c r="D1493" s="383">
        <v>6</v>
      </c>
      <c r="E1493" s="383">
        <v>18</v>
      </c>
      <c r="F1493" s="383">
        <v>9</v>
      </c>
      <c r="G1493" s="400" t="s">
        <v>3292</v>
      </c>
      <c r="H1493" s="400" t="s">
        <v>3293</v>
      </c>
      <c r="I1493" s="400" t="s">
        <v>3294</v>
      </c>
      <c r="J1493" s="403">
        <v>247860000</v>
      </c>
    </row>
    <row r="1494" spans="1:10" ht="264">
      <c r="A1494" s="398" t="s">
        <v>3295</v>
      </c>
      <c r="B1494" s="383">
        <v>2</v>
      </c>
      <c r="C1494" s="398">
        <v>13</v>
      </c>
      <c r="D1494" s="383">
        <v>6</v>
      </c>
      <c r="E1494" s="383">
        <v>18</v>
      </c>
      <c r="F1494" s="383">
        <v>11</v>
      </c>
      <c r="G1494" s="400" t="s">
        <v>3296</v>
      </c>
      <c r="H1494" s="400" t="s">
        <v>3297</v>
      </c>
      <c r="I1494" s="400" t="s">
        <v>3298</v>
      </c>
      <c r="J1494" s="403">
        <v>481725000</v>
      </c>
    </row>
    <row r="1495" spans="1:10" ht="49.5">
      <c r="A1495" s="398" t="s">
        <v>3299</v>
      </c>
      <c r="B1495" s="383">
        <v>2</v>
      </c>
      <c r="C1495" s="398">
        <v>13</v>
      </c>
      <c r="D1495" s="383">
        <v>6</v>
      </c>
      <c r="E1495" s="383">
        <v>18</v>
      </c>
      <c r="F1495" s="383">
        <v>17</v>
      </c>
      <c r="G1495" s="400" t="s">
        <v>3300</v>
      </c>
      <c r="H1495" s="400" t="s">
        <v>3301</v>
      </c>
      <c r="I1495" s="400" t="s">
        <v>3302</v>
      </c>
      <c r="J1495" s="403">
        <v>605620000</v>
      </c>
    </row>
    <row r="1496" spans="1:10" ht="33">
      <c r="A1496" s="398" t="s">
        <v>3303</v>
      </c>
      <c r="B1496" s="383">
        <v>2</v>
      </c>
      <c r="C1496" s="398">
        <v>13</v>
      </c>
      <c r="D1496" s="383">
        <v>6</v>
      </c>
      <c r="E1496" s="383">
        <v>18</v>
      </c>
      <c r="F1496" s="383">
        <v>18</v>
      </c>
      <c r="G1496" s="400" t="s">
        <v>3304</v>
      </c>
      <c r="H1496" s="400" t="s">
        <v>3305</v>
      </c>
      <c r="I1496" s="400" t="s">
        <v>3306</v>
      </c>
      <c r="J1496" s="403">
        <v>330550000</v>
      </c>
    </row>
    <row r="1497" spans="1:10" ht="66">
      <c r="A1497" s="398" t="s">
        <v>3307</v>
      </c>
      <c r="B1497" s="383">
        <v>2</v>
      </c>
      <c r="C1497" s="398">
        <v>13</v>
      </c>
      <c r="D1497" s="383">
        <v>6</v>
      </c>
      <c r="E1497" s="383">
        <v>18</v>
      </c>
      <c r="F1497" s="383">
        <v>24</v>
      </c>
      <c r="G1497" s="400" t="s">
        <v>3308</v>
      </c>
      <c r="H1497" s="400" t="s">
        <v>3309</v>
      </c>
      <c r="I1497" s="400" t="s">
        <v>3310</v>
      </c>
      <c r="J1497" s="403">
        <v>25100000</v>
      </c>
    </row>
    <row r="1498" spans="1:10">
      <c r="A1498" s="398" t="s">
        <v>3311</v>
      </c>
      <c r="B1498" s="383">
        <v>2</v>
      </c>
      <c r="C1498" s="398">
        <v>13</v>
      </c>
      <c r="D1498" s="383">
        <v>6</v>
      </c>
      <c r="E1498" s="383">
        <v>19</v>
      </c>
      <c r="F1498" s="383" t="s">
        <v>8031</v>
      </c>
      <c r="G1498" s="399" t="s">
        <v>3312</v>
      </c>
      <c r="H1498" s="400"/>
      <c r="I1498" s="401"/>
      <c r="J1498" s="402">
        <f>SUM(J1499:J1501)</f>
        <v>87059000</v>
      </c>
    </row>
    <row r="1499" spans="1:10">
      <c r="A1499" s="398" t="s">
        <v>3313</v>
      </c>
      <c r="B1499" s="383">
        <v>2</v>
      </c>
      <c r="C1499" s="398">
        <v>13</v>
      </c>
      <c r="D1499" s="383">
        <v>6</v>
      </c>
      <c r="E1499" s="383">
        <v>19</v>
      </c>
      <c r="F1499" s="383">
        <v>7</v>
      </c>
      <c r="G1499" s="400" t="s">
        <v>3314</v>
      </c>
      <c r="H1499" s="400" t="s">
        <v>3315</v>
      </c>
      <c r="I1499" s="400" t="s">
        <v>3316</v>
      </c>
      <c r="J1499" s="403">
        <v>46294000</v>
      </c>
    </row>
    <row r="1500" spans="1:10" ht="82.5">
      <c r="A1500" s="398" t="s">
        <v>3317</v>
      </c>
      <c r="B1500" s="383">
        <v>2</v>
      </c>
      <c r="C1500" s="398">
        <v>13</v>
      </c>
      <c r="D1500" s="383">
        <v>6</v>
      </c>
      <c r="E1500" s="383">
        <v>19</v>
      </c>
      <c r="F1500" s="383">
        <v>10</v>
      </c>
      <c r="G1500" s="400" t="s">
        <v>3318</v>
      </c>
      <c r="H1500" s="400" t="s">
        <v>3319</v>
      </c>
      <c r="I1500" s="400" t="s">
        <v>3320</v>
      </c>
      <c r="J1500" s="403">
        <v>36410000</v>
      </c>
    </row>
    <row r="1501" spans="1:10" ht="33">
      <c r="A1501" s="398" t="s">
        <v>3321</v>
      </c>
      <c r="B1501" s="383">
        <v>2</v>
      </c>
      <c r="C1501" s="398">
        <v>13</v>
      </c>
      <c r="D1501" s="383">
        <v>6</v>
      </c>
      <c r="E1501" s="383">
        <v>19</v>
      </c>
      <c r="F1501" s="383">
        <v>12</v>
      </c>
      <c r="G1501" s="400" t="s">
        <v>3322</v>
      </c>
      <c r="H1501" s="400" t="s">
        <v>3323</v>
      </c>
      <c r="I1501" s="400" t="s">
        <v>3324</v>
      </c>
      <c r="J1501" s="403">
        <v>4355000</v>
      </c>
    </row>
    <row r="1502" spans="1:10" ht="33">
      <c r="A1502" s="398" t="s">
        <v>1617</v>
      </c>
      <c r="B1502" s="383">
        <v>2</v>
      </c>
      <c r="C1502" s="398">
        <v>13</v>
      </c>
      <c r="D1502" s="383">
        <v>6</v>
      </c>
      <c r="E1502" s="383">
        <v>20</v>
      </c>
      <c r="F1502" s="383" t="s">
        <v>8031</v>
      </c>
      <c r="G1502" s="399" t="s">
        <v>1618</v>
      </c>
      <c r="H1502" s="400"/>
      <c r="I1502" s="401"/>
      <c r="J1502" s="402">
        <f>J1503</f>
        <v>186150000</v>
      </c>
    </row>
    <row r="1503" spans="1:10">
      <c r="A1503" s="398" t="s">
        <v>3325</v>
      </c>
      <c r="B1503" s="383">
        <v>2</v>
      </c>
      <c r="C1503" s="398">
        <v>13</v>
      </c>
      <c r="D1503" s="383">
        <v>6</v>
      </c>
      <c r="E1503" s="383">
        <v>20</v>
      </c>
      <c r="F1503" s="383">
        <v>6</v>
      </c>
      <c r="G1503" s="400" t="s">
        <v>3326</v>
      </c>
      <c r="H1503" s="400" t="s">
        <v>3327</v>
      </c>
      <c r="I1503" s="397">
        <v>1</v>
      </c>
      <c r="J1503" s="403">
        <v>186150000</v>
      </c>
    </row>
    <row r="1504" spans="1:10">
      <c r="A1504" s="398" t="s">
        <v>3329</v>
      </c>
      <c r="B1504" s="383">
        <v>2</v>
      </c>
      <c r="C1504" s="398">
        <v>13</v>
      </c>
      <c r="D1504" s="383">
        <v>7</v>
      </c>
      <c r="E1504" s="383">
        <v>16</v>
      </c>
      <c r="F1504" s="383" t="s">
        <v>8031</v>
      </c>
      <c r="G1504" s="399" t="s">
        <v>3330</v>
      </c>
      <c r="H1504" s="400"/>
      <c r="I1504" s="401"/>
      <c r="J1504" s="402">
        <f>SUM(J1505:J1512)</f>
        <v>743380000</v>
      </c>
    </row>
    <row r="1505" spans="1:10" ht="33">
      <c r="A1505" s="398" t="s">
        <v>3331</v>
      </c>
      <c r="B1505" s="383">
        <v>2</v>
      </c>
      <c r="C1505" s="398">
        <v>13</v>
      </c>
      <c r="D1505" s="383">
        <v>7</v>
      </c>
      <c r="E1505" s="383">
        <v>16</v>
      </c>
      <c r="F1505" s="383">
        <v>1</v>
      </c>
      <c r="G1505" s="400" t="s">
        <v>3332</v>
      </c>
      <c r="H1505" s="400" t="s">
        <v>3333</v>
      </c>
      <c r="I1505" s="400" t="s">
        <v>3334</v>
      </c>
      <c r="J1505" s="403">
        <v>57352000</v>
      </c>
    </row>
    <row r="1506" spans="1:10" ht="33">
      <c r="A1506" s="398" t="s">
        <v>3335</v>
      </c>
      <c r="B1506" s="383">
        <v>2</v>
      </c>
      <c r="C1506" s="398">
        <v>13</v>
      </c>
      <c r="D1506" s="383">
        <v>7</v>
      </c>
      <c r="E1506" s="383">
        <v>16</v>
      </c>
      <c r="F1506" s="383">
        <v>10</v>
      </c>
      <c r="G1506" s="400" t="s">
        <v>194</v>
      </c>
      <c r="H1506" s="400" t="s">
        <v>3336</v>
      </c>
      <c r="I1506" s="400" t="s">
        <v>3337</v>
      </c>
      <c r="J1506" s="403">
        <v>16900000</v>
      </c>
    </row>
    <row r="1507" spans="1:10" ht="33">
      <c r="A1507" s="398" t="s">
        <v>3338</v>
      </c>
      <c r="B1507" s="383">
        <v>2</v>
      </c>
      <c r="C1507" s="398">
        <v>13</v>
      </c>
      <c r="D1507" s="383">
        <v>7</v>
      </c>
      <c r="E1507" s="383">
        <v>16</v>
      </c>
      <c r="F1507" s="383">
        <v>17</v>
      </c>
      <c r="G1507" s="400" t="s">
        <v>3339</v>
      </c>
      <c r="H1507" s="400" t="s">
        <v>3340</v>
      </c>
      <c r="I1507" s="400" t="s">
        <v>3341</v>
      </c>
      <c r="J1507" s="403">
        <v>65160000</v>
      </c>
    </row>
    <row r="1508" spans="1:10">
      <c r="A1508" s="398" t="s">
        <v>3342</v>
      </c>
      <c r="B1508" s="383">
        <v>2</v>
      </c>
      <c r="C1508" s="398">
        <v>13</v>
      </c>
      <c r="D1508" s="383">
        <v>7</v>
      </c>
      <c r="E1508" s="383">
        <v>16</v>
      </c>
      <c r="F1508" s="383">
        <v>20</v>
      </c>
      <c r="G1508" s="400" t="s">
        <v>3343</v>
      </c>
      <c r="H1508" s="400" t="s">
        <v>3344</v>
      </c>
      <c r="I1508" s="400" t="s">
        <v>3345</v>
      </c>
      <c r="J1508" s="403">
        <v>70610000</v>
      </c>
    </row>
    <row r="1509" spans="1:10" ht="33">
      <c r="A1509" s="398" t="s">
        <v>3346</v>
      </c>
      <c r="B1509" s="383">
        <v>2</v>
      </c>
      <c r="C1509" s="398">
        <v>13</v>
      </c>
      <c r="D1509" s="383">
        <v>7</v>
      </c>
      <c r="E1509" s="383">
        <v>16</v>
      </c>
      <c r="F1509" s="383">
        <v>23</v>
      </c>
      <c r="G1509" s="400" t="s">
        <v>3347</v>
      </c>
      <c r="H1509" s="400" t="s">
        <v>3348</v>
      </c>
      <c r="I1509" s="400" t="s">
        <v>3349</v>
      </c>
      <c r="J1509" s="403">
        <v>318095000</v>
      </c>
    </row>
    <row r="1510" spans="1:10">
      <c r="A1510" s="398" t="s">
        <v>3350</v>
      </c>
      <c r="B1510" s="383">
        <v>2</v>
      </c>
      <c r="C1510" s="398">
        <v>13</v>
      </c>
      <c r="D1510" s="383">
        <v>7</v>
      </c>
      <c r="E1510" s="383">
        <v>16</v>
      </c>
      <c r="F1510" s="383">
        <v>25</v>
      </c>
      <c r="G1510" s="400" t="s">
        <v>3351</v>
      </c>
      <c r="H1510" s="400" t="s">
        <v>3352</v>
      </c>
      <c r="I1510" s="400" t="s">
        <v>3353</v>
      </c>
      <c r="J1510" s="403">
        <v>54975000</v>
      </c>
    </row>
    <row r="1511" spans="1:10" ht="33">
      <c r="A1511" s="398" t="s">
        <v>3354</v>
      </c>
      <c r="B1511" s="383">
        <v>2</v>
      </c>
      <c r="C1511" s="398">
        <v>13</v>
      </c>
      <c r="D1511" s="383">
        <v>7</v>
      </c>
      <c r="E1511" s="383">
        <v>16</v>
      </c>
      <c r="F1511" s="383">
        <v>37</v>
      </c>
      <c r="G1511" s="400" t="s">
        <v>3355</v>
      </c>
      <c r="H1511" s="400" t="s">
        <v>3356</v>
      </c>
      <c r="I1511" s="400" t="s">
        <v>3357</v>
      </c>
      <c r="J1511" s="403">
        <v>55118000</v>
      </c>
    </row>
    <row r="1512" spans="1:10" ht="66">
      <c r="A1512" s="398" t="s">
        <v>3358</v>
      </c>
      <c r="B1512" s="383">
        <v>2</v>
      </c>
      <c r="C1512" s="398">
        <v>13</v>
      </c>
      <c r="D1512" s="383">
        <v>7</v>
      </c>
      <c r="E1512" s="383">
        <v>16</v>
      </c>
      <c r="F1512" s="383">
        <v>47</v>
      </c>
      <c r="G1512" s="400" t="s">
        <v>3359</v>
      </c>
      <c r="H1512" s="400" t="s">
        <v>3360</v>
      </c>
      <c r="I1512" s="400" t="s">
        <v>3361</v>
      </c>
      <c r="J1512" s="403">
        <v>105170000</v>
      </c>
    </row>
    <row r="1513" spans="1:10">
      <c r="A1513" s="398" t="s">
        <v>3362</v>
      </c>
      <c r="B1513" s="383">
        <v>2</v>
      </c>
      <c r="C1513" s="398">
        <v>13</v>
      </c>
      <c r="D1513" s="383">
        <v>7</v>
      </c>
      <c r="E1513" s="383">
        <v>17</v>
      </c>
      <c r="F1513" s="383" t="s">
        <v>8031</v>
      </c>
      <c r="G1513" s="399" t="s">
        <v>3363</v>
      </c>
      <c r="H1513" s="400"/>
      <c r="I1513" s="401"/>
      <c r="J1513" s="402">
        <f>J1514</f>
        <v>54990000</v>
      </c>
    </row>
    <row r="1514" spans="1:10">
      <c r="A1514" s="398" t="s">
        <v>3364</v>
      </c>
      <c r="B1514" s="383">
        <v>2</v>
      </c>
      <c r="C1514" s="398">
        <v>13</v>
      </c>
      <c r="D1514" s="383">
        <v>7</v>
      </c>
      <c r="E1514" s="383">
        <v>17</v>
      </c>
      <c r="F1514" s="383">
        <v>6</v>
      </c>
      <c r="G1514" s="400" t="s">
        <v>3365</v>
      </c>
      <c r="H1514" s="400" t="s">
        <v>3366</v>
      </c>
      <c r="I1514" s="400" t="s">
        <v>3367</v>
      </c>
      <c r="J1514" s="403">
        <v>54990000</v>
      </c>
    </row>
    <row r="1515" spans="1:10">
      <c r="A1515" s="383" t="s">
        <v>3371</v>
      </c>
      <c r="B1515" s="383">
        <v>1</v>
      </c>
      <c r="C1515" s="383">
        <v>14</v>
      </c>
      <c r="D1515" s="383">
        <v>17</v>
      </c>
      <c r="E1515" s="383">
        <v>1</v>
      </c>
      <c r="F1515" s="383" t="s">
        <v>8031</v>
      </c>
      <c r="G1515" s="384" t="s">
        <v>79</v>
      </c>
      <c r="H1515" s="385"/>
      <c r="I1515" s="386"/>
      <c r="J1515" s="387">
        <f>SUM(J1516:J1527)</f>
        <v>2807728000</v>
      </c>
    </row>
    <row r="1516" spans="1:10">
      <c r="A1516" s="383" t="s">
        <v>3372</v>
      </c>
      <c r="B1516" s="383">
        <v>1</v>
      </c>
      <c r="C1516" s="383">
        <v>14</v>
      </c>
      <c r="D1516" s="383">
        <v>17</v>
      </c>
      <c r="E1516" s="383">
        <v>1</v>
      </c>
      <c r="F1516" s="383">
        <v>1</v>
      </c>
      <c r="G1516" s="385" t="s">
        <v>81</v>
      </c>
      <c r="H1516" s="385" t="s">
        <v>7996</v>
      </c>
      <c r="I1516" s="397">
        <v>1</v>
      </c>
      <c r="J1516" s="389">
        <v>7800000</v>
      </c>
    </row>
    <row r="1517" spans="1:10" ht="33">
      <c r="A1517" s="383" t="s">
        <v>3373</v>
      </c>
      <c r="B1517" s="383">
        <v>1</v>
      </c>
      <c r="C1517" s="383">
        <v>14</v>
      </c>
      <c r="D1517" s="383">
        <v>17</v>
      </c>
      <c r="E1517" s="383">
        <v>1</v>
      </c>
      <c r="F1517" s="383">
        <v>2</v>
      </c>
      <c r="G1517" s="385" t="s">
        <v>86</v>
      </c>
      <c r="H1517" s="385" t="s">
        <v>3374</v>
      </c>
      <c r="I1517" s="385" t="s">
        <v>872</v>
      </c>
      <c r="J1517" s="389">
        <v>31200000</v>
      </c>
    </row>
    <row r="1518" spans="1:10">
      <c r="A1518" s="383" t="s">
        <v>3375</v>
      </c>
      <c r="B1518" s="383">
        <v>1</v>
      </c>
      <c r="C1518" s="383">
        <v>14</v>
      </c>
      <c r="D1518" s="383">
        <v>17</v>
      </c>
      <c r="E1518" s="383">
        <v>1</v>
      </c>
      <c r="F1518" s="383">
        <v>6</v>
      </c>
      <c r="G1518" s="385" t="s">
        <v>90</v>
      </c>
      <c r="H1518" s="385" t="s">
        <v>7997</v>
      </c>
      <c r="I1518" s="385" t="s">
        <v>1755</v>
      </c>
      <c r="J1518" s="389">
        <v>13400000</v>
      </c>
    </row>
    <row r="1519" spans="1:10">
      <c r="A1519" s="383" t="s">
        <v>3376</v>
      </c>
      <c r="B1519" s="383">
        <v>1</v>
      </c>
      <c r="C1519" s="383">
        <v>14</v>
      </c>
      <c r="D1519" s="383">
        <v>17</v>
      </c>
      <c r="E1519" s="383">
        <v>1</v>
      </c>
      <c r="F1519" s="383">
        <v>8</v>
      </c>
      <c r="G1519" s="385" t="s">
        <v>2398</v>
      </c>
      <c r="H1519" s="385" t="s">
        <v>3377</v>
      </c>
      <c r="I1519" s="385" t="s">
        <v>872</v>
      </c>
      <c r="J1519" s="389">
        <v>9500000</v>
      </c>
    </row>
    <row r="1520" spans="1:10">
      <c r="A1520" s="383" t="s">
        <v>3378</v>
      </c>
      <c r="B1520" s="383">
        <v>1</v>
      </c>
      <c r="C1520" s="383">
        <v>14</v>
      </c>
      <c r="D1520" s="383">
        <v>17</v>
      </c>
      <c r="E1520" s="383">
        <v>1</v>
      </c>
      <c r="F1520" s="383">
        <v>10</v>
      </c>
      <c r="G1520" s="385" t="s">
        <v>94</v>
      </c>
      <c r="H1520" s="385" t="s">
        <v>95</v>
      </c>
      <c r="I1520" s="385" t="s">
        <v>872</v>
      </c>
      <c r="J1520" s="389">
        <v>148264000</v>
      </c>
    </row>
    <row r="1521" spans="1:10" ht="33">
      <c r="A1521" s="383" t="s">
        <v>3379</v>
      </c>
      <c r="B1521" s="383">
        <v>1</v>
      </c>
      <c r="C1521" s="383">
        <v>14</v>
      </c>
      <c r="D1521" s="383">
        <v>17</v>
      </c>
      <c r="E1521" s="383">
        <v>1</v>
      </c>
      <c r="F1521" s="383">
        <v>11</v>
      </c>
      <c r="G1521" s="385" t="s">
        <v>97</v>
      </c>
      <c r="H1521" s="385" t="s">
        <v>3380</v>
      </c>
      <c r="I1521" s="385" t="s">
        <v>872</v>
      </c>
      <c r="J1521" s="389">
        <v>149883000</v>
      </c>
    </row>
    <row r="1522" spans="1:10" ht="33">
      <c r="A1522" s="383" t="s">
        <v>3381</v>
      </c>
      <c r="B1522" s="383">
        <v>1</v>
      </c>
      <c r="C1522" s="383">
        <v>14</v>
      </c>
      <c r="D1522" s="383">
        <v>17</v>
      </c>
      <c r="E1522" s="383">
        <v>1</v>
      </c>
      <c r="F1522" s="383">
        <v>13</v>
      </c>
      <c r="G1522" s="385" t="s">
        <v>103</v>
      </c>
      <c r="H1522" s="385" t="s">
        <v>3382</v>
      </c>
      <c r="I1522" s="385" t="s">
        <v>7341</v>
      </c>
      <c r="J1522" s="389">
        <v>27485000</v>
      </c>
    </row>
    <row r="1523" spans="1:10" ht="33">
      <c r="A1523" s="383" t="s">
        <v>3383</v>
      </c>
      <c r="B1523" s="383">
        <v>1</v>
      </c>
      <c r="C1523" s="383">
        <v>14</v>
      </c>
      <c r="D1523" s="383">
        <v>17</v>
      </c>
      <c r="E1523" s="383">
        <v>1</v>
      </c>
      <c r="F1523" s="383">
        <v>15</v>
      </c>
      <c r="G1523" s="385" t="s">
        <v>110</v>
      </c>
      <c r="H1523" s="385" t="s">
        <v>3384</v>
      </c>
      <c r="I1523" s="385" t="s">
        <v>872</v>
      </c>
      <c r="J1523" s="389">
        <v>38160000</v>
      </c>
    </row>
    <row r="1524" spans="1:10">
      <c r="A1524" s="383" t="s">
        <v>3385</v>
      </c>
      <c r="B1524" s="383">
        <v>1</v>
      </c>
      <c r="C1524" s="383">
        <v>14</v>
      </c>
      <c r="D1524" s="383">
        <v>17</v>
      </c>
      <c r="E1524" s="383">
        <v>1</v>
      </c>
      <c r="F1524" s="383">
        <v>16</v>
      </c>
      <c r="G1524" s="385" t="s">
        <v>113</v>
      </c>
      <c r="H1524" s="385" t="s">
        <v>3386</v>
      </c>
      <c r="I1524" s="385" t="s">
        <v>872</v>
      </c>
      <c r="J1524" s="389">
        <v>20530000</v>
      </c>
    </row>
    <row r="1525" spans="1:10" ht="33">
      <c r="A1525" s="383" t="s">
        <v>3387</v>
      </c>
      <c r="B1525" s="383">
        <v>1</v>
      </c>
      <c r="C1525" s="383">
        <v>14</v>
      </c>
      <c r="D1525" s="383">
        <v>17</v>
      </c>
      <c r="E1525" s="383">
        <v>1</v>
      </c>
      <c r="F1525" s="383">
        <v>17</v>
      </c>
      <c r="G1525" s="385" t="s">
        <v>116</v>
      </c>
      <c r="H1525" s="385" t="s">
        <v>3388</v>
      </c>
      <c r="I1525" s="385" t="s">
        <v>872</v>
      </c>
      <c r="J1525" s="389">
        <v>73000000</v>
      </c>
    </row>
    <row r="1526" spans="1:10" ht="33">
      <c r="A1526" s="383" t="s">
        <v>3389</v>
      </c>
      <c r="B1526" s="383">
        <v>1</v>
      </c>
      <c r="C1526" s="383">
        <v>14</v>
      </c>
      <c r="D1526" s="383">
        <v>17</v>
      </c>
      <c r="E1526" s="383">
        <v>1</v>
      </c>
      <c r="F1526" s="383">
        <v>18</v>
      </c>
      <c r="G1526" s="385" t="s">
        <v>120</v>
      </c>
      <c r="H1526" s="385" t="s">
        <v>3390</v>
      </c>
      <c r="I1526" s="385" t="s">
        <v>872</v>
      </c>
      <c r="J1526" s="389">
        <v>713560000</v>
      </c>
    </row>
    <row r="1527" spans="1:10" ht="33">
      <c r="A1527" s="383" t="s">
        <v>3391</v>
      </c>
      <c r="B1527" s="383">
        <v>1</v>
      </c>
      <c r="C1527" s="383">
        <v>14</v>
      </c>
      <c r="D1527" s="383">
        <v>17</v>
      </c>
      <c r="E1527" s="383">
        <v>1</v>
      </c>
      <c r="F1527" s="383">
        <v>19</v>
      </c>
      <c r="G1527" s="385" t="s">
        <v>124</v>
      </c>
      <c r="H1527" s="385" t="s">
        <v>3392</v>
      </c>
      <c r="I1527" s="385" t="s">
        <v>872</v>
      </c>
      <c r="J1527" s="389">
        <v>1574946000</v>
      </c>
    </row>
    <row r="1528" spans="1:10">
      <c r="A1528" s="383" t="s">
        <v>3393</v>
      </c>
      <c r="B1528" s="383">
        <v>1</v>
      </c>
      <c r="C1528" s="383">
        <v>14</v>
      </c>
      <c r="D1528" s="383">
        <v>17</v>
      </c>
      <c r="E1528" s="383">
        <v>2</v>
      </c>
      <c r="F1528" s="383" t="s">
        <v>8031</v>
      </c>
      <c r="G1528" s="384" t="s">
        <v>127</v>
      </c>
      <c r="H1528" s="385"/>
      <c r="I1528" s="386"/>
      <c r="J1528" s="387">
        <f>SUM(J1529:J1534)</f>
        <v>1641090000</v>
      </c>
    </row>
    <row r="1529" spans="1:10">
      <c r="A1529" s="383" t="s">
        <v>3394</v>
      </c>
      <c r="B1529" s="383">
        <v>1</v>
      </c>
      <c r="C1529" s="383">
        <v>14</v>
      </c>
      <c r="D1529" s="383">
        <v>17</v>
      </c>
      <c r="E1529" s="383">
        <v>2</v>
      </c>
      <c r="F1529" s="383">
        <v>7</v>
      </c>
      <c r="G1529" s="385" t="s">
        <v>876</v>
      </c>
      <c r="H1529" s="385" t="s">
        <v>3395</v>
      </c>
      <c r="I1529" s="385" t="s">
        <v>7216</v>
      </c>
      <c r="J1529" s="389">
        <v>1216090000</v>
      </c>
    </row>
    <row r="1530" spans="1:10" ht="33">
      <c r="A1530" s="383" t="s">
        <v>3396</v>
      </c>
      <c r="B1530" s="383">
        <v>1</v>
      </c>
      <c r="C1530" s="383">
        <v>14</v>
      </c>
      <c r="D1530" s="383">
        <v>17</v>
      </c>
      <c r="E1530" s="383">
        <v>2</v>
      </c>
      <c r="F1530" s="383">
        <v>21</v>
      </c>
      <c r="G1530" s="385" t="s">
        <v>573</v>
      </c>
      <c r="H1530" s="385" t="s">
        <v>3397</v>
      </c>
      <c r="I1530" s="385" t="s">
        <v>872</v>
      </c>
      <c r="J1530" s="389">
        <v>45000000</v>
      </c>
    </row>
    <row r="1531" spans="1:10">
      <c r="A1531" s="383" t="s">
        <v>3398</v>
      </c>
      <c r="B1531" s="383">
        <v>1</v>
      </c>
      <c r="C1531" s="383">
        <v>14</v>
      </c>
      <c r="D1531" s="383">
        <v>17</v>
      </c>
      <c r="E1531" s="383">
        <v>2</v>
      </c>
      <c r="F1531" s="383">
        <v>23</v>
      </c>
      <c r="G1531" s="385" t="s">
        <v>129</v>
      </c>
      <c r="H1531" s="385" t="s">
        <v>3399</v>
      </c>
      <c r="I1531" s="385" t="s">
        <v>872</v>
      </c>
      <c r="J1531" s="389">
        <v>342910000</v>
      </c>
    </row>
    <row r="1532" spans="1:10">
      <c r="A1532" s="383" t="s">
        <v>3400</v>
      </c>
      <c r="B1532" s="383">
        <v>1</v>
      </c>
      <c r="C1532" s="383">
        <v>14</v>
      </c>
      <c r="D1532" s="383">
        <v>17</v>
      </c>
      <c r="E1532" s="383">
        <v>2</v>
      </c>
      <c r="F1532" s="383">
        <v>25</v>
      </c>
      <c r="G1532" s="385" t="s">
        <v>879</v>
      </c>
      <c r="H1532" s="385" t="s">
        <v>3401</v>
      </c>
      <c r="I1532" s="385" t="s">
        <v>872</v>
      </c>
      <c r="J1532" s="389">
        <v>9700000</v>
      </c>
    </row>
    <row r="1533" spans="1:10">
      <c r="A1533" s="383" t="s">
        <v>3402</v>
      </c>
      <c r="B1533" s="383">
        <v>1</v>
      </c>
      <c r="C1533" s="383">
        <v>14</v>
      </c>
      <c r="D1533" s="383">
        <v>17</v>
      </c>
      <c r="E1533" s="383">
        <v>2</v>
      </c>
      <c r="F1533" s="383">
        <v>27</v>
      </c>
      <c r="G1533" s="385" t="s">
        <v>133</v>
      </c>
      <c r="H1533" s="385" t="s">
        <v>3403</v>
      </c>
      <c r="I1533" s="385" t="s">
        <v>872</v>
      </c>
      <c r="J1533" s="389">
        <v>9500000</v>
      </c>
    </row>
    <row r="1534" spans="1:10">
      <c r="A1534" s="383" t="s">
        <v>3404</v>
      </c>
      <c r="B1534" s="383">
        <v>1</v>
      </c>
      <c r="C1534" s="383">
        <v>14</v>
      </c>
      <c r="D1534" s="383">
        <v>17</v>
      </c>
      <c r="E1534" s="383">
        <v>2</v>
      </c>
      <c r="F1534" s="383">
        <v>30</v>
      </c>
      <c r="G1534" s="385" t="s">
        <v>2500</v>
      </c>
      <c r="H1534" s="385" t="s">
        <v>3405</v>
      </c>
      <c r="I1534" s="385" t="s">
        <v>872</v>
      </c>
      <c r="J1534" s="389">
        <v>17890000</v>
      </c>
    </row>
    <row r="1535" spans="1:10">
      <c r="A1535" s="383" t="s">
        <v>3406</v>
      </c>
      <c r="B1535" s="383">
        <v>1</v>
      </c>
      <c r="C1535" s="383">
        <v>14</v>
      </c>
      <c r="D1535" s="383">
        <v>17</v>
      </c>
      <c r="E1535" s="383">
        <v>3</v>
      </c>
      <c r="F1535" s="383" t="s">
        <v>8031</v>
      </c>
      <c r="G1535" s="384" t="s">
        <v>137</v>
      </c>
      <c r="H1535" s="385"/>
      <c r="I1535" s="386"/>
      <c r="J1535" s="387">
        <f>SUM(J1536:J1537)</f>
        <v>53750000</v>
      </c>
    </row>
    <row r="1536" spans="1:10" ht="33">
      <c r="A1536" s="383" t="s">
        <v>3407</v>
      </c>
      <c r="B1536" s="383">
        <v>1</v>
      </c>
      <c r="C1536" s="383">
        <v>14</v>
      </c>
      <c r="D1536" s="383">
        <v>17</v>
      </c>
      <c r="E1536" s="383">
        <v>3</v>
      </c>
      <c r="F1536" s="383">
        <v>2</v>
      </c>
      <c r="G1536" s="385" t="s">
        <v>1961</v>
      </c>
      <c r="H1536" s="385" t="s">
        <v>3408</v>
      </c>
      <c r="I1536" s="385" t="s">
        <v>7342</v>
      </c>
      <c r="J1536" s="389">
        <v>21500000</v>
      </c>
    </row>
    <row r="1537" spans="1:10">
      <c r="A1537" s="383" t="s">
        <v>3409</v>
      </c>
      <c r="B1537" s="383">
        <v>1</v>
      </c>
      <c r="C1537" s="383">
        <v>14</v>
      </c>
      <c r="D1537" s="383">
        <v>17</v>
      </c>
      <c r="E1537" s="383">
        <v>3</v>
      </c>
      <c r="F1537" s="383">
        <v>5</v>
      </c>
      <c r="G1537" s="385" t="s">
        <v>139</v>
      </c>
      <c r="H1537" s="385" t="s">
        <v>3410</v>
      </c>
      <c r="I1537" s="385" t="s">
        <v>7342</v>
      </c>
      <c r="J1537" s="389">
        <v>32250000</v>
      </c>
    </row>
    <row r="1538" spans="1:10">
      <c r="A1538" s="383" t="s">
        <v>3411</v>
      </c>
      <c r="B1538" s="383">
        <v>1</v>
      </c>
      <c r="C1538" s="383">
        <v>14</v>
      </c>
      <c r="D1538" s="383">
        <v>17</v>
      </c>
      <c r="E1538" s="383">
        <v>5</v>
      </c>
      <c r="F1538" s="383" t="s">
        <v>8031</v>
      </c>
      <c r="G1538" s="384" t="s">
        <v>143</v>
      </c>
      <c r="H1538" s="385"/>
      <c r="I1538" s="386"/>
      <c r="J1538" s="387">
        <f>J1539</f>
        <v>190000000</v>
      </c>
    </row>
    <row r="1539" spans="1:10">
      <c r="A1539" s="383" t="s">
        <v>3412</v>
      </c>
      <c r="B1539" s="383">
        <v>1</v>
      </c>
      <c r="C1539" s="383">
        <v>14</v>
      </c>
      <c r="D1539" s="383">
        <v>17</v>
      </c>
      <c r="E1539" s="383">
        <v>5</v>
      </c>
      <c r="F1539" s="383">
        <v>1</v>
      </c>
      <c r="G1539" s="385" t="s">
        <v>145</v>
      </c>
      <c r="H1539" s="385" t="s">
        <v>3413</v>
      </c>
      <c r="I1539" s="385" t="s">
        <v>712</v>
      </c>
      <c r="J1539" s="389">
        <v>190000000</v>
      </c>
    </row>
    <row r="1540" spans="1:10" ht="33">
      <c r="A1540" s="383" t="s">
        <v>3414</v>
      </c>
      <c r="B1540" s="383">
        <v>1</v>
      </c>
      <c r="C1540" s="383">
        <v>14</v>
      </c>
      <c r="D1540" s="383">
        <v>17</v>
      </c>
      <c r="E1540" s="383">
        <v>6</v>
      </c>
      <c r="F1540" s="383" t="s">
        <v>8031</v>
      </c>
      <c r="G1540" s="384" t="s">
        <v>148</v>
      </c>
      <c r="H1540" s="385"/>
      <c r="I1540" s="386"/>
      <c r="J1540" s="387">
        <f>SUM(J1541:J1547)</f>
        <v>341078000</v>
      </c>
    </row>
    <row r="1541" spans="1:10" ht="33">
      <c r="A1541" s="383" t="s">
        <v>3415</v>
      </c>
      <c r="B1541" s="383">
        <v>1</v>
      </c>
      <c r="C1541" s="383">
        <v>14</v>
      </c>
      <c r="D1541" s="383">
        <v>17</v>
      </c>
      <c r="E1541" s="383">
        <v>6</v>
      </c>
      <c r="F1541" s="383">
        <v>1</v>
      </c>
      <c r="G1541" s="385" t="s">
        <v>149</v>
      </c>
      <c r="H1541" s="385" t="s">
        <v>3416</v>
      </c>
      <c r="I1541" s="385" t="s">
        <v>594</v>
      </c>
      <c r="J1541" s="389">
        <v>400000</v>
      </c>
    </row>
    <row r="1542" spans="1:10" ht="33">
      <c r="A1542" s="383" t="s">
        <v>3417</v>
      </c>
      <c r="B1542" s="383">
        <v>1</v>
      </c>
      <c r="C1542" s="383">
        <v>14</v>
      </c>
      <c r="D1542" s="383">
        <v>17</v>
      </c>
      <c r="E1542" s="383">
        <v>6</v>
      </c>
      <c r="F1542" s="383">
        <v>2</v>
      </c>
      <c r="G1542" s="385" t="s">
        <v>152</v>
      </c>
      <c r="H1542" s="385" t="s">
        <v>3418</v>
      </c>
      <c r="I1542" s="385" t="s">
        <v>594</v>
      </c>
      <c r="J1542" s="389">
        <v>400000</v>
      </c>
    </row>
    <row r="1543" spans="1:10">
      <c r="A1543" s="383" t="s">
        <v>3419</v>
      </c>
      <c r="B1543" s="383">
        <v>1</v>
      </c>
      <c r="C1543" s="383">
        <v>14</v>
      </c>
      <c r="D1543" s="383">
        <v>17</v>
      </c>
      <c r="E1543" s="383">
        <v>6</v>
      </c>
      <c r="F1543" s="383">
        <v>3</v>
      </c>
      <c r="G1543" s="385" t="s">
        <v>1976</v>
      </c>
      <c r="H1543" s="385" t="s">
        <v>7998</v>
      </c>
      <c r="I1543" s="385" t="s">
        <v>594</v>
      </c>
      <c r="J1543" s="389">
        <v>400000</v>
      </c>
    </row>
    <row r="1544" spans="1:10">
      <c r="A1544" s="383" t="s">
        <v>3420</v>
      </c>
      <c r="B1544" s="383">
        <v>1</v>
      </c>
      <c r="C1544" s="383">
        <v>14</v>
      </c>
      <c r="D1544" s="383">
        <v>17</v>
      </c>
      <c r="E1544" s="383">
        <v>6</v>
      </c>
      <c r="F1544" s="383">
        <v>4</v>
      </c>
      <c r="G1544" s="385" t="s">
        <v>154</v>
      </c>
      <c r="H1544" s="385" t="s">
        <v>7999</v>
      </c>
      <c r="I1544" s="385" t="s">
        <v>594</v>
      </c>
      <c r="J1544" s="389">
        <v>800000</v>
      </c>
    </row>
    <row r="1545" spans="1:10">
      <c r="A1545" s="383" t="s">
        <v>3421</v>
      </c>
      <c r="B1545" s="383">
        <v>1</v>
      </c>
      <c r="C1545" s="383">
        <v>14</v>
      </c>
      <c r="D1545" s="383">
        <v>17</v>
      </c>
      <c r="E1545" s="383">
        <v>6</v>
      </c>
      <c r="F1545" s="383">
        <v>10</v>
      </c>
      <c r="G1545" s="385" t="s">
        <v>1053</v>
      </c>
      <c r="H1545" s="385" t="s">
        <v>1982</v>
      </c>
      <c r="I1545" s="385" t="s">
        <v>594</v>
      </c>
      <c r="J1545" s="389">
        <v>400000</v>
      </c>
    </row>
    <row r="1546" spans="1:10">
      <c r="A1546" s="383" t="s">
        <v>7957</v>
      </c>
      <c r="B1546" s="383">
        <v>1</v>
      </c>
      <c r="C1546" s="383">
        <v>14</v>
      </c>
      <c r="D1546" s="383">
        <v>17</v>
      </c>
      <c r="E1546" s="383">
        <v>6</v>
      </c>
      <c r="F1546" s="383">
        <v>6</v>
      </c>
      <c r="G1546" s="385" t="s">
        <v>156</v>
      </c>
      <c r="H1546" s="385" t="s">
        <v>598</v>
      </c>
      <c r="I1546" s="385" t="s">
        <v>594</v>
      </c>
      <c r="J1546" s="389">
        <f>86072000-20000000</f>
        <v>66072000</v>
      </c>
    </row>
    <row r="1547" spans="1:10">
      <c r="A1547" s="383" t="s">
        <v>3423</v>
      </c>
      <c r="B1547" s="383">
        <v>1</v>
      </c>
      <c r="C1547" s="383">
        <v>14</v>
      </c>
      <c r="D1547" s="383">
        <v>17</v>
      </c>
      <c r="E1547" s="383">
        <v>6</v>
      </c>
      <c r="F1547" s="383">
        <v>38</v>
      </c>
      <c r="G1547" s="385" t="s">
        <v>2855</v>
      </c>
      <c r="H1547" s="385" t="s">
        <v>8000</v>
      </c>
      <c r="I1547" s="385" t="s">
        <v>594</v>
      </c>
      <c r="J1547" s="389">
        <v>272606000</v>
      </c>
    </row>
    <row r="1548" spans="1:10">
      <c r="A1548" s="383" t="s">
        <v>3424</v>
      </c>
      <c r="B1548" s="383">
        <v>1</v>
      </c>
      <c r="C1548" s="383">
        <v>14</v>
      </c>
      <c r="D1548" s="383">
        <v>17</v>
      </c>
      <c r="E1548" s="383">
        <v>15</v>
      </c>
      <c r="F1548" s="383">
        <v>5</v>
      </c>
      <c r="G1548" s="384" t="s">
        <v>3425</v>
      </c>
      <c r="H1548" s="385"/>
      <c r="I1548" s="386"/>
      <c r="J1548" s="387">
        <f>SUM(J1549:J1550)</f>
        <v>369000000</v>
      </c>
    </row>
    <row r="1549" spans="1:10">
      <c r="A1549" s="383" t="s">
        <v>3426</v>
      </c>
      <c r="B1549" s="383">
        <v>1</v>
      </c>
      <c r="C1549" s="383">
        <v>14</v>
      </c>
      <c r="D1549" s="383">
        <v>17</v>
      </c>
      <c r="E1549" s="383">
        <v>15</v>
      </c>
      <c r="F1549" s="383">
        <v>1</v>
      </c>
      <c r="G1549" s="385" t="s">
        <v>3427</v>
      </c>
      <c r="H1549" s="385" t="s">
        <v>3428</v>
      </c>
      <c r="I1549" s="385" t="s">
        <v>3429</v>
      </c>
      <c r="J1549" s="389">
        <v>312000000</v>
      </c>
    </row>
    <row r="1550" spans="1:10">
      <c r="A1550" s="383" t="s">
        <v>3430</v>
      </c>
      <c r="B1550" s="383">
        <v>1</v>
      </c>
      <c r="C1550" s="383">
        <v>14</v>
      </c>
      <c r="D1550" s="383">
        <v>17</v>
      </c>
      <c r="E1550" s="383">
        <v>15</v>
      </c>
      <c r="F1550" s="383">
        <v>5</v>
      </c>
      <c r="G1550" s="385" t="s">
        <v>3431</v>
      </c>
      <c r="H1550" s="385" t="s">
        <v>7343</v>
      </c>
      <c r="I1550" s="385" t="s">
        <v>712</v>
      </c>
      <c r="J1550" s="389">
        <v>57000000</v>
      </c>
    </row>
    <row r="1551" spans="1:10">
      <c r="A1551" s="383" t="s">
        <v>3432</v>
      </c>
      <c r="B1551" s="383">
        <v>1</v>
      </c>
      <c r="C1551" s="383">
        <v>14</v>
      </c>
      <c r="D1551" s="383">
        <v>17</v>
      </c>
      <c r="E1551" s="383">
        <v>16</v>
      </c>
      <c r="F1551" s="383">
        <v>6</v>
      </c>
      <c r="G1551" s="384" t="s">
        <v>3433</v>
      </c>
      <c r="H1551" s="385"/>
      <c r="I1551" s="386"/>
      <c r="J1551" s="387">
        <f>SUM(J1552:J1554)</f>
        <v>3917210000</v>
      </c>
    </row>
    <row r="1552" spans="1:10">
      <c r="A1552" s="383" t="s">
        <v>3434</v>
      </c>
      <c r="B1552" s="383">
        <v>1</v>
      </c>
      <c r="C1552" s="383">
        <v>14</v>
      </c>
      <c r="D1552" s="383">
        <v>17</v>
      </c>
      <c r="E1552" s="383">
        <v>16</v>
      </c>
      <c r="F1552" s="383">
        <v>1</v>
      </c>
      <c r="G1552" s="385" t="s">
        <v>3435</v>
      </c>
      <c r="H1552" s="385" t="s">
        <v>3436</v>
      </c>
      <c r="I1552" s="385" t="s">
        <v>1781</v>
      </c>
      <c r="J1552" s="389">
        <v>1708710000</v>
      </c>
    </row>
    <row r="1553" spans="1:10" ht="33">
      <c r="A1553" s="383" t="s">
        <v>3437</v>
      </c>
      <c r="B1553" s="383">
        <v>1</v>
      </c>
      <c r="C1553" s="383">
        <v>14</v>
      </c>
      <c r="D1553" s="383">
        <v>17</v>
      </c>
      <c r="E1553" s="383">
        <v>16</v>
      </c>
      <c r="F1553" s="383">
        <v>5</v>
      </c>
      <c r="G1553" s="385" t="s">
        <v>3438</v>
      </c>
      <c r="H1553" s="385" t="s">
        <v>3439</v>
      </c>
      <c r="I1553" s="385" t="s">
        <v>594</v>
      </c>
      <c r="J1553" s="389">
        <v>321000000</v>
      </c>
    </row>
    <row r="1554" spans="1:10" ht="33">
      <c r="A1554" s="383" t="s">
        <v>3440</v>
      </c>
      <c r="B1554" s="383">
        <v>1</v>
      </c>
      <c r="C1554" s="383">
        <v>14</v>
      </c>
      <c r="D1554" s="383">
        <v>17</v>
      </c>
      <c r="E1554" s="383">
        <v>16</v>
      </c>
      <c r="F1554" s="383">
        <v>6</v>
      </c>
      <c r="G1554" s="385" t="s">
        <v>3441</v>
      </c>
      <c r="H1554" s="385" t="s">
        <v>3442</v>
      </c>
      <c r="I1554" s="385" t="s">
        <v>1781</v>
      </c>
      <c r="J1554" s="389">
        <v>1887500000</v>
      </c>
    </row>
    <row r="1555" spans="1:10">
      <c r="A1555" s="383" t="s">
        <v>3443</v>
      </c>
      <c r="B1555" s="383">
        <v>1</v>
      </c>
      <c r="C1555" s="383">
        <v>14</v>
      </c>
      <c r="D1555" s="383">
        <v>17</v>
      </c>
      <c r="E1555" s="383">
        <v>17</v>
      </c>
      <c r="F1555" s="383">
        <v>7</v>
      </c>
      <c r="G1555" s="384" t="s">
        <v>3444</v>
      </c>
      <c r="H1555" s="385"/>
      <c r="I1555" s="386"/>
      <c r="J1555" s="387">
        <f>SUM(J1556:J1561)</f>
        <v>3140390000</v>
      </c>
    </row>
    <row r="1556" spans="1:10">
      <c r="A1556" s="383" t="s">
        <v>3445</v>
      </c>
      <c r="B1556" s="383">
        <v>1</v>
      </c>
      <c r="C1556" s="383">
        <v>14</v>
      </c>
      <c r="D1556" s="383">
        <v>17</v>
      </c>
      <c r="E1556" s="383">
        <v>17</v>
      </c>
      <c r="F1556" s="383">
        <v>1</v>
      </c>
      <c r="G1556" s="385" t="s">
        <v>3446</v>
      </c>
      <c r="H1556" s="385" t="s">
        <v>3447</v>
      </c>
      <c r="I1556" s="385" t="s">
        <v>1069</v>
      </c>
      <c r="J1556" s="389">
        <v>533000000</v>
      </c>
    </row>
    <row r="1557" spans="1:10">
      <c r="A1557" s="383" t="s">
        <v>3448</v>
      </c>
      <c r="B1557" s="383">
        <v>1</v>
      </c>
      <c r="C1557" s="383">
        <v>14</v>
      </c>
      <c r="D1557" s="383">
        <v>17</v>
      </c>
      <c r="E1557" s="383">
        <v>17</v>
      </c>
      <c r="F1557" s="383">
        <v>3</v>
      </c>
      <c r="G1557" s="385" t="s">
        <v>3449</v>
      </c>
      <c r="H1557" s="385" t="s">
        <v>3450</v>
      </c>
      <c r="I1557" s="385" t="s">
        <v>3451</v>
      </c>
      <c r="J1557" s="389">
        <v>109740000</v>
      </c>
    </row>
    <row r="1558" spans="1:10">
      <c r="A1558" s="383" t="s">
        <v>3452</v>
      </c>
      <c r="B1558" s="383">
        <v>1</v>
      </c>
      <c r="C1558" s="383">
        <v>14</v>
      </c>
      <c r="D1558" s="383">
        <v>17</v>
      </c>
      <c r="E1558" s="383">
        <v>17</v>
      </c>
      <c r="F1558" s="383">
        <v>5</v>
      </c>
      <c r="G1558" s="385" t="s">
        <v>3453</v>
      </c>
      <c r="H1558" s="385" t="s">
        <v>3454</v>
      </c>
      <c r="I1558" s="385" t="s">
        <v>3455</v>
      </c>
      <c r="J1558" s="389">
        <v>769000000</v>
      </c>
    </row>
    <row r="1559" spans="1:10" ht="33">
      <c r="A1559" s="383" t="s">
        <v>3456</v>
      </c>
      <c r="B1559" s="383">
        <v>1</v>
      </c>
      <c r="C1559" s="383">
        <v>14</v>
      </c>
      <c r="D1559" s="383">
        <v>17</v>
      </c>
      <c r="E1559" s="383">
        <v>17</v>
      </c>
      <c r="F1559" s="383">
        <v>6</v>
      </c>
      <c r="G1559" s="385" t="s">
        <v>3457</v>
      </c>
      <c r="H1559" s="385" t="s">
        <v>3458</v>
      </c>
      <c r="I1559" s="385" t="s">
        <v>1781</v>
      </c>
      <c r="J1559" s="389">
        <v>320000000</v>
      </c>
    </row>
    <row r="1560" spans="1:10">
      <c r="A1560" s="383" t="s">
        <v>3459</v>
      </c>
      <c r="B1560" s="383">
        <v>1</v>
      </c>
      <c r="C1560" s="383">
        <v>14</v>
      </c>
      <c r="D1560" s="383">
        <v>17</v>
      </c>
      <c r="E1560" s="383">
        <v>17</v>
      </c>
      <c r="F1560" s="383">
        <v>9</v>
      </c>
      <c r="G1560" s="385" t="s">
        <v>3460</v>
      </c>
      <c r="H1560" s="385" t="s">
        <v>3461</v>
      </c>
      <c r="I1560" s="385" t="s">
        <v>3462</v>
      </c>
      <c r="J1560" s="389">
        <v>408650000</v>
      </c>
    </row>
    <row r="1561" spans="1:10">
      <c r="A1561" s="383" t="s">
        <v>7908</v>
      </c>
      <c r="B1561" s="383">
        <v>1</v>
      </c>
      <c r="C1561" s="383">
        <v>14</v>
      </c>
      <c r="D1561" s="383">
        <v>17</v>
      </c>
      <c r="E1561" s="383">
        <v>17</v>
      </c>
      <c r="F1561" s="383">
        <v>10</v>
      </c>
      <c r="G1561" s="385" t="s">
        <v>6824</v>
      </c>
      <c r="H1561" s="385" t="s">
        <v>7909</v>
      </c>
      <c r="I1561" s="385" t="s">
        <v>493</v>
      </c>
      <c r="J1561" s="389">
        <v>1000000000</v>
      </c>
    </row>
    <row r="1562" spans="1:10">
      <c r="A1562" s="383" t="s">
        <v>3464</v>
      </c>
      <c r="B1562" s="383">
        <v>2</v>
      </c>
      <c r="C1562" s="383">
        <v>14</v>
      </c>
      <c r="D1562" s="383">
        <v>4</v>
      </c>
      <c r="E1562" s="383">
        <v>15</v>
      </c>
      <c r="F1562" s="383" t="s">
        <v>8031</v>
      </c>
      <c r="G1562" s="384" t="s">
        <v>3465</v>
      </c>
      <c r="H1562" s="385"/>
      <c r="I1562" s="386"/>
      <c r="J1562" s="387">
        <f>SUM(J1563:J1564)</f>
        <v>1138900000</v>
      </c>
    </row>
    <row r="1563" spans="1:10" ht="33">
      <c r="A1563" s="383" t="s">
        <v>3466</v>
      </c>
      <c r="B1563" s="383">
        <v>2</v>
      </c>
      <c r="C1563" s="383">
        <v>14</v>
      </c>
      <c r="D1563" s="383">
        <v>4</v>
      </c>
      <c r="E1563" s="383">
        <v>15</v>
      </c>
      <c r="F1563" s="383">
        <v>3</v>
      </c>
      <c r="G1563" s="385" t="s">
        <v>3467</v>
      </c>
      <c r="H1563" s="385" t="s">
        <v>3468</v>
      </c>
      <c r="I1563" s="385" t="s">
        <v>3469</v>
      </c>
      <c r="J1563" s="389">
        <v>758000000</v>
      </c>
    </row>
    <row r="1564" spans="1:10" ht="33">
      <c r="A1564" s="383" t="s">
        <v>3470</v>
      </c>
      <c r="B1564" s="383">
        <v>2</v>
      </c>
      <c r="C1564" s="383">
        <v>14</v>
      </c>
      <c r="D1564" s="383">
        <v>4</v>
      </c>
      <c r="E1564" s="383">
        <v>15</v>
      </c>
      <c r="F1564" s="383">
        <v>4</v>
      </c>
      <c r="G1564" s="385" t="s">
        <v>3471</v>
      </c>
      <c r="H1564" s="385" t="s">
        <v>3472</v>
      </c>
      <c r="I1564" s="385" t="s">
        <v>3473</v>
      </c>
      <c r="J1564" s="389">
        <v>380900000</v>
      </c>
    </row>
    <row r="1565" spans="1:10">
      <c r="A1565" s="383" t="s">
        <v>3474</v>
      </c>
      <c r="B1565" s="383">
        <v>2</v>
      </c>
      <c r="C1565" s="383">
        <v>14</v>
      </c>
      <c r="D1565" s="383">
        <v>4</v>
      </c>
      <c r="E1565" s="383">
        <v>16</v>
      </c>
      <c r="F1565" s="383" t="s">
        <v>8031</v>
      </c>
      <c r="G1565" s="384" t="s">
        <v>3475</v>
      </c>
      <c r="H1565" s="385"/>
      <c r="I1565" s="386"/>
      <c r="J1565" s="387">
        <f>SUM(J1566:J1566)</f>
        <v>1000000000</v>
      </c>
    </row>
    <row r="1566" spans="1:10" ht="49.5">
      <c r="A1566" s="383" t="s">
        <v>3476</v>
      </c>
      <c r="B1566" s="383">
        <v>2</v>
      </c>
      <c r="C1566" s="383">
        <v>14</v>
      </c>
      <c r="D1566" s="383">
        <v>4</v>
      </c>
      <c r="E1566" s="383">
        <v>16</v>
      </c>
      <c r="F1566" s="383">
        <v>2</v>
      </c>
      <c r="G1566" s="385" t="s">
        <v>3477</v>
      </c>
      <c r="H1566" s="385" t="s">
        <v>3478</v>
      </c>
      <c r="I1566" s="385" t="s">
        <v>3479</v>
      </c>
      <c r="J1566" s="389">
        <f>3472900000-2472900000</f>
        <v>1000000000</v>
      </c>
    </row>
    <row r="1567" spans="1:10">
      <c r="A1567" s="383" t="s">
        <v>3480</v>
      </c>
      <c r="B1567" s="383">
        <v>2</v>
      </c>
      <c r="C1567" s="383">
        <v>14</v>
      </c>
      <c r="D1567" s="383">
        <v>4</v>
      </c>
      <c r="E1567" s="383">
        <v>17</v>
      </c>
      <c r="F1567" s="383" t="s">
        <v>8031</v>
      </c>
      <c r="G1567" s="384" t="s">
        <v>3481</v>
      </c>
      <c r="H1567" s="385"/>
      <c r="I1567" s="386"/>
      <c r="J1567" s="387">
        <f>SUM(J1568:J1569)</f>
        <v>1102000000</v>
      </c>
    </row>
    <row r="1568" spans="1:10" ht="33">
      <c r="A1568" s="383" t="s">
        <v>3482</v>
      </c>
      <c r="B1568" s="383">
        <v>2</v>
      </c>
      <c r="C1568" s="383">
        <v>14</v>
      </c>
      <c r="D1568" s="383">
        <v>4</v>
      </c>
      <c r="E1568" s="383">
        <v>17</v>
      </c>
      <c r="F1568" s="383">
        <v>8</v>
      </c>
      <c r="G1568" s="385" t="s">
        <v>3483</v>
      </c>
      <c r="H1568" s="385" t="s">
        <v>3484</v>
      </c>
      <c r="I1568" s="385" t="s">
        <v>2113</v>
      </c>
      <c r="J1568" s="389">
        <v>592000000</v>
      </c>
    </row>
    <row r="1569" spans="1:10" ht="33">
      <c r="A1569" s="383" t="s">
        <v>3485</v>
      </c>
      <c r="B1569" s="383">
        <v>2</v>
      </c>
      <c r="C1569" s="383">
        <v>14</v>
      </c>
      <c r="D1569" s="383">
        <v>4</v>
      </c>
      <c r="E1569" s="383">
        <v>17</v>
      </c>
      <c r="F1569" s="383">
        <v>13</v>
      </c>
      <c r="G1569" s="385" t="s">
        <v>3486</v>
      </c>
      <c r="H1569" s="385" t="s">
        <v>3487</v>
      </c>
      <c r="I1569" s="385" t="s">
        <v>3488</v>
      </c>
      <c r="J1569" s="389">
        <v>510000000</v>
      </c>
    </row>
    <row r="1570" spans="1:10">
      <c r="A1570" s="383" t="s">
        <v>3491</v>
      </c>
      <c r="B1570" s="383">
        <v>1</v>
      </c>
      <c r="C1570" s="383">
        <v>15</v>
      </c>
      <c r="D1570" s="383">
        <v>18</v>
      </c>
      <c r="E1570" s="383">
        <v>1</v>
      </c>
      <c r="F1570" s="383" t="s">
        <v>8031</v>
      </c>
      <c r="G1570" s="384" t="s">
        <v>79</v>
      </c>
      <c r="H1570" s="385"/>
      <c r="I1570" s="386"/>
      <c r="J1570" s="387">
        <f>SUM(J1571:J1582)</f>
        <v>3262690000</v>
      </c>
    </row>
    <row r="1571" spans="1:10">
      <c r="A1571" s="383" t="s">
        <v>3492</v>
      </c>
      <c r="B1571" s="383">
        <v>1</v>
      </c>
      <c r="C1571" s="383">
        <v>15</v>
      </c>
      <c r="D1571" s="383">
        <v>18</v>
      </c>
      <c r="E1571" s="383">
        <v>1</v>
      </c>
      <c r="F1571" s="383">
        <v>1</v>
      </c>
      <c r="G1571" s="385" t="s">
        <v>81</v>
      </c>
      <c r="H1571" s="385" t="s">
        <v>3493</v>
      </c>
      <c r="I1571" s="385" t="s">
        <v>3494</v>
      </c>
      <c r="J1571" s="389">
        <v>9025000</v>
      </c>
    </row>
    <row r="1572" spans="1:10">
      <c r="A1572" s="383" t="s">
        <v>3495</v>
      </c>
      <c r="B1572" s="383">
        <v>1</v>
      </c>
      <c r="C1572" s="383">
        <v>15</v>
      </c>
      <c r="D1572" s="383">
        <v>18</v>
      </c>
      <c r="E1572" s="383">
        <v>1</v>
      </c>
      <c r="F1572" s="383">
        <v>2</v>
      </c>
      <c r="G1572" s="385" t="s">
        <v>86</v>
      </c>
      <c r="H1572" s="385" t="s">
        <v>3496</v>
      </c>
      <c r="I1572" s="385" t="s">
        <v>3497</v>
      </c>
      <c r="J1572" s="389">
        <v>60400000</v>
      </c>
    </row>
    <row r="1573" spans="1:10" ht="49.5">
      <c r="A1573" s="383" t="s">
        <v>3498</v>
      </c>
      <c r="B1573" s="383">
        <v>1</v>
      </c>
      <c r="C1573" s="383">
        <v>15</v>
      </c>
      <c r="D1573" s="383">
        <v>18</v>
      </c>
      <c r="E1573" s="383">
        <v>1</v>
      </c>
      <c r="F1573" s="383">
        <v>6</v>
      </c>
      <c r="G1573" s="385" t="s">
        <v>90</v>
      </c>
      <c r="H1573" s="385" t="s">
        <v>3499</v>
      </c>
      <c r="I1573" s="385" t="s">
        <v>3500</v>
      </c>
      <c r="J1573" s="389">
        <f>18700000-5000000</f>
        <v>13700000</v>
      </c>
    </row>
    <row r="1574" spans="1:10">
      <c r="A1574" s="383" t="s">
        <v>3501</v>
      </c>
      <c r="B1574" s="383">
        <v>1</v>
      </c>
      <c r="C1574" s="383">
        <v>15</v>
      </c>
      <c r="D1574" s="383">
        <v>18</v>
      </c>
      <c r="E1574" s="383">
        <v>1</v>
      </c>
      <c r="F1574" s="383">
        <v>10</v>
      </c>
      <c r="G1574" s="385" t="s">
        <v>94</v>
      </c>
      <c r="H1574" s="385" t="s">
        <v>3502</v>
      </c>
      <c r="I1574" s="385" t="s">
        <v>2301</v>
      </c>
      <c r="J1574" s="389">
        <f>67004000-2000000</f>
        <v>65004000</v>
      </c>
    </row>
    <row r="1575" spans="1:10" ht="33">
      <c r="A1575" s="383" t="s">
        <v>3503</v>
      </c>
      <c r="B1575" s="383">
        <v>1</v>
      </c>
      <c r="C1575" s="383">
        <v>15</v>
      </c>
      <c r="D1575" s="383">
        <v>18</v>
      </c>
      <c r="E1575" s="383">
        <v>1</v>
      </c>
      <c r="F1575" s="383">
        <v>11</v>
      </c>
      <c r="G1575" s="385" t="s">
        <v>97</v>
      </c>
      <c r="H1575" s="385" t="s">
        <v>3504</v>
      </c>
      <c r="I1575" s="385" t="s">
        <v>3505</v>
      </c>
      <c r="J1575" s="389">
        <f>89890000-1000000</f>
        <v>88890000</v>
      </c>
    </row>
    <row r="1576" spans="1:10" ht="33">
      <c r="A1576" s="383" t="s">
        <v>3506</v>
      </c>
      <c r="B1576" s="383">
        <v>1</v>
      </c>
      <c r="C1576" s="383">
        <v>15</v>
      </c>
      <c r="D1576" s="383">
        <v>18</v>
      </c>
      <c r="E1576" s="383">
        <v>1</v>
      </c>
      <c r="F1576" s="383">
        <v>13</v>
      </c>
      <c r="G1576" s="385" t="s">
        <v>103</v>
      </c>
      <c r="H1576" s="385" t="s">
        <v>3507</v>
      </c>
      <c r="I1576" s="385" t="s">
        <v>2301</v>
      </c>
      <c r="J1576" s="389">
        <f>198090000-5000000</f>
        <v>193090000</v>
      </c>
    </row>
    <row r="1577" spans="1:10">
      <c r="A1577" s="383" t="s">
        <v>3508</v>
      </c>
      <c r="B1577" s="383">
        <v>1</v>
      </c>
      <c r="C1577" s="383">
        <v>15</v>
      </c>
      <c r="D1577" s="383">
        <v>18</v>
      </c>
      <c r="E1577" s="383">
        <v>1</v>
      </c>
      <c r="F1577" s="383">
        <v>14</v>
      </c>
      <c r="G1577" s="385" t="s">
        <v>106</v>
      </c>
      <c r="H1577" s="385" t="s">
        <v>3509</v>
      </c>
      <c r="I1577" s="385" t="s">
        <v>84</v>
      </c>
      <c r="J1577" s="389">
        <v>2000000</v>
      </c>
    </row>
    <row r="1578" spans="1:10">
      <c r="A1578" s="383" t="s">
        <v>3510</v>
      </c>
      <c r="B1578" s="383">
        <v>1</v>
      </c>
      <c r="C1578" s="383">
        <v>15</v>
      </c>
      <c r="D1578" s="383">
        <v>18</v>
      </c>
      <c r="E1578" s="383">
        <v>1</v>
      </c>
      <c r="F1578" s="383">
        <v>15</v>
      </c>
      <c r="G1578" s="385" t="s">
        <v>110</v>
      </c>
      <c r="H1578" s="385" t="s">
        <v>3511</v>
      </c>
      <c r="I1578" s="385" t="s">
        <v>1743</v>
      </c>
      <c r="J1578" s="389">
        <v>38820000</v>
      </c>
    </row>
    <row r="1579" spans="1:10">
      <c r="A1579" s="383" t="s">
        <v>3512</v>
      </c>
      <c r="B1579" s="383">
        <v>1</v>
      </c>
      <c r="C1579" s="383">
        <v>15</v>
      </c>
      <c r="D1579" s="383">
        <v>18</v>
      </c>
      <c r="E1579" s="383">
        <v>1</v>
      </c>
      <c r="F1579" s="383">
        <v>16</v>
      </c>
      <c r="G1579" s="385" t="s">
        <v>113</v>
      </c>
      <c r="H1579" s="385" t="s">
        <v>3513</v>
      </c>
      <c r="I1579" s="385" t="s">
        <v>3514</v>
      </c>
      <c r="J1579" s="389">
        <f>61550000-10000000</f>
        <v>51550000</v>
      </c>
    </row>
    <row r="1580" spans="1:10" ht="33">
      <c r="A1580" s="383" t="s">
        <v>3515</v>
      </c>
      <c r="B1580" s="383">
        <v>1</v>
      </c>
      <c r="C1580" s="383">
        <v>15</v>
      </c>
      <c r="D1580" s="383">
        <v>18</v>
      </c>
      <c r="E1580" s="383">
        <v>1</v>
      </c>
      <c r="F1580" s="383">
        <v>17</v>
      </c>
      <c r="G1580" s="385" t="s">
        <v>116</v>
      </c>
      <c r="H1580" s="385" t="s">
        <v>3516</v>
      </c>
      <c r="I1580" s="385" t="s">
        <v>1755</v>
      </c>
      <c r="J1580" s="389">
        <f>58420000-5000000</f>
        <v>53420000</v>
      </c>
    </row>
    <row r="1581" spans="1:10" ht="33">
      <c r="A1581" s="383" t="s">
        <v>3517</v>
      </c>
      <c r="B1581" s="383">
        <v>1</v>
      </c>
      <c r="C1581" s="383">
        <v>15</v>
      </c>
      <c r="D1581" s="383">
        <v>18</v>
      </c>
      <c r="E1581" s="383">
        <v>1</v>
      </c>
      <c r="F1581" s="383">
        <v>18</v>
      </c>
      <c r="G1581" s="385" t="s">
        <v>120</v>
      </c>
      <c r="H1581" s="385" t="s">
        <v>3518</v>
      </c>
      <c r="I1581" s="385" t="s">
        <v>1755</v>
      </c>
      <c r="J1581" s="389">
        <v>476010000</v>
      </c>
    </row>
    <row r="1582" spans="1:10" ht="33">
      <c r="A1582" s="383" t="s">
        <v>3519</v>
      </c>
      <c r="B1582" s="383">
        <v>1</v>
      </c>
      <c r="C1582" s="383">
        <v>15</v>
      </c>
      <c r="D1582" s="383">
        <v>18</v>
      </c>
      <c r="E1582" s="383">
        <v>1</v>
      </c>
      <c r="F1582" s="383">
        <v>19</v>
      </c>
      <c r="G1582" s="385" t="s">
        <v>124</v>
      </c>
      <c r="H1582" s="385" t="s">
        <v>3520</v>
      </c>
      <c r="I1582" s="385" t="s">
        <v>84</v>
      </c>
      <c r="J1582" s="389">
        <v>2210781000</v>
      </c>
    </row>
    <row r="1583" spans="1:10">
      <c r="A1583" s="383" t="s">
        <v>3521</v>
      </c>
      <c r="B1583" s="383">
        <v>1</v>
      </c>
      <c r="C1583" s="383">
        <v>15</v>
      </c>
      <c r="D1583" s="383">
        <v>18</v>
      </c>
      <c r="E1583" s="383">
        <v>2</v>
      </c>
      <c r="F1583" s="383" t="s">
        <v>8031</v>
      </c>
      <c r="G1583" s="384" t="s">
        <v>127</v>
      </c>
      <c r="H1583" s="385"/>
      <c r="I1583" s="386"/>
      <c r="J1583" s="387">
        <f>SUM(J1584:J1585)</f>
        <v>393700000</v>
      </c>
    </row>
    <row r="1584" spans="1:10" ht="33">
      <c r="A1584" s="383" t="s">
        <v>3522</v>
      </c>
      <c r="B1584" s="383">
        <v>1</v>
      </c>
      <c r="C1584" s="383">
        <v>15</v>
      </c>
      <c r="D1584" s="383">
        <v>18</v>
      </c>
      <c r="E1584" s="383">
        <v>2</v>
      </c>
      <c r="F1584" s="383">
        <v>23</v>
      </c>
      <c r="G1584" s="385" t="s">
        <v>129</v>
      </c>
      <c r="H1584" s="385" t="s">
        <v>3523</v>
      </c>
      <c r="I1584" s="385" t="s">
        <v>3524</v>
      </c>
      <c r="J1584" s="389">
        <v>362700000</v>
      </c>
    </row>
    <row r="1585" spans="1:10" ht="33">
      <c r="A1585" s="383" t="s">
        <v>3525</v>
      </c>
      <c r="B1585" s="383">
        <v>1</v>
      </c>
      <c r="C1585" s="383">
        <v>15</v>
      </c>
      <c r="D1585" s="383">
        <v>18</v>
      </c>
      <c r="E1585" s="383">
        <v>2</v>
      </c>
      <c r="F1585" s="383">
        <v>27</v>
      </c>
      <c r="G1585" s="385" t="s">
        <v>133</v>
      </c>
      <c r="H1585" s="385" t="s">
        <v>3526</v>
      </c>
      <c r="I1585" s="385" t="s">
        <v>84</v>
      </c>
      <c r="J1585" s="389">
        <v>31000000</v>
      </c>
    </row>
    <row r="1586" spans="1:10">
      <c r="A1586" s="383" t="s">
        <v>3527</v>
      </c>
      <c r="B1586" s="383">
        <v>1</v>
      </c>
      <c r="C1586" s="383">
        <v>15</v>
      </c>
      <c r="D1586" s="383">
        <v>18</v>
      </c>
      <c r="E1586" s="383">
        <v>5</v>
      </c>
      <c r="F1586" s="383" t="s">
        <v>8031</v>
      </c>
      <c r="G1586" s="384" t="s">
        <v>143</v>
      </c>
      <c r="H1586" s="385"/>
      <c r="I1586" s="386"/>
      <c r="J1586" s="387">
        <f>J1587</f>
        <v>283300000</v>
      </c>
    </row>
    <row r="1587" spans="1:10" ht="33">
      <c r="A1587" s="383" t="s">
        <v>3528</v>
      </c>
      <c r="B1587" s="383">
        <v>1</v>
      </c>
      <c r="C1587" s="383">
        <v>15</v>
      </c>
      <c r="D1587" s="383">
        <v>18</v>
      </c>
      <c r="E1587" s="383">
        <v>5</v>
      </c>
      <c r="F1587" s="383">
        <v>1</v>
      </c>
      <c r="G1587" s="385" t="s">
        <v>145</v>
      </c>
      <c r="H1587" s="385" t="s">
        <v>3529</v>
      </c>
      <c r="I1587" s="385" t="s">
        <v>2301</v>
      </c>
      <c r="J1587" s="389">
        <f>303300000-20000000</f>
        <v>283300000</v>
      </c>
    </row>
    <row r="1588" spans="1:10" ht="33">
      <c r="A1588" s="383" t="s">
        <v>7910</v>
      </c>
      <c r="B1588" s="383">
        <v>1</v>
      </c>
      <c r="C1588" s="383">
        <v>15</v>
      </c>
      <c r="D1588" s="383">
        <v>18</v>
      </c>
      <c r="E1588" s="383">
        <v>6</v>
      </c>
      <c r="F1588" s="383" t="s">
        <v>8031</v>
      </c>
      <c r="G1588" s="384" t="s">
        <v>148</v>
      </c>
      <c r="H1588" s="385"/>
      <c r="I1588" s="386"/>
      <c r="J1588" s="387">
        <f>J1589</f>
        <v>20000000</v>
      </c>
    </row>
    <row r="1589" spans="1:10">
      <c r="A1589" s="383" t="s">
        <v>7911</v>
      </c>
      <c r="B1589" s="383">
        <v>1</v>
      </c>
      <c r="C1589" s="383">
        <v>15</v>
      </c>
      <c r="D1589" s="383">
        <v>18</v>
      </c>
      <c r="E1589" s="383">
        <v>6</v>
      </c>
      <c r="F1589" s="383">
        <v>6</v>
      </c>
      <c r="G1589" s="385" t="s">
        <v>156</v>
      </c>
      <c r="H1589" s="385" t="s">
        <v>598</v>
      </c>
      <c r="I1589" s="385" t="s">
        <v>594</v>
      </c>
      <c r="J1589" s="389">
        <v>20000000</v>
      </c>
    </row>
    <row r="1590" spans="1:10">
      <c r="A1590" s="383" t="s">
        <v>3530</v>
      </c>
      <c r="B1590" s="383">
        <v>1</v>
      </c>
      <c r="C1590" s="383">
        <v>15</v>
      </c>
      <c r="D1590" s="383">
        <v>18</v>
      </c>
      <c r="E1590" s="383">
        <v>9</v>
      </c>
      <c r="F1590" s="383" t="s">
        <v>8031</v>
      </c>
      <c r="G1590" s="384" t="s">
        <v>906</v>
      </c>
      <c r="H1590" s="385"/>
      <c r="I1590" s="386"/>
      <c r="J1590" s="387">
        <f>J1591</f>
        <v>126320000</v>
      </c>
    </row>
    <row r="1591" spans="1:10" ht="33">
      <c r="A1591" s="383" t="s">
        <v>3531</v>
      </c>
      <c r="B1591" s="383">
        <v>1</v>
      </c>
      <c r="C1591" s="383">
        <v>15</v>
      </c>
      <c r="D1591" s="383">
        <v>18</v>
      </c>
      <c r="E1591" s="383">
        <v>9</v>
      </c>
      <c r="F1591" s="383">
        <v>10</v>
      </c>
      <c r="G1591" s="385" t="s">
        <v>3532</v>
      </c>
      <c r="H1591" s="385" t="s">
        <v>3533</v>
      </c>
      <c r="I1591" s="385" t="s">
        <v>3534</v>
      </c>
      <c r="J1591" s="389">
        <v>126320000</v>
      </c>
    </row>
    <row r="1592" spans="1:10">
      <c r="A1592" s="383" t="s">
        <v>3535</v>
      </c>
      <c r="B1592" s="383">
        <v>1</v>
      </c>
      <c r="C1592" s="383">
        <v>15</v>
      </c>
      <c r="D1592" s="383">
        <v>18</v>
      </c>
      <c r="E1592" s="383">
        <v>10</v>
      </c>
      <c r="F1592" s="383" t="s">
        <v>8031</v>
      </c>
      <c r="G1592" s="384" t="s">
        <v>912</v>
      </c>
      <c r="H1592" s="385"/>
      <c r="I1592" s="386"/>
      <c r="J1592" s="387">
        <f>J1593</f>
        <v>107450000</v>
      </c>
    </row>
    <row r="1593" spans="1:10">
      <c r="A1593" s="383" t="s">
        <v>3536</v>
      </c>
      <c r="B1593" s="383">
        <v>1</v>
      </c>
      <c r="C1593" s="383">
        <v>15</v>
      </c>
      <c r="D1593" s="383">
        <v>18</v>
      </c>
      <c r="E1593" s="383">
        <v>10</v>
      </c>
      <c r="F1593" s="383">
        <v>1</v>
      </c>
      <c r="G1593" s="385" t="s">
        <v>914</v>
      </c>
      <c r="H1593" s="385" t="s">
        <v>3537</v>
      </c>
      <c r="I1593" s="385" t="s">
        <v>3538</v>
      </c>
      <c r="J1593" s="389">
        <v>107450000</v>
      </c>
    </row>
    <row r="1594" spans="1:10">
      <c r="A1594" s="383" t="s">
        <v>524</v>
      </c>
      <c r="B1594" s="383">
        <v>1</v>
      </c>
      <c r="C1594" s="383">
        <v>15</v>
      </c>
      <c r="D1594" s="383">
        <v>18</v>
      </c>
      <c r="E1594" s="383">
        <v>15</v>
      </c>
      <c r="F1594" s="383">
        <v>5</v>
      </c>
      <c r="G1594" s="384" t="s">
        <v>525</v>
      </c>
      <c r="H1594" s="385"/>
      <c r="I1594" s="386"/>
      <c r="J1594" s="387">
        <f>SUM(J1595:J1598)</f>
        <v>744530000</v>
      </c>
    </row>
    <row r="1595" spans="1:10">
      <c r="A1595" s="383" t="s">
        <v>3539</v>
      </c>
      <c r="B1595" s="383">
        <v>1</v>
      </c>
      <c r="C1595" s="383">
        <v>15</v>
      </c>
      <c r="D1595" s="383">
        <v>18</v>
      </c>
      <c r="E1595" s="383">
        <v>15</v>
      </c>
      <c r="F1595" s="383">
        <v>15</v>
      </c>
      <c r="G1595" s="385" t="s">
        <v>3540</v>
      </c>
      <c r="H1595" s="385" t="s">
        <v>3541</v>
      </c>
      <c r="I1595" s="393" t="s">
        <v>6911</v>
      </c>
      <c r="J1595" s="389">
        <f>175620000+100000000</f>
        <v>275620000</v>
      </c>
    </row>
    <row r="1596" spans="1:10" ht="49.5">
      <c r="A1596" s="383" t="s">
        <v>526</v>
      </c>
      <c r="B1596" s="383">
        <v>1</v>
      </c>
      <c r="C1596" s="383">
        <v>15</v>
      </c>
      <c r="D1596" s="383">
        <v>18</v>
      </c>
      <c r="E1596" s="383">
        <v>15</v>
      </c>
      <c r="F1596" s="383">
        <v>17</v>
      </c>
      <c r="G1596" s="385" t="s">
        <v>527</v>
      </c>
      <c r="H1596" s="385" t="s">
        <v>3542</v>
      </c>
      <c r="I1596" s="385" t="s">
        <v>3543</v>
      </c>
      <c r="J1596" s="389">
        <v>268910000</v>
      </c>
    </row>
    <row r="1597" spans="1:10" ht="33">
      <c r="A1597" s="383" t="s">
        <v>7912</v>
      </c>
      <c r="B1597" s="383">
        <v>1</v>
      </c>
      <c r="C1597" s="383">
        <v>15</v>
      </c>
      <c r="D1597" s="383">
        <v>18</v>
      </c>
      <c r="E1597" s="383">
        <v>15</v>
      </c>
      <c r="F1597" s="383">
        <v>18</v>
      </c>
      <c r="G1597" s="385" t="s">
        <v>6912</v>
      </c>
      <c r="H1597" s="385" t="s">
        <v>6913</v>
      </c>
      <c r="I1597" s="385" t="s">
        <v>2757</v>
      </c>
      <c r="J1597" s="389">
        <v>100000000</v>
      </c>
    </row>
    <row r="1598" spans="1:10" ht="49.5">
      <c r="A1598" s="383" t="s">
        <v>7913</v>
      </c>
      <c r="B1598" s="383">
        <v>1</v>
      </c>
      <c r="C1598" s="383">
        <v>15</v>
      </c>
      <c r="D1598" s="383">
        <v>18</v>
      </c>
      <c r="E1598" s="383">
        <v>15</v>
      </c>
      <c r="F1598" s="383">
        <v>19</v>
      </c>
      <c r="G1598" s="385" t="s">
        <v>6915</v>
      </c>
      <c r="H1598" s="385" t="s">
        <v>6916</v>
      </c>
      <c r="I1598" s="385" t="s">
        <v>6917</v>
      </c>
      <c r="J1598" s="389">
        <v>100000000</v>
      </c>
    </row>
    <row r="1599" spans="1:10">
      <c r="A1599" s="383" t="s">
        <v>3544</v>
      </c>
      <c r="B1599" s="383">
        <v>1</v>
      </c>
      <c r="C1599" s="383">
        <v>15</v>
      </c>
      <c r="D1599" s="383">
        <v>18</v>
      </c>
      <c r="E1599" s="383">
        <v>16</v>
      </c>
      <c r="F1599" s="383">
        <v>6</v>
      </c>
      <c r="G1599" s="384" t="s">
        <v>3545</v>
      </c>
      <c r="H1599" s="385"/>
      <c r="I1599" s="386"/>
      <c r="J1599" s="387">
        <f>SUM(J1600:J1606)</f>
        <v>2928503000</v>
      </c>
    </row>
    <row r="1600" spans="1:10">
      <c r="A1600" s="383" t="s">
        <v>3546</v>
      </c>
      <c r="B1600" s="383">
        <v>1</v>
      </c>
      <c r="C1600" s="383">
        <v>15</v>
      </c>
      <c r="D1600" s="383">
        <v>18</v>
      </c>
      <c r="E1600" s="383">
        <v>16</v>
      </c>
      <c r="F1600" s="383">
        <v>3</v>
      </c>
      <c r="G1600" s="385" t="s">
        <v>3547</v>
      </c>
      <c r="H1600" s="385" t="s">
        <v>3548</v>
      </c>
      <c r="I1600" s="385" t="s">
        <v>3549</v>
      </c>
      <c r="J1600" s="389">
        <v>53540000</v>
      </c>
    </row>
    <row r="1601" spans="1:10" ht="33">
      <c r="A1601" s="383" t="s">
        <v>3550</v>
      </c>
      <c r="B1601" s="383">
        <v>1</v>
      </c>
      <c r="C1601" s="383">
        <v>15</v>
      </c>
      <c r="D1601" s="383">
        <v>18</v>
      </c>
      <c r="E1601" s="383">
        <v>16</v>
      </c>
      <c r="F1601" s="383">
        <v>10</v>
      </c>
      <c r="G1601" s="385" t="s">
        <v>3551</v>
      </c>
      <c r="H1601" s="385" t="s">
        <v>3552</v>
      </c>
      <c r="I1601" s="385" t="s">
        <v>3538</v>
      </c>
      <c r="J1601" s="389">
        <v>127940000</v>
      </c>
    </row>
    <row r="1602" spans="1:10" ht="33">
      <c r="A1602" s="383" t="s">
        <v>3553</v>
      </c>
      <c r="B1602" s="383">
        <v>1</v>
      </c>
      <c r="C1602" s="383">
        <v>15</v>
      </c>
      <c r="D1602" s="383">
        <v>18</v>
      </c>
      <c r="E1602" s="383">
        <v>16</v>
      </c>
      <c r="F1602" s="383">
        <v>12</v>
      </c>
      <c r="G1602" s="385" t="s">
        <v>3554</v>
      </c>
      <c r="H1602" s="385" t="s">
        <v>3555</v>
      </c>
      <c r="I1602" s="385" t="s">
        <v>3556</v>
      </c>
      <c r="J1602" s="389">
        <v>1323955000</v>
      </c>
    </row>
    <row r="1603" spans="1:10" ht="33">
      <c r="A1603" s="383" t="s">
        <v>3557</v>
      </c>
      <c r="B1603" s="383">
        <v>1</v>
      </c>
      <c r="C1603" s="383">
        <v>15</v>
      </c>
      <c r="D1603" s="383">
        <v>18</v>
      </c>
      <c r="E1603" s="383">
        <v>16</v>
      </c>
      <c r="F1603" s="383">
        <v>15</v>
      </c>
      <c r="G1603" s="385" t="s">
        <v>3558</v>
      </c>
      <c r="H1603" s="385" t="s">
        <v>3559</v>
      </c>
      <c r="I1603" s="385" t="s">
        <v>3560</v>
      </c>
      <c r="J1603" s="389">
        <v>208660000</v>
      </c>
    </row>
    <row r="1604" spans="1:10" ht="49.5">
      <c r="A1604" s="383" t="s">
        <v>3561</v>
      </c>
      <c r="B1604" s="383">
        <v>1</v>
      </c>
      <c r="C1604" s="383">
        <v>15</v>
      </c>
      <c r="D1604" s="383">
        <v>18</v>
      </c>
      <c r="E1604" s="383">
        <v>16</v>
      </c>
      <c r="F1604" s="383">
        <v>17</v>
      </c>
      <c r="G1604" s="385" t="s">
        <v>3562</v>
      </c>
      <c r="H1604" s="385" t="s">
        <v>3563</v>
      </c>
      <c r="I1604" s="385" t="s">
        <v>3564</v>
      </c>
      <c r="J1604" s="389">
        <v>515830000</v>
      </c>
    </row>
    <row r="1605" spans="1:10">
      <c r="A1605" s="383" t="s">
        <v>3565</v>
      </c>
      <c r="B1605" s="383">
        <v>1</v>
      </c>
      <c r="C1605" s="383">
        <v>15</v>
      </c>
      <c r="D1605" s="383">
        <v>18</v>
      </c>
      <c r="E1605" s="383">
        <v>16</v>
      </c>
      <c r="F1605" s="383">
        <v>19</v>
      </c>
      <c r="G1605" s="385" t="s">
        <v>3566</v>
      </c>
      <c r="H1605" s="385" t="s">
        <v>3567</v>
      </c>
      <c r="I1605" s="385" t="s">
        <v>3568</v>
      </c>
      <c r="J1605" s="389">
        <v>629088000</v>
      </c>
    </row>
    <row r="1606" spans="1:10">
      <c r="A1606" s="383" t="s">
        <v>3569</v>
      </c>
      <c r="B1606" s="383">
        <v>1</v>
      </c>
      <c r="C1606" s="383">
        <v>15</v>
      </c>
      <c r="D1606" s="383">
        <v>18</v>
      </c>
      <c r="E1606" s="383">
        <v>16</v>
      </c>
      <c r="F1606" s="383">
        <v>29</v>
      </c>
      <c r="G1606" s="385" t="s">
        <v>3570</v>
      </c>
      <c r="H1606" s="385" t="s">
        <v>3571</v>
      </c>
      <c r="I1606" s="385" t="s">
        <v>3572</v>
      </c>
      <c r="J1606" s="389">
        <v>69490000</v>
      </c>
    </row>
    <row r="1607" spans="1:10" ht="33">
      <c r="A1607" s="383" t="s">
        <v>3573</v>
      </c>
      <c r="B1607" s="383">
        <v>1</v>
      </c>
      <c r="C1607" s="383">
        <v>15</v>
      </c>
      <c r="D1607" s="383">
        <v>18</v>
      </c>
      <c r="E1607" s="383">
        <v>17</v>
      </c>
      <c r="F1607" s="383">
        <v>7</v>
      </c>
      <c r="G1607" s="384" t="s">
        <v>3574</v>
      </c>
      <c r="H1607" s="385"/>
      <c r="I1607" s="386"/>
      <c r="J1607" s="387">
        <f>SUM(J1608:J1611)</f>
        <v>367435000</v>
      </c>
    </row>
    <row r="1608" spans="1:10">
      <c r="A1608" s="383" t="s">
        <v>3575</v>
      </c>
      <c r="B1608" s="383">
        <v>1</v>
      </c>
      <c r="C1608" s="383">
        <v>15</v>
      </c>
      <c r="D1608" s="383">
        <v>18</v>
      </c>
      <c r="E1608" s="383">
        <v>17</v>
      </c>
      <c r="F1608" s="383">
        <v>1</v>
      </c>
      <c r="G1608" s="385" t="s">
        <v>3576</v>
      </c>
      <c r="H1608" s="385" t="s">
        <v>3577</v>
      </c>
      <c r="I1608" s="385" t="s">
        <v>3578</v>
      </c>
      <c r="J1608" s="389">
        <v>98270000</v>
      </c>
    </row>
    <row r="1609" spans="1:10" ht="33">
      <c r="A1609" s="383" t="s">
        <v>3579</v>
      </c>
      <c r="B1609" s="383">
        <v>1</v>
      </c>
      <c r="C1609" s="383">
        <v>15</v>
      </c>
      <c r="D1609" s="383">
        <v>18</v>
      </c>
      <c r="E1609" s="383">
        <v>17</v>
      </c>
      <c r="F1609" s="383">
        <v>2</v>
      </c>
      <c r="G1609" s="385" t="s">
        <v>3580</v>
      </c>
      <c r="H1609" s="385" t="s">
        <v>3581</v>
      </c>
      <c r="I1609" s="385" t="s">
        <v>3578</v>
      </c>
      <c r="J1609" s="389">
        <v>77915000</v>
      </c>
    </row>
    <row r="1610" spans="1:10" ht="33">
      <c r="A1610" s="383" t="s">
        <v>3582</v>
      </c>
      <c r="B1610" s="383">
        <v>1</v>
      </c>
      <c r="C1610" s="383">
        <v>15</v>
      </c>
      <c r="D1610" s="383">
        <v>18</v>
      </c>
      <c r="E1610" s="383">
        <v>17</v>
      </c>
      <c r="F1610" s="383">
        <v>4</v>
      </c>
      <c r="G1610" s="385" t="s">
        <v>3583</v>
      </c>
      <c r="H1610" s="385" t="s">
        <v>3584</v>
      </c>
      <c r="I1610" s="385" t="s">
        <v>3585</v>
      </c>
      <c r="J1610" s="389">
        <v>53240000</v>
      </c>
    </row>
    <row r="1611" spans="1:10">
      <c r="A1611" s="383" t="s">
        <v>3586</v>
      </c>
      <c r="B1611" s="383">
        <v>1</v>
      </c>
      <c r="C1611" s="383">
        <v>15</v>
      </c>
      <c r="D1611" s="383">
        <v>18</v>
      </c>
      <c r="E1611" s="383">
        <v>17</v>
      </c>
      <c r="F1611" s="383">
        <v>6</v>
      </c>
      <c r="G1611" s="385" t="s">
        <v>3587</v>
      </c>
      <c r="H1611" s="385" t="s">
        <v>3588</v>
      </c>
      <c r="I1611" s="385" t="s">
        <v>3589</v>
      </c>
      <c r="J1611" s="389">
        <v>138010000</v>
      </c>
    </row>
    <row r="1612" spans="1:10">
      <c r="A1612" s="383" t="s">
        <v>3590</v>
      </c>
      <c r="B1612" s="383">
        <v>1</v>
      </c>
      <c r="C1612" s="383">
        <v>15</v>
      </c>
      <c r="D1612" s="383">
        <v>18</v>
      </c>
      <c r="E1612" s="383">
        <v>20</v>
      </c>
      <c r="F1612" s="383" t="s">
        <v>8031</v>
      </c>
      <c r="G1612" s="384" t="s">
        <v>3591</v>
      </c>
      <c r="H1612" s="385"/>
      <c r="I1612" s="386"/>
      <c r="J1612" s="387">
        <f>SUM(J1613:J1631)</f>
        <v>16911235000</v>
      </c>
    </row>
    <row r="1613" spans="1:10">
      <c r="A1613" s="383" t="s">
        <v>3592</v>
      </c>
      <c r="B1613" s="383">
        <v>1</v>
      </c>
      <c r="C1613" s="383">
        <v>15</v>
      </c>
      <c r="D1613" s="383">
        <v>18</v>
      </c>
      <c r="E1613" s="383">
        <v>20</v>
      </c>
      <c r="F1613" s="383">
        <v>2</v>
      </c>
      <c r="G1613" s="385" t="s">
        <v>3593</v>
      </c>
      <c r="H1613" s="385" t="s">
        <v>3594</v>
      </c>
      <c r="I1613" s="385" t="s">
        <v>3595</v>
      </c>
      <c r="J1613" s="389">
        <v>209870000</v>
      </c>
    </row>
    <row r="1614" spans="1:10">
      <c r="A1614" s="383" t="s">
        <v>3596</v>
      </c>
      <c r="B1614" s="383">
        <v>1</v>
      </c>
      <c r="C1614" s="383">
        <v>15</v>
      </c>
      <c r="D1614" s="383">
        <v>18</v>
      </c>
      <c r="E1614" s="383">
        <v>20</v>
      </c>
      <c r="F1614" s="383">
        <v>5</v>
      </c>
      <c r="G1614" s="385" t="s">
        <v>3597</v>
      </c>
      <c r="H1614" s="385" t="s">
        <v>3598</v>
      </c>
      <c r="I1614" s="385" t="s">
        <v>3599</v>
      </c>
      <c r="J1614" s="389">
        <f>119330000-119330000</f>
        <v>0</v>
      </c>
    </row>
    <row r="1615" spans="1:10" ht="33">
      <c r="A1615" s="383" t="s">
        <v>3600</v>
      </c>
      <c r="B1615" s="383">
        <v>1</v>
      </c>
      <c r="C1615" s="383">
        <v>15</v>
      </c>
      <c r="D1615" s="383">
        <v>18</v>
      </c>
      <c r="E1615" s="383">
        <v>20</v>
      </c>
      <c r="F1615" s="383">
        <v>6</v>
      </c>
      <c r="G1615" s="385" t="s">
        <v>3601</v>
      </c>
      <c r="H1615" s="385" t="s">
        <v>3602</v>
      </c>
      <c r="I1615" s="385" t="s">
        <v>3603</v>
      </c>
      <c r="J1615" s="389">
        <v>372255000</v>
      </c>
    </row>
    <row r="1616" spans="1:10">
      <c r="A1616" s="383" t="s">
        <v>3604</v>
      </c>
      <c r="B1616" s="383">
        <v>1</v>
      </c>
      <c r="C1616" s="383">
        <v>15</v>
      </c>
      <c r="D1616" s="383">
        <v>18</v>
      </c>
      <c r="E1616" s="383">
        <v>20</v>
      </c>
      <c r="F1616" s="383">
        <v>8</v>
      </c>
      <c r="G1616" s="385" t="s">
        <v>3605</v>
      </c>
      <c r="H1616" s="385" t="s">
        <v>3606</v>
      </c>
      <c r="I1616" s="385" t="s">
        <v>3607</v>
      </c>
      <c r="J1616" s="389">
        <f>209860000</f>
        <v>209860000</v>
      </c>
    </row>
    <row r="1617" spans="1:10">
      <c r="A1617" s="383" t="s">
        <v>3608</v>
      </c>
      <c r="B1617" s="383">
        <v>1</v>
      </c>
      <c r="C1617" s="383">
        <v>15</v>
      </c>
      <c r="D1617" s="383">
        <v>18</v>
      </c>
      <c r="E1617" s="383">
        <v>20</v>
      </c>
      <c r="F1617" s="383">
        <v>27</v>
      </c>
      <c r="G1617" s="385" t="s">
        <v>3609</v>
      </c>
      <c r="H1617" s="385" t="s">
        <v>3610</v>
      </c>
      <c r="I1617" s="385" t="s">
        <v>3611</v>
      </c>
      <c r="J1617" s="389">
        <v>391205000</v>
      </c>
    </row>
    <row r="1618" spans="1:10" ht="33">
      <c r="A1618" s="383" t="s">
        <v>3612</v>
      </c>
      <c r="B1618" s="383">
        <v>1</v>
      </c>
      <c r="C1618" s="383">
        <v>15</v>
      </c>
      <c r="D1618" s="383">
        <v>18</v>
      </c>
      <c r="E1618" s="383">
        <v>20</v>
      </c>
      <c r="F1618" s="383">
        <v>31</v>
      </c>
      <c r="G1618" s="385" t="s">
        <v>3613</v>
      </c>
      <c r="H1618" s="385" t="s">
        <v>3614</v>
      </c>
      <c r="I1618" s="385" t="s">
        <v>3615</v>
      </c>
      <c r="J1618" s="389">
        <v>1922620000</v>
      </c>
    </row>
    <row r="1619" spans="1:10" ht="33">
      <c r="A1619" s="383" t="s">
        <v>3616</v>
      </c>
      <c r="B1619" s="383">
        <v>1</v>
      </c>
      <c r="C1619" s="383">
        <v>15</v>
      </c>
      <c r="D1619" s="383">
        <v>18</v>
      </c>
      <c r="E1619" s="383">
        <v>20</v>
      </c>
      <c r="F1619" s="383">
        <v>32</v>
      </c>
      <c r="G1619" s="385" t="s">
        <v>3617</v>
      </c>
      <c r="H1619" s="385" t="s">
        <v>3618</v>
      </c>
      <c r="I1619" s="385" t="s">
        <v>3615</v>
      </c>
      <c r="J1619" s="389">
        <v>2163370000</v>
      </c>
    </row>
    <row r="1620" spans="1:10">
      <c r="A1620" s="383" t="s">
        <v>3619</v>
      </c>
      <c r="B1620" s="383">
        <v>1</v>
      </c>
      <c r="C1620" s="383">
        <v>15</v>
      </c>
      <c r="D1620" s="383">
        <v>18</v>
      </c>
      <c r="E1620" s="383">
        <v>20</v>
      </c>
      <c r="F1620" s="383">
        <v>33</v>
      </c>
      <c r="G1620" s="385" t="s">
        <v>3620</v>
      </c>
      <c r="H1620" s="385" t="s">
        <v>3621</v>
      </c>
      <c r="I1620" s="385" t="s">
        <v>3622</v>
      </c>
      <c r="J1620" s="389">
        <v>1402500000</v>
      </c>
    </row>
    <row r="1621" spans="1:10" ht="33">
      <c r="A1621" s="383" t="s">
        <v>3623</v>
      </c>
      <c r="B1621" s="383">
        <v>1</v>
      </c>
      <c r="C1621" s="383">
        <v>15</v>
      </c>
      <c r="D1621" s="383">
        <v>18</v>
      </c>
      <c r="E1621" s="383">
        <v>20</v>
      </c>
      <c r="F1621" s="383">
        <v>36</v>
      </c>
      <c r="G1621" s="385" t="s">
        <v>3624</v>
      </c>
      <c r="H1621" s="385" t="s">
        <v>3625</v>
      </c>
      <c r="I1621" s="385" t="s">
        <v>6918</v>
      </c>
      <c r="J1621" s="389">
        <v>216780000</v>
      </c>
    </row>
    <row r="1622" spans="1:10" ht="33">
      <c r="A1622" s="383" t="s">
        <v>3626</v>
      </c>
      <c r="B1622" s="383">
        <v>1</v>
      </c>
      <c r="C1622" s="383">
        <v>15</v>
      </c>
      <c r="D1622" s="383">
        <v>18</v>
      </c>
      <c r="E1622" s="383">
        <v>20</v>
      </c>
      <c r="F1622" s="383">
        <v>44</v>
      </c>
      <c r="G1622" s="385" t="s">
        <v>3627</v>
      </c>
      <c r="H1622" s="385" t="s">
        <v>3628</v>
      </c>
      <c r="I1622" s="385" t="s">
        <v>3629</v>
      </c>
      <c r="J1622" s="389">
        <v>539850000</v>
      </c>
    </row>
    <row r="1623" spans="1:10" ht="49.5">
      <c r="A1623" s="383" t="s">
        <v>3630</v>
      </c>
      <c r="B1623" s="383">
        <v>1</v>
      </c>
      <c r="C1623" s="383">
        <v>15</v>
      </c>
      <c r="D1623" s="383">
        <v>18</v>
      </c>
      <c r="E1623" s="383">
        <v>20</v>
      </c>
      <c r="F1623" s="383">
        <v>48</v>
      </c>
      <c r="G1623" s="385" t="s">
        <v>3631</v>
      </c>
      <c r="H1623" s="385" t="s">
        <v>3632</v>
      </c>
      <c r="I1623" s="385" t="s">
        <v>3633</v>
      </c>
      <c r="J1623" s="389">
        <v>1636335000</v>
      </c>
    </row>
    <row r="1624" spans="1:10" ht="33">
      <c r="A1624" s="383" t="s">
        <v>3634</v>
      </c>
      <c r="B1624" s="383">
        <v>1</v>
      </c>
      <c r="C1624" s="383">
        <v>15</v>
      </c>
      <c r="D1624" s="383">
        <v>18</v>
      </c>
      <c r="E1624" s="383">
        <v>20</v>
      </c>
      <c r="F1624" s="383">
        <v>68</v>
      </c>
      <c r="G1624" s="385" t="s">
        <v>3635</v>
      </c>
      <c r="H1624" s="385" t="s">
        <v>3636</v>
      </c>
      <c r="I1624" s="385" t="s">
        <v>3637</v>
      </c>
      <c r="J1624" s="389">
        <v>2242820000</v>
      </c>
    </row>
    <row r="1625" spans="1:10">
      <c r="A1625" s="383" t="s">
        <v>3638</v>
      </c>
      <c r="B1625" s="383">
        <v>1</v>
      </c>
      <c r="C1625" s="383">
        <v>15</v>
      </c>
      <c r="D1625" s="383">
        <v>18</v>
      </c>
      <c r="E1625" s="383">
        <v>20</v>
      </c>
      <c r="F1625" s="383">
        <v>75</v>
      </c>
      <c r="G1625" s="385" t="s">
        <v>3639</v>
      </c>
      <c r="H1625" s="385" t="s">
        <v>3640</v>
      </c>
      <c r="I1625" s="385" t="s">
        <v>3641</v>
      </c>
      <c r="J1625" s="389">
        <v>2091080000</v>
      </c>
    </row>
    <row r="1626" spans="1:10" ht="33">
      <c r="A1626" s="383" t="s">
        <v>3642</v>
      </c>
      <c r="B1626" s="383">
        <v>1</v>
      </c>
      <c r="C1626" s="383">
        <v>15</v>
      </c>
      <c r="D1626" s="383">
        <v>18</v>
      </c>
      <c r="E1626" s="383">
        <v>20</v>
      </c>
      <c r="F1626" s="383">
        <v>76</v>
      </c>
      <c r="G1626" s="385" t="s">
        <v>3643</v>
      </c>
      <c r="H1626" s="385" t="s">
        <v>3644</v>
      </c>
      <c r="I1626" s="385" t="s">
        <v>2971</v>
      </c>
      <c r="J1626" s="389">
        <v>548585000</v>
      </c>
    </row>
    <row r="1627" spans="1:10" ht="33">
      <c r="A1627" s="383" t="s">
        <v>3645</v>
      </c>
      <c r="B1627" s="383">
        <v>1</v>
      </c>
      <c r="C1627" s="383">
        <v>15</v>
      </c>
      <c r="D1627" s="383">
        <v>18</v>
      </c>
      <c r="E1627" s="383">
        <v>20</v>
      </c>
      <c r="F1627" s="383">
        <v>77</v>
      </c>
      <c r="G1627" s="385" t="s">
        <v>3646</v>
      </c>
      <c r="H1627" s="385" t="s">
        <v>3647</v>
      </c>
      <c r="I1627" s="385" t="s">
        <v>3648</v>
      </c>
      <c r="J1627" s="389">
        <v>464750000</v>
      </c>
    </row>
    <row r="1628" spans="1:10" ht="33">
      <c r="A1628" s="383" t="s">
        <v>3649</v>
      </c>
      <c r="B1628" s="383">
        <v>1</v>
      </c>
      <c r="C1628" s="383">
        <v>15</v>
      </c>
      <c r="D1628" s="383">
        <v>18</v>
      </c>
      <c r="E1628" s="383">
        <v>20</v>
      </c>
      <c r="F1628" s="383">
        <v>79</v>
      </c>
      <c r="G1628" s="385" t="s">
        <v>3650</v>
      </c>
      <c r="H1628" s="385" t="s">
        <v>3651</v>
      </c>
      <c r="I1628" s="393" t="s">
        <v>6919</v>
      </c>
      <c r="J1628" s="389">
        <v>1608015000</v>
      </c>
    </row>
    <row r="1629" spans="1:10" ht="33">
      <c r="A1629" s="383" t="s">
        <v>3652</v>
      </c>
      <c r="B1629" s="383">
        <v>1</v>
      </c>
      <c r="C1629" s="383">
        <v>15</v>
      </c>
      <c r="D1629" s="383">
        <v>18</v>
      </c>
      <c r="E1629" s="383">
        <v>20</v>
      </c>
      <c r="F1629" s="383">
        <v>80</v>
      </c>
      <c r="G1629" s="385" t="s">
        <v>3653</v>
      </c>
      <c r="H1629" s="385" t="s">
        <v>3654</v>
      </c>
      <c r="I1629" s="385" t="s">
        <v>3655</v>
      </c>
      <c r="J1629" s="389">
        <v>641340000</v>
      </c>
    </row>
    <row r="1630" spans="1:10">
      <c r="A1630" s="383" t="s">
        <v>7914</v>
      </c>
      <c r="B1630" s="383">
        <v>1</v>
      </c>
      <c r="C1630" s="383">
        <v>15</v>
      </c>
      <c r="D1630" s="383">
        <v>18</v>
      </c>
      <c r="E1630" s="383">
        <v>20</v>
      </c>
      <c r="F1630" s="383">
        <v>81</v>
      </c>
      <c r="G1630" s="385" t="s">
        <v>6920</v>
      </c>
      <c r="H1630" s="385" t="s">
        <v>6921</v>
      </c>
      <c r="I1630" s="385" t="s">
        <v>6922</v>
      </c>
      <c r="J1630" s="389">
        <v>50000000</v>
      </c>
    </row>
    <row r="1631" spans="1:10">
      <c r="A1631" s="383" t="s">
        <v>7915</v>
      </c>
      <c r="B1631" s="383">
        <v>1</v>
      </c>
      <c r="C1631" s="383">
        <v>15</v>
      </c>
      <c r="D1631" s="383">
        <v>18</v>
      </c>
      <c r="E1631" s="383">
        <v>20</v>
      </c>
      <c r="F1631" s="383">
        <v>82</v>
      </c>
      <c r="G1631" s="385" t="s">
        <v>6924</v>
      </c>
      <c r="H1631" s="385" t="s">
        <v>6925</v>
      </c>
      <c r="I1631" s="385" t="s">
        <v>496</v>
      </c>
      <c r="J1631" s="389">
        <v>200000000</v>
      </c>
    </row>
    <row r="1632" spans="1:10">
      <c r="A1632" s="383" t="s">
        <v>1605</v>
      </c>
      <c r="B1632" s="383">
        <v>1</v>
      </c>
      <c r="C1632" s="383">
        <v>15</v>
      </c>
      <c r="D1632" s="383">
        <v>18</v>
      </c>
      <c r="E1632" s="383">
        <v>21</v>
      </c>
      <c r="F1632" s="383">
        <v>1</v>
      </c>
      <c r="G1632" s="384" t="s">
        <v>1606</v>
      </c>
      <c r="H1632" s="385"/>
      <c r="I1632" s="386"/>
      <c r="J1632" s="387">
        <f>SUM(J1633:J1637)</f>
        <v>1130378000</v>
      </c>
    </row>
    <row r="1633" spans="1:10" ht="33">
      <c r="A1633" s="383" t="s">
        <v>3656</v>
      </c>
      <c r="B1633" s="383">
        <v>1</v>
      </c>
      <c r="C1633" s="383">
        <v>15</v>
      </c>
      <c r="D1633" s="383">
        <v>18</v>
      </c>
      <c r="E1633" s="383">
        <v>21</v>
      </c>
      <c r="F1633" s="383">
        <v>2</v>
      </c>
      <c r="G1633" s="385" t="s">
        <v>3657</v>
      </c>
      <c r="H1633" s="385" t="s">
        <v>3658</v>
      </c>
      <c r="I1633" s="385" t="s">
        <v>3659</v>
      </c>
      <c r="J1633" s="389">
        <v>55838000</v>
      </c>
    </row>
    <row r="1634" spans="1:10" ht="33">
      <c r="A1634" s="383" t="s">
        <v>3660</v>
      </c>
      <c r="B1634" s="383">
        <v>1</v>
      </c>
      <c r="C1634" s="383">
        <v>15</v>
      </c>
      <c r="D1634" s="383">
        <v>18</v>
      </c>
      <c r="E1634" s="383">
        <v>21</v>
      </c>
      <c r="F1634" s="383">
        <v>7</v>
      </c>
      <c r="G1634" s="385" t="s">
        <v>3661</v>
      </c>
      <c r="H1634" s="385" t="s">
        <v>3662</v>
      </c>
      <c r="I1634" s="385" t="s">
        <v>3663</v>
      </c>
      <c r="J1634" s="389">
        <v>474540000</v>
      </c>
    </row>
    <row r="1635" spans="1:10">
      <c r="A1635" s="383" t="s">
        <v>7916</v>
      </c>
      <c r="B1635" s="383">
        <v>1</v>
      </c>
      <c r="C1635" s="383">
        <v>15</v>
      </c>
      <c r="D1635" s="383">
        <v>18</v>
      </c>
      <c r="E1635" s="383">
        <v>21</v>
      </c>
      <c r="F1635" s="383">
        <v>8</v>
      </c>
      <c r="G1635" s="385" t="s">
        <v>6927</v>
      </c>
      <c r="H1635" s="385" t="s">
        <v>6928</v>
      </c>
      <c r="I1635" s="385" t="s">
        <v>496</v>
      </c>
      <c r="J1635" s="389">
        <v>200000000</v>
      </c>
    </row>
    <row r="1636" spans="1:10">
      <c r="A1636" s="383" t="s">
        <v>7917</v>
      </c>
      <c r="B1636" s="383">
        <v>1</v>
      </c>
      <c r="C1636" s="383">
        <v>15</v>
      </c>
      <c r="D1636" s="383">
        <v>18</v>
      </c>
      <c r="E1636" s="383">
        <v>21</v>
      </c>
      <c r="F1636" s="383">
        <v>9</v>
      </c>
      <c r="G1636" s="385" t="s">
        <v>6929</v>
      </c>
      <c r="H1636" s="385" t="s">
        <v>6928</v>
      </c>
      <c r="I1636" s="385" t="s">
        <v>496</v>
      </c>
      <c r="J1636" s="389">
        <v>200000000</v>
      </c>
    </row>
    <row r="1637" spans="1:10">
      <c r="A1637" s="383" t="s">
        <v>7918</v>
      </c>
      <c r="B1637" s="383">
        <v>1</v>
      </c>
      <c r="C1637" s="383">
        <v>15</v>
      </c>
      <c r="D1637" s="383">
        <v>18</v>
      </c>
      <c r="E1637" s="383">
        <v>21</v>
      </c>
      <c r="F1637" s="383">
        <v>10</v>
      </c>
      <c r="G1637" s="385" t="s">
        <v>6931</v>
      </c>
      <c r="H1637" s="385" t="s">
        <v>6928</v>
      </c>
      <c r="I1637" s="385" t="s">
        <v>496</v>
      </c>
      <c r="J1637" s="389">
        <v>200000000</v>
      </c>
    </row>
    <row r="1638" spans="1:10">
      <c r="A1638" s="383" t="s">
        <v>3667</v>
      </c>
      <c r="B1638" s="383">
        <v>1</v>
      </c>
      <c r="C1638" s="383">
        <v>16</v>
      </c>
      <c r="D1638" s="383">
        <v>19</v>
      </c>
      <c r="E1638" s="383">
        <v>1</v>
      </c>
      <c r="F1638" s="383" t="s">
        <v>8031</v>
      </c>
      <c r="G1638" s="384" t="s">
        <v>79</v>
      </c>
      <c r="H1638" s="385"/>
      <c r="I1638" s="386"/>
      <c r="J1638" s="387">
        <f>SUM(J1639:J1649)</f>
        <v>3648521000</v>
      </c>
    </row>
    <row r="1639" spans="1:10">
      <c r="A1639" s="383" t="s">
        <v>3668</v>
      </c>
      <c r="B1639" s="383">
        <v>1</v>
      </c>
      <c r="C1639" s="383">
        <v>16</v>
      </c>
      <c r="D1639" s="383">
        <v>19</v>
      </c>
      <c r="E1639" s="383">
        <v>1</v>
      </c>
      <c r="F1639" s="383">
        <v>1</v>
      </c>
      <c r="G1639" s="385" t="s">
        <v>81</v>
      </c>
      <c r="H1639" s="385" t="s">
        <v>3669</v>
      </c>
      <c r="I1639" s="385" t="s">
        <v>84</v>
      </c>
      <c r="J1639" s="389">
        <v>4380000</v>
      </c>
    </row>
    <row r="1640" spans="1:10">
      <c r="A1640" s="383" t="s">
        <v>3670</v>
      </c>
      <c r="B1640" s="383">
        <v>1</v>
      </c>
      <c r="C1640" s="383">
        <v>16</v>
      </c>
      <c r="D1640" s="383">
        <v>19</v>
      </c>
      <c r="E1640" s="383">
        <v>1</v>
      </c>
      <c r="F1640" s="383">
        <v>2</v>
      </c>
      <c r="G1640" s="385" t="s">
        <v>86</v>
      </c>
      <c r="H1640" s="385" t="s">
        <v>3671</v>
      </c>
      <c r="I1640" s="385" t="s">
        <v>84</v>
      </c>
      <c r="J1640" s="389">
        <v>55000000</v>
      </c>
    </row>
    <row r="1641" spans="1:10">
      <c r="A1641" s="383" t="s">
        <v>3672</v>
      </c>
      <c r="B1641" s="383">
        <v>1</v>
      </c>
      <c r="C1641" s="383">
        <v>16</v>
      </c>
      <c r="D1641" s="383">
        <v>19</v>
      </c>
      <c r="E1641" s="383">
        <v>1</v>
      </c>
      <c r="F1641" s="383">
        <v>6</v>
      </c>
      <c r="G1641" s="385" t="s">
        <v>90</v>
      </c>
      <c r="H1641" s="385" t="s">
        <v>3673</v>
      </c>
      <c r="I1641" s="385" t="s">
        <v>84</v>
      </c>
      <c r="J1641" s="389">
        <v>17400000</v>
      </c>
    </row>
    <row r="1642" spans="1:10">
      <c r="A1642" s="383" t="s">
        <v>3674</v>
      </c>
      <c r="B1642" s="383">
        <v>1</v>
      </c>
      <c r="C1642" s="383">
        <v>16</v>
      </c>
      <c r="D1642" s="383">
        <v>19</v>
      </c>
      <c r="E1642" s="383">
        <v>1</v>
      </c>
      <c r="F1642" s="383">
        <v>10</v>
      </c>
      <c r="G1642" s="385" t="s">
        <v>94</v>
      </c>
      <c r="H1642" s="385" t="s">
        <v>3675</v>
      </c>
      <c r="I1642" s="385" t="s">
        <v>84</v>
      </c>
      <c r="J1642" s="389">
        <v>172727900</v>
      </c>
    </row>
    <row r="1643" spans="1:10">
      <c r="A1643" s="383" t="s">
        <v>3676</v>
      </c>
      <c r="B1643" s="383">
        <v>1</v>
      </c>
      <c r="C1643" s="383">
        <v>16</v>
      </c>
      <c r="D1643" s="383">
        <v>19</v>
      </c>
      <c r="E1643" s="383">
        <v>1</v>
      </c>
      <c r="F1643" s="383">
        <v>11</v>
      </c>
      <c r="G1643" s="385" t="s">
        <v>97</v>
      </c>
      <c r="H1643" s="385" t="s">
        <v>3677</v>
      </c>
      <c r="I1643" s="385" t="s">
        <v>84</v>
      </c>
      <c r="J1643" s="389">
        <v>170714000</v>
      </c>
    </row>
    <row r="1644" spans="1:10">
      <c r="A1644" s="383" t="s">
        <v>3678</v>
      </c>
      <c r="B1644" s="383">
        <v>1</v>
      </c>
      <c r="C1644" s="383">
        <v>16</v>
      </c>
      <c r="D1644" s="383">
        <v>19</v>
      </c>
      <c r="E1644" s="383">
        <v>1</v>
      </c>
      <c r="F1644" s="383">
        <v>12</v>
      </c>
      <c r="G1644" s="385" t="s">
        <v>100</v>
      </c>
      <c r="H1644" s="385" t="s">
        <v>3679</v>
      </c>
      <c r="I1644" s="385" t="s">
        <v>953</v>
      </c>
      <c r="J1644" s="389">
        <v>3872600</v>
      </c>
    </row>
    <row r="1645" spans="1:10">
      <c r="A1645" s="383" t="s">
        <v>3680</v>
      </c>
      <c r="B1645" s="383">
        <v>1</v>
      </c>
      <c r="C1645" s="383">
        <v>16</v>
      </c>
      <c r="D1645" s="383">
        <v>19</v>
      </c>
      <c r="E1645" s="383">
        <v>1</v>
      </c>
      <c r="F1645" s="383">
        <v>15</v>
      </c>
      <c r="G1645" s="385" t="s">
        <v>110</v>
      </c>
      <c r="H1645" s="385" t="s">
        <v>3681</v>
      </c>
      <c r="I1645" s="385" t="s">
        <v>3682</v>
      </c>
      <c r="J1645" s="389">
        <v>29376000</v>
      </c>
    </row>
    <row r="1646" spans="1:10">
      <c r="A1646" s="383" t="s">
        <v>3683</v>
      </c>
      <c r="B1646" s="383">
        <v>1</v>
      </c>
      <c r="C1646" s="383">
        <v>16</v>
      </c>
      <c r="D1646" s="383">
        <v>19</v>
      </c>
      <c r="E1646" s="383">
        <v>1</v>
      </c>
      <c r="F1646" s="383">
        <v>16</v>
      </c>
      <c r="G1646" s="385" t="s">
        <v>113</v>
      </c>
      <c r="H1646" s="385" t="s">
        <v>3684</v>
      </c>
      <c r="I1646" s="385" t="s">
        <v>3685</v>
      </c>
      <c r="J1646" s="389">
        <v>21317500</v>
      </c>
    </row>
    <row r="1647" spans="1:10">
      <c r="A1647" s="383" t="s">
        <v>3686</v>
      </c>
      <c r="B1647" s="383">
        <v>1</v>
      </c>
      <c r="C1647" s="383">
        <v>16</v>
      </c>
      <c r="D1647" s="383">
        <v>19</v>
      </c>
      <c r="E1647" s="383">
        <v>1</v>
      </c>
      <c r="F1647" s="383">
        <v>17</v>
      </c>
      <c r="G1647" s="385" t="s">
        <v>116</v>
      </c>
      <c r="H1647" s="385" t="s">
        <v>3687</v>
      </c>
      <c r="I1647" s="385" t="s">
        <v>84</v>
      </c>
      <c r="J1647" s="389">
        <v>99600000</v>
      </c>
    </row>
    <row r="1648" spans="1:10" ht="33">
      <c r="A1648" s="383" t="s">
        <v>3688</v>
      </c>
      <c r="B1648" s="383">
        <v>1</v>
      </c>
      <c r="C1648" s="383">
        <v>16</v>
      </c>
      <c r="D1648" s="383">
        <v>19</v>
      </c>
      <c r="E1648" s="383">
        <v>1</v>
      </c>
      <c r="F1648" s="383">
        <v>18</v>
      </c>
      <c r="G1648" s="385" t="s">
        <v>120</v>
      </c>
      <c r="H1648" s="385" t="s">
        <v>3689</v>
      </c>
      <c r="I1648" s="385" t="s">
        <v>3690</v>
      </c>
      <c r="J1648" s="389">
        <v>867438000</v>
      </c>
    </row>
    <row r="1649" spans="1:10">
      <c r="A1649" s="383" t="s">
        <v>3691</v>
      </c>
      <c r="B1649" s="383">
        <v>1</v>
      </c>
      <c r="C1649" s="383">
        <v>16</v>
      </c>
      <c r="D1649" s="383">
        <v>19</v>
      </c>
      <c r="E1649" s="383">
        <v>1</v>
      </c>
      <c r="F1649" s="383">
        <v>19</v>
      </c>
      <c r="G1649" s="385" t="s">
        <v>124</v>
      </c>
      <c r="H1649" s="385" t="s">
        <v>3692</v>
      </c>
      <c r="I1649" s="385" t="s">
        <v>3693</v>
      </c>
      <c r="J1649" s="395">
        <v>2206695000</v>
      </c>
    </row>
    <row r="1650" spans="1:10">
      <c r="A1650" s="383" t="s">
        <v>3694</v>
      </c>
      <c r="B1650" s="383">
        <v>1</v>
      </c>
      <c r="C1650" s="383">
        <v>16</v>
      </c>
      <c r="D1650" s="383">
        <v>19</v>
      </c>
      <c r="E1650" s="383">
        <v>2</v>
      </c>
      <c r="F1650" s="383" t="s">
        <v>8031</v>
      </c>
      <c r="G1650" s="384" t="s">
        <v>127</v>
      </c>
      <c r="H1650" s="385"/>
      <c r="I1650" s="386"/>
      <c r="J1650" s="387">
        <f>SUM(J1651:J1657)</f>
        <v>720680000</v>
      </c>
    </row>
    <row r="1651" spans="1:10">
      <c r="A1651" s="383" t="s">
        <v>3695</v>
      </c>
      <c r="B1651" s="383">
        <v>1</v>
      </c>
      <c r="C1651" s="383">
        <v>16</v>
      </c>
      <c r="D1651" s="383">
        <v>19</v>
      </c>
      <c r="E1651" s="383">
        <v>2</v>
      </c>
      <c r="F1651" s="383">
        <v>5</v>
      </c>
      <c r="G1651" s="385" t="s">
        <v>566</v>
      </c>
      <c r="H1651" s="385" t="s">
        <v>3696</v>
      </c>
      <c r="I1651" s="385" t="s">
        <v>3697</v>
      </c>
      <c r="J1651" s="389">
        <v>0</v>
      </c>
    </row>
    <row r="1652" spans="1:10">
      <c r="A1652" s="383" t="s">
        <v>3698</v>
      </c>
      <c r="B1652" s="383">
        <v>1</v>
      </c>
      <c r="C1652" s="383">
        <v>16</v>
      </c>
      <c r="D1652" s="383">
        <v>19</v>
      </c>
      <c r="E1652" s="383">
        <v>2</v>
      </c>
      <c r="F1652" s="383">
        <v>10</v>
      </c>
      <c r="G1652" s="385" t="s">
        <v>494</v>
      </c>
      <c r="H1652" s="385" t="s">
        <v>3699</v>
      </c>
      <c r="I1652" s="385" t="s">
        <v>1749</v>
      </c>
      <c r="J1652" s="389">
        <v>74600000</v>
      </c>
    </row>
    <row r="1653" spans="1:10">
      <c r="A1653" s="383" t="s">
        <v>3700</v>
      </c>
      <c r="B1653" s="383">
        <v>1</v>
      </c>
      <c r="C1653" s="383">
        <v>16</v>
      </c>
      <c r="D1653" s="383">
        <v>19</v>
      </c>
      <c r="E1653" s="383">
        <v>2</v>
      </c>
      <c r="F1653" s="383">
        <v>11</v>
      </c>
      <c r="G1653" s="385" t="s">
        <v>3701</v>
      </c>
      <c r="H1653" s="385" t="s">
        <v>3702</v>
      </c>
      <c r="I1653" s="385" t="s">
        <v>3703</v>
      </c>
      <c r="J1653" s="389">
        <v>66820000</v>
      </c>
    </row>
    <row r="1654" spans="1:10">
      <c r="A1654" s="383" t="s">
        <v>3704</v>
      </c>
      <c r="B1654" s="383">
        <v>1</v>
      </c>
      <c r="C1654" s="383">
        <v>16</v>
      </c>
      <c r="D1654" s="383">
        <v>19</v>
      </c>
      <c r="E1654" s="383">
        <v>2</v>
      </c>
      <c r="F1654" s="383">
        <v>13</v>
      </c>
      <c r="G1654" s="385" t="s">
        <v>3705</v>
      </c>
      <c r="H1654" s="385" t="s">
        <v>3706</v>
      </c>
      <c r="I1654" s="385" t="s">
        <v>3707</v>
      </c>
      <c r="J1654" s="389">
        <v>4900000</v>
      </c>
    </row>
    <row r="1655" spans="1:10">
      <c r="A1655" s="383" t="s">
        <v>3708</v>
      </c>
      <c r="B1655" s="383">
        <v>1</v>
      </c>
      <c r="C1655" s="383">
        <v>16</v>
      </c>
      <c r="D1655" s="383">
        <v>19</v>
      </c>
      <c r="E1655" s="383">
        <v>2</v>
      </c>
      <c r="F1655" s="383">
        <v>17</v>
      </c>
      <c r="G1655" s="385" t="s">
        <v>3709</v>
      </c>
      <c r="H1655" s="385" t="s">
        <v>3710</v>
      </c>
      <c r="I1655" s="385" t="s">
        <v>3711</v>
      </c>
      <c r="J1655" s="389">
        <v>112800000</v>
      </c>
    </row>
    <row r="1656" spans="1:10">
      <c r="A1656" s="383" t="s">
        <v>3712</v>
      </c>
      <c r="B1656" s="383">
        <v>1</v>
      </c>
      <c r="C1656" s="383">
        <v>16</v>
      </c>
      <c r="D1656" s="383">
        <v>19</v>
      </c>
      <c r="E1656" s="383">
        <v>2</v>
      </c>
      <c r="F1656" s="383">
        <v>23</v>
      </c>
      <c r="G1656" s="385" t="s">
        <v>129</v>
      </c>
      <c r="H1656" s="385" t="s">
        <v>3713</v>
      </c>
      <c r="I1656" s="385" t="s">
        <v>3714</v>
      </c>
      <c r="J1656" s="389">
        <v>408060000</v>
      </c>
    </row>
    <row r="1657" spans="1:10">
      <c r="A1657" s="383" t="s">
        <v>3715</v>
      </c>
      <c r="B1657" s="383">
        <v>1</v>
      </c>
      <c r="C1657" s="383">
        <v>16</v>
      </c>
      <c r="D1657" s="383">
        <v>19</v>
      </c>
      <c r="E1657" s="383">
        <v>2</v>
      </c>
      <c r="F1657" s="383">
        <v>52</v>
      </c>
      <c r="G1657" s="385" t="s">
        <v>2205</v>
      </c>
      <c r="H1657" s="385" t="s">
        <v>3716</v>
      </c>
      <c r="I1657" s="385" t="s">
        <v>1746</v>
      </c>
      <c r="J1657" s="389">
        <v>53500000</v>
      </c>
    </row>
    <row r="1658" spans="1:10">
      <c r="A1658" s="383" t="s">
        <v>3717</v>
      </c>
      <c r="B1658" s="383">
        <v>1</v>
      </c>
      <c r="C1658" s="383">
        <v>16</v>
      </c>
      <c r="D1658" s="383">
        <v>19</v>
      </c>
      <c r="E1658" s="383">
        <v>3</v>
      </c>
      <c r="F1658" s="383" t="s">
        <v>8031</v>
      </c>
      <c r="G1658" s="384" t="s">
        <v>137</v>
      </c>
      <c r="H1658" s="385"/>
      <c r="I1658" s="386"/>
      <c r="J1658" s="387">
        <f>J1659</f>
        <v>114320000</v>
      </c>
    </row>
    <row r="1659" spans="1:10">
      <c r="A1659" s="383" t="s">
        <v>3718</v>
      </c>
      <c r="B1659" s="383">
        <v>1</v>
      </c>
      <c r="C1659" s="383">
        <v>16</v>
      </c>
      <c r="D1659" s="383">
        <v>19</v>
      </c>
      <c r="E1659" s="383">
        <v>3</v>
      </c>
      <c r="F1659" s="383">
        <v>5</v>
      </c>
      <c r="G1659" s="385" t="s">
        <v>139</v>
      </c>
      <c r="H1659" s="385" t="s">
        <v>3719</v>
      </c>
      <c r="I1659" s="385" t="s">
        <v>890</v>
      </c>
      <c r="J1659" s="389">
        <v>114320000</v>
      </c>
    </row>
    <row r="1660" spans="1:10">
      <c r="A1660" s="383" t="s">
        <v>3720</v>
      </c>
      <c r="B1660" s="383">
        <v>1</v>
      </c>
      <c r="C1660" s="383">
        <v>16</v>
      </c>
      <c r="D1660" s="383">
        <v>19</v>
      </c>
      <c r="E1660" s="383">
        <v>5</v>
      </c>
      <c r="F1660" s="383" t="s">
        <v>8031</v>
      </c>
      <c r="G1660" s="384" t="s">
        <v>143</v>
      </c>
      <c r="H1660" s="385"/>
      <c r="I1660" s="386"/>
      <c r="J1660" s="387">
        <f>J1661</f>
        <v>388500000</v>
      </c>
    </row>
    <row r="1661" spans="1:10" ht="33">
      <c r="A1661" s="383" t="s">
        <v>3721</v>
      </c>
      <c r="B1661" s="383">
        <v>1</v>
      </c>
      <c r="C1661" s="383">
        <v>16</v>
      </c>
      <c r="D1661" s="383">
        <v>19</v>
      </c>
      <c r="E1661" s="383">
        <v>5</v>
      </c>
      <c r="F1661" s="383">
        <v>1</v>
      </c>
      <c r="G1661" s="385" t="s">
        <v>145</v>
      </c>
      <c r="H1661" s="385" t="s">
        <v>3722</v>
      </c>
      <c r="I1661" s="385" t="s">
        <v>3723</v>
      </c>
      <c r="J1661" s="389">
        <v>388500000</v>
      </c>
    </row>
    <row r="1662" spans="1:10" ht="33">
      <c r="A1662" s="383" t="s">
        <v>3724</v>
      </c>
      <c r="B1662" s="383">
        <v>1</v>
      </c>
      <c r="C1662" s="383">
        <v>16</v>
      </c>
      <c r="D1662" s="383">
        <v>19</v>
      </c>
      <c r="E1662" s="383">
        <v>6</v>
      </c>
      <c r="F1662" s="383" t="s">
        <v>8031</v>
      </c>
      <c r="G1662" s="384" t="s">
        <v>148</v>
      </c>
      <c r="H1662" s="385"/>
      <c r="I1662" s="386"/>
      <c r="J1662" s="387">
        <f>SUM(J1663:J1668)</f>
        <v>83141000</v>
      </c>
    </row>
    <row r="1663" spans="1:10" ht="33">
      <c r="A1663" s="383" t="s">
        <v>3725</v>
      </c>
      <c r="B1663" s="383">
        <v>1</v>
      </c>
      <c r="C1663" s="383">
        <v>16</v>
      </c>
      <c r="D1663" s="383">
        <v>19</v>
      </c>
      <c r="E1663" s="383">
        <v>6</v>
      </c>
      <c r="F1663" s="383">
        <v>1</v>
      </c>
      <c r="G1663" s="385" t="s">
        <v>149</v>
      </c>
      <c r="H1663" s="385" t="s">
        <v>3726</v>
      </c>
      <c r="I1663" s="385" t="s">
        <v>318</v>
      </c>
      <c r="J1663" s="389">
        <v>2750000</v>
      </c>
    </row>
    <row r="1664" spans="1:10">
      <c r="A1664" s="383" t="s">
        <v>3727</v>
      </c>
      <c r="B1664" s="383">
        <v>1</v>
      </c>
      <c r="C1664" s="383">
        <v>16</v>
      </c>
      <c r="D1664" s="383">
        <v>19</v>
      </c>
      <c r="E1664" s="383">
        <v>6</v>
      </c>
      <c r="F1664" s="383">
        <v>2</v>
      </c>
      <c r="G1664" s="385" t="s">
        <v>152</v>
      </c>
      <c r="H1664" s="385" t="s">
        <v>3728</v>
      </c>
      <c r="I1664" s="385" t="s">
        <v>1859</v>
      </c>
      <c r="J1664" s="389">
        <v>2750000</v>
      </c>
    </row>
    <row r="1665" spans="1:10">
      <c r="A1665" s="383" t="s">
        <v>3729</v>
      </c>
      <c r="B1665" s="383">
        <v>1</v>
      </c>
      <c r="C1665" s="383">
        <v>16</v>
      </c>
      <c r="D1665" s="383">
        <v>19</v>
      </c>
      <c r="E1665" s="383">
        <v>6</v>
      </c>
      <c r="F1665" s="383">
        <v>4</v>
      </c>
      <c r="G1665" s="385" t="s">
        <v>154</v>
      </c>
      <c r="H1665" s="385" t="s">
        <v>3730</v>
      </c>
      <c r="I1665" s="385" t="s">
        <v>3731</v>
      </c>
      <c r="J1665" s="389">
        <v>5450000</v>
      </c>
    </row>
    <row r="1666" spans="1:10">
      <c r="A1666" s="383" t="s">
        <v>3732</v>
      </c>
      <c r="B1666" s="383">
        <v>1</v>
      </c>
      <c r="C1666" s="383">
        <v>16</v>
      </c>
      <c r="D1666" s="383">
        <v>19</v>
      </c>
      <c r="E1666" s="383">
        <v>6</v>
      </c>
      <c r="F1666" s="383">
        <v>10</v>
      </c>
      <c r="G1666" s="385" t="s">
        <v>1053</v>
      </c>
      <c r="H1666" s="385" t="s">
        <v>3733</v>
      </c>
      <c r="I1666" s="385" t="s">
        <v>3731</v>
      </c>
      <c r="J1666" s="389">
        <v>5900000</v>
      </c>
    </row>
    <row r="1667" spans="1:10">
      <c r="A1667" s="383" t="s">
        <v>3734</v>
      </c>
      <c r="B1667" s="383">
        <v>1</v>
      </c>
      <c r="C1667" s="383">
        <v>16</v>
      </c>
      <c r="D1667" s="383">
        <v>19</v>
      </c>
      <c r="E1667" s="383">
        <v>6</v>
      </c>
      <c r="F1667" s="383">
        <v>11</v>
      </c>
      <c r="G1667" s="385" t="s">
        <v>1057</v>
      </c>
      <c r="H1667" s="385" t="s">
        <v>3735</v>
      </c>
      <c r="I1667" s="385" t="s">
        <v>1859</v>
      </c>
      <c r="J1667" s="389">
        <v>2750000</v>
      </c>
    </row>
    <row r="1668" spans="1:10">
      <c r="A1668" s="383" t="s">
        <v>7958</v>
      </c>
      <c r="B1668" s="383">
        <v>1</v>
      </c>
      <c r="C1668" s="383">
        <v>16</v>
      </c>
      <c r="D1668" s="383">
        <v>19</v>
      </c>
      <c r="E1668" s="383">
        <v>6</v>
      </c>
      <c r="F1668" s="383">
        <v>6</v>
      </c>
      <c r="G1668" s="385" t="s">
        <v>156</v>
      </c>
      <c r="H1668" s="385" t="s">
        <v>3737</v>
      </c>
      <c r="I1668" s="385" t="s">
        <v>1859</v>
      </c>
      <c r="J1668" s="389">
        <v>63541000</v>
      </c>
    </row>
    <row r="1669" spans="1:10">
      <c r="A1669" s="383" t="s">
        <v>3738</v>
      </c>
      <c r="B1669" s="383">
        <v>1</v>
      </c>
      <c r="C1669" s="383">
        <v>16</v>
      </c>
      <c r="D1669" s="383">
        <v>19</v>
      </c>
      <c r="E1669" s="383">
        <v>9</v>
      </c>
      <c r="F1669" s="383" t="s">
        <v>8031</v>
      </c>
      <c r="G1669" s="384" t="s">
        <v>906</v>
      </c>
      <c r="H1669" s="385"/>
      <c r="I1669" s="386"/>
      <c r="J1669" s="387">
        <f>J1670</f>
        <v>7310000</v>
      </c>
    </row>
    <row r="1670" spans="1:10">
      <c r="A1670" s="383" t="s">
        <v>3739</v>
      </c>
      <c r="B1670" s="383">
        <v>1</v>
      </c>
      <c r="C1670" s="383">
        <v>16</v>
      </c>
      <c r="D1670" s="383">
        <v>19</v>
      </c>
      <c r="E1670" s="383">
        <v>9</v>
      </c>
      <c r="F1670" s="383">
        <v>19</v>
      </c>
      <c r="G1670" s="385" t="s">
        <v>1064</v>
      </c>
      <c r="H1670" s="385" t="s">
        <v>3740</v>
      </c>
      <c r="I1670" s="385" t="s">
        <v>1859</v>
      </c>
      <c r="J1670" s="389">
        <v>7310000</v>
      </c>
    </row>
    <row r="1671" spans="1:10">
      <c r="A1671" s="383" t="s">
        <v>3741</v>
      </c>
      <c r="B1671" s="383">
        <v>1</v>
      </c>
      <c r="C1671" s="383">
        <v>16</v>
      </c>
      <c r="D1671" s="383">
        <v>19</v>
      </c>
      <c r="E1671" s="383">
        <v>10</v>
      </c>
      <c r="F1671" s="383" t="s">
        <v>8031</v>
      </c>
      <c r="G1671" s="384" t="s">
        <v>912</v>
      </c>
      <c r="H1671" s="385"/>
      <c r="I1671" s="386"/>
      <c r="J1671" s="387">
        <f>J1672</f>
        <v>249870000</v>
      </c>
    </row>
    <row r="1672" spans="1:10">
      <c r="A1672" s="383" t="s">
        <v>3742</v>
      </c>
      <c r="B1672" s="383">
        <v>1</v>
      </c>
      <c r="C1672" s="383">
        <v>16</v>
      </c>
      <c r="D1672" s="383">
        <v>19</v>
      </c>
      <c r="E1672" s="383">
        <v>10</v>
      </c>
      <c r="F1672" s="383">
        <v>1</v>
      </c>
      <c r="G1672" s="385" t="s">
        <v>914</v>
      </c>
      <c r="H1672" s="385" t="s">
        <v>3743</v>
      </c>
      <c r="I1672" s="385" t="s">
        <v>3744</v>
      </c>
      <c r="J1672" s="389">
        <v>249870000</v>
      </c>
    </row>
    <row r="1673" spans="1:10">
      <c r="A1673" s="383" t="s">
        <v>3745</v>
      </c>
      <c r="B1673" s="383">
        <v>1</v>
      </c>
      <c r="C1673" s="383">
        <v>16</v>
      </c>
      <c r="D1673" s="383">
        <v>19</v>
      </c>
      <c r="E1673" s="383">
        <v>17</v>
      </c>
      <c r="F1673" s="383">
        <v>7</v>
      </c>
      <c r="G1673" s="384" t="s">
        <v>3746</v>
      </c>
      <c r="H1673" s="385"/>
      <c r="I1673" s="386"/>
      <c r="J1673" s="387">
        <f>SUM(J1674:J1676)</f>
        <v>202760000</v>
      </c>
    </row>
    <row r="1674" spans="1:10">
      <c r="A1674" s="383" t="s">
        <v>3747</v>
      </c>
      <c r="B1674" s="383">
        <v>1</v>
      </c>
      <c r="C1674" s="383">
        <v>16</v>
      </c>
      <c r="D1674" s="383">
        <v>19</v>
      </c>
      <c r="E1674" s="383">
        <v>17</v>
      </c>
      <c r="F1674" s="383">
        <v>4</v>
      </c>
      <c r="G1674" s="385" t="s">
        <v>3748</v>
      </c>
      <c r="H1674" s="385" t="s">
        <v>3749</v>
      </c>
      <c r="I1674" s="385" t="s">
        <v>2625</v>
      </c>
      <c r="J1674" s="389">
        <v>29000000</v>
      </c>
    </row>
    <row r="1675" spans="1:10" ht="33">
      <c r="A1675" s="383" t="s">
        <v>3750</v>
      </c>
      <c r="B1675" s="383">
        <v>1</v>
      </c>
      <c r="C1675" s="383">
        <v>16</v>
      </c>
      <c r="D1675" s="383">
        <v>19</v>
      </c>
      <c r="E1675" s="383">
        <v>17</v>
      </c>
      <c r="F1675" s="383">
        <v>10</v>
      </c>
      <c r="G1675" s="385" t="s">
        <v>3751</v>
      </c>
      <c r="H1675" s="385" t="s">
        <v>3752</v>
      </c>
      <c r="I1675" s="385" t="s">
        <v>3753</v>
      </c>
      <c r="J1675" s="389">
        <v>121060000</v>
      </c>
    </row>
    <row r="1676" spans="1:10">
      <c r="A1676" s="383" t="s">
        <v>3754</v>
      </c>
      <c r="B1676" s="383">
        <v>1</v>
      </c>
      <c r="C1676" s="383">
        <v>16</v>
      </c>
      <c r="D1676" s="383">
        <v>19</v>
      </c>
      <c r="E1676" s="383">
        <v>17</v>
      </c>
      <c r="F1676" s="383">
        <v>12</v>
      </c>
      <c r="G1676" s="385" t="s">
        <v>3755</v>
      </c>
      <c r="H1676" s="385" t="s">
        <v>3756</v>
      </c>
      <c r="I1676" s="385" t="s">
        <v>3757</v>
      </c>
      <c r="J1676" s="389">
        <v>52700000</v>
      </c>
    </row>
    <row r="1677" spans="1:10">
      <c r="A1677" s="383" t="s">
        <v>3758</v>
      </c>
      <c r="B1677" s="383">
        <v>1</v>
      </c>
      <c r="C1677" s="383">
        <v>16</v>
      </c>
      <c r="D1677" s="383">
        <v>19</v>
      </c>
      <c r="E1677" s="383">
        <v>18</v>
      </c>
      <c r="F1677" s="383">
        <v>8</v>
      </c>
      <c r="G1677" s="384" t="s">
        <v>3759</v>
      </c>
      <c r="H1677" s="385"/>
      <c r="I1677" s="386"/>
      <c r="J1677" s="387">
        <f>SUM(J1678:J1690)</f>
        <v>2904645000</v>
      </c>
    </row>
    <row r="1678" spans="1:10" ht="33">
      <c r="A1678" s="383" t="s">
        <v>3760</v>
      </c>
      <c r="B1678" s="383">
        <v>1</v>
      </c>
      <c r="C1678" s="383">
        <v>16</v>
      </c>
      <c r="D1678" s="383">
        <v>19</v>
      </c>
      <c r="E1678" s="383">
        <v>18</v>
      </c>
      <c r="F1678" s="383">
        <v>4</v>
      </c>
      <c r="G1678" s="385" t="s">
        <v>3761</v>
      </c>
      <c r="H1678" s="385" t="s">
        <v>3762</v>
      </c>
      <c r="I1678" s="385" t="s">
        <v>3763</v>
      </c>
      <c r="J1678" s="389">
        <v>241100000</v>
      </c>
    </row>
    <row r="1679" spans="1:10" ht="33">
      <c r="A1679" s="383" t="s">
        <v>3764</v>
      </c>
      <c r="B1679" s="383">
        <v>1</v>
      </c>
      <c r="C1679" s="383">
        <v>16</v>
      </c>
      <c r="D1679" s="383">
        <v>19</v>
      </c>
      <c r="E1679" s="383">
        <v>18</v>
      </c>
      <c r="F1679" s="383">
        <v>5</v>
      </c>
      <c r="G1679" s="385" t="s">
        <v>3765</v>
      </c>
      <c r="H1679" s="385" t="s">
        <v>3766</v>
      </c>
      <c r="I1679" s="385" t="s">
        <v>3767</v>
      </c>
      <c r="J1679" s="389">
        <v>70250000</v>
      </c>
    </row>
    <row r="1680" spans="1:10">
      <c r="A1680" s="383" t="s">
        <v>3768</v>
      </c>
      <c r="B1680" s="383">
        <v>1</v>
      </c>
      <c r="C1680" s="383">
        <v>16</v>
      </c>
      <c r="D1680" s="383">
        <v>19</v>
      </c>
      <c r="E1680" s="383">
        <v>18</v>
      </c>
      <c r="F1680" s="383">
        <v>8</v>
      </c>
      <c r="G1680" s="385" t="s">
        <v>3769</v>
      </c>
      <c r="H1680" s="385" t="s">
        <v>3770</v>
      </c>
      <c r="I1680" s="385" t="s">
        <v>3771</v>
      </c>
      <c r="J1680" s="389">
        <v>196250000</v>
      </c>
    </row>
    <row r="1681" spans="1:10" ht="33">
      <c r="A1681" s="383" t="s">
        <v>3772</v>
      </c>
      <c r="B1681" s="383">
        <v>1</v>
      </c>
      <c r="C1681" s="383">
        <v>16</v>
      </c>
      <c r="D1681" s="383">
        <v>19</v>
      </c>
      <c r="E1681" s="383">
        <v>18</v>
      </c>
      <c r="F1681" s="383">
        <v>9</v>
      </c>
      <c r="G1681" s="385" t="s">
        <v>3773</v>
      </c>
      <c r="H1681" s="385" t="s">
        <v>3774</v>
      </c>
      <c r="I1681" s="385" t="s">
        <v>3775</v>
      </c>
      <c r="J1681" s="389">
        <v>23815000</v>
      </c>
    </row>
    <row r="1682" spans="1:10" ht="33">
      <c r="A1682" s="383" t="s">
        <v>3776</v>
      </c>
      <c r="B1682" s="383">
        <v>1</v>
      </c>
      <c r="C1682" s="383">
        <v>16</v>
      </c>
      <c r="D1682" s="383">
        <v>19</v>
      </c>
      <c r="E1682" s="383">
        <v>18</v>
      </c>
      <c r="F1682" s="383">
        <v>26</v>
      </c>
      <c r="G1682" s="385" t="s">
        <v>3777</v>
      </c>
      <c r="H1682" s="385" t="s">
        <v>3778</v>
      </c>
      <c r="I1682" s="385" t="s">
        <v>3779</v>
      </c>
      <c r="J1682" s="389">
        <v>286860000</v>
      </c>
    </row>
    <row r="1683" spans="1:10" ht="33">
      <c r="A1683" s="383" t="s">
        <v>3780</v>
      </c>
      <c r="B1683" s="383">
        <v>1</v>
      </c>
      <c r="C1683" s="383">
        <v>16</v>
      </c>
      <c r="D1683" s="383">
        <v>19</v>
      </c>
      <c r="E1683" s="383">
        <v>18</v>
      </c>
      <c r="F1683" s="383">
        <v>32</v>
      </c>
      <c r="G1683" s="385" t="s">
        <v>3781</v>
      </c>
      <c r="H1683" s="385" t="s">
        <v>3782</v>
      </c>
      <c r="I1683" s="385" t="s">
        <v>3783</v>
      </c>
      <c r="J1683" s="389">
        <v>347150000</v>
      </c>
    </row>
    <row r="1684" spans="1:10">
      <c r="A1684" s="383" t="s">
        <v>3784</v>
      </c>
      <c r="B1684" s="383">
        <v>1</v>
      </c>
      <c r="C1684" s="383">
        <v>16</v>
      </c>
      <c r="D1684" s="383">
        <v>19</v>
      </c>
      <c r="E1684" s="383">
        <v>18</v>
      </c>
      <c r="F1684" s="383">
        <v>34</v>
      </c>
      <c r="G1684" s="385" t="s">
        <v>3785</v>
      </c>
      <c r="H1684" s="385" t="s">
        <v>3786</v>
      </c>
      <c r="I1684" s="385" t="s">
        <v>3787</v>
      </c>
      <c r="J1684" s="389">
        <v>229770000</v>
      </c>
    </row>
    <row r="1685" spans="1:10" ht="33">
      <c r="A1685" s="383" t="s">
        <v>3788</v>
      </c>
      <c r="B1685" s="383">
        <v>1</v>
      </c>
      <c r="C1685" s="383">
        <v>16</v>
      </c>
      <c r="D1685" s="383">
        <v>19</v>
      </c>
      <c r="E1685" s="383">
        <v>18</v>
      </c>
      <c r="F1685" s="383">
        <v>37</v>
      </c>
      <c r="G1685" s="385" t="s">
        <v>3789</v>
      </c>
      <c r="H1685" s="385" t="s">
        <v>3790</v>
      </c>
      <c r="I1685" s="385" t="s">
        <v>2885</v>
      </c>
      <c r="J1685" s="389">
        <v>74550000</v>
      </c>
    </row>
    <row r="1686" spans="1:10">
      <c r="A1686" s="383" t="s">
        <v>3791</v>
      </c>
      <c r="B1686" s="383">
        <v>1</v>
      </c>
      <c r="C1686" s="383">
        <v>16</v>
      </c>
      <c r="D1686" s="383">
        <v>19</v>
      </c>
      <c r="E1686" s="383">
        <v>18</v>
      </c>
      <c r="F1686" s="383">
        <v>52</v>
      </c>
      <c r="G1686" s="385" t="s">
        <v>3792</v>
      </c>
      <c r="H1686" s="385" t="s">
        <v>3793</v>
      </c>
      <c r="I1686" s="385" t="s">
        <v>3794</v>
      </c>
      <c r="J1686" s="389">
        <v>139870000</v>
      </c>
    </row>
    <row r="1687" spans="1:10" ht="33">
      <c r="A1687" s="383" t="s">
        <v>3795</v>
      </c>
      <c r="B1687" s="383">
        <v>1</v>
      </c>
      <c r="C1687" s="383">
        <v>16</v>
      </c>
      <c r="D1687" s="383">
        <v>19</v>
      </c>
      <c r="E1687" s="383">
        <v>18</v>
      </c>
      <c r="F1687" s="383">
        <v>53</v>
      </c>
      <c r="G1687" s="385" t="s">
        <v>3796</v>
      </c>
      <c r="H1687" s="385" t="s">
        <v>3797</v>
      </c>
      <c r="I1687" s="385" t="s">
        <v>2885</v>
      </c>
      <c r="J1687" s="389">
        <v>158160000</v>
      </c>
    </row>
    <row r="1688" spans="1:10" ht="33">
      <c r="A1688" s="383" t="s">
        <v>3798</v>
      </c>
      <c r="B1688" s="383">
        <v>1</v>
      </c>
      <c r="C1688" s="383">
        <v>16</v>
      </c>
      <c r="D1688" s="383">
        <v>19</v>
      </c>
      <c r="E1688" s="383">
        <v>18</v>
      </c>
      <c r="F1688" s="383">
        <v>55</v>
      </c>
      <c r="G1688" s="385" t="s">
        <v>3799</v>
      </c>
      <c r="H1688" s="385" t="s">
        <v>3800</v>
      </c>
      <c r="I1688" s="385" t="s">
        <v>3757</v>
      </c>
      <c r="J1688" s="389">
        <v>136870000</v>
      </c>
    </row>
    <row r="1689" spans="1:10">
      <c r="A1689" s="383" t="s">
        <v>4020</v>
      </c>
      <c r="B1689" s="383">
        <v>1</v>
      </c>
      <c r="C1689" s="383">
        <v>16</v>
      </c>
      <c r="D1689" s="383">
        <v>19</v>
      </c>
      <c r="E1689" s="383">
        <v>18</v>
      </c>
      <c r="F1689" s="383">
        <v>56</v>
      </c>
      <c r="G1689" s="385" t="s">
        <v>6906</v>
      </c>
      <c r="H1689" s="385" t="s">
        <v>6907</v>
      </c>
      <c r="I1689" s="385"/>
      <c r="J1689" s="389">
        <v>500000000</v>
      </c>
    </row>
    <row r="1690" spans="1:10">
      <c r="A1690" s="383" t="s">
        <v>7919</v>
      </c>
      <c r="B1690" s="383">
        <v>1</v>
      </c>
      <c r="C1690" s="383">
        <v>16</v>
      </c>
      <c r="D1690" s="383">
        <v>19</v>
      </c>
      <c r="E1690" s="383">
        <v>18</v>
      </c>
      <c r="F1690" s="383">
        <v>57</v>
      </c>
      <c r="G1690" s="385" t="s">
        <v>6909</v>
      </c>
      <c r="H1690" s="385" t="s">
        <v>6910</v>
      </c>
      <c r="I1690" s="385"/>
      <c r="J1690" s="389">
        <v>500000000</v>
      </c>
    </row>
    <row r="1691" spans="1:10" ht="33">
      <c r="A1691" s="383" t="s">
        <v>3801</v>
      </c>
      <c r="B1691" s="383">
        <v>1</v>
      </c>
      <c r="C1691" s="383">
        <v>16</v>
      </c>
      <c r="D1691" s="383">
        <v>19</v>
      </c>
      <c r="E1691" s="383">
        <v>20</v>
      </c>
      <c r="F1691" s="383" t="s">
        <v>8031</v>
      </c>
      <c r="G1691" s="384" t="s">
        <v>3802</v>
      </c>
      <c r="H1691" s="385"/>
      <c r="I1691" s="386"/>
      <c r="J1691" s="387">
        <f>J1692</f>
        <v>1087050000</v>
      </c>
    </row>
    <row r="1692" spans="1:10">
      <c r="A1692" s="383" t="s">
        <v>3803</v>
      </c>
      <c r="B1692" s="383">
        <v>1</v>
      </c>
      <c r="C1692" s="383">
        <v>16</v>
      </c>
      <c r="D1692" s="383">
        <v>19</v>
      </c>
      <c r="E1692" s="383">
        <v>20</v>
      </c>
      <c r="F1692" s="383">
        <v>13</v>
      </c>
      <c r="G1692" s="385" t="s">
        <v>3804</v>
      </c>
      <c r="H1692" s="385" t="s">
        <v>3805</v>
      </c>
      <c r="I1692" s="385" t="s">
        <v>84</v>
      </c>
      <c r="J1692" s="389">
        <v>1087050000</v>
      </c>
    </row>
    <row r="1693" spans="1:10">
      <c r="A1693" s="383" t="s">
        <v>3806</v>
      </c>
      <c r="B1693" s="383">
        <v>1</v>
      </c>
      <c r="C1693" s="383">
        <v>16</v>
      </c>
      <c r="D1693" s="383">
        <v>19</v>
      </c>
      <c r="E1693" s="383">
        <v>21</v>
      </c>
      <c r="F1693" s="383">
        <v>1</v>
      </c>
      <c r="G1693" s="384" t="s">
        <v>3807</v>
      </c>
      <c r="H1693" s="385"/>
      <c r="I1693" s="386"/>
      <c r="J1693" s="387">
        <f>SUM(J1694:J1700)</f>
        <v>603779000</v>
      </c>
    </row>
    <row r="1694" spans="1:10">
      <c r="A1694" s="383" t="s">
        <v>3808</v>
      </c>
      <c r="B1694" s="383">
        <v>1</v>
      </c>
      <c r="C1694" s="383">
        <v>16</v>
      </c>
      <c r="D1694" s="383">
        <v>19</v>
      </c>
      <c r="E1694" s="383">
        <v>21</v>
      </c>
      <c r="F1694" s="383">
        <v>3</v>
      </c>
      <c r="G1694" s="385" t="s">
        <v>3809</v>
      </c>
      <c r="H1694" s="385" t="s">
        <v>3810</v>
      </c>
      <c r="I1694" s="385" t="s">
        <v>2885</v>
      </c>
      <c r="J1694" s="389">
        <v>65284000</v>
      </c>
    </row>
    <row r="1695" spans="1:10">
      <c r="A1695" s="383" t="s">
        <v>3811</v>
      </c>
      <c r="B1695" s="383">
        <v>1</v>
      </c>
      <c r="C1695" s="383">
        <v>16</v>
      </c>
      <c r="D1695" s="383">
        <v>19</v>
      </c>
      <c r="E1695" s="383">
        <v>21</v>
      </c>
      <c r="F1695" s="383">
        <v>15</v>
      </c>
      <c r="G1695" s="385" t="s">
        <v>3812</v>
      </c>
      <c r="H1695" s="385" t="s">
        <v>3813</v>
      </c>
      <c r="I1695" s="385" t="s">
        <v>3814</v>
      </c>
      <c r="J1695" s="389">
        <v>14115000</v>
      </c>
    </row>
    <row r="1696" spans="1:10">
      <c r="A1696" s="383" t="s">
        <v>3815</v>
      </c>
      <c r="B1696" s="383">
        <v>1</v>
      </c>
      <c r="C1696" s="383">
        <v>16</v>
      </c>
      <c r="D1696" s="383">
        <v>19</v>
      </c>
      <c r="E1696" s="383">
        <v>21</v>
      </c>
      <c r="F1696" s="383">
        <v>18</v>
      </c>
      <c r="G1696" s="385" t="s">
        <v>3816</v>
      </c>
      <c r="H1696" s="385" t="s">
        <v>3817</v>
      </c>
      <c r="I1696" s="385" t="s">
        <v>3818</v>
      </c>
      <c r="J1696" s="389">
        <v>27710000</v>
      </c>
    </row>
    <row r="1697" spans="1:10">
      <c r="A1697" s="383" t="s">
        <v>3819</v>
      </c>
      <c r="B1697" s="383">
        <v>1</v>
      </c>
      <c r="C1697" s="383">
        <v>16</v>
      </c>
      <c r="D1697" s="383">
        <v>19</v>
      </c>
      <c r="E1697" s="383">
        <v>21</v>
      </c>
      <c r="F1697" s="383">
        <v>20</v>
      </c>
      <c r="G1697" s="385" t="s">
        <v>3820</v>
      </c>
      <c r="H1697" s="385" t="s">
        <v>622</v>
      </c>
      <c r="I1697" s="385" t="s">
        <v>2625</v>
      </c>
      <c r="J1697" s="389">
        <v>48985000</v>
      </c>
    </row>
    <row r="1698" spans="1:10">
      <c r="A1698" s="383" t="s">
        <v>3821</v>
      </c>
      <c r="B1698" s="383">
        <v>1</v>
      </c>
      <c r="C1698" s="383">
        <v>16</v>
      </c>
      <c r="D1698" s="383">
        <v>19</v>
      </c>
      <c r="E1698" s="383">
        <v>21</v>
      </c>
      <c r="F1698" s="383">
        <v>25</v>
      </c>
      <c r="G1698" s="385" t="s">
        <v>3822</v>
      </c>
      <c r="H1698" s="385" t="s">
        <v>3823</v>
      </c>
      <c r="I1698" s="385" t="s">
        <v>3824</v>
      </c>
      <c r="J1698" s="389">
        <v>115755000</v>
      </c>
    </row>
    <row r="1699" spans="1:10">
      <c r="A1699" s="383" t="s">
        <v>3825</v>
      </c>
      <c r="B1699" s="383">
        <v>1</v>
      </c>
      <c r="C1699" s="383">
        <v>16</v>
      </c>
      <c r="D1699" s="383">
        <v>19</v>
      </c>
      <c r="E1699" s="383">
        <v>21</v>
      </c>
      <c r="F1699" s="383">
        <v>26</v>
      </c>
      <c r="G1699" s="385" t="s">
        <v>3826</v>
      </c>
      <c r="H1699" s="385" t="s">
        <v>622</v>
      </c>
      <c r="I1699" s="385" t="s">
        <v>3827</v>
      </c>
      <c r="J1699" s="389">
        <v>83710000</v>
      </c>
    </row>
    <row r="1700" spans="1:10">
      <c r="A1700" s="383" t="s">
        <v>3828</v>
      </c>
      <c r="B1700" s="383">
        <v>1</v>
      </c>
      <c r="C1700" s="383">
        <v>16</v>
      </c>
      <c r="D1700" s="383">
        <v>19</v>
      </c>
      <c r="E1700" s="383">
        <v>21</v>
      </c>
      <c r="F1700" s="383">
        <v>29</v>
      </c>
      <c r="G1700" s="385" t="s">
        <v>3829</v>
      </c>
      <c r="H1700" s="385" t="s">
        <v>3830</v>
      </c>
      <c r="I1700" s="385" t="s">
        <v>1859</v>
      </c>
      <c r="J1700" s="389">
        <v>248220000</v>
      </c>
    </row>
    <row r="1701" spans="1:10">
      <c r="A1701" s="383" t="s">
        <v>3831</v>
      </c>
      <c r="B1701" s="383">
        <v>1</v>
      </c>
      <c r="C1701" s="383">
        <v>16</v>
      </c>
      <c r="D1701" s="383">
        <v>20</v>
      </c>
      <c r="E1701" s="383">
        <v>40</v>
      </c>
      <c r="F1701" s="383" t="s">
        <v>8031</v>
      </c>
      <c r="G1701" s="384" t="s">
        <v>3832</v>
      </c>
      <c r="H1701" s="385"/>
      <c r="I1701" s="386"/>
      <c r="J1701" s="387">
        <f>J1702</f>
        <v>538515000</v>
      </c>
    </row>
    <row r="1702" spans="1:10" ht="66">
      <c r="A1702" s="383" t="s">
        <v>3833</v>
      </c>
      <c r="B1702" s="383">
        <v>1</v>
      </c>
      <c r="C1702" s="383">
        <v>16</v>
      </c>
      <c r="D1702" s="383">
        <v>20</v>
      </c>
      <c r="E1702" s="383">
        <v>40</v>
      </c>
      <c r="F1702" s="383">
        <v>1</v>
      </c>
      <c r="G1702" s="385" t="s">
        <v>3834</v>
      </c>
      <c r="H1702" s="385" t="s">
        <v>3835</v>
      </c>
      <c r="I1702" s="385" t="s">
        <v>3836</v>
      </c>
      <c r="J1702" s="389">
        <v>538515000</v>
      </c>
    </row>
    <row r="1703" spans="1:10">
      <c r="A1703" s="383" t="s">
        <v>3667</v>
      </c>
      <c r="B1703" s="383">
        <v>1</v>
      </c>
      <c r="C1703" s="383">
        <v>17</v>
      </c>
      <c r="D1703" s="383">
        <v>19</v>
      </c>
      <c r="E1703" s="383">
        <v>1</v>
      </c>
      <c r="F1703" s="383" t="s">
        <v>8031</v>
      </c>
      <c r="G1703" s="384" t="s">
        <v>79</v>
      </c>
      <c r="H1703" s="385"/>
      <c r="I1703" s="386"/>
      <c r="J1703" s="387">
        <f>SUM(J1704:J1717)</f>
        <v>7227391000</v>
      </c>
    </row>
    <row r="1704" spans="1:10">
      <c r="A1704" s="383" t="s">
        <v>3668</v>
      </c>
      <c r="B1704" s="383">
        <v>1</v>
      </c>
      <c r="C1704" s="383">
        <v>17</v>
      </c>
      <c r="D1704" s="383">
        <v>19</v>
      </c>
      <c r="E1704" s="383">
        <v>1</v>
      </c>
      <c r="F1704" s="383">
        <v>1</v>
      </c>
      <c r="G1704" s="385" t="s">
        <v>81</v>
      </c>
      <c r="H1704" s="385" t="s">
        <v>3839</v>
      </c>
      <c r="I1704" s="385" t="s">
        <v>3840</v>
      </c>
      <c r="J1704" s="389">
        <v>3000000</v>
      </c>
    </row>
    <row r="1705" spans="1:10">
      <c r="A1705" s="383" t="s">
        <v>3670</v>
      </c>
      <c r="B1705" s="383">
        <v>1</v>
      </c>
      <c r="C1705" s="383">
        <v>17</v>
      </c>
      <c r="D1705" s="383">
        <v>19</v>
      </c>
      <c r="E1705" s="383">
        <v>1</v>
      </c>
      <c r="F1705" s="383">
        <v>2</v>
      </c>
      <c r="G1705" s="385" t="s">
        <v>86</v>
      </c>
      <c r="H1705" s="385" t="s">
        <v>3841</v>
      </c>
      <c r="I1705" s="385" t="s">
        <v>872</v>
      </c>
      <c r="J1705" s="389">
        <v>91800000</v>
      </c>
    </row>
    <row r="1706" spans="1:10">
      <c r="A1706" s="383" t="s">
        <v>3672</v>
      </c>
      <c r="B1706" s="383">
        <v>1</v>
      </c>
      <c r="C1706" s="383">
        <v>17</v>
      </c>
      <c r="D1706" s="383">
        <v>19</v>
      </c>
      <c r="E1706" s="383">
        <v>1</v>
      </c>
      <c r="F1706" s="383">
        <v>6</v>
      </c>
      <c r="G1706" s="385" t="s">
        <v>90</v>
      </c>
      <c r="H1706" s="385" t="s">
        <v>3842</v>
      </c>
      <c r="I1706" s="385" t="s">
        <v>3843</v>
      </c>
      <c r="J1706" s="389">
        <v>23560000</v>
      </c>
    </row>
    <row r="1707" spans="1:10">
      <c r="A1707" s="383" t="s">
        <v>3674</v>
      </c>
      <c r="B1707" s="383">
        <v>1</v>
      </c>
      <c r="C1707" s="383">
        <v>17</v>
      </c>
      <c r="D1707" s="383">
        <v>19</v>
      </c>
      <c r="E1707" s="383">
        <v>1</v>
      </c>
      <c r="F1707" s="383">
        <v>10</v>
      </c>
      <c r="G1707" s="385" t="s">
        <v>94</v>
      </c>
      <c r="H1707" s="385" t="s">
        <v>3844</v>
      </c>
      <c r="I1707" s="385" t="s">
        <v>3845</v>
      </c>
      <c r="J1707" s="389">
        <v>109707000</v>
      </c>
    </row>
    <row r="1708" spans="1:10">
      <c r="A1708" s="383" t="s">
        <v>3676</v>
      </c>
      <c r="B1708" s="383">
        <v>1</v>
      </c>
      <c r="C1708" s="383">
        <v>17</v>
      </c>
      <c r="D1708" s="383">
        <v>19</v>
      </c>
      <c r="E1708" s="383">
        <v>1</v>
      </c>
      <c r="F1708" s="383">
        <v>11</v>
      </c>
      <c r="G1708" s="385" t="s">
        <v>97</v>
      </c>
      <c r="H1708" s="385" t="s">
        <v>3846</v>
      </c>
      <c r="I1708" s="385" t="s">
        <v>3685</v>
      </c>
      <c r="J1708" s="389">
        <f>193932000-15000000</f>
        <v>178932000</v>
      </c>
    </row>
    <row r="1709" spans="1:10">
      <c r="A1709" s="383" t="s">
        <v>3678</v>
      </c>
      <c r="B1709" s="383">
        <v>1</v>
      </c>
      <c r="C1709" s="383">
        <v>17</v>
      </c>
      <c r="D1709" s="383">
        <v>19</v>
      </c>
      <c r="E1709" s="383">
        <v>1</v>
      </c>
      <c r="F1709" s="383">
        <v>12</v>
      </c>
      <c r="G1709" s="385" t="s">
        <v>100</v>
      </c>
      <c r="H1709" s="385" t="s">
        <v>3847</v>
      </c>
      <c r="I1709" s="385" t="s">
        <v>1755</v>
      </c>
      <c r="J1709" s="389">
        <v>18820000</v>
      </c>
    </row>
    <row r="1710" spans="1:10">
      <c r="A1710" s="383" t="s">
        <v>3848</v>
      </c>
      <c r="B1710" s="383">
        <v>1</v>
      </c>
      <c r="C1710" s="383">
        <v>17</v>
      </c>
      <c r="D1710" s="383">
        <v>19</v>
      </c>
      <c r="E1710" s="383">
        <v>1</v>
      </c>
      <c r="F1710" s="383">
        <v>13</v>
      </c>
      <c r="G1710" s="385" t="s">
        <v>103</v>
      </c>
      <c r="H1710" s="385" t="s">
        <v>2182</v>
      </c>
      <c r="I1710" s="385" t="s">
        <v>3849</v>
      </c>
      <c r="J1710" s="389">
        <f>448336000-151000000</f>
        <v>297336000</v>
      </c>
    </row>
    <row r="1711" spans="1:10">
      <c r="A1711" s="383" t="s">
        <v>3850</v>
      </c>
      <c r="B1711" s="383">
        <v>1</v>
      </c>
      <c r="C1711" s="383">
        <v>17</v>
      </c>
      <c r="D1711" s="383">
        <v>19</v>
      </c>
      <c r="E1711" s="383">
        <v>1</v>
      </c>
      <c r="F1711" s="383">
        <v>14</v>
      </c>
      <c r="G1711" s="385" t="s">
        <v>106</v>
      </c>
      <c r="H1711" s="385" t="s">
        <v>3851</v>
      </c>
      <c r="I1711" s="385" t="s">
        <v>3852</v>
      </c>
      <c r="J1711" s="389">
        <v>10000000</v>
      </c>
    </row>
    <row r="1712" spans="1:10">
      <c r="A1712" s="383" t="s">
        <v>3680</v>
      </c>
      <c r="B1712" s="383">
        <v>1</v>
      </c>
      <c r="C1712" s="383">
        <v>17</v>
      </c>
      <c r="D1712" s="383">
        <v>19</v>
      </c>
      <c r="E1712" s="383">
        <v>1</v>
      </c>
      <c r="F1712" s="383">
        <v>15</v>
      </c>
      <c r="G1712" s="385" t="s">
        <v>110</v>
      </c>
      <c r="H1712" s="385" t="s">
        <v>3853</v>
      </c>
      <c r="I1712" s="385" t="s">
        <v>1755</v>
      </c>
      <c r="J1712" s="389">
        <v>16875000</v>
      </c>
    </row>
    <row r="1713" spans="1:10">
      <c r="A1713" s="383" t="s">
        <v>3683</v>
      </c>
      <c r="B1713" s="383">
        <v>1</v>
      </c>
      <c r="C1713" s="383">
        <v>17</v>
      </c>
      <c r="D1713" s="383">
        <v>19</v>
      </c>
      <c r="E1713" s="383">
        <v>1</v>
      </c>
      <c r="F1713" s="383">
        <v>16</v>
      </c>
      <c r="G1713" s="385" t="s">
        <v>113</v>
      </c>
      <c r="H1713" s="385" t="s">
        <v>3854</v>
      </c>
      <c r="I1713" s="385" t="s">
        <v>1755</v>
      </c>
      <c r="J1713" s="389">
        <f>83006000-48000000</f>
        <v>35006000</v>
      </c>
    </row>
    <row r="1714" spans="1:10">
      <c r="A1714" s="383" t="s">
        <v>3686</v>
      </c>
      <c r="B1714" s="383">
        <v>1</v>
      </c>
      <c r="C1714" s="383">
        <v>17</v>
      </c>
      <c r="D1714" s="383">
        <v>19</v>
      </c>
      <c r="E1714" s="383">
        <v>1</v>
      </c>
      <c r="F1714" s="383">
        <v>17</v>
      </c>
      <c r="G1714" s="385" t="s">
        <v>116</v>
      </c>
      <c r="H1714" s="385" t="s">
        <v>3855</v>
      </c>
      <c r="I1714" s="385" t="s">
        <v>1755</v>
      </c>
      <c r="J1714" s="389">
        <v>96049000</v>
      </c>
    </row>
    <row r="1715" spans="1:10">
      <c r="A1715" s="383" t="s">
        <v>3688</v>
      </c>
      <c r="B1715" s="383">
        <v>1</v>
      </c>
      <c r="C1715" s="383">
        <v>17</v>
      </c>
      <c r="D1715" s="383">
        <v>19</v>
      </c>
      <c r="E1715" s="383">
        <v>1</v>
      </c>
      <c r="F1715" s="383">
        <v>18</v>
      </c>
      <c r="G1715" s="385" t="s">
        <v>120</v>
      </c>
      <c r="H1715" s="385" t="s">
        <v>3856</v>
      </c>
      <c r="I1715" s="385" t="s">
        <v>1755</v>
      </c>
      <c r="J1715" s="389">
        <v>1050986000</v>
      </c>
    </row>
    <row r="1716" spans="1:10" ht="33">
      <c r="A1716" s="383" t="s">
        <v>3691</v>
      </c>
      <c r="B1716" s="383">
        <v>1</v>
      </c>
      <c r="C1716" s="383">
        <v>17</v>
      </c>
      <c r="D1716" s="383">
        <v>19</v>
      </c>
      <c r="E1716" s="383">
        <v>1</v>
      </c>
      <c r="F1716" s="383">
        <v>19</v>
      </c>
      <c r="G1716" s="385" t="s">
        <v>124</v>
      </c>
      <c r="H1716" s="385" t="s">
        <v>3857</v>
      </c>
      <c r="I1716" s="385" t="s">
        <v>1755</v>
      </c>
      <c r="J1716" s="389">
        <v>5295070000</v>
      </c>
    </row>
    <row r="1717" spans="1:10">
      <c r="A1717" s="383" t="s">
        <v>3858</v>
      </c>
      <c r="B1717" s="383">
        <v>1</v>
      </c>
      <c r="C1717" s="383">
        <v>17</v>
      </c>
      <c r="D1717" s="383">
        <v>19</v>
      </c>
      <c r="E1717" s="383">
        <v>1</v>
      </c>
      <c r="F1717" s="383">
        <v>35</v>
      </c>
      <c r="G1717" s="385" t="s">
        <v>3859</v>
      </c>
      <c r="H1717" s="385" t="s">
        <v>3860</v>
      </c>
      <c r="I1717" s="385" t="s">
        <v>594</v>
      </c>
      <c r="J1717" s="389">
        <v>250000</v>
      </c>
    </row>
    <row r="1718" spans="1:10">
      <c r="A1718" s="383" t="s">
        <v>3694</v>
      </c>
      <c r="B1718" s="383">
        <v>1</v>
      </c>
      <c r="C1718" s="383">
        <v>17</v>
      </c>
      <c r="D1718" s="383">
        <v>19</v>
      </c>
      <c r="E1718" s="383">
        <v>2</v>
      </c>
      <c r="F1718" s="383" t="s">
        <v>8031</v>
      </c>
      <c r="G1718" s="384" t="s">
        <v>127</v>
      </c>
      <c r="H1718" s="385"/>
      <c r="I1718" s="386"/>
      <c r="J1718" s="387">
        <f>SUM(J1719:J1723)</f>
        <v>2454010000</v>
      </c>
    </row>
    <row r="1719" spans="1:10">
      <c r="A1719" s="383" t="s">
        <v>3695</v>
      </c>
      <c r="B1719" s="383">
        <v>1</v>
      </c>
      <c r="C1719" s="383">
        <v>17</v>
      </c>
      <c r="D1719" s="383">
        <v>19</v>
      </c>
      <c r="E1719" s="383">
        <v>2</v>
      </c>
      <c r="F1719" s="383">
        <v>5</v>
      </c>
      <c r="G1719" s="385" t="s">
        <v>566</v>
      </c>
      <c r="H1719" s="385" t="s">
        <v>3861</v>
      </c>
      <c r="I1719" s="385" t="s">
        <v>3862</v>
      </c>
      <c r="J1719" s="389">
        <f>896200000+500000000</f>
        <v>1396200000</v>
      </c>
    </row>
    <row r="1720" spans="1:10">
      <c r="A1720" s="383" t="s">
        <v>3698</v>
      </c>
      <c r="B1720" s="383">
        <v>1</v>
      </c>
      <c r="C1720" s="383">
        <v>17</v>
      </c>
      <c r="D1720" s="383">
        <v>19</v>
      </c>
      <c r="E1720" s="383">
        <v>2</v>
      </c>
      <c r="F1720" s="383">
        <v>10</v>
      </c>
      <c r="G1720" s="385" t="s">
        <v>494</v>
      </c>
      <c r="H1720" s="385" t="s">
        <v>2495</v>
      </c>
      <c r="I1720" s="385" t="s">
        <v>3863</v>
      </c>
      <c r="J1720" s="389">
        <f>141810000-19305000</f>
        <v>122505000</v>
      </c>
    </row>
    <row r="1721" spans="1:10">
      <c r="A1721" s="383" t="s">
        <v>3712</v>
      </c>
      <c r="B1721" s="383">
        <v>1</v>
      </c>
      <c r="C1721" s="383">
        <v>17</v>
      </c>
      <c r="D1721" s="383">
        <v>19</v>
      </c>
      <c r="E1721" s="383">
        <v>2</v>
      </c>
      <c r="F1721" s="383">
        <v>23</v>
      </c>
      <c r="G1721" s="385" t="s">
        <v>129</v>
      </c>
      <c r="H1721" s="385" t="s">
        <v>3864</v>
      </c>
      <c r="I1721" s="385" t="s">
        <v>3685</v>
      </c>
      <c r="J1721" s="389">
        <f>(794040000-81000000)-36000000</f>
        <v>677040000</v>
      </c>
    </row>
    <row r="1722" spans="1:10">
      <c r="A1722" s="383" t="s">
        <v>3865</v>
      </c>
      <c r="B1722" s="383">
        <v>1</v>
      </c>
      <c r="C1722" s="383">
        <v>17</v>
      </c>
      <c r="D1722" s="383">
        <v>19</v>
      </c>
      <c r="E1722" s="383">
        <v>2</v>
      </c>
      <c r="F1722" s="383">
        <v>27</v>
      </c>
      <c r="G1722" s="385" t="s">
        <v>133</v>
      </c>
      <c r="H1722" s="385" t="s">
        <v>3866</v>
      </c>
      <c r="I1722" s="385" t="s">
        <v>1969</v>
      </c>
      <c r="J1722" s="389">
        <v>33700000</v>
      </c>
    </row>
    <row r="1723" spans="1:10">
      <c r="A1723" s="383" t="s">
        <v>3867</v>
      </c>
      <c r="B1723" s="383">
        <v>1</v>
      </c>
      <c r="C1723" s="383">
        <v>17</v>
      </c>
      <c r="D1723" s="383">
        <v>19</v>
      </c>
      <c r="E1723" s="383">
        <v>2</v>
      </c>
      <c r="F1723" s="383">
        <v>67</v>
      </c>
      <c r="G1723" s="385" t="s">
        <v>3868</v>
      </c>
      <c r="H1723" s="385" t="s">
        <v>3869</v>
      </c>
      <c r="I1723" s="385" t="s">
        <v>3870</v>
      </c>
      <c r="J1723" s="389">
        <v>224565000</v>
      </c>
    </row>
    <row r="1724" spans="1:10">
      <c r="A1724" s="383" t="s">
        <v>3717</v>
      </c>
      <c r="B1724" s="383">
        <v>1</v>
      </c>
      <c r="C1724" s="383">
        <v>17</v>
      </c>
      <c r="D1724" s="383">
        <v>19</v>
      </c>
      <c r="E1724" s="383">
        <v>3</v>
      </c>
      <c r="F1724" s="383" t="s">
        <v>8031</v>
      </c>
      <c r="G1724" s="384" t="s">
        <v>137</v>
      </c>
      <c r="H1724" s="385"/>
      <c r="I1724" s="386"/>
      <c r="J1724" s="387">
        <f>SUM(J1725:J1726)</f>
        <v>487090000</v>
      </c>
    </row>
    <row r="1725" spans="1:10">
      <c r="A1725" s="383" t="s">
        <v>3871</v>
      </c>
      <c r="B1725" s="383">
        <v>1</v>
      </c>
      <c r="C1725" s="383">
        <v>17</v>
      </c>
      <c r="D1725" s="383">
        <v>19</v>
      </c>
      <c r="E1725" s="383">
        <v>3</v>
      </c>
      <c r="F1725" s="383">
        <v>2</v>
      </c>
      <c r="G1725" s="385" t="s">
        <v>1961</v>
      </c>
      <c r="H1725" s="385" t="s">
        <v>3872</v>
      </c>
      <c r="I1725" s="385" t="s">
        <v>3873</v>
      </c>
      <c r="J1725" s="389">
        <v>247320000</v>
      </c>
    </row>
    <row r="1726" spans="1:10">
      <c r="A1726" s="383" t="s">
        <v>3718</v>
      </c>
      <c r="B1726" s="383">
        <v>1</v>
      </c>
      <c r="C1726" s="383">
        <v>17</v>
      </c>
      <c r="D1726" s="383">
        <v>19</v>
      </c>
      <c r="E1726" s="383">
        <v>3</v>
      </c>
      <c r="F1726" s="383">
        <v>5</v>
      </c>
      <c r="G1726" s="385" t="s">
        <v>139</v>
      </c>
      <c r="H1726" s="385" t="s">
        <v>3874</v>
      </c>
      <c r="I1726" s="385" t="s">
        <v>3873</v>
      </c>
      <c r="J1726" s="389">
        <f>+(351270000-50000000)-61500000</f>
        <v>239770000</v>
      </c>
    </row>
    <row r="1727" spans="1:10">
      <c r="A1727" s="383" t="s">
        <v>3720</v>
      </c>
      <c r="B1727" s="383">
        <v>1</v>
      </c>
      <c r="C1727" s="383">
        <v>17</v>
      </c>
      <c r="D1727" s="383">
        <v>19</v>
      </c>
      <c r="E1727" s="383">
        <v>5</v>
      </c>
      <c r="F1727" s="383" t="s">
        <v>8031</v>
      </c>
      <c r="G1727" s="384" t="s">
        <v>143</v>
      </c>
      <c r="H1727" s="385"/>
      <c r="I1727" s="386"/>
      <c r="J1727" s="387">
        <f>SUM(J1728:J1729)</f>
        <v>549810000</v>
      </c>
    </row>
    <row r="1728" spans="1:10">
      <c r="A1728" s="383" t="s">
        <v>3721</v>
      </c>
      <c r="B1728" s="383">
        <v>1</v>
      </c>
      <c r="C1728" s="383">
        <v>17</v>
      </c>
      <c r="D1728" s="383">
        <v>19</v>
      </c>
      <c r="E1728" s="383">
        <v>5</v>
      </c>
      <c r="F1728" s="383">
        <v>1</v>
      </c>
      <c r="G1728" s="385" t="s">
        <v>145</v>
      </c>
      <c r="H1728" s="385" t="s">
        <v>3875</v>
      </c>
      <c r="I1728" s="385" t="s">
        <v>953</v>
      </c>
      <c r="J1728" s="389">
        <v>370000000</v>
      </c>
    </row>
    <row r="1729" spans="1:10" ht="33">
      <c r="A1729" s="383" t="s">
        <v>3876</v>
      </c>
      <c r="B1729" s="383">
        <v>1</v>
      </c>
      <c r="C1729" s="383">
        <v>17</v>
      </c>
      <c r="D1729" s="383">
        <v>19</v>
      </c>
      <c r="E1729" s="383">
        <v>5</v>
      </c>
      <c r="F1729" s="383">
        <v>2</v>
      </c>
      <c r="G1729" s="385" t="s">
        <v>3877</v>
      </c>
      <c r="H1729" s="385" t="s">
        <v>3878</v>
      </c>
      <c r="I1729" s="385" t="s">
        <v>594</v>
      </c>
      <c r="J1729" s="389">
        <f>(194060000-9000000)-5250000</f>
        <v>179810000</v>
      </c>
    </row>
    <row r="1730" spans="1:10" ht="33">
      <c r="A1730" s="383" t="s">
        <v>3724</v>
      </c>
      <c r="B1730" s="383">
        <v>1</v>
      </c>
      <c r="C1730" s="383">
        <v>17</v>
      </c>
      <c r="D1730" s="383">
        <v>19</v>
      </c>
      <c r="E1730" s="383">
        <v>6</v>
      </c>
      <c r="F1730" s="383" t="s">
        <v>8031</v>
      </c>
      <c r="G1730" s="384" t="s">
        <v>148</v>
      </c>
      <c r="H1730" s="385"/>
      <c r="I1730" s="386"/>
      <c r="J1730" s="387">
        <f>SUM(J1731:J1735)</f>
        <v>22000000</v>
      </c>
    </row>
    <row r="1731" spans="1:10">
      <c r="A1731" s="383" t="s">
        <v>3725</v>
      </c>
      <c r="B1731" s="383">
        <v>1</v>
      </c>
      <c r="C1731" s="383">
        <v>17</v>
      </c>
      <c r="D1731" s="383">
        <v>19</v>
      </c>
      <c r="E1731" s="383">
        <v>6</v>
      </c>
      <c r="F1731" s="383">
        <v>1</v>
      </c>
      <c r="G1731" s="385" t="s">
        <v>149</v>
      </c>
      <c r="H1731" s="385" t="s">
        <v>3879</v>
      </c>
      <c r="I1731" s="385" t="s">
        <v>3880</v>
      </c>
      <c r="J1731" s="389">
        <v>500000</v>
      </c>
    </row>
    <row r="1732" spans="1:10">
      <c r="A1732" s="383" t="s">
        <v>3727</v>
      </c>
      <c r="B1732" s="383">
        <v>1</v>
      </c>
      <c r="C1732" s="383">
        <v>17</v>
      </c>
      <c r="D1732" s="383">
        <v>19</v>
      </c>
      <c r="E1732" s="383">
        <v>6</v>
      </c>
      <c r="F1732" s="383">
        <v>2</v>
      </c>
      <c r="G1732" s="385" t="s">
        <v>152</v>
      </c>
      <c r="H1732" s="385" t="s">
        <v>3881</v>
      </c>
      <c r="I1732" s="385" t="s">
        <v>3880</v>
      </c>
      <c r="J1732" s="389">
        <v>500000</v>
      </c>
    </row>
    <row r="1733" spans="1:10">
      <c r="A1733" s="383" t="s">
        <v>3882</v>
      </c>
      <c r="B1733" s="383">
        <v>1</v>
      </c>
      <c r="C1733" s="383">
        <v>17</v>
      </c>
      <c r="D1733" s="383">
        <v>19</v>
      </c>
      <c r="E1733" s="383">
        <v>6</v>
      </c>
      <c r="F1733" s="383">
        <v>3</v>
      </c>
      <c r="G1733" s="385" t="s">
        <v>1976</v>
      </c>
      <c r="H1733" s="385" t="s">
        <v>3883</v>
      </c>
      <c r="I1733" s="385" t="s">
        <v>3880</v>
      </c>
      <c r="J1733" s="389">
        <v>500000</v>
      </c>
    </row>
    <row r="1734" spans="1:10">
      <c r="A1734" s="383" t="s">
        <v>3729</v>
      </c>
      <c r="B1734" s="383">
        <v>1</v>
      </c>
      <c r="C1734" s="383">
        <v>17</v>
      </c>
      <c r="D1734" s="383">
        <v>19</v>
      </c>
      <c r="E1734" s="383">
        <v>6</v>
      </c>
      <c r="F1734" s="383">
        <v>4</v>
      </c>
      <c r="G1734" s="385" t="s">
        <v>154</v>
      </c>
      <c r="H1734" s="385" t="s">
        <v>3884</v>
      </c>
      <c r="I1734" s="385" t="s">
        <v>3880</v>
      </c>
      <c r="J1734" s="389">
        <v>500000</v>
      </c>
    </row>
    <row r="1735" spans="1:10">
      <c r="A1735" s="383" t="s">
        <v>7958</v>
      </c>
      <c r="B1735" s="383">
        <v>1</v>
      </c>
      <c r="C1735" s="383">
        <v>17</v>
      </c>
      <c r="D1735" s="383">
        <v>19</v>
      </c>
      <c r="E1735" s="383">
        <v>6</v>
      </c>
      <c r="F1735" s="383">
        <v>6</v>
      </c>
      <c r="G1735" s="385" t="s">
        <v>156</v>
      </c>
      <c r="H1735" s="385" t="s">
        <v>3885</v>
      </c>
      <c r="I1735" s="385" t="s">
        <v>3880</v>
      </c>
      <c r="J1735" s="389">
        <v>20000000</v>
      </c>
    </row>
    <row r="1736" spans="1:10">
      <c r="A1736" s="383" t="s">
        <v>3738</v>
      </c>
      <c r="B1736" s="383">
        <v>1</v>
      </c>
      <c r="C1736" s="383">
        <v>17</v>
      </c>
      <c r="D1736" s="383">
        <v>19</v>
      </c>
      <c r="E1736" s="383">
        <v>9</v>
      </c>
      <c r="F1736" s="383" t="s">
        <v>8031</v>
      </c>
      <c r="G1736" s="384" t="s">
        <v>906</v>
      </c>
      <c r="H1736" s="385"/>
      <c r="I1736" s="386"/>
      <c r="J1736" s="387">
        <f>SUM(J1737)</f>
        <v>11250000</v>
      </c>
    </row>
    <row r="1737" spans="1:10">
      <c r="A1737" s="383" t="s">
        <v>3886</v>
      </c>
      <c r="B1737" s="383">
        <v>1</v>
      </c>
      <c r="C1737" s="383">
        <v>17</v>
      </c>
      <c r="D1737" s="383">
        <v>19</v>
      </c>
      <c r="E1737" s="383">
        <v>9</v>
      </c>
      <c r="F1737" s="383">
        <v>12</v>
      </c>
      <c r="G1737" s="385" t="s">
        <v>3887</v>
      </c>
      <c r="H1737" s="385" t="s">
        <v>3888</v>
      </c>
      <c r="I1737" s="385" t="s">
        <v>3731</v>
      </c>
      <c r="J1737" s="389">
        <v>11250000</v>
      </c>
    </row>
    <row r="1738" spans="1:10">
      <c r="A1738" s="383" t="s">
        <v>3741</v>
      </c>
      <c r="B1738" s="383">
        <v>1</v>
      </c>
      <c r="C1738" s="383">
        <v>17</v>
      </c>
      <c r="D1738" s="383">
        <v>19</v>
      </c>
      <c r="E1738" s="383">
        <v>10</v>
      </c>
      <c r="F1738" s="383" t="s">
        <v>8031</v>
      </c>
      <c r="G1738" s="384" t="s">
        <v>912</v>
      </c>
      <c r="H1738" s="385"/>
      <c r="I1738" s="386"/>
      <c r="J1738" s="387">
        <f>SUM(J1739)</f>
        <v>104725000</v>
      </c>
    </row>
    <row r="1739" spans="1:10">
      <c r="A1739" s="383" t="s">
        <v>3742</v>
      </c>
      <c r="B1739" s="383">
        <v>1</v>
      </c>
      <c r="C1739" s="383">
        <v>17</v>
      </c>
      <c r="D1739" s="383">
        <v>19</v>
      </c>
      <c r="E1739" s="383">
        <v>10</v>
      </c>
      <c r="F1739" s="383">
        <v>1</v>
      </c>
      <c r="G1739" s="385" t="s">
        <v>914</v>
      </c>
      <c r="H1739" s="385" t="s">
        <v>3889</v>
      </c>
      <c r="I1739" s="385" t="s">
        <v>953</v>
      </c>
      <c r="J1739" s="389">
        <v>104725000</v>
      </c>
    </row>
    <row r="1740" spans="1:10">
      <c r="A1740" s="383" t="s">
        <v>3890</v>
      </c>
      <c r="B1740" s="383">
        <v>1</v>
      </c>
      <c r="C1740" s="383">
        <v>17</v>
      </c>
      <c r="D1740" s="383">
        <v>19</v>
      </c>
      <c r="E1740" s="383">
        <v>15</v>
      </c>
      <c r="F1740" s="383">
        <v>5</v>
      </c>
      <c r="G1740" s="384" t="s">
        <v>3891</v>
      </c>
      <c r="H1740" s="385"/>
      <c r="I1740" s="386"/>
      <c r="J1740" s="387">
        <f>SUM(J1741:J1749)</f>
        <v>1400184000</v>
      </c>
    </row>
    <row r="1741" spans="1:10">
      <c r="A1741" s="383" t="s">
        <v>3892</v>
      </c>
      <c r="B1741" s="383">
        <v>1</v>
      </c>
      <c r="C1741" s="383">
        <v>17</v>
      </c>
      <c r="D1741" s="383">
        <v>19</v>
      </c>
      <c r="E1741" s="383">
        <v>15</v>
      </c>
      <c r="F1741" s="383">
        <v>1</v>
      </c>
      <c r="G1741" s="385" t="s">
        <v>3893</v>
      </c>
      <c r="H1741" s="385" t="s">
        <v>3894</v>
      </c>
      <c r="I1741" s="385" t="s">
        <v>3895</v>
      </c>
      <c r="J1741" s="389">
        <f>(382294000-50000000)-62500000</f>
        <v>269794000</v>
      </c>
    </row>
    <row r="1742" spans="1:10" ht="33">
      <c r="A1742" s="383" t="s">
        <v>3896</v>
      </c>
      <c r="B1742" s="383">
        <v>1</v>
      </c>
      <c r="C1742" s="383">
        <v>17</v>
      </c>
      <c r="D1742" s="383">
        <v>19</v>
      </c>
      <c r="E1742" s="383">
        <v>15</v>
      </c>
      <c r="F1742" s="383">
        <v>4</v>
      </c>
      <c r="G1742" s="385" t="s">
        <v>3897</v>
      </c>
      <c r="H1742" s="385" t="s">
        <v>3898</v>
      </c>
      <c r="I1742" s="385" t="s">
        <v>3899</v>
      </c>
      <c r="J1742" s="389">
        <v>80265000</v>
      </c>
    </row>
    <row r="1743" spans="1:10" ht="33">
      <c r="A1743" s="383" t="s">
        <v>3900</v>
      </c>
      <c r="B1743" s="383">
        <v>1</v>
      </c>
      <c r="C1743" s="383">
        <v>17</v>
      </c>
      <c r="D1743" s="383">
        <v>19</v>
      </c>
      <c r="E1743" s="383">
        <v>15</v>
      </c>
      <c r="F1743" s="383">
        <v>19</v>
      </c>
      <c r="G1743" s="385" t="s">
        <v>3901</v>
      </c>
      <c r="H1743" s="385" t="s">
        <v>3902</v>
      </c>
      <c r="I1743" s="385" t="s">
        <v>3903</v>
      </c>
      <c r="J1743" s="389">
        <v>320020000</v>
      </c>
    </row>
    <row r="1744" spans="1:10" ht="33">
      <c r="A1744" s="383" t="s">
        <v>3904</v>
      </c>
      <c r="B1744" s="383">
        <v>1</v>
      </c>
      <c r="C1744" s="383">
        <v>17</v>
      </c>
      <c r="D1744" s="383">
        <v>19</v>
      </c>
      <c r="E1744" s="383">
        <v>15</v>
      </c>
      <c r="F1744" s="383">
        <v>25</v>
      </c>
      <c r="G1744" s="385" t="s">
        <v>3905</v>
      </c>
      <c r="H1744" s="385" t="s">
        <v>3906</v>
      </c>
      <c r="I1744" s="385" t="s">
        <v>3168</v>
      </c>
      <c r="J1744" s="389">
        <v>366900000</v>
      </c>
    </row>
    <row r="1745" spans="1:10">
      <c r="A1745" s="383" t="s">
        <v>3907</v>
      </c>
      <c r="B1745" s="383">
        <v>1</v>
      </c>
      <c r="C1745" s="383">
        <v>17</v>
      </c>
      <c r="D1745" s="383">
        <v>19</v>
      </c>
      <c r="E1745" s="383">
        <v>15</v>
      </c>
      <c r="F1745" s="383">
        <v>26</v>
      </c>
      <c r="G1745" s="385" t="s">
        <v>3908</v>
      </c>
      <c r="H1745" s="385" t="s">
        <v>3909</v>
      </c>
      <c r="I1745" s="385" t="s">
        <v>594</v>
      </c>
      <c r="J1745" s="389">
        <f>43940000-750000</f>
        <v>43190000</v>
      </c>
    </row>
    <row r="1746" spans="1:10" ht="33">
      <c r="A1746" s="383" t="s">
        <v>3910</v>
      </c>
      <c r="B1746" s="383">
        <v>1</v>
      </c>
      <c r="C1746" s="383">
        <v>17</v>
      </c>
      <c r="D1746" s="383">
        <v>19</v>
      </c>
      <c r="E1746" s="383">
        <v>15</v>
      </c>
      <c r="F1746" s="383">
        <v>27</v>
      </c>
      <c r="G1746" s="385" t="s">
        <v>3911</v>
      </c>
      <c r="H1746" s="385" t="s">
        <v>3912</v>
      </c>
      <c r="I1746" s="385" t="s">
        <v>594</v>
      </c>
      <c r="J1746" s="389">
        <v>10265000</v>
      </c>
    </row>
    <row r="1747" spans="1:10" ht="49.5">
      <c r="A1747" s="383" t="s">
        <v>3913</v>
      </c>
      <c r="B1747" s="383">
        <v>1</v>
      </c>
      <c r="C1747" s="383">
        <v>17</v>
      </c>
      <c r="D1747" s="383">
        <v>19</v>
      </c>
      <c r="E1747" s="383">
        <v>15</v>
      </c>
      <c r="F1747" s="383">
        <v>28</v>
      </c>
      <c r="G1747" s="385" t="s">
        <v>3914</v>
      </c>
      <c r="H1747" s="385" t="s">
        <v>3915</v>
      </c>
      <c r="I1747" s="385" t="s">
        <v>3916</v>
      </c>
      <c r="J1747" s="389">
        <f>50500000-750000</f>
        <v>49750000</v>
      </c>
    </row>
    <row r="1748" spans="1:10">
      <c r="A1748" s="383" t="s">
        <v>3913</v>
      </c>
      <c r="B1748" s="383">
        <v>1</v>
      </c>
      <c r="C1748" s="383">
        <v>17</v>
      </c>
      <c r="D1748" s="383">
        <v>19</v>
      </c>
      <c r="E1748" s="383">
        <v>15</v>
      </c>
      <c r="F1748" s="383">
        <v>28</v>
      </c>
      <c r="G1748" s="385" t="s">
        <v>3917</v>
      </c>
      <c r="H1748" s="385" t="s">
        <v>3918</v>
      </c>
      <c r="I1748" s="385" t="s">
        <v>2583</v>
      </c>
      <c r="J1748" s="389">
        <v>90000000</v>
      </c>
    </row>
    <row r="1749" spans="1:10">
      <c r="A1749" s="383" t="s">
        <v>7920</v>
      </c>
      <c r="B1749" s="383">
        <v>1</v>
      </c>
      <c r="C1749" s="383">
        <v>17</v>
      </c>
      <c r="D1749" s="383">
        <v>19</v>
      </c>
      <c r="E1749" s="383">
        <v>15</v>
      </c>
      <c r="F1749" s="383">
        <v>29</v>
      </c>
      <c r="G1749" s="385" t="s">
        <v>3919</v>
      </c>
      <c r="H1749" s="385" t="s">
        <v>814</v>
      </c>
      <c r="I1749" s="385" t="s">
        <v>2583</v>
      </c>
      <c r="J1749" s="389">
        <v>170000000</v>
      </c>
    </row>
    <row r="1750" spans="1:10" ht="33">
      <c r="A1750" s="383" t="s">
        <v>3920</v>
      </c>
      <c r="B1750" s="383">
        <v>1</v>
      </c>
      <c r="C1750" s="383">
        <v>17</v>
      </c>
      <c r="D1750" s="383">
        <v>19</v>
      </c>
      <c r="E1750" s="383">
        <v>16</v>
      </c>
      <c r="F1750" s="383">
        <v>6</v>
      </c>
      <c r="G1750" s="384" t="s">
        <v>3921</v>
      </c>
      <c r="H1750" s="385"/>
      <c r="I1750" s="386"/>
      <c r="J1750" s="387">
        <f>SUM(J1751:J1753)</f>
        <v>554674000</v>
      </c>
    </row>
    <row r="1751" spans="1:10" ht="49.5">
      <c r="A1751" s="383" t="s">
        <v>3922</v>
      </c>
      <c r="B1751" s="383">
        <v>1</v>
      </c>
      <c r="C1751" s="383">
        <v>17</v>
      </c>
      <c r="D1751" s="383">
        <v>19</v>
      </c>
      <c r="E1751" s="383">
        <v>16</v>
      </c>
      <c r="F1751" s="383">
        <v>2</v>
      </c>
      <c r="G1751" s="385" t="s">
        <v>3923</v>
      </c>
      <c r="H1751" s="385" t="s">
        <v>3924</v>
      </c>
      <c r="I1751" s="385" t="s">
        <v>594</v>
      </c>
      <c r="J1751" s="389">
        <f>(62650000-1400000)-16400000</f>
        <v>44850000</v>
      </c>
    </row>
    <row r="1752" spans="1:10" ht="49.5">
      <c r="A1752" s="383" t="s">
        <v>3925</v>
      </c>
      <c r="B1752" s="383">
        <v>1</v>
      </c>
      <c r="C1752" s="383">
        <v>17</v>
      </c>
      <c r="D1752" s="383">
        <v>19</v>
      </c>
      <c r="E1752" s="383">
        <v>16</v>
      </c>
      <c r="F1752" s="383">
        <v>6</v>
      </c>
      <c r="G1752" s="385" t="s">
        <v>3926</v>
      </c>
      <c r="H1752" s="385" t="s">
        <v>3927</v>
      </c>
      <c r="I1752" s="385" t="s">
        <v>647</v>
      </c>
      <c r="J1752" s="389">
        <f>(526824000-162000000)-(24000000-19000000)</f>
        <v>359824000</v>
      </c>
    </row>
    <row r="1753" spans="1:10">
      <c r="A1753" s="383" t="s">
        <v>7921</v>
      </c>
      <c r="B1753" s="383">
        <v>1</v>
      </c>
      <c r="C1753" s="383">
        <v>17</v>
      </c>
      <c r="D1753" s="383">
        <v>19</v>
      </c>
      <c r="E1753" s="383">
        <v>16</v>
      </c>
      <c r="F1753" s="383">
        <v>7</v>
      </c>
      <c r="G1753" s="385" t="s">
        <v>3928</v>
      </c>
      <c r="H1753" s="385" t="s">
        <v>3929</v>
      </c>
      <c r="I1753" s="404" t="s">
        <v>3316</v>
      </c>
      <c r="J1753" s="389">
        <v>150000000</v>
      </c>
    </row>
    <row r="1754" spans="1:10" ht="33">
      <c r="A1754" s="383" t="s">
        <v>3930</v>
      </c>
      <c r="B1754" s="383">
        <v>1</v>
      </c>
      <c r="C1754" s="383">
        <v>17</v>
      </c>
      <c r="D1754" s="383">
        <v>19</v>
      </c>
      <c r="E1754" s="383">
        <v>19</v>
      </c>
      <c r="F1754" s="383">
        <v>9</v>
      </c>
      <c r="G1754" s="384" t="s">
        <v>3931</v>
      </c>
      <c r="H1754" s="385"/>
      <c r="I1754" s="386"/>
      <c r="J1754" s="387">
        <f>J1755</f>
        <v>11692000</v>
      </c>
    </row>
    <row r="1755" spans="1:10" ht="33">
      <c r="A1755" s="383" t="s">
        <v>3932</v>
      </c>
      <c r="B1755" s="383">
        <v>1</v>
      </c>
      <c r="C1755" s="383">
        <v>17</v>
      </c>
      <c r="D1755" s="383">
        <v>19</v>
      </c>
      <c r="E1755" s="383">
        <v>19</v>
      </c>
      <c r="F1755" s="383">
        <v>4</v>
      </c>
      <c r="G1755" s="385" t="s">
        <v>3933</v>
      </c>
      <c r="H1755" s="385" t="s">
        <v>3934</v>
      </c>
      <c r="I1755" s="385" t="s">
        <v>647</v>
      </c>
      <c r="J1755" s="389">
        <v>11692000</v>
      </c>
    </row>
    <row r="1756" spans="1:10">
      <c r="A1756" s="383" t="s">
        <v>3806</v>
      </c>
      <c r="B1756" s="383">
        <v>1</v>
      </c>
      <c r="C1756" s="383">
        <v>17</v>
      </c>
      <c r="D1756" s="383">
        <v>19</v>
      </c>
      <c r="E1756" s="383">
        <v>21</v>
      </c>
      <c r="F1756" s="383">
        <v>1</v>
      </c>
      <c r="G1756" s="384" t="s">
        <v>3807</v>
      </c>
      <c r="H1756" s="385"/>
      <c r="I1756" s="386"/>
      <c r="J1756" s="387">
        <f>J1757</f>
        <v>45954000</v>
      </c>
    </row>
    <row r="1757" spans="1:10" ht="49.5">
      <c r="A1757" s="383" t="s">
        <v>3935</v>
      </c>
      <c r="B1757" s="383">
        <v>1</v>
      </c>
      <c r="C1757" s="383">
        <v>17</v>
      </c>
      <c r="D1757" s="383">
        <v>19</v>
      </c>
      <c r="E1757" s="383">
        <v>21</v>
      </c>
      <c r="F1757" s="383">
        <v>1</v>
      </c>
      <c r="G1757" s="385" t="s">
        <v>3936</v>
      </c>
      <c r="H1757" s="385" t="s">
        <v>3937</v>
      </c>
      <c r="I1757" s="385" t="s">
        <v>3938</v>
      </c>
      <c r="J1757" s="389">
        <f>48219000-2265000</f>
        <v>45954000</v>
      </c>
    </row>
    <row r="1758" spans="1:10">
      <c r="A1758" s="383" t="s">
        <v>979</v>
      </c>
      <c r="B1758" s="383">
        <v>1</v>
      </c>
      <c r="C1758" s="383">
        <v>18</v>
      </c>
      <c r="D1758" s="383">
        <v>1</v>
      </c>
      <c r="E1758" s="383">
        <v>23</v>
      </c>
      <c r="F1758" s="383" t="s">
        <v>8031</v>
      </c>
      <c r="G1758" s="384" t="s">
        <v>980</v>
      </c>
      <c r="H1758" s="385"/>
      <c r="I1758" s="386"/>
      <c r="J1758" s="387">
        <f>SUM(J1759:J1760)</f>
        <v>2207295000</v>
      </c>
    </row>
    <row r="1759" spans="1:10" ht="49.5">
      <c r="A1759" s="383" t="s">
        <v>3941</v>
      </c>
      <c r="B1759" s="383">
        <v>1</v>
      </c>
      <c r="C1759" s="383">
        <v>18</v>
      </c>
      <c r="D1759" s="383">
        <v>1</v>
      </c>
      <c r="E1759" s="383">
        <v>23</v>
      </c>
      <c r="F1759" s="383">
        <v>9</v>
      </c>
      <c r="G1759" s="385" t="s">
        <v>3942</v>
      </c>
      <c r="H1759" s="385" t="s">
        <v>3943</v>
      </c>
      <c r="I1759" s="385" t="s">
        <v>3944</v>
      </c>
      <c r="J1759" s="389">
        <f>2065430000-400000000</f>
        <v>1665430000</v>
      </c>
    </row>
    <row r="1760" spans="1:10">
      <c r="A1760" s="383" t="s">
        <v>3945</v>
      </c>
      <c r="B1760" s="383">
        <v>1</v>
      </c>
      <c r="C1760" s="383">
        <v>18</v>
      </c>
      <c r="D1760" s="383">
        <v>1</v>
      </c>
      <c r="E1760" s="383">
        <v>23</v>
      </c>
      <c r="F1760" s="383">
        <v>11</v>
      </c>
      <c r="G1760" s="385" t="s">
        <v>3946</v>
      </c>
      <c r="H1760" s="385" t="s">
        <v>3947</v>
      </c>
      <c r="I1760" s="385" t="s">
        <v>3948</v>
      </c>
      <c r="J1760" s="389">
        <f>631865000-90000000</f>
        <v>541865000</v>
      </c>
    </row>
    <row r="1761" spans="1:10">
      <c r="A1761" s="383" t="s">
        <v>605</v>
      </c>
      <c r="B1761" s="383">
        <v>1</v>
      </c>
      <c r="C1761" s="383">
        <v>18</v>
      </c>
      <c r="D1761" s="383">
        <v>2</v>
      </c>
      <c r="E1761" s="383">
        <v>16</v>
      </c>
      <c r="F1761" s="383" t="s">
        <v>8031</v>
      </c>
      <c r="G1761" s="384" t="s">
        <v>606</v>
      </c>
      <c r="H1761" s="385"/>
      <c r="I1761" s="386"/>
      <c r="J1761" s="387">
        <f>SUM(J1762)</f>
        <v>210126000</v>
      </c>
    </row>
    <row r="1762" spans="1:10" ht="33">
      <c r="A1762" s="383" t="s">
        <v>3949</v>
      </c>
      <c r="B1762" s="383">
        <v>1</v>
      </c>
      <c r="C1762" s="383">
        <v>18</v>
      </c>
      <c r="D1762" s="383">
        <v>2</v>
      </c>
      <c r="E1762" s="383">
        <v>16</v>
      </c>
      <c r="F1762" s="383">
        <v>36</v>
      </c>
      <c r="G1762" s="385" t="s">
        <v>3950</v>
      </c>
      <c r="H1762" s="385" t="s">
        <v>3951</v>
      </c>
      <c r="I1762" s="385" t="s">
        <v>3952</v>
      </c>
      <c r="J1762" s="389">
        <f>260126000-50000000</f>
        <v>210126000</v>
      </c>
    </row>
    <row r="1763" spans="1:10">
      <c r="A1763" s="383" t="s">
        <v>3953</v>
      </c>
      <c r="B1763" s="383">
        <v>1</v>
      </c>
      <c r="C1763" s="383">
        <v>18</v>
      </c>
      <c r="D1763" s="383">
        <v>6</v>
      </c>
      <c r="E1763" s="383">
        <v>16</v>
      </c>
      <c r="F1763" s="383" t="s">
        <v>8031</v>
      </c>
      <c r="G1763" s="384" t="s">
        <v>3954</v>
      </c>
      <c r="H1763" s="385"/>
      <c r="I1763" s="386"/>
      <c r="J1763" s="387">
        <f>SUM(J1764)</f>
        <v>100000000</v>
      </c>
    </row>
    <row r="1764" spans="1:10" ht="33">
      <c r="A1764" s="383" t="s">
        <v>3955</v>
      </c>
      <c r="B1764" s="383">
        <v>1</v>
      </c>
      <c r="C1764" s="383">
        <v>18</v>
      </c>
      <c r="D1764" s="383">
        <v>6</v>
      </c>
      <c r="E1764" s="383">
        <v>16</v>
      </c>
      <c r="F1764" s="383">
        <v>2</v>
      </c>
      <c r="G1764" s="385" t="s">
        <v>3956</v>
      </c>
      <c r="H1764" s="385" t="s">
        <v>3957</v>
      </c>
      <c r="I1764" s="385" t="s">
        <v>151</v>
      </c>
      <c r="J1764" s="389">
        <f>150000000-50000000</f>
        <v>100000000</v>
      </c>
    </row>
    <row r="1765" spans="1:10">
      <c r="A1765" s="383" t="s">
        <v>3959</v>
      </c>
      <c r="B1765" s="383">
        <v>1</v>
      </c>
      <c r="C1765" s="383">
        <v>18</v>
      </c>
      <c r="D1765" s="383">
        <v>9</v>
      </c>
      <c r="E1765" s="383">
        <v>20</v>
      </c>
      <c r="F1765" s="383" t="s">
        <v>8031</v>
      </c>
      <c r="G1765" s="384" t="s">
        <v>3960</v>
      </c>
      <c r="H1765" s="385"/>
      <c r="I1765" s="386"/>
      <c r="J1765" s="387">
        <f>SUM(J1766:J1769)</f>
        <v>518565000</v>
      </c>
    </row>
    <row r="1766" spans="1:10">
      <c r="A1766" s="383" t="s">
        <v>3961</v>
      </c>
      <c r="B1766" s="383">
        <v>1</v>
      </c>
      <c r="C1766" s="383">
        <v>18</v>
      </c>
      <c r="D1766" s="383">
        <v>9</v>
      </c>
      <c r="E1766" s="383">
        <v>20</v>
      </c>
      <c r="F1766" s="383">
        <v>1</v>
      </c>
      <c r="G1766" s="385" t="s">
        <v>3962</v>
      </c>
      <c r="H1766" s="385" t="s">
        <v>3963</v>
      </c>
      <c r="I1766" s="385" t="s">
        <v>3964</v>
      </c>
      <c r="J1766" s="389">
        <v>327150000</v>
      </c>
    </row>
    <row r="1767" spans="1:10">
      <c r="A1767" s="383" t="s">
        <v>3965</v>
      </c>
      <c r="B1767" s="383">
        <v>1</v>
      </c>
      <c r="C1767" s="383">
        <v>18</v>
      </c>
      <c r="D1767" s="383">
        <v>9</v>
      </c>
      <c r="E1767" s="383">
        <v>20</v>
      </c>
      <c r="F1767" s="383">
        <v>2</v>
      </c>
      <c r="G1767" s="385" t="s">
        <v>3966</v>
      </c>
      <c r="H1767" s="385" t="s">
        <v>3967</v>
      </c>
      <c r="I1767" s="385" t="s">
        <v>502</v>
      </c>
      <c r="J1767" s="389">
        <v>97615000</v>
      </c>
    </row>
    <row r="1768" spans="1:10">
      <c r="A1768" s="383" t="s">
        <v>3968</v>
      </c>
      <c r="B1768" s="383">
        <v>1</v>
      </c>
      <c r="C1768" s="383">
        <v>18</v>
      </c>
      <c r="D1768" s="383">
        <v>9</v>
      </c>
      <c r="E1768" s="383">
        <v>20</v>
      </c>
      <c r="F1768" s="383">
        <v>3</v>
      </c>
      <c r="G1768" s="385" t="s">
        <v>3969</v>
      </c>
      <c r="H1768" s="385" t="s">
        <v>3970</v>
      </c>
      <c r="I1768" s="385" t="s">
        <v>3971</v>
      </c>
      <c r="J1768" s="389">
        <v>54500000</v>
      </c>
    </row>
    <row r="1769" spans="1:10">
      <c r="A1769" s="383" t="s">
        <v>3972</v>
      </c>
      <c r="B1769" s="383">
        <v>1</v>
      </c>
      <c r="C1769" s="383">
        <v>18</v>
      </c>
      <c r="D1769" s="383">
        <v>9</v>
      </c>
      <c r="E1769" s="383">
        <v>20</v>
      </c>
      <c r="F1769" s="383">
        <v>4</v>
      </c>
      <c r="G1769" s="385" t="s">
        <v>3973</v>
      </c>
      <c r="H1769" s="385" t="s">
        <v>3974</v>
      </c>
      <c r="I1769" s="385" t="s">
        <v>3975</v>
      </c>
      <c r="J1769" s="389">
        <v>39300000</v>
      </c>
    </row>
    <row r="1770" spans="1:10" ht="33">
      <c r="A1770" s="383" t="s">
        <v>3976</v>
      </c>
      <c r="B1770" s="383">
        <v>1</v>
      </c>
      <c r="C1770" s="383">
        <v>18</v>
      </c>
      <c r="D1770" s="383">
        <v>9</v>
      </c>
      <c r="E1770" s="383">
        <v>21</v>
      </c>
      <c r="F1770" s="383" t="s">
        <v>8031</v>
      </c>
      <c r="G1770" s="384" t="s">
        <v>3977</v>
      </c>
      <c r="H1770" s="385"/>
      <c r="I1770" s="386"/>
      <c r="J1770" s="387">
        <f>SUM(J1771)</f>
        <v>24569700500</v>
      </c>
    </row>
    <row r="1771" spans="1:10">
      <c r="A1771" s="383" t="s">
        <v>3978</v>
      </c>
      <c r="B1771" s="383">
        <v>1</v>
      </c>
      <c r="C1771" s="383">
        <v>18</v>
      </c>
      <c r="D1771" s="383">
        <v>9</v>
      </c>
      <c r="E1771" s="383">
        <v>21</v>
      </c>
      <c r="F1771" s="383">
        <v>1</v>
      </c>
      <c r="G1771" s="385" t="s">
        <v>3979</v>
      </c>
      <c r="H1771" s="385" t="s">
        <v>3980</v>
      </c>
      <c r="I1771" s="385" t="s">
        <v>7344</v>
      </c>
      <c r="J1771" s="389">
        <f>65000000000-40000000000+500000000-5000000000+2800000000-227100000+1496800500</f>
        <v>24569700500</v>
      </c>
    </row>
    <row r="1772" spans="1:10">
      <c r="A1772" s="383" t="s">
        <v>2910</v>
      </c>
      <c r="B1772" s="383">
        <v>1</v>
      </c>
      <c r="C1772" s="383">
        <v>18</v>
      </c>
      <c r="D1772" s="383">
        <v>13</v>
      </c>
      <c r="E1772" s="383">
        <v>21</v>
      </c>
      <c r="F1772" s="383">
        <v>1</v>
      </c>
      <c r="G1772" s="384" t="s">
        <v>2911</v>
      </c>
      <c r="H1772" s="385"/>
      <c r="I1772" s="386"/>
      <c r="J1772" s="387">
        <f>SUM(J1773:J1775)</f>
        <v>733713000</v>
      </c>
    </row>
    <row r="1773" spans="1:10" ht="49.5">
      <c r="A1773" s="383" t="s">
        <v>3981</v>
      </c>
      <c r="B1773" s="383">
        <v>1</v>
      </c>
      <c r="C1773" s="383">
        <v>18</v>
      </c>
      <c r="D1773" s="383">
        <v>13</v>
      </c>
      <c r="E1773" s="383">
        <v>21</v>
      </c>
      <c r="F1773" s="383">
        <v>16</v>
      </c>
      <c r="G1773" s="385" t="s">
        <v>3982</v>
      </c>
      <c r="H1773" s="385" t="s">
        <v>3983</v>
      </c>
      <c r="I1773" s="385" t="s">
        <v>3984</v>
      </c>
      <c r="J1773" s="389">
        <v>5780000</v>
      </c>
    </row>
    <row r="1774" spans="1:10">
      <c r="A1774" s="383" t="s">
        <v>3985</v>
      </c>
      <c r="B1774" s="383">
        <v>1</v>
      </c>
      <c r="C1774" s="383">
        <v>18</v>
      </c>
      <c r="D1774" s="383">
        <v>13</v>
      </c>
      <c r="E1774" s="383">
        <v>21</v>
      </c>
      <c r="F1774" s="383">
        <v>22</v>
      </c>
      <c r="G1774" s="385" t="s">
        <v>3986</v>
      </c>
      <c r="H1774" s="385" t="s">
        <v>3987</v>
      </c>
      <c r="I1774" s="385" t="s">
        <v>7345</v>
      </c>
      <c r="J1774" s="389">
        <f>662593000-160000000</f>
        <v>502593000</v>
      </c>
    </row>
    <row r="1775" spans="1:10" ht="33">
      <c r="A1775" s="383" t="s">
        <v>3988</v>
      </c>
      <c r="B1775" s="383">
        <v>1</v>
      </c>
      <c r="C1775" s="383">
        <v>18</v>
      </c>
      <c r="D1775" s="383">
        <v>13</v>
      </c>
      <c r="E1775" s="383">
        <v>21</v>
      </c>
      <c r="F1775" s="383">
        <v>23</v>
      </c>
      <c r="G1775" s="385" t="s">
        <v>3989</v>
      </c>
      <c r="H1775" s="385" t="s">
        <v>3990</v>
      </c>
      <c r="I1775" s="385" t="s">
        <v>3991</v>
      </c>
      <c r="J1775" s="389">
        <f>275340000-50000000</f>
        <v>225340000</v>
      </c>
    </row>
    <row r="1776" spans="1:10" ht="33">
      <c r="A1776" s="383" t="s">
        <v>3102</v>
      </c>
      <c r="B1776" s="383">
        <v>1</v>
      </c>
      <c r="C1776" s="383">
        <v>18</v>
      </c>
      <c r="D1776" s="383">
        <v>15</v>
      </c>
      <c r="E1776" s="383">
        <v>15</v>
      </c>
      <c r="F1776" s="383">
        <v>5</v>
      </c>
      <c r="G1776" s="384" t="s">
        <v>3103</v>
      </c>
      <c r="H1776" s="385"/>
      <c r="I1776" s="386"/>
      <c r="J1776" s="387">
        <f>SUM(J1777)</f>
        <v>78902000</v>
      </c>
    </row>
    <row r="1777" spans="1:10" ht="82.5">
      <c r="A1777" s="383" t="s">
        <v>3992</v>
      </c>
      <c r="B1777" s="383">
        <v>1</v>
      </c>
      <c r="C1777" s="383">
        <v>18</v>
      </c>
      <c r="D1777" s="383">
        <v>15</v>
      </c>
      <c r="E1777" s="383">
        <v>15</v>
      </c>
      <c r="F1777" s="383">
        <v>6</v>
      </c>
      <c r="G1777" s="385" t="s">
        <v>3993</v>
      </c>
      <c r="H1777" s="385" t="s">
        <v>3994</v>
      </c>
      <c r="I1777" s="385" t="s">
        <v>3995</v>
      </c>
      <c r="J1777" s="389">
        <v>78902000</v>
      </c>
    </row>
    <row r="1778" spans="1:10" ht="33">
      <c r="A1778" s="383" t="s">
        <v>3115</v>
      </c>
      <c r="B1778" s="383">
        <v>1</v>
      </c>
      <c r="C1778" s="383">
        <v>18</v>
      </c>
      <c r="D1778" s="383">
        <v>15</v>
      </c>
      <c r="E1778" s="383">
        <v>16</v>
      </c>
      <c r="F1778" s="383">
        <v>6</v>
      </c>
      <c r="G1778" s="384" t="s">
        <v>3116</v>
      </c>
      <c r="H1778" s="385"/>
      <c r="I1778" s="386"/>
      <c r="J1778" s="387">
        <f>SUM(J1779)</f>
        <v>168820000</v>
      </c>
    </row>
    <row r="1779" spans="1:10" ht="33">
      <c r="A1779" s="383" t="s">
        <v>3117</v>
      </c>
      <c r="B1779" s="383">
        <v>1</v>
      </c>
      <c r="C1779" s="383">
        <v>18</v>
      </c>
      <c r="D1779" s="383">
        <v>15</v>
      </c>
      <c r="E1779" s="383">
        <v>16</v>
      </c>
      <c r="F1779" s="383">
        <v>5</v>
      </c>
      <c r="G1779" s="385" t="s">
        <v>3118</v>
      </c>
      <c r="H1779" s="385" t="s">
        <v>3996</v>
      </c>
      <c r="I1779" s="385" t="s">
        <v>3997</v>
      </c>
      <c r="J1779" s="389">
        <v>168820000</v>
      </c>
    </row>
    <row r="1780" spans="1:10" ht="33">
      <c r="A1780" s="383" t="s">
        <v>3121</v>
      </c>
      <c r="B1780" s="383">
        <v>1</v>
      </c>
      <c r="C1780" s="383">
        <v>18</v>
      </c>
      <c r="D1780" s="383">
        <v>15</v>
      </c>
      <c r="E1780" s="383">
        <v>17</v>
      </c>
      <c r="F1780" s="383">
        <v>7</v>
      </c>
      <c r="G1780" s="384" t="s">
        <v>3122</v>
      </c>
      <c r="H1780" s="385"/>
      <c r="I1780" s="386"/>
      <c r="J1780" s="387">
        <f>SUM(J1781)</f>
        <v>51665000</v>
      </c>
    </row>
    <row r="1781" spans="1:10" ht="49.5">
      <c r="A1781" s="383" t="s">
        <v>3998</v>
      </c>
      <c r="B1781" s="383">
        <v>1</v>
      </c>
      <c r="C1781" s="383">
        <v>18</v>
      </c>
      <c r="D1781" s="383">
        <v>15</v>
      </c>
      <c r="E1781" s="383">
        <v>17</v>
      </c>
      <c r="F1781" s="383">
        <v>7</v>
      </c>
      <c r="G1781" s="385" t="s">
        <v>3999</v>
      </c>
      <c r="H1781" s="385" t="s">
        <v>4000</v>
      </c>
      <c r="I1781" s="385" t="s">
        <v>2113</v>
      </c>
      <c r="J1781" s="389">
        <v>51665000</v>
      </c>
    </row>
    <row r="1782" spans="1:10">
      <c r="A1782" s="383" t="s">
        <v>4002</v>
      </c>
      <c r="B1782" s="383">
        <v>1</v>
      </c>
      <c r="C1782" s="383">
        <v>18</v>
      </c>
      <c r="D1782" s="383">
        <v>16</v>
      </c>
      <c r="E1782" s="383">
        <v>15</v>
      </c>
      <c r="F1782" s="383">
        <v>5</v>
      </c>
      <c r="G1782" s="384" t="s">
        <v>4003</v>
      </c>
      <c r="H1782" s="385"/>
      <c r="I1782" s="386"/>
      <c r="J1782" s="387">
        <f>SUM(J1783:J1784)</f>
        <v>197310000</v>
      </c>
    </row>
    <row r="1783" spans="1:10" ht="49.5">
      <c r="A1783" s="383" t="s">
        <v>4004</v>
      </c>
      <c r="B1783" s="383">
        <v>1</v>
      </c>
      <c r="C1783" s="383">
        <v>18</v>
      </c>
      <c r="D1783" s="383">
        <v>16</v>
      </c>
      <c r="E1783" s="383">
        <v>15</v>
      </c>
      <c r="F1783" s="383">
        <v>14</v>
      </c>
      <c r="G1783" s="385" t="s">
        <v>4005</v>
      </c>
      <c r="H1783" s="385" t="s">
        <v>4006</v>
      </c>
      <c r="I1783" s="385" t="s">
        <v>1781</v>
      </c>
      <c r="J1783" s="389">
        <v>47310000</v>
      </c>
    </row>
    <row r="1784" spans="1:10">
      <c r="A1784" s="383" t="s">
        <v>4007</v>
      </c>
      <c r="B1784" s="383">
        <v>1</v>
      </c>
      <c r="C1784" s="383">
        <v>18</v>
      </c>
      <c r="D1784" s="383">
        <v>16</v>
      </c>
      <c r="E1784" s="383">
        <v>15</v>
      </c>
      <c r="F1784" s="383">
        <v>15</v>
      </c>
      <c r="G1784" s="385" t="s">
        <v>4008</v>
      </c>
      <c r="H1784" s="385" t="s">
        <v>8025</v>
      </c>
      <c r="I1784" s="385" t="s">
        <v>4734</v>
      </c>
      <c r="J1784" s="389">
        <f>250000000-100000000</f>
        <v>150000000</v>
      </c>
    </row>
    <row r="1785" spans="1:10">
      <c r="A1785" s="383" t="s">
        <v>524</v>
      </c>
      <c r="B1785" s="383">
        <v>1</v>
      </c>
      <c r="C1785" s="383">
        <v>18</v>
      </c>
      <c r="D1785" s="383">
        <v>18</v>
      </c>
      <c r="E1785" s="383">
        <v>15</v>
      </c>
      <c r="F1785" s="383">
        <v>5</v>
      </c>
      <c r="G1785" s="384" t="s">
        <v>525</v>
      </c>
      <c r="H1785" s="385"/>
      <c r="I1785" s="386"/>
      <c r="J1785" s="387">
        <f>SUM(J1786)</f>
        <v>250150000</v>
      </c>
    </row>
    <row r="1786" spans="1:10">
      <c r="A1786" s="383" t="s">
        <v>526</v>
      </c>
      <c r="B1786" s="383">
        <v>1</v>
      </c>
      <c r="C1786" s="383">
        <v>18</v>
      </c>
      <c r="D1786" s="383">
        <v>18</v>
      </c>
      <c r="E1786" s="383">
        <v>15</v>
      </c>
      <c r="F1786" s="383">
        <v>17</v>
      </c>
      <c r="G1786" s="385" t="s">
        <v>527</v>
      </c>
      <c r="H1786" s="385" t="s">
        <v>4009</v>
      </c>
      <c r="I1786" s="385" t="s">
        <v>2861</v>
      </c>
      <c r="J1786" s="389">
        <f>350150000-100000000</f>
        <v>250150000</v>
      </c>
    </row>
    <row r="1787" spans="1:10">
      <c r="A1787" s="383" t="s">
        <v>3758</v>
      </c>
      <c r="B1787" s="383">
        <v>1</v>
      </c>
      <c r="C1787" s="383">
        <v>18</v>
      </c>
      <c r="D1787" s="383">
        <v>19</v>
      </c>
      <c r="E1787" s="383">
        <v>18</v>
      </c>
      <c r="F1787" s="383">
        <v>8</v>
      </c>
      <c r="G1787" s="384" t="s">
        <v>3759</v>
      </c>
      <c r="H1787" s="385"/>
      <c r="I1787" s="386"/>
      <c r="J1787" s="387">
        <f>SUM(J1788:J1792)</f>
        <v>2389748000</v>
      </c>
    </row>
    <row r="1788" spans="1:10" ht="33">
      <c r="A1788" s="383" t="s">
        <v>4010</v>
      </c>
      <c r="B1788" s="383">
        <v>1</v>
      </c>
      <c r="C1788" s="383">
        <v>18</v>
      </c>
      <c r="D1788" s="383">
        <v>19</v>
      </c>
      <c r="E1788" s="383">
        <v>18</v>
      </c>
      <c r="F1788" s="383">
        <v>27</v>
      </c>
      <c r="G1788" s="385" t="s">
        <v>4011</v>
      </c>
      <c r="H1788" s="385" t="s">
        <v>4012</v>
      </c>
      <c r="I1788" s="385" t="s">
        <v>2113</v>
      </c>
      <c r="J1788" s="389">
        <f>1300000000-500000000</f>
        <v>800000000</v>
      </c>
    </row>
    <row r="1789" spans="1:10" ht="66">
      <c r="A1789" s="383" t="s">
        <v>4013</v>
      </c>
      <c r="B1789" s="383">
        <v>1</v>
      </c>
      <c r="C1789" s="383">
        <v>18</v>
      </c>
      <c r="D1789" s="383">
        <v>19</v>
      </c>
      <c r="E1789" s="383">
        <v>18</v>
      </c>
      <c r="F1789" s="383">
        <v>29</v>
      </c>
      <c r="G1789" s="385" t="s">
        <v>4014</v>
      </c>
      <c r="H1789" s="385" t="s">
        <v>4015</v>
      </c>
      <c r="I1789" s="385" t="s">
        <v>4016</v>
      </c>
      <c r="J1789" s="389">
        <f>1067025000-400000000</f>
        <v>667025000</v>
      </c>
    </row>
    <row r="1790" spans="1:10" ht="33">
      <c r="A1790" s="383" t="s">
        <v>4020</v>
      </c>
      <c r="B1790" s="383">
        <v>1</v>
      </c>
      <c r="C1790" s="383">
        <v>18</v>
      </c>
      <c r="D1790" s="383">
        <v>19</v>
      </c>
      <c r="E1790" s="383">
        <v>18</v>
      </c>
      <c r="F1790" s="383">
        <v>56</v>
      </c>
      <c r="G1790" s="385" t="s">
        <v>4021</v>
      </c>
      <c r="H1790" s="385" t="s">
        <v>4022</v>
      </c>
      <c r="I1790" s="385" t="s">
        <v>3997</v>
      </c>
      <c r="J1790" s="389">
        <v>150000000</v>
      </c>
    </row>
    <row r="1791" spans="1:10">
      <c r="A1791" s="383" t="s">
        <v>4023</v>
      </c>
      <c r="B1791" s="383">
        <v>1</v>
      </c>
      <c r="C1791" s="383">
        <v>18</v>
      </c>
      <c r="D1791" s="383">
        <v>19</v>
      </c>
      <c r="E1791" s="383">
        <v>18</v>
      </c>
      <c r="F1791" s="383">
        <v>62</v>
      </c>
      <c r="G1791" s="385" t="s">
        <v>4024</v>
      </c>
      <c r="H1791" s="385" t="s">
        <v>4025</v>
      </c>
      <c r="I1791" s="385" t="s">
        <v>4026</v>
      </c>
      <c r="J1791" s="389">
        <f>426418000-120000000</f>
        <v>306418000</v>
      </c>
    </row>
    <row r="1792" spans="1:10">
      <c r="A1792" s="383" t="s">
        <v>6788</v>
      </c>
      <c r="B1792" s="383">
        <v>1</v>
      </c>
      <c r="C1792" s="383">
        <v>18</v>
      </c>
      <c r="D1792" s="383">
        <v>19</v>
      </c>
      <c r="E1792" s="383">
        <v>18</v>
      </c>
      <c r="F1792" s="383">
        <v>11</v>
      </c>
      <c r="G1792" s="385" t="s">
        <v>4017</v>
      </c>
      <c r="H1792" s="385" t="s">
        <v>4018</v>
      </c>
      <c r="I1792" s="385" t="s">
        <v>4019</v>
      </c>
      <c r="J1792" s="389">
        <f>(963725000-400000000)-100000000+2580000</f>
        <v>466305000</v>
      </c>
    </row>
    <row r="1793" spans="1:10">
      <c r="A1793" s="383" t="s">
        <v>4027</v>
      </c>
      <c r="B1793" s="383">
        <v>1</v>
      </c>
      <c r="C1793" s="383">
        <v>18</v>
      </c>
      <c r="D1793" s="383">
        <v>20</v>
      </c>
      <c r="E1793" s="383">
        <v>1</v>
      </c>
      <c r="F1793" s="383" t="s">
        <v>8031</v>
      </c>
      <c r="G1793" s="384" t="s">
        <v>79</v>
      </c>
      <c r="H1793" s="385"/>
      <c r="I1793" s="386"/>
      <c r="J1793" s="387">
        <f>SUM(J1794:J1808)</f>
        <v>39785394000</v>
      </c>
    </row>
    <row r="1794" spans="1:10">
      <c r="A1794" s="383" t="s">
        <v>4028</v>
      </c>
      <c r="B1794" s="383">
        <v>1</v>
      </c>
      <c r="C1794" s="383">
        <v>18</v>
      </c>
      <c r="D1794" s="383">
        <v>20</v>
      </c>
      <c r="E1794" s="383">
        <v>1</v>
      </c>
      <c r="F1794" s="383">
        <v>1</v>
      </c>
      <c r="G1794" s="385" t="s">
        <v>81</v>
      </c>
      <c r="H1794" s="385" t="s">
        <v>8001</v>
      </c>
      <c r="I1794" s="385" t="s">
        <v>872</v>
      </c>
      <c r="J1794" s="389">
        <v>33247000</v>
      </c>
    </row>
    <row r="1795" spans="1:10">
      <c r="A1795" s="383" t="s">
        <v>4029</v>
      </c>
      <c r="B1795" s="383">
        <v>1</v>
      </c>
      <c r="C1795" s="383">
        <v>18</v>
      </c>
      <c r="D1795" s="383">
        <v>20</v>
      </c>
      <c r="E1795" s="383">
        <v>1</v>
      </c>
      <c r="F1795" s="383">
        <v>2</v>
      </c>
      <c r="G1795" s="385" t="s">
        <v>86</v>
      </c>
      <c r="H1795" s="385" t="s">
        <v>8002</v>
      </c>
      <c r="I1795" s="385" t="s">
        <v>872</v>
      </c>
      <c r="J1795" s="389">
        <v>6123535000</v>
      </c>
    </row>
    <row r="1796" spans="1:10" ht="33">
      <c r="A1796" s="383" t="s">
        <v>4030</v>
      </c>
      <c r="B1796" s="383">
        <v>1</v>
      </c>
      <c r="C1796" s="383">
        <v>18</v>
      </c>
      <c r="D1796" s="383">
        <v>20</v>
      </c>
      <c r="E1796" s="383">
        <v>1</v>
      </c>
      <c r="F1796" s="383">
        <v>6</v>
      </c>
      <c r="G1796" s="385" t="s">
        <v>90</v>
      </c>
      <c r="H1796" s="385" t="s">
        <v>4031</v>
      </c>
      <c r="I1796" s="385" t="s">
        <v>872</v>
      </c>
      <c r="J1796" s="389">
        <v>335160000</v>
      </c>
    </row>
    <row r="1797" spans="1:10">
      <c r="A1797" s="383" t="s">
        <v>4032</v>
      </c>
      <c r="B1797" s="383">
        <v>1</v>
      </c>
      <c r="C1797" s="383">
        <v>18</v>
      </c>
      <c r="D1797" s="383">
        <v>20</v>
      </c>
      <c r="E1797" s="383">
        <v>1</v>
      </c>
      <c r="F1797" s="383">
        <v>8</v>
      </c>
      <c r="G1797" s="385" t="s">
        <v>2398</v>
      </c>
      <c r="H1797" s="385" t="s">
        <v>4033</v>
      </c>
      <c r="I1797" s="385" t="s">
        <v>872</v>
      </c>
      <c r="J1797" s="389">
        <v>6769722000</v>
      </c>
    </row>
    <row r="1798" spans="1:10">
      <c r="A1798" s="383" t="s">
        <v>4034</v>
      </c>
      <c r="B1798" s="383">
        <v>1</v>
      </c>
      <c r="C1798" s="383">
        <v>18</v>
      </c>
      <c r="D1798" s="383">
        <v>20</v>
      </c>
      <c r="E1798" s="383">
        <v>1</v>
      </c>
      <c r="F1798" s="383">
        <v>10</v>
      </c>
      <c r="G1798" s="385" t="s">
        <v>94</v>
      </c>
      <c r="H1798" s="385" t="s">
        <v>7422</v>
      </c>
      <c r="I1798" s="385" t="s">
        <v>872</v>
      </c>
      <c r="J1798" s="389">
        <f>1767682000-1000000000</f>
        <v>767682000</v>
      </c>
    </row>
    <row r="1799" spans="1:10">
      <c r="A1799" s="383" t="s">
        <v>4035</v>
      </c>
      <c r="B1799" s="383">
        <v>1</v>
      </c>
      <c r="C1799" s="383">
        <v>18</v>
      </c>
      <c r="D1799" s="383">
        <v>20</v>
      </c>
      <c r="E1799" s="383">
        <v>1</v>
      </c>
      <c r="F1799" s="383">
        <v>11</v>
      </c>
      <c r="G1799" s="385" t="s">
        <v>97</v>
      </c>
      <c r="H1799" s="385" t="s">
        <v>4036</v>
      </c>
      <c r="I1799" s="385" t="s">
        <v>872</v>
      </c>
      <c r="J1799" s="389">
        <v>580680000</v>
      </c>
    </row>
    <row r="1800" spans="1:10" ht="33">
      <c r="A1800" s="383" t="s">
        <v>4037</v>
      </c>
      <c r="B1800" s="383">
        <v>1</v>
      </c>
      <c r="C1800" s="383">
        <v>18</v>
      </c>
      <c r="D1800" s="383">
        <v>20</v>
      </c>
      <c r="E1800" s="383">
        <v>1</v>
      </c>
      <c r="F1800" s="383">
        <v>12</v>
      </c>
      <c r="G1800" s="385" t="s">
        <v>100</v>
      </c>
      <c r="H1800" s="385" t="s">
        <v>4038</v>
      </c>
      <c r="I1800" s="385" t="s">
        <v>872</v>
      </c>
      <c r="J1800" s="389">
        <v>201560000</v>
      </c>
    </row>
    <row r="1801" spans="1:10">
      <c r="A1801" s="383" t="s">
        <v>4039</v>
      </c>
      <c r="B1801" s="383">
        <v>1</v>
      </c>
      <c r="C1801" s="383">
        <v>18</v>
      </c>
      <c r="D1801" s="383">
        <v>20</v>
      </c>
      <c r="E1801" s="383">
        <v>1</v>
      </c>
      <c r="F1801" s="383">
        <v>13</v>
      </c>
      <c r="G1801" s="385" t="s">
        <v>103</v>
      </c>
      <c r="H1801" s="385" t="s">
        <v>4040</v>
      </c>
      <c r="I1801" s="385" t="s">
        <v>872</v>
      </c>
      <c r="J1801" s="389">
        <v>388560000</v>
      </c>
    </row>
    <row r="1802" spans="1:10" ht="33">
      <c r="A1802" s="383" t="s">
        <v>4041</v>
      </c>
      <c r="B1802" s="383">
        <v>1</v>
      </c>
      <c r="C1802" s="383">
        <v>18</v>
      </c>
      <c r="D1802" s="383">
        <v>20</v>
      </c>
      <c r="E1802" s="383">
        <v>1</v>
      </c>
      <c r="F1802" s="383">
        <v>15</v>
      </c>
      <c r="G1802" s="385" t="s">
        <v>110</v>
      </c>
      <c r="H1802" s="385" t="s">
        <v>4042</v>
      </c>
      <c r="I1802" s="385" t="s">
        <v>872</v>
      </c>
      <c r="J1802" s="389">
        <f>687659000-200000000-50000000</f>
        <v>437659000</v>
      </c>
    </row>
    <row r="1803" spans="1:10">
      <c r="A1803" s="383" t="s">
        <v>4043</v>
      </c>
      <c r="B1803" s="383">
        <v>1</v>
      </c>
      <c r="C1803" s="383">
        <v>18</v>
      </c>
      <c r="D1803" s="383">
        <v>20</v>
      </c>
      <c r="E1803" s="383">
        <v>1</v>
      </c>
      <c r="F1803" s="383">
        <v>16</v>
      </c>
      <c r="G1803" s="385" t="s">
        <v>113</v>
      </c>
      <c r="H1803" s="385" t="s">
        <v>8003</v>
      </c>
      <c r="I1803" s="385" t="s">
        <v>872</v>
      </c>
      <c r="J1803" s="389">
        <f>435700000-200000000</f>
        <v>235700000</v>
      </c>
    </row>
    <row r="1804" spans="1:10">
      <c r="A1804" s="383" t="s">
        <v>4044</v>
      </c>
      <c r="B1804" s="383">
        <v>1</v>
      </c>
      <c r="C1804" s="383">
        <v>18</v>
      </c>
      <c r="D1804" s="383">
        <v>20</v>
      </c>
      <c r="E1804" s="383">
        <v>1</v>
      </c>
      <c r="F1804" s="383">
        <v>17</v>
      </c>
      <c r="G1804" s="385" t="s">
        <v>116</v>
      </c>
      <c r="H1804" s="385" t="s">
        <v>4045</v>
      </c>
      <c r="I1804" s="385" t="s">
        <v>872</v>
      </c>
      <c r="J1804" s="389">
        <v>5258020000</v>
      </c>
    </row>
    <row r="1805" spans="1:10">
      <c r="A1805" s="383" t="s">
        <v>4046</v>
      </c>
      <c r="B1805" s="383">
        <v>1</v>
      </c>
      <c r="C1805" s="383">
        <v>18</v>
      </c>
      <c r="D1805" s="383">
        <v>20</v>
      </c>
      <c r="E1805" s="383">
        <v>1</v>
      </c>
      <c r="F1805" s="383">
        <v>18</v>
      </c>
      <c r="G1805" s="385" t="s">
        <v>120</v>
      </c>
      <c r="H1805" s="385" t="s">
        <v>121</v>
      </c>
      <c r="I1805" s="385" t="s">
        <v>4047</v>
      </c>
      <c r="J1805" s="389">
        <v>5203150000</v>
      </c>
    </row>
    <row r="1806" spans="1:10" ht="33">
      <c r="A1806" s="383" t="s">
        <v>4048</v>
      </c>
      <c r="B1806" s="383">
        <v>1</v>
      </c>
      <c r="C1806" s="383">
        <v>18</v>
      </c>
      <c r="D1806" s="383">
        <v>20</v>
      </c>
      <c r="E1806" s="383">
        <v>1</v>
      </c>
      <c r="F1806" s="383">
        <v>19</v>
      </c>
      <c r="G1806" s="385" t="s">
        <v>124</v>
      </c>
      <c r="H1806" s="385" t="s">
        <v>4049</v>
      </c>
      <c r="I1806" s="385" t="s">
        <v>7346</v>
      </c>
      <c r="J1806" s="389">
        <f>10872599000-2000000000</f>
        <v>8872599000</v>
      </c>
    </row>
    <row r="1807" spans="1:10" ht="33">
      <c r="A1807" s="383" t="s">
        <v>4050</v>
      </c>
      <c r="B1807" s="383">
        <v>1</v>
      </c>
      <c r="C1807" s="383">
        <v>18</v>
      </c>
      <c r="D1807" s="383">
        <v>20</v>
      </c>
      <c r="E1807" s="383">
        <v>1</v>
      </c>
      <c r="F1807" s="383">
        <v>21</v>
      </c>
      <c r="G1807" s="385" t="s">
        <v>4051</v>
      </c>
      <c r="H1807" s="385" t="s">
        <v>4052</v>
      </c>
      <c r="I1807" s="385" t="s">
        <v>872</v>
      </c>
      <c r="J1807" s="389">
        <v>650960000</v>
      </c>
    </row>
    <row r="1808" spans="1:10">
      <c r="A1808" s="383" t="s">
        <v>4053</v>
      </c>
      <c r="B1808" s="383">
        <v>1</v>
      </c>
      <c r="C1808" s="383">
        <v>18</v>
      </c>
      <c r="D1808" s="383">
        <v>20</v>
      </c>
      <c r="E1808" s="383">
        <v>1</v>
      </c>
      <c r="F1808" s="383">
        <v>24</v>
      </c>
      <c r="G1808" s="385" t="s">
        <v>4054</v>
      </c>
      <c r="H1808" s="385" t="s">
        <v>8004</v>
      </c>
      <c r="I1808" s="385" t="s">
        <v>712</v>
      </c>
      <c r="J1808" s="389">
        <f>4097160000-500000000+330000000</f>
        <v>3927160000</v>
      </c>
    </row>
    <row r="1809" spans="1:10">
      <c r="A1809" s="383" t="s">
        <v>4055</v>
      </c>
      <c r="B1809" s="383">
        <v>1</v>
      </c>
      <c r="C1809" s="383">
        <v>18</v>
      </c>
      <c r="D1809" s="383">
        <v>20</v>
      </c>
      <c r="E1809" s="383">
        <v>2</v>
      </c>
      <c r="F1809" s="383" t="s">
        <v>8031</v>
      </c>
      <c r="G1809" s="384" t="s">
        <v>127</v>
      </c>
      <c r="H1809" s="385"/>
      <c r="I1809" s="386"/>
      <c r="J1809" s="387">
        <f>SUM(J1810:J1826)</f>
        <v>14033882000</v>
      </c>
    </row>
    <row r="1810" spans="1:10" ht="33">
      <c r="A1810" s="383" t="s">
        <v>4056</v>
      </c>
      <c r="B1810" s="383">
        <v>1</v>
      </c>
      <c r="C1810" s="383">
        <v>18</v>
      </c>
      <c r="D1810" s="383">
        <v>20</v>
      </c>
      <c r="E1810" s="383">
        <v>2</v>
      </c>
      <c r="F1810" s="383">
        <v>10</v>
      </c>
      <c r="G1810" s="385" t="s">
        <v>494</v>
      </c>
      <c r="H1810" s="385" t="s">
        <v>4057</v>
      </c>
      <c r="I1810" s="385" t="s">
        <v>5140</v>
      </c>
      <c r="J1810" s="389">
        <f>1568160000-700000000</f>
        <v>868160000</v>
      </c>
    </row>
    <row r="1811" spans="1:10" ht="33">
      <c r="A1811" s="383" t="s">
        <v>4058</v>
      </c>
      <c r="B1811" s="383">
        <v>1</v>
      </c>
      <c r="C1811" s="383">
        <v>18</v>
      </c>
      <c r="D1811" s="383">
        <v>20</v>
      </c>
      <c r="E1811" s="383">
        <v>2</v>
      </c>
      <c r="F1811" s="383">
        <v>15</v>
      </c>
      <c r="G1811" s="385" t="s">
        <v>4059</v>
      </c>
      <c r="H1811" s="385" t="s">
        <v>4060</v>
      </c>
      <c r="I1811" s="385" t="s">
        <v>7347</v>
      </c>
      <c r="J1811" s="389">
        <f>926920000-400000000</f>
        <v>526920000</v>
      </c>
    </row>
    <row r="1812" spans="1:10" ht="33">
      <c r="A1812" s="383" t="s">
        <v>4061</v>
      </c>
      <c r="B1812" s="383">
        <v>1</v>
      </c>
      <c r="C1812" s="383">
        <v>18</v>
      </c>
      <c r="D1812" s="383">
        <v>20</v>
      </c>
      <c r="E1812" s="383">
        <v>2</v>
      </c>
      <c r="F1812" s="383">
        <v>17</v>
      </c>
      <c r="G1812" s="385" t="s">
        <v>3709</v>
      </c>
      <c r="H1812" s="385" t="s">
        <v>4062</v>
      </c>
      <c r="I1812" s="385" t="s">
        <v>872</v>
      </c>
      <c r="J1812" s="389">
        <v>651680000</v>
      </c>
    </row>
    <row r="1813" spans="1:10" ht="33">
      <c r="A1813" s="383" t="s">
        <v>4063</v>
      </c>
      <c r="B1813" s="383">
        <v>1</v>
      </c>
      <c r="C1813" s="383">
        <v>18</v>
      </c>
      <c r="D1813" s="383">
        <v>20</v>
      </c>
      <c r="E1813" s="383">
        <v>2</v>
      </c>
      <c r="F1813" s="383">
        <v>19</v>
      </c>
      <c r="G1813" s="385" t="s">
        <v>4064</v>
      </c>
      <c r="H1813" s="385" t="s">
        <v>4065</v>
      </c>
      <c r="I1813" s="385" t="s">
        <v>872</v>
      </c>
      <c r="J1813" s="389">
        <f>987634000-200000000</f>
        <v>787634000</v>
      </c>
    </row>
    <row r="1814" spans="1:10">
      <c r="A1814" s="383" t="s">
        <v>4066</v>
      </c>
      <c r="B1814" s="383">
        <v>1</v>
      </c>
      <c r="C1814" s="383">
        <v>18</v>
      </c>
      <c r="D1814" s="383">
        <v>20</v>
      </c>
      <c r="E1814" s="383">
        <v>2</v>
      </c>
      <c r="F1814" s="383">
        <v>21</v>
      </c>
      <c r="G1814" s="385" t="s">
        <v>573</v>
      </c>
      <c r="H1814" s="385" t="s">
        <v>4067</v>
      </c>
      <c r="I1814" s="385" t="s">
        <v>872</v>
      </c>
      <c r="J1814" s="389">
        <v>951680000</v>
      </c>
    </row>
    <row r="1815" spans="1:10" ht="33">
      <c r="A1815" s="383" t="s">
        <v>4068</v>
      </c>
      <c r="B1815" s="383">
        <v>1</v>
      </c>
      <c r="C1815" s="383">
        <v>18</v>
      </c>
      <c r="D1815" s="383">
        <v>20</v>
      </c>
      <c r="E1815" s="383">
        <v>2</v>
      </c>
      <c r="F1815" s="383">
        <v>22</v>
      </c>
      <c r="G1815" s="385" t="s">
        <v>4069</v>
      </c>
      <c r="H1815" s="385" t="s">
        <v>4070</v>
      </c>
      <c r="I1815" s="385" t="s">
        <v>872</v>
      </c>
      <c r="J1815" s="389">
        <v>221520000</v>
      </c>
    </row>
    <row r="1816" spans="1:10" ht="33">
      <c r="A1816" s="383" t="s">
        <v>4071</v>
      </c>
      <c r="B1816" s="383">
        <v>1</v>
      </c>
      <c r="C1816" s="383">
        <v>18</v>
      </c>
      <c r="D1816" s="383">
        <v>20</v>
      </c>
      <c r="E1816" s="383">
        <v>2</v>
      </c>
      <c r="F1816" s="383">
        <v>23</v>
      </c>
      <c r="G1816" s="385" t="s">
        <v>129</v>
      </c>
      <c r="H1816" s="385" t="s">
        <v>4072</v>
      </c>
      <c r="I1816" s="385" t="s">
        <v>872</v>
      </c>
      <c r="J1816" s="389">
        <f>1464680000-400000000</f>
        <v>1064680000</v>
      </c>
    </row>
    <row r="1817" spans="1:10">
      <c r="A1817" s="383" t="s">
        <v>4073</v>
      </c>
      <c r="B1817" s="383">
        <v>1</v>
      </c>
      <c r="C1817" s="383">
        <v>18</v>
      </c>
      <c r="D1817" s="383">
        <v>20</v>
      </c>
      <c r="E1817" s="383">
        <v>2</v>
      </c>
      <c r="F1817" s="383">
        <v>25</v>
      </c>
      <c r="G1817" s="385" t="s">
        <v>879</v>
      </c>
      <c r="H1817" s="385" t="s">
        <v>8005</v>
      </c>
      <c r="I1817" s="385" t="s">
        <v>872</v>
      </c>
      <c r="J1817" s="389">
        <v>191560000</v>
      </c>
    </row>
    <row r="1818" spans="1:10">
      <c r="A1818" s="383" t="s">
        <v>4074</v>
      </c>
      <c r="B1818" s="383">
        <v>1</v>
      </c>
      <c r="C1818" s="383">
        <v>18</v>
      </c>
      <c r="D1818" s="383">
        <v>20</v>
      </c>
      <c r="E1818" s="383">
        <v>2</v>
      </c>
      <c r="F1818" s="383">
        <v>26</v>
      </c>
      <c r="G1818" s="385" t="s">
        <v>4075</v>
      </c>
      <c r="H1818" s="385" t="s">
        <v>4076</v>
      </c>
      <c r="I1818" s="385" t="s">
        <v>872</v>
      </c>
      <c r="J1818" s="389">
        <v>267940000</v>
      </c>
    </row>
    <row r="1819" spans="1:10">
      <c r="A1819" s="383" t="s">
        <v>4077</v>
      </c>
      <c r="B1819" s="383">
        <v>1</v>
      </c>
      <c r="C1819" s="383">
        <v>18</v>
      </c>
      <c r="D1819" s="383">
        <v>20</v>
      </c>
      <c r="E1819" s="383">
        <v>2</v>
      </c>
      <c r="F1819" s="383">
        <v>27</v>
      </c>
      <c r="G1819" s="385" t="s">
        <v>133</v>
      </c>
      <c r="H1819" s="385" t="s">
        <v>8006</v>
      </c>
      <c r="I1819" s="385" t="s">
        <v>872</v>
      </c>
      <c r="J1819" s="389">
        <f>2577380000-800000000</f>
        <v>1777380000</v>
      </c>
    </row>
    <row r="1820" spans="1:10" ht="33">
      <c r="A1820" s="383" t="s">
        <v>4078</v>
      </c>
      <c r="B1820" s="383">
        <v>1</v>
      </c>
      <c r="C1820" s="383">
        <v>18</v>
      </c>
      <c r="D1820" s="383">
        <v>20</v>
      </c>
      <c r="E1820" s="383">
        <v>2</v>
      </c>
      <c r="F1820" s="383">
        <v>40</v>
      </c>
      <c r="G1820" s="385" t="s">
        <v>4079</v>
      </c>
      <c r="H1820" s="385" t="s">
        <v>4080</v>
      </c>
      <c r="I1820" s="385" t="s">
        <v>872</v>
      </c>
      <c r="J1820" s="389">
        <f>1081680000-250000000</f>
        <v>831680000</v>
      </c>
    </row>
    <row r="1821" spans="1:10">
      <c r="A1821" s="383" t="s">
        <v>4081</v>
      </c>
      <c r="B1821" s="383">
        <v>1</v>
      </c>
      <c r="C1821" s="383">
        <v>18</v>
      </c>
      <c r="D1821" s="383">
        <v>20</v>
      </c>
      <c r="E1821" s="383">
        <v>2</v>
      </c>
      <c r="F1821" s="383">
        <v>41</v>
      </c>
      <c r="G1821" s="385" t="s">
        <v>4082</v>
      </c>
      <c r="H1821" s="385" t="s">
        <v>4083</v>
      </c>
      <c r="I1821" s="385" t="s">
        <v>872</v>
      </c>
      <c r="J1821" s="389">
        <f>926560000-400000000</f>
        <v>526560000</v>
      </c>
    </row>
    <row r="1822" spans="1:10" ht="33">
      <c r="A1822" s="383" t="s">
        <v>4084</v>
      </c>
      <c r="B1822" s="383">
        <v>1</v>
      </c>
      <c r="C1822" s="383">
        <v>18</v>
      </c>
      <c r="D1822" s="383">
        <v>20</v>
      </c>
      <c r="E1822" s="383">
        <v>2</v>
      </c>
      <c r="F1822" s="383">
        <v>46</v>
      </c>
      <c r="G1822" s="385" t="s">
        <v>4085</v>
      </c>
      <c r="H1822" s="385" t="s">
        <v>4086</v>
      </c>
      <c r="I1822" s="385" t="s">
        <v>7348</v>
      </c>
      <c r="J1822" s="389">
        <f>1109333000-500000000</f>
        <v>609333000</v>
      </c>
    </row>
    <row r="1823" spans="1:10" ht="33">
      <c r="A1823" s="383" t="s">
        <v>4087</v>
      </c>
      <c r="B1823" s="383">
        <v>1</v>
      </c>
      <c r="C1823" s="383">
        <v>18</v>
      </c>
      <c r="D1823" s="383">
        <v>20</v>
      </c>
      <c r="E1823" s="383">
        <v>2</v>
      </c>
      <c r="F1823" s="383">
        <v>50</v>
      </c>
      <c r="G1823" s="385" t="s">
        <v>4088</v>
      </c>
      <c r="H1823" s="385" t="s">
        <v>4089</v>
      </c>
      <c r="I1823" s="385" t="s">
        <v>7349</v>
      </c>
      <c r="J1823" s="389">
        <f>730328000-500000000</f>
        <v>230328000</v>
      </c>
    </row>
    <row r="1824" spans="1:10" ht="49.5">
      <c r="A1824" s="383" t="s">
        <v>4090</v>
      </c>
      <c r="B1824" s="383">
        <v>1</v>
      </c>
      <c r="C1824" s="383">
        <v>18</v>
      </c>
      <c r="D1824" s="383">
        <v>20</v>
      </c>
      <c r="E1824" s="383">
        <v>2</v>
      </c>
      <c r="F1824" s="383">
        <v>51</v>
      </c>
      <c r="G1824" s="385" t="s">
        <v>4091</v>
      </c>
      <c r="H1824" s="385" t="s">
        <v>4092</v>
      </c>
      <c r="I1824" s="385" t="s">
        <v>872</v>
      </c>
      <c r="J1824" s="389">
        <f>4022927000-2000000000-200000000</f>
        <v>1822927000</v>
      </c>
    </row>
    <row r="1825" spans="1:10" ht="33">
      <c r="A1825" s="383" t="s">
        <v>4093</v>
      </c>
      <c r="B1825" s="383">
        <v>1</v>
      </c>
      <c r="C1825" s="383">
        <v>18</v>
      </c>
      <c r="D1825" s="383">
        <v>20</v>
      </c>
      <c r="E1825" s="383">
        <v>2</v>
      </c>
      <c r="F1825" s="383">
        <v>58</v>
      </c>
      <c r="G1825" s="385" t="s">
        <v>4094</v>
      </c>
      <c r="H1825" s="385" t="s">
        <v>4095</v>
      </c>
      <c r="I1825" s="385" t="s">
        <v>953</v>
      </c>
      <c r="J1825" s="389">
        <v>1750630000</v>
      </c>
    </row>
    <row r="1826" spans="1:10" ht="33">
      <c r="A1826" s="383" t="s">
        <v>4096</v>
      </c>
      <c r="B1826" s="383">
        <v>1</v>
      </c>
      <c r="C1826" s="383">
        <v>18</v>
      </c>
      <c r="D1826" s="383">
        <v>20</v>
      </c>
      <c r="E1826" s="383">
        <v>2</v>
      </c>
      <c r="F1826" s="383">
        <v>61</v>
      </c>
      <c r="G1826" s="385" t="s">
        <v>4097</v>
      </c>
      <c r="H1826" s="385" t="s">
        <v>4098</v>
      </c>
      <c r="I1826" s="385" t="s">
        <v>953</v>
      </c>
      <c r="J1826" s="389">
        <v>953270000</v>
      </c>
    </row>
    <row r="1827" spans="1:10">
      <c r="A1827" s="383" t="s">
        <v>4099</v>
      </c>
      <c r="B1827" s="383">
        <v>1</v>
      </c>
      <c r="C1827" s="383">
        <v>18</v>
      </c>
      <c r="D1827" s="383">
        <v>20</v>
      </c>
      <c r="E1827" s="383">
        <v>3</v>
      </c>
      <c r="F1827" s="383" t="s">
        <v>8031</v>
      </c>
      <c r="G1827" s="384" t="s">
        <v>137</v>
      </c>
      <c r="H1827" s="385"/>
      <c r="I1827" s="386"/>
      <c r="J1827" s="387">
        <f>SUM(J1828:J1829)</f>
        <v>638007000</v>
      </c>
    </row>
    <row r="1828" spans="1:10" ht="33">
      <c r="A1828" s="383" t="s">
        <v>4100</v>
      </c>
      <c r="B1828" s="383">
        <v>1</v>
      </c>
      <c r="C1828" s="383">
        <v>18</v>
      </c>
      <c r="D1828" s="383">
        <v>20</v>
      </c>
      <c r="E1828" s="383">
        <v>3</v>
      </c>
      <c r="F1828" s="383">
        <v>2</v>
      </c>
      <c r="G1828" s="385" t="s">
        <v>1961</v>
      </c>
      <c r="H1828" s="385" t="s">
        <v>4101</v>
      </c>
      <c r="I1828" s="385" t="s">
        <v>7218</v>
      </c>
      <c r="J1828" s="389">
        <f>2768420000-2280000000</f>
        <v>488420000</v>
      </c>
    </row>
    <row r="1829" spans="1:10">
      <c r="A1829" s="383" t="s">
        <v>7922</v>
      </c>
      <c r="B1829" s="383">
        <v>1</v>
      </c>
      <c r="C1829" s="383">
        <v>18</v>
      </c>
      <c r="D1829" s="383">
        <v>20</v>
      </c>
      <c r="E1829" s="383">
        <v>3</v>
      </c>
      <c r="F1829" s="383">
        <v>3</v>
      </c>
      <c r="G1829" s="385" t="s">
        <v>4102</v>
      </c>
      <c r="H1829" s="385" t="s">
        <v>582</v>
      </c>
      <c r="I1829" s="385" t="s">
        <v>4103</v>
      </c>
      <c r="J1829" s="389">
        <f>176740000-100000000+72847000</f>
        <v>149587000</v>
      </c>
    </row>
    <row r="1830" spans="1:10">
      <c r="A1830" s="383" t="s">
        <v>4104</v>
      </c>
      <c r="B1830" s="383">
        <v>1</v>
      </c>
      <c r="C1830" s="383">
        <v>18</v>
      </c>
      <c r="D1830" s="383">
        <v>20</v>
      </c>
      <c r="E1830" s="383">
        <v>5</v>
      </c>
      <c r="F1830" s="383" t="s">
        <v>8031</v>
      </c>
      <c r="G1830" s="384" t="s">
        <v>143</v>
      </c>
      <c r="H1830" s="385"/>
      <c r="I1830" s="386"/>
      <c r="J1830" s="387">
        <f>SUM(J1831:J1832)</f>
        <v>706550000</v>
      </c>
    </row>
    <row r="1831" spans="1:10">
      <c r="A1831" s="383" t="s">
        <v>4105</v>
      </c>
      <c r="B1831" s="383">
        <v>1</v>
      </c>
      <c r="C1831" s="383">
        <v>18</v>
      </c>
      <c r="D1831" s="383">
        <v>20</v>
      </c>
      <c r="E1831" s="383">
        <v>5</v>
      </c>
      <c r="F1831" s="383">
        <v>1</v>
      </c>
      <c r="G1831" s="385" t="s">
        <v>145</v>
      </c>
      <c r="H1831" s="385" t="s">
        <v>4106</v>
      </c>
      <c r="I1831" s="385" t="s">
        <v>4107</v>
      </c>
      <c r="J1831" s="389">
        <f>1131550000-500000000</f>
        <v>631550000</v>
      </c>
    </row>
    <row r="1832" spans="1:10">
      <c r="A1832" s="383" t="s">
        <v>4108</v>
      </c>
      <c r="B1832" s="383">
        <v>1</v>
      </c>
      <c r="C1832" s="383">
        <v>18</v>
      </c>
      <c r="D1832" s="383">
        <v>20</v>
      </c>
      <c r="E1832" s="383">
        <v>5</v>
      </c>
      <c r="F1832" s="383">
        <v>57</v>
      </c>
      <c r="G1832" s="385" t="s">
        <v>4109</v>
      </c>
      <c r="H1832" s="385" t="s">
        <v>4110</v>
      </c>
      <c r="I1832" s="385" t="s">
        <v>2346</v>
      </c>
      <c r="J1832" s="389">
        <v>75000000</v>
      </c>
    </row>
    <row r="1833" spans="1:10" ht="33">
      <c r="A1833" s="383" t="s">
        <v>4111</v>
      </c>
      <c r="B1833" s="383">
        <v>1</v>
      </c>
      <c r="C1833" s="383">
        <v>18</v>
      </c>
      <c r="D1833" s="383">
        <v>20</v>
      </c>
      <c r="E1833" s="383">
        <v>6</v>
      </c>
      <c r="F1833" s="383" t="s">
        <v>8031</v>
      </c>
      <c r="G1833" s="384" t="s">
        <v>148</v>
      </c>
      <c r="H1833" s="385"/>
      <c r="I1833" s="386"/>
      <c r="J1833" s="387">
        <f>SUM(J1834:J1840)</f>
        <v>76900000</v>
      </c>
    </row>
    <row r="1834" spans="1:10">
      <c r="A1834" s="383" t="s">
        <v>4112</v>
      </c>
      <c r="B1834" s="383">
        <v>1</v>
      </c>
      <c r="C1834" s="383">
        <v>18</v>
      </c>
      <c r="D1834" s="383">
        <v>20</v>
      </c>
      <c r="E1834" s="383">
        <v>6</v>
      </c>
      <c r="F1834" s="383">
        <v>1</v>
      </c>
      <c r="G1834" s="385" t="s">
        <v>149</v>
      </c>
      <c r="H1834" s="385" t="s">
        <v>4113</v>
      </c>
      <c r="I1834" s="385" t="s">
        <v>318</v>
      </c>
      <c r="J1834" s="389">
        <v>2000000</v>
      </c>
    </row>
    <row r="1835" spans="1:10" ht="33">
      <c r="A1835" s="383" t="s">
        <v>4114</v>
      </c>
      <c r="B1835" s="383">
        <v>1</v>
      </c>
      <c r="C1835" s="383">
        <v>18</v>
      </c>
      <c r="D1835" s="383">
        <v>20</v>
      </c>
      <c r="E1835" s="383">
        <v>6</v>
      </c>
      <c r="F1835" s="383">
        <v>2</v>
      </c>
      <c r="G1835" s="385" t="s">
        <v>152</v>
      </c>
      <c r="H1835" s="385" t="s">
        <v>4115</v>
      </c>
      <c r="I1835" s="385" t="s">
        <v>151</v>
      </c>
      <c r="J1835" s="389">
        <v>1200000</v>
      </c>
    </row>
    <row r="1836" spans="1:10">
      <c r="A1836" s="383" t="s">
        <v>4116</v>
      </c>
      <c r="B1836" s="383">
        <v>1</v>
      </c>
      <c r="C1836" s="383">
        <v>18</v>
      </c>
      <c r="D1836" s="383">
        <v>20</v>
      </c>
      <c r="E1836" s="383">
        <v>6</v>
      </c>
      <c r="F1836" s="383">
        <v>3</v>
      </c>
      <c r="G1836" s="385" t="s">
        <v>1976</v>
      </c>
      <c r="H1836" s="385" t="s">
        <v>4117</v>
      </c>
      <c r="I1836" s="385" t="s">
        <v>3274</v>
      </c>
      <c r="J1836" s="389">
        <v>2000000</v>
      </c>
    </row>
    <row r="1837" spans="1:10" ht="33">
      <c r="A1837" s="383" t="s">
        <v>4118</v>
      </c>
      <c r="B1837" s="383">
        <v>1</v>
      </c>
      <c r="C1837" s="383">
        <v>18</v>
      </c>
      <c r="D1837" s="383">
        <v>20</v>
      </c>
      <c r="E1837" s="383">
        <v>6</v>
      </c>
      <c r="F1837" s="383">
        <v>4</v>
      </c>
      <c r="G1837" s="385" t="s">
        <v>154</v>
      </c>
      <c r="H1837" s="385" t="s">
        <v>4119</v>
      </c>
      <c r="I1837" s="385" t="s">
        <v>151</v>
      </c>
      <c r="J1837" s="389">
        <v>1200000</v>
      </c>
    </row>
    <row r="1838" spans="1:10" ht="33">
      <c r="A1838" s="383" t="s">
        <v>4120</v>
      </c>
      <c r="B1838" s="383">
        <v>1</v>
      </c>
      <c r="C1838" s="383">
        <v>18</v>
      </c>
      <c r="D1838" s="383">
        <v>20</v>
      </c>
      <c r="E1838" s="383">
        <v>6</v>
      </c>
      <c r="F1838" s="383">
        <v>5</v>
      </c>
      <c r="G1838" s="385" t="s">
        <v>4121</v>
      </c>
      <c r="H1838" s="385" t="s">
        <v>4122</v>
      </c>
      <c r="I1838" s="385" t="s">
        <v>151</v>
      </c>
      <c r="J1838" s="389">
        <v>8500000</v>
      </c>
    </row>
    <row r="1839" spans="1:10">
      <c r="A1839" s="383" t="s">
        <v>4123</v>
      </c>
      <c r="B1839" s="383">
        <v>1</v>
      </c>
      <c r="C1839" s="383">
        <v>18</v>
      </c>
      <c r="D1839" s="383">
        <v>20</v>
      </c>
      <c r="E1839" s="383">
        <v>6</v>
      </c>
      <c r="F1839" s="383">
        <v>10</v>
      </c>
      <c r="G1839" s="385" t="s">
        <v>1053</v>
      </c>
      <c r="H1839" s="385" t="s">
        <v>4124</v>
      </c>
      <c r="I1839" s="385" t="s">
        <v>151</v>
      </c>
      <c r="J1839" s="389">
        <v>2000000</v>
      </c>
    </row>
    <row r="1840" spans="1:10">
      <c r="A1840" s="383" t="s">
        <v>7924</v>
      </c>
      <c r="B1840" s="383">
        <v>1</v>
      </c>
      <c r="C1840" s="383">
        <v>18</v>
      </c>
      <c r="D1840" s="383">
        <v>20</v>
      </c>
      <c r="E1840" s="383">
        <v>6</v>
      </c>
      <c r="F1840" s="383">
        <v>6</v>
      </c>
      <c r="G1840" s="385" t="s">
        <v>156</v>
      </c>
      <c r="H1840" s="385" t="s">
        <v>4126</v>
      </c>
      <c r="I1840" s="385" t="s">
        <v>1859</v>
      </c>
      <c r="J1840" s="389">
        <v>60000000</v>
      </c>
    </row>
    <row r="1841" spans="1:10">
      <c r="A1841" s="383" t="s">
        <v>4127</v>
      </c>
      <c r="B1841" s="383">
        <v>1</v>
      </c>
      <c r="C1841" s="383">
        <v>18</v>
      </c>
      <c r="D1841" s="383">
        <v>20</v>
      </c>
      <c r="E1841" s="383">
        <v>9</v>
      </c>
      <c r="F1841" s="383" t="s">
        <v>8031</v>
      </c>
      <c r="G1841" s="384" t="s">
        <v>906</v>
      </c>
      <c r="H1841" s="385"/>
      <c r="I1841" s="386"/>
      <c r="J1841" s="387">
        <f>SUM(J1842:J1844)</f>
        <v>1262480000</v>
      </c>
    </row>
    <row r="1842" spans="1:10">
      <c r="A1842" s="383" t="s">
        <v>4128</v>
      </c>
      <c r="B1842" s="383">
        <v>1</v>
      </c>
      <c r="C1842" s="383">
        <v>18</v>
      </c>
      <c r="D1842" s="383">
        <v>20</v>
      </c>
      <c r="E1842" s="383">
        <v>9</v>
      </c>
      <c r="F1842" s="383">
        <v>9</v>
      </c>
      <c r="G1842" s="385" t="s">
        <v>4129</v>
      </c>
      <c r="H1842" s="385" t="s">
        <v>8007</v>
      </c>
      <c r="I1842" s="385" t="s">
        <v>5831</v>
      </c>
      <c r="J1842" s="389">
        <f>244820000-50000000</f>
        <v>194820000</v>
      </c>
    </row>
    <row r="1843" spans="1:10">
      <c r="A1843" s="383" t="s">
        <v>4130</v>
      </c>
      <c r="B1843" s="383">
        <v>1</v>
      </c>
      <c r="C1843" s="383">
        <v>18</v>
      </c>
      <c r="D1843" s="383">
        <v>20</v>
      </c>
      <c r="E1843" s="383">
        <v>9</v>
      </c>
      <c r="F1843" s="383">
        <v>10</v>
      </c>
      <c r="G1843" s="385" t="s">
        <v>3532</v>
      </c>
      <c r="H1843" s="385" t="s">
        <v>4131</v>
      </c>
      <c r="I1843" s="385" t="s">
        <v>7350</v>
      </c>
      <c r="J1843" s="389">
        <f>1449750000-400000000</f>
        <v>1049750000</v>
      </c>
    </row>
    <row r="1844" spans="1:10" ht="33">
      <c r="A1844" s="383" t="s">
        <v>4132</v>
      </c>
      <c r="B1844" s="383">
        <v>1</v>
      </c>
      <c r="C1844" s="383">
        <v>18</v>
      </c>
      <c r="D1844" s="383">
        <v>20</v>
      </c>
      <c r="E1844" s="383">
        <v>9</v>
      </c>
      <c r="F1844" s="383">
        <v>21</v>
      </c>
      <c r="G1844" s="385" t="s">
        <v>4133</v>
      </c>
      <c r="H1844" s="385" t="s">
        <v>1065</v>
      </c>
      <c r="I1844" s="385" t="s">
        <v>7335</v>
      </c>
      <c r="J1844" s="389">
        <v>17910000</v>
      </c>
    </row>
    <row r="1845" spans="1:10">
      <c r="A1845" s="383" t="s">
        <v>4134</v>
      </c>
      <c r="B1845" s="383">
        <v>1</v>
      </c>
      <c r="C1845" s="383">
        <v>18</v>
      </c>
      <c r="D1845" s="383">
        <v>20</v>
      </c>
      <c r="E1845" s="383">
        <v>10</v>
      </c>
      <c r="F1845" s="383" t="s">
        <v>8031</v>
      </c>
      <c r="G1845" s="384" t="s">
        <v>912</v>
      </c>
      <c r="H1845" s="385"/>
      <c r="I1845" s="386"/>
      <c r="J1845" s="387">
        <f>SUM(J1846)</f>
        <v>102155000</v>
      </c>
    </row>
    <row r="1846" spans="1:10">
      <c r="A1846" s="383" t="s">
        <v>4135</v>
      </c>
      <c r="B1846" s="383">
        <v>1</v>
      </c>
      <c r="C1846" s="383">
        <v>18</v>
      </c>
      <c r="D1846" s="383">
        <v>20</v>
      </c>
      <c r="E1846" s="383">
        <v>10</v>
      </c>
      <c r="F1846" s="383">
        <v>1</v>
      </c>
      <c r="G1846" s="385" t="s">
        <v>914</v>
      </c>
      <c r="H1846" s="385" t="s">
        <v>4136</v>
      </c>
      <c r="I1846" s="385" t="s">
        <v>7351</v>
      </c>
      <c r="J1846" s="389">
        <v>102155000</v>
      </c>
    </row>
    <row r="1847" spans="1:10">
      <c r="A1847" s="383" t="s">
        <v>4137</v>
      </c>
      <c r="B1847" s="383">
        <v>1</v>
      </c>
      <c r="C1847" s="383">
        <v>18</v>
      </c>
      <c r="D1847" s="383">
        <v>20</v>
      </c>
      <c r="E1847" s="383">
        <v>11</v>
      </c>
      <c r="F1847" s="383">
        <v>1</v>
      </c>
      <c r="G1847" s="384" t="s">
        <v>917</v>
      </c>
      <c r="H1847" s="385"/>
      <c r="I1847" s="386"/>
      <c r="J1847" s="387">
        <f>SUM(J1848:J1866)</f>
        <v>2900660000</v>
      </c>
    </row>
    <row r="1848" spans="1:10" ht="33">
      <c r="A1848" s="383" t="s">
        <v>4138</v>
      </c>
      <c r="B1848" s="383">
        <v>1</v>
      </c>
      <c r="C1848" s="383">
        <v>18</v>
      </c>
      <c r="D1848" s="383">
        <v>20</v>
      </c>
      <c r="E1848" s="383">
        <v>11</v>
      </c>
      <c r="F1848" s="383">
        <v>6</v>
      </c>
      <c r="G1848" s="385" t="s">
        <v>4139</v>
      </c>
      <c r="H1848" s="385" t="s">
        <v>4140</v>
      </c>
      <c r="I1848" s="385" t="s">
        <v>4141</v>
      </c>
      <c r="J1848" s="389">
        <v>47800000</v>
      </c>
    </row>
    <row r="1849" spans="1:10" ht="33">
      <c r="A1849" s="383" t="s">
        <v>4142</v>
      </c>
      <c r="B1849" s="383">
        <v>1</v>
      </c>
      <c r="C1849" s="383">
        <v>18</v>
      </c>
      <c r="D1849" s="383">
        <v>20</v>
      </c>
      <c r="E1849" s="383">
        <v>11</v>
      </c>
      <c r="F1849" s="383">
        <v>9</v>
      </c>
      <c r="G1849" s="385" t="s">
        <v>4143</v>
      </c>
      <c r="H1849" s="385" t="s">
        <v>4144</v>
      </c>
      <c r="I1849" s="385" t="s">
        <v>7352</v>
      </c>
      <c r="J1849" s="389">
        <v>51320000</v>
      </c>
    </row>
    <row r="1850" spans="1:10" ht="82.5">
      <c r="A1850" s="383" t="s">
        <v>4145</v>
      </c>
      <c r="B1850" s="383">
        <v>1</v>
      </c>
      <c r="C1850" s="383">
        <v>18</v>
      </c>
      <c r="D1850" s="383">
        <v>20</v>
      </c>
      <c r="E1850" s="383">
        <v>11</v>
      </c>
      <c r="F1850" s="383">
        <v>10</v>
      </c>
      <c r="G1850" s="385" t="s">
        <v>4146</v>
      </c>
      <c r="H1850" s="385" t="s">
        <v>4147</v>
      </c>
      <c r="I1850" s="385" t="s">
        <v>4148</v>
      </c>
      <c r="J1850" s="389">
        <v>1052980000</v>
      </c>
    </row>
    <row r="1851" spans="1:10">
      <c r="A1851" s="383" t="s">
        <v>4149</v>
      </c>
      <c r="B1851" s="383">
        <v>1</v>
      </c>
      <c r="C1851" s="383">
        <v>18</v>
      </c>
      <c r="D1851" s="383">
        <v>20</v>
      </c>
      <c r="E1851" s="383">
        <v>11</v>
      </c>
      <c r="F1851" s="383">
        <v>16</v>
      </c>
      <c r="G1851" s="385" t="s">
        <v>4150</v>
      </c>
      <c r="H1851" s="385" t="s">
        <v>4151</v>
      </c>
      <c r="I1851" s="385" t="s">
        <v>1755</v>
      </c>
      <c r="J1851" s="389">
        <v>476850000</v>
      </c>
    </row>
    <row r="1852" spans="1:10" ht="49.5">
      <c r="A1852" s="383" t="s">
        <v>4152</v>
      </c>
      <c r="B1852" s="383">
        <v>1</v>
      </c>
      <c r="C1852" s="383">
        <v>18</v>
      </c>
      <c r="D1852" s="383">
        <v>20</v>
      </c>
      <c r="E1852" s="383">
        <v>11</v>
      </c>
      <c r="F1852" s="383">
        <v>20</v>
      </c>
      <c r="G1852" s="385" t="s">
        <v>4153</v>
      </c>
      <c r="H1852" s="385" t="s">
        <v>4154</v>
      </c>
      <c r="I1852" s="385" t="s">
        <v>7352</v>
      </c>
      <c r="J1852" s="389">
        <v>7420000</v>
      </c>
    </row>
    <row r="1853" spans="1:10" ht="33">
      <c r="A1853" s="383" t="s">
        <v>4155</v>
      </c>
      <c r="B1853" s="383">
        <v>1</v>
      </c>
      <c r="C1853" s="383">
        <v>18</v>
      </c>
      <c r="D1853" s="383">
        <v>20</v>
      </c>
      <c r="E1853" s="383">
        <v>11</v>
      </c>
      <c r="F1853" s="383">
        <v>31</v>
      </c>
      <c r="G1853" s="385" t="s">
        <v>4156</v>
      </c>
      <c r="H1853" s="385" t="s">
        <v>4157</v>
      </c>
      <c r="I1853" s="385" t="s">
        <v>2731</v>
      </c>
      <c r="J1853" s="389">
        <f>51320000-51320000</f>
        <v>0</v>
      </c>
    </row>
    <row r="1854" spans="1:10">
      <c r="A1854" s="383" t="s">
        <v>4158</v>
      </c>
      <c r="B1854" s="383">
        <v>1</v>
      </c>
      <c r="C1854" s="383">
        <v>18</v>
      </c>
      <c r="D1854" s="383">
        <v>20</v>
      </c>
      <c r="E1854" s="383">
        <v>11</v>
      </c>
      <c r="F1854" s="383">
        <v>34</v>
      </c>
      <c r="G1854" s="385" t="s">
        <v>4159</v>
      </c>
      <c r="H1854" s="385" t="s">
        <v>4160</v>
      </c>
      <c r="I1854" s="385" t="s">
        <v>84</v>
      </c>
      <c r="J1854" s="389">
        <f>27500000-27500000</f>
        <v>0</v>
      </c>
    </row>
    <row r="1855" spans="1:10" ht="33">
      <c r="A1855" s="383" t="s">
        <v>4161</v>
      </c>
      <c r="B1855" s="383">
        <v>1</v>
      </c>
      <c r="C1855" s="383">
        <v>18</v>
      </c>
      <c r="D1855" s="383">
        <v>20</v>
      </c>
      <c r="E1855" s="383">
        <v>11</v>
      </c>
      <c r="F1855" s="383">
        <v>37</v>
      </c>
      <c r="G1855" s="385" t="s">
        <v>4162</v>
      </c>
      <c r="H1855" s="385" t="s">
        <v>4163</v>
      </c>
      <c r="I1855" s="385" t="s">
        <v>4164</v>
      </c>
      <c r="J1855" s="389">
        <v>53300000</v>
      </c>
    </row>
    <row r="1856" spans="1:10" ht="33">
      <c r="A1856" s="383" t="s">
        <v>4165</v>
      </c>
      <c r="B1856" s="383">
        <v>1</v>
      </c>
      <c r="C1856" s="383">
        <v>18</v>
      </c>
      <c r="D1856" s="383">
        <v>20</v>
      </c>
      <c r="E1856" s="383">
        <v>11</v>
      </c>
      <c r="F1856" s="383">
        <v>46</v>
      </c>
      <c r="G1856" s="385" t="s">
        <v>4166</v>
      </c>
      <c r="H1856" s="385" t="s">
        <v>4167</v>
      </c>
      <c r="I1856" s="385" t="s">
        <v>953</v>
      </c>
      <c r="J1856" s="389">
        <v>102120000</v>
      </c>
    </row>
    <row r="1857" spans="1:10" ht="132">
      <c r="A1857" s="383" t="s">
        <v>4168</v>
      </c>
      <c r="B1857" s="383">
        <v>1</v>
      </c>
      <c r="C1857" s="383">
        <v>18</v>
      </c>
      <c r="D1857" s="383">
        <v>20</v>
      </c>
      <c r="E1857" s="383">
        <v>11</v>
      </c>
      <c r="F1857" s="383">
        <v>66</v>
      </c>
      <c r="G1857" s="385" t="s">
        <v>4169</v>
      </c>
      <c r="H1857" s="385" t="s">
        <v>4170</v>
      </c>
      <c r="I1857" s="385" t="s">
        <v>4171</v>
      </c>
      <c r="J1857" s="389">
        <f>483240000-180000000</f>
        <v>303240000</v>
      </c>
    </row>
    <row r="1858" spans="1:10" ht="33">
      <c r="A1858" s="383" t="s">
        <v>4172</v>
      </c>
      <c r="B1858" s="383">
        <v>1</v>
      </c>
      <c r="C1858" s="383">
        <v>18</v>
      </c>
      <c r="D1858" s="383">
        <v>20</v>
      </c>
      <c r="E1858" s="383">
        <v>11</v>
      </c>
      <c r="F1858" s="383">
        <v>68</v>
      </c>
      <c r="G1858" s="385" t="s">
        <v>4173</v>
      </c>
      <c r="H1858" s="385" t="s">
        <v>4174</v>
      </c>
      <c r="I1858" s="397">
        <v>1</v>
      </c>
      <c r="J1858" s="389">
        <v>49320000</v>
      </c>
    </row>
    <row r="1859" spans="1:10" ht="33">
      <c r="A1859" s="383" t="s">
        <v>4175</v>
      </c>
      <c r="B1859" s="383">
        <v>1</v>
      </c>
      <c r="C1859" s="383">
        <v>18</v>
      </c>
      <c r="D1859" s="383">
        <v>20</v>
      </c>
      <c r="E1859" s="383">
        <v>11</v>
      </c>
      <c r="F1859" s="383">
        <v>74</v>
      </c>
      <c r="G1859" s="385" t="s">
        <v>4176</v>
      </c>
      <c r="H1859" s="385" t="s">
        <v>4177</v>
      </c>
      <c r="I1859" s="397">
        <v>1</v>
      </c>
      <c r="J1859" s="389">
        <v>51320000</v>
      </c>
    </row>
    <row r="1860" spans="1:10" ht="33">
      <c r="A1860" s="383" t="s">
        <v>4178</v>
      </c>
      <c r="B1860" s="383">
        <v>1</v>
      </c>
      <c r="C1860" s="383">
        <v>18</v>
      </c>
      <c r="D1860" s="383">
        <v>20</v>
      </c>
      <c r="E1860" s="383">
        <v>11</v>
      </c>
      <c r="F1860" s="383">
        <v>76</v>
      </c>
      <c r="G1860" s="385" t="s">
        <v>4179</v>
      </c>
      <c r="H1860" s="385" t="s">
        <v>4180</v>
      </c>
      <c r="I1860" s="397">
        <v>1</v>
      </c>
      <c r="J1860" s="389">
        <v>51320000</v>
      </c>
    </row>
    <row r="1861" spans="1:10" ht="49.5">
      <c r="A1861" s="383" t="s">
        <v>4181</v>
      </c>
      <c r="B1861" s="383">
        <v>1</v>
      </c>
      <c r="C1861" s="383">
        <v>18</v>
      </c>
      <c r="D1861" s="383">
        <v>20</v>
      </c>
      <c r="E1861" s="383">
        <v>11</v>
      </c>
      <c r="F1861" s="383">
        <v>77</v>
      </c>
      <c r="G1861" s="385" t="s">
        <v>4182</v>
      </c>
      <c r="H1861" s="385" t="s">
        <v>4183</v>
      </c>
      <c r="I1861" s="385" t="s">
        <v>4184</v>
      </c>
      <c r="J1861" s="389">
        <v>186000000</v>
      </c>
    </row>
    <row r="1862" spans="1:10" ht="49.5">
      <c r="A1862" s="383" t="s">
        <v>4185</v>
      </c>
      <c r="B1862" s="383">
        <v>1</v>
      </c>
      <c r="C1862" s="383">
        <v>18</v>
      </c>
      <c r="D1862" s="383">
        <v>20</v>
      </c>
      <c r="E1862" s="383">
        <v>11</v>
      </c>
      <c r="F1862" s="383">
        <v>79</v>
      </c>
      <c r="G1862" s="385" t="s">
        <v>4186</v>
      </c>
      <c r="H1862" s="385" t="s">
        <v>4187</v>
      </c>
      <c r="I1862" s="397">
        <v>1</v>
      </c>
      <c r="J1862" s="389">
        <v>51320000</v>
      </c>
    </row>
    <row r="1863" spans="1:10" ht="33">
      <c r="A1863" s="383" t="s">
        <v>4188</v>
      </c>
      <c r="B1863" s="383">
        <v>1</v>
      </c>
      <c r="C1863" s="383">
        <v>18</v>
      </c>
      <c r="D1863" s="383">
        <v>20</v>
      </c>
      <c r="E1863" s="383">
        <v>11</v>
      </c>
      <c r="F1863" s="383">
        <v>88</v>
      </c>
      <c r="G1863" s="385" t="s">
        <v>4189</v>
      </c>
      <c r="H1863" s="385" t="s">
        <v>4190</v>
      </c>
      <c r="I1863" s="385" t="s">
        <v>4191</v>
      </c>
      <c r="J1863" s="389">
        <f>31250000</f>
        <v>31250000</v>
      </c>
    </row>
    <row r="1864" spans="1:10">
      <c r="A1864" s="383" t="s">
        <v>4192</v>
      </c>
      <c r="B1864" s="383">
        <v>1</v>
      </c>
      <c r="C1864" s="383">
        <v>18</v>
      </c>
      <c r="D1864" s="383">
        <v>20</v>
      </c>
      <c r="E1864" s="383">
        <v>11</v>
      </c>
      <c r="F1864" s="383">
        <v>89</v>
      </c>
      <c r="G1864" s="385" t="s">
        <v>4193</v>
      </c>
      <c r="H1864" s="385" t="s">
        <v>4194</v>
      </c>
      <c r="I1864" s="385" t="s">
        <v>84</v>
      </c>
      <c r="J1864" s="389">
        <f>27500000-12950000</f>
        <v>14550000</v>
      </c>
    </row>
    <row r="1865" spans="1:10" ht="33">
      <c r="A1865" s="383" t="s">
        <v>4195</v>
      </c>
      <c r="B1865" s="383">
        <v>1</v>
      </c>
      <c r="C1865" s="383">
        <v>18</v>
      </c>
      <c r="D1865" s="383">
        <v>20</v>
      </c>
      <c r="E1865" s="383">
        <v>11</v>
      </c>
      <c r="F1865" s="383">
        <v>90</v>
      </c>
      <c r="G1865" s="385" t="s">
        <v>4196</v>
      </c>
      <c r="H1865" s="385" t="s">
        <v>4197</v>
      </c>
      <c r="I1865" s="385" t="s">
        <v>4191</v>
      </c>
      <c r="J1865" s="389">
        <v>68550000</v>
      </c>
    </row>
    <row r="1866" spans="1:10">
      <c r="A1866" s="383" t="s">
        <v>4198</v>
      </c>
      <c r="B1866" s="383">
        <v>1</v>
      </c>
      <c r="C1866" s="383">
        <v>18</v>
      </c>
      <c r="D1866" s="383">
        <v>20</v>
      </c>
      <c r="E1866" s="383">
        <v>11</v>
      </c>
      <c r="F1866" s="383">
        <v>91</v>
      </c>
      <c r="G1866" s="385" t="s">
        <v>4199</v>
      </c>
      <c r="H1866" s="385" t="s">
        <v>8026</v>
      </c>
      <c r="I1866" s="385" t="s">
        <v>151</v>
      </c>
      <c r="J1866" s="389">
        <v>302000000</v>
      </c>
    </row>
    <row r="1867" spans="1:10" ht="33">
      <c r="A1867" s="383" t="s">
        <v>4200</v>
      </c>
      <c r="B1867" s="383">
        <v>1</v>
      </c>
      <c r="C1867" s="383">
        <v>18</v>
      </c>
      <c r="D1867" s="383">
        <v>20</v>
      </c>
      <c r="E1867" s="383">
        <v>16</v>
      </c>
      <c r="F1867" s="383">
        <v>6</v>
      </c>
      <c r="G1867" s="384" t="s">
        <v>4201</v>
      </c>
      <c r="H1867" s="385"/>
      <c r="I1867" s="386"/>
      <c r="J1867" s="387">
        <f>SUM(J1868:J1870)</f>
        <v>1348400000</v>
      </c>
    </row>
    <row r="1868" spans="1:10" ht="49.5">
      <c r="A1868" s="383" t="s">
        <v>4202</v>
      </c>
      <c r="B1868" s="383">
        <v>1</v>
      </c>
      <c r="C1868" s="383">
        <v>18</v>
      </c>
      <c r="D1868" s="383">
        <v>20</v>
      </c>
      <c r="E1868" s="383">
        <v>16</v>
      </c>
      <c r="F1868" s="383">
        <v>1</v>
      </c>
      <c r="G1868" s="385" t="s">
        <v>4203</v>
      </c>
      <c r="H1868" s="385" t="s">
        <v>4204</v>
      </c>
      <c r="I1868" s="385" t="s">
        <v>4205</v>
      </c>
      <c r="J1868" s="389">
        <f>528580000-150000000</f>
        <v>378580000</v>
      </c>
    </row>
    <row r="1869" spans="1:10" ht="33">
      <c r="A1869" s="383" t="s">
        <v>4206</v>
      </c>
      <c r="B1869" s="383">
        <v>1</v>
      </c>
      <c r="C1869" s="383">
        <v>18</v>
      </c>
      <c r="D1869" s="383">
        <v>20</v>
      </c>
      <c r="E1869" s="383">
        <v>16</v>
      </c>
      <c r="F1869" s="383">
        <v>6</v>
      </c>
      <c r="G1869" s="385" t="s">
        <v>4207</v>
      </c>
      <c r="H1869" s="385" t="s">
        <v>8008</v>
      </c>
      <c r="I1869" s="385" t="s">
        <v>1755</v>
      </c>
      <c r="J1869" s="389">
        <v>569820000</v>
      </c>
    </row>
    <row r="1870" spans="1:10">
      <c r="A1870" s="383" t="s">
        <v>7923</v>
      </c>
      <c r="B1870" s="383">
        <v>1</v>
      </c>
      <c r="C1870" s="383">
        <v>18</v>
      </c>
      <c r="D1870" s="383">
        <v>20</v>
      </c>
      <c r="E1870" s="383">
        <v>16</v>
      </c>
      <c r="F1870" s="383">
        <v>7</v>
      </c>
      <c r="G1870" s="385" t="s">
        <v>4208</v>
      </c>
      <c r="H1870" s="385" t="s">
        <v>4209</v>
      </c>
      <c r="I1870" s="385" t="s">
        <v>872</v>
      </c>
      <c r="J1870" s="389">
        <v>400000000</v>
      </c>
    </row>
    <row r="1871" spans="1:10">
      <c r="A1871" s="383" t="s">
        <v>4210</v>
      </c>
      <c r="B1871" s="383">
        <v>1</v>
      </c>
      <c r="C1871" s="383">
        <v>18</v>
      </c>
      <c r="D1871" s="383">
        <v>20</v>
      </c>
      <c r="E1871" s="383">
        <v>24</v>
      </c>
      <c r="F1871" s="383">
        <v>4</v>
      </c>
      <c r="G1871" s="384" t="s">
        <v>4211</v>
      </c>
      <c r="H1871" s="385"/>
      <c r="I1871" s="386"/>
      <c r="J1871" s="387">
        <f>SUM(J1872)</f>
        <v>170675000</v>
      </c>
    </row>
    <row r="1872" spans="1:10" ht="49.5">
      <c r="A1872" s="383" t="s">
        <v>4212</v>
      </c>
      <c r="B1872" s="383">
        <v>1</v>
      </c>
      <c r="C1872" s="383">
        <v>18</v>
      </c>
      <c r="D1872" s="383">
        <v>20</v>
      </c>
      <c r="E1872" s="383">
        <v>24</v>
      </c>
      <c r="F1872" s="383">
        <v>6</v>
      </c>
      <c r="G1872" s="385" t="s">
        <v>4213</v>
      </c>
      <c r="H1872" s="385" t="s">
        <v>4214</v>
      </c>
      <c r="I1872" s="385" t="s">
        <v>4215</v>
      </c>
      <c r="J1872" s="389">
        <v>170675000</v>
      </c>
    </row>
    <row r="1873" spans="1:10">
      <c r="A1873" s="383" t="s">
        <v>4216</v>
      </c>
      <c r="B1873" s="383">
        <v>1</v>
      </c>
      <c r="C1873" s="383">
        <v>18</v>
      </c>
      <c r="D1873" s="383">
        <v>20</v>
      </c>
      <c r="E1873" s="383">
        <v>25</v>
      </c>
      <c r="F1873" s="383">
        <v>5</v>
      </c>
      <c r="G1873" s="384" t="s">
        <v>4217</v>
      </c>
      <c r="H1873" s="385"/>
      <c r="I1873" s="386"/>
      <c r="J1873" s="387">
        <f>SUM(J1874:J1887)</f>
        <v>1131078000</v>
      </c>
    </row>
    <row r="1874" spans="1:10">
      <c r="A1874" s="383" t="s">
        <v>4218</v>
      </c>
      <c r="B1874" s="383">
        <v>1</v>
      </c>
      <c r="C1874" s="383">
        <v>18</v>
      </c>
      <c r="D1874" s="383">
        <v>20</v>
      </c>
      <c r="E1874" s="383">
        <v>25</v>
      </c>
      <c r="F1874" s="383">
        <v>5</v>
      </c>
      <c r="G1874" s="385" t="s">
        <v>4219</v>
      </c>
      <c r="H1874" s="385" t="s">
        <v>4220</v>
      </c>
      <c r="I1874" s="385" t="s">
        <v>4221</v>
      </c>
      <c r="J1874" s="389">
        <v>28440000</v>
      </c>
    </row>
    <row r="1875" spans="1:10" ht="49.5">
      <c r="A1875" s="383" t="s">
        <v>4222</v>
      </c>
      <c r="B1875" s="383">
        <v>1</v>
      </c>
      <c r="C1875" s="383">
        <v>18</v>
      </c>
      <c r="D1875" s="383">
        <v>20</v>
      </c>
      <c r="E1875" s="383">
        <v>25</v>
      </c>
      <c r="F1875" s="383">
        <v>7</v>
      </c>
      <c r="G1875" s="385" t="s">
        <v>4223</v>
      </c>
      <c r="H1875" s="385" t="s">
        <v>4224</v>
      </c>
      <c r="I1875" s="385" t="s">
        <v>4225</v>
      </c>
      <c r="J1875" s="389">
        <f>136320000-50000000</f>
        <v>86320000</v>
      </c>
    </row>
    <row r="1876" spans="1:10" ht="33">
      <c r="A1876" s="383" t="s">
        <v>4226</v>
      </c>
      <c r="B1876" s="383">
        <v>1</v>
      </c>
      <c r="C1876" s="383">
        <v>18</v>
      </c>
      <c r="D1876" s="383">
        <v>20</v>
      </c>
      <c r="E1876" s="383">
        <v>25</v>
      </c>
      <c r="F1876" s="383">
        <v>10</v>
      </c>
      <c r="G1876" s="385" t="s">
        <v>4227</v>
      </c>
      <c r="H1876" s="385" t="s">
        <v>4228</v>
      </c>
      <c r="I1876" s="385" t="s">
        <v>4229</v>
      </c>
      <c r="J1876" s="389">
        <f>391700000-100000000</f>
        <v>291700000</v>
      </c>
    </row>
    <row r="1877" spans="1:10">
      <c r="A1877" s="383" t="s">
        <v>4230</v>
      </c>
      <c r="B1877" s="383">
        <v>1</v>
      </c>
      <c r="C1877" s="383">
        <v>18</v>
      </c>
      <c r="D1877" s="383">
        <v>20</v>
      </c>
      <c r="E1877" s="383">
        <v>25</v>
      </c>
      <c r="F1877" s="383">
        <v>15</v>
      </c>
      <c r="G1877" s="385" t="s">
        <v>4231</v>
      </c>
      <c r="H1877" s="385" t="s">
        <v>4232</v>
      </c>
      <c r="I1877" s="385" t="s">
        <v>4233</v>
      </c>
      <c r="J1877" s="389">
        <f>302840000-217840000</f>
        <v>85000000</v>
      </c>
    </row>
    <row r="1878" spans="1:10">
      <c r="A1878" s="383" t="s">
        <v>4234</v>
      </c>
      <c r="B1878" s="383">
        <v>1</v>
      </c>
      <c r="C1878" s="383">
        <v>18</v>
      </c>
      <c r="D1878" s="383">
        <v>20</v>
      </c>
      <c r="E1878" s="383">
        <v>25</v>
      </c>
      <c r="F1878" s="383">
        <v>17</v>
      </c>
      <c r="G1878" s="385" t="s">
        <v>4235</v>
      </c>
      <c r="H1878" s="385" t="s">
        <v>4236</v>
      </c>
      <c r="I1878" s="385" t="s">
        <v>4237</v>
      </c>
      <c r="J1878" s="389">
        <v>32900000</v>
      </c>
    </row>
    <row r="1879" spans="1:10">
      <c r="A1879" s="383" t="s">
        <v>4238</v>
      </c>
      <c r="B1879" s="383">
        <v>1</v>
      </c>
      <c r="C1879" s="383">
        <v>18</v>
      </c>
      <c r="D1879" s="383">
        <v>20</v>
      </c>
      <c r="E1879" s="383">
        <v>25</v>
      </c>
      <c r="F1879" s="383">
        <v>19</v>
      </c>
      <c r="G1879" s="385" t="s">
        <v>3755</v>
      </c>
      <c r="H1879" s="385" t="s">
        <v>4239</v>
      </c>
      <c r="I1879" s="385" t="s">
        <v>502</v>
      </c>
      <c r="J1879" s="389">
        <v>44830000</v>
      </c>
    </row>
    <row r="1880" spans="1:10" ht="33">
      <c r="A1880" s="383" t="s">
        <v>4240</v>
      </c>
      <c r="B1880" s="383">
        <v>1</v>
      </c>
      <c r="C1880" s="383">
        <v>18</v>
      </c>
      <c r="D1880" s="383">
        <v>20</v>
      </c>
      <c r="E1880" s="383">
        <v>25</v>
      </c>
      <c r="F1880" s="383">
        <v>20</v>
      </c>
      <c r="G1880" s="385" t="s">
        <v>4241</v>
      </c>
      <c r="H1880" s="385" t="s">
        <v>4242</v>
      </c>
      <c r="I1880" s="385" t="s">
        <v>4243</v>
      </c>
      <c r="J1880" s="389">
        <v>220000000</v>
      </c>
    </row>
    <row r="1881" spans="1:10" ht="33">
      <c r="A1881" s="383" t="s">
        <v>4244</v>
      </c>
      <c r="B1881" s="383">
        <v>1</v>
      </c>
      <c r="C1881" s="383">
        <v>18</v>
      </c>
      <c r="D1881" s="383">
        <v>20</v>
      </c>
      <c r="E1881" s="383">
        <v>25</v>
      </c>
      <c r="F1881" s="383">
        <v>23</v>
      </c>
      <c r="G1881" s="385" t="s">
        <v>4245</v>
      </c>
      <c r="H1881" s="385" t="s">
        <v>4246</v>
      </c>
      <c r="I1881" s="385" t="s">
        <v>4247</v>
      </c>
      <c r="J1881" s="389">
        <v>18548000</v>
      </c>
    </row>
    <row r="1882" spans="1:10" ht="49.5">
      <c r="A1882" s="383" t="s">
        <v>4248</v>
      </c>
      <c r="B1882" s="383">
        <v>1</v>
      </c>
      <c r="C1882" s="383">
        <v>18</v>
      </c>
      <c r="D1882" s="383">
        <v>20</v>
      </c>
      <c r="E1882" s="383">
        <v>25</v>
      </c>
      <c r="F1882" s="383">
        <v>24</v>
      </c>
      <c r="G1882" s="385" t="s">
        <v>4249</v>
      </c>
      <c r="H1882" s="385" t="s">
        <v>4250</v>
      </c>
      <c r="I1882" s="385" t="s">
        <v>4251</v>
      </c>
      <c r="J1882" s="389">
        <v>14150000</v>
      </c>
    </row>
    <row r="1883" spans="1:10" ht="33">
      <c r="A1883" s="383" t="s">
        <v>4252</v>
      </c>
      <c r="B1883" s="383">
        <v>1</v>
      </c>
      <c r="C1883" s="383">
        <v>18</v>
      </c>
      <c r="D1883" s="383">
        <v>20</v>
      </c>
      <c r="E1883" s="383">
        <v>25</v>
      </c>
      <c r="F1883" s="383">
        <v>25</v>
      </c>
      <c r="G1883" s="385" t="s">
        <v>4253</v>
      </c>
      <c r="H1883" s="385" t="s">
        <v>4254</v>
      </c>
      <c r="I1883" s="385" t="s">
        <v>4255</v>
      </c>
      <c r="J1883" s="389">
        <v>18300000</v>
      </c>
    </row>
    <row r="1884" spans="1:10" ht="33">
      <c r="A1884" s="383" t="s">
        <v>4256</v>
      </c>
      <c r="B1884" s="383">
        <v>1</v>
      </c>
      <c r="C1884" s="383">
        <v>18</v>
      </c>
      <c r="D1884" s="383">
        <v>20</v>
      </c>
      <c r="E1884" s="383">
        <v>25</v>
      </c>
      <c r="F1884" s="383">
        <v>28</v>
      </c>
      <c r="G1884" s="385" t="s">
        <v>4257</v>
      </c>
      <c r="H1884" s="385" t="s">
        <v>4258</v>
      </c>
      <c r="I1884" s="385" t="s">
        <v>4259</v>
      </c>
      <c r="J1884" s="389">
        <v>91590000</v>
      </c>
    </row>
    <row r="1885" spans="1:10">
      <c r="A1885" s="383" t="s">
        <v>4260</v>
      </c>
      <c r="B1885" s="383">
        <v>1</v>
      </c>
      <c r="C1885" s="383">
        <v>18</v>
      </c>
      <c r="D1885" s="383">
        <v>20</v>
      </c>
      <c r="E1885" s="383">
        <v>25</v>
      </c>
      <c r="F1885" s="383">
        <v>31</v>
      </c>
      <c r="G1885" s="385" t="s">
        <v>4261</v>
      </c>
      <c r="H1885" s="385" t="s">
        <v>4262</v>
      </c>
      <c r="I1885" s="385" t="s">
        <v>4263</v>
      </c>
      <c r="J1885" s="389">
        <v>34600000</v>
      </c>
    </row>
    <row r="1886" spans="1:10" ht="33">
      <c r="A1886" s="383" t="s">
        <v>4264</v>
      </c>
      <c r="B1886" s="383">
        <v>1</v>
      </c>
      <c r="C1886" s="383">
        <v>18</v>
      </c>
      <c r="D1886" s="383">
        <v>20</v>
      </c>
      <c r="E1886" s="383">
        <v>25</v>
      </c>
      <c r="F1886" s="383">
        <v>34</v>
      </c>
      <c r="G1886" s="385" t="s">
        <v>4265</v>
      </c>
      <c r="H1886" s="385" t="s">
        <v>4266</v>
      </c>
      <c r="I1886" s="385" t="s">
        <v>4267</v>
      </c>
      <c r="J1886" s="389">
        <f>120200000</f>
        <v>120200000</v>
      </c>
    </row>
    <row r="1887" spans="1:10">
      <c r="A1887" s="383" t="s">
        <v>4268</v>
      </c>
      <c r="B1887" s="383">
        <v>1</v>
      </c>
      <c r="C1887" s="383">
        <v>18</v>
      </c>
      <c r="D1887" s="383">
        <v>20</v>
      </c>
      <c r="E1887" s="383">
        <v>25</v>
      </c>
      <c r="F1887" s="383">
        <v>36</v>
      </c>
      <c r="G1887" s="385" t="s">
        <v>4269</v>
      </c>
      <c r="H1887" s="385" t="s">
        <v>4270</v>
      </c>
      <c r="I1887" s="385" t="s">
        <v>151</v>
      </c>
      <c r="J1887" s="389">
        <v>44500000</v>
      </c>
    </row>
    <row r="1888" spans="1:10">
      <c r="A1888" s="383" t="s">
        <v>4271</v>
      </c>
      <c r="B1888" s="383">
        <v>1</v>
      </c>
      <c r="C1888" s="383">
        <v>18</v>
      </c>
      <c r="D1888" s="383">
        <v>20</v>
      </c>
      <c r="E1888" s="383">
        <v>26</v>
      </c>
      <c r="F1888" s="383">
        <v>6</v>
      </c>
      <c r="G1888" s="384" t="s">
        <v>4272</v>
      </c>
      <c r="H1888" s="385"/>
      <c r="I1888" s="386"/>
      <c r="J1888" s="387">
        <f>SUM(J1889:J1890)</f>
        <v>750000000</v>
      </c>
    </row>
    <row r="1889" spans="1:10">
      <c r="A1889" s="383" t="s">
        <v>4273</v>
      </c>
      <c r="B1889" s="383">
        <v>1</v>
      </c>
      <c r="C1889" s="383">
        <v>18</v>
      </c>
      <c r="D1889" s="383">
        <v>20</v>
      </c>
      <c r="E1889" s="383">
        <v>26</v>
      </c>
      <c r="F1889" s="383">
        <v>5</v>
      </c>
      <c r="G1889" s="385" t="s">
        <v>4274</v>
      </c>
      <c r="H1889" s="385" t="s">
        <v>4275</v>
      </c>
      <c r="I1889" s="385" t="s">
        <v>1601</v>
      </c>
      <c r="J1889" s="389">
        <v>250000000</v>
      </c>
    </row>
    <row r="1890" spans="1:10">
      <c r="A1890" s="383" t="s">
        <v>4276</v>
      </c>
      <c r="B1890" s="383">
        <v>1</v>
      </c>
      <c r="C1890" s="383">
        <v>18</v>
      </c>
      <c r="D1890" s="383">
        <v>20</v>
      </c>
      <c r="E1890" s="383">
        <v>26</v>
      </c>
      <c r="F1890" s="383">
        <v>6</v>
      </c>
      <c r="G1890" s="385" t="s">
        <v>4277</v>
      </c>
      <c r="H1890" s="385" t="s">
        <v>4278</v>
      </c>
      <c r="I1890" s="385" t="s">
        <v>4279</v>
      </c>
      <c r="J1890" s="389">
        <f>850000000-350000000</f>
        <v>500000000</v>
      </c>
    </row>
    <row r="1891" spans="1:10" ht="33">
      <c r="A1891" s="383" t="s">
        <v>4280</v>
      </c>
      <c r="B1891" s="383">
        <v>1</v>
      </c>
      <c r="C1891" s="383">
        <v>18</v>
      </c>
      <c r="D1891" s="383">
        <v>20</v>
      </c>
      <c r="E1891" s="383">
        <v>29</v>
      </c>
      <c r="F1891" s="383">
        <v>9</v>
      </c>
      <c r="G1891" s="384" t="s">
        <v>4281</v>
      </c>
      <c r="H1891" s="385"/>
      <c r="I1891" s="386"/>
      <c r="J1891" s="387">
        <f>SUM(J1892:J1894)</f>
        <v>545250000</v>
      </c>
    </row>
    <row r="1892" spans="1:10" ht="33">
      <c r="A1892" s="383" t="s">
        <v>4282</v>
      </c>
      <c r="B1892" s="383">
        <v>1</v>
      </c>
      <c r="C1892" s="383">
        <v>18</v>
      </c>
      <c r="D1892" s="383">
        <v>20</v>
      </c>
      <c r="E1892" s="383">
        <v>29</v>
      </c>
      <c r="F1892" s="383">
        <v>6</v>
      </c>
      <c r="G1892" s="385" t="s">
        <v>4283</v>
      </c>
      <c r="H1892" s="385" t="s">
        <v>4284</v>
      </c>
      <c r="I1892" s="385" t="s">
        <v>4285</v>
      </c>
      <c r="J1892" s="389">
        <v>450000000</v>
      </c>
    </row>
    <row r="1893" spans="1:10" ht="49.5">
      <c r="A1893" s="383" t="s">
        <v>4286</v>
      </c>
      <c r="B1893" s="383">
        <v>1</v>
      </c>
      <c r="C1893" s="383">
        <v>18</v>
      </c>
      <c r="D1893" s="383">
        <v>20</v>
      </c>
      <c r="E1893" s="383">
        <v>29</v>
      </c>
      <c r="F1893" s="383">
        <v>7</v>
      </c>
      <c r="G1893" s="385" t="s">
        <v>4287</v>
      </c>
      <c r="H1893" s="385" t="s">
        <v>4288</v>
      </c>
      <c r="I1893" s="385" t="s">
        <v>4289</v>
      </c>
      <c r="J1893" s="389">
        <v>45250000</v>
      </c>
    </row>
    <row r="1894" spans="1:10" ht="33">
      <c r="A1894" s="383" t="s">
        <v>4290</v>
      </c>
      <c r="B1894" s="383">
        <v>1</v>
      </c>
      <c r="C1894" s="383">
        <v>18</v>
      </c>
      <c r="D1894" s="383">
        <v>20</v>
      </c>
      <c r="E1894" s="383">
        <v>29</v>
      </c>
      <c r="F1894" s="383">
        <v>9</v>
      </c>
      <c r="G1894" s="385" t="s">
        <v>4291</v>
      </c>
      <c r="H1894" s="385" t="s">
        <v>4292</v>
      </c>
      <c r="I1894" s="385" t="s">
        <v>4243</v>
      </c>
      <c r="J1894" s="389">
        <f>400000000-350000000</f>
        <v>50000000</v>
      </c>
    </row>
    <row r="1895" spans="1:10">
      <c r="A1895" s="383" t="s">
        <v>4293</v>
      </c>
      <c r="B1895" s="383">
        <v>1</v>
      </c>
      <c r="C1895" s="383">
        <v>18</v>
      </c>
      <c r="D1895" s="383">
        <v>20</v>
      </c>
      <c r="E1895" s="383">
        <v>33</v>
      </c>
      <c r="F1895" s="383">
        <v>3</v>
      </c>
      <c r="G1895" s="384" t="s">
        <v>143</v>
      </c>
      <c r="H1895" s="385"/>
      <c r="I1895" s="386"/>
      <c r="J1895" s="387">
        <f>SUM(J1896)</f>
        <v>68400000</v>
      </c>
    </row>
    <row r="1896" spans="1:10" ht="49.5">
      <c r="A1896" s="383" t="s">
        <v>4294</v>
      </c>
      <c r="B1896" s="383">
        <v>1</v>
      </c>
      <c r="C1896" s="383">
        <v>18</v>
      </c>
      <c r="D1896" s="383">
        <v>20</v>
      </c>
      <c r="E1896" s="383">
        <v>33</v>
      </c>
      <c r="F1896" s="383">
        <v>39</v>
      </c>
      <c r="G1896" s="385" t="s">
        <v>4295</v>
      </c>
      <c r="H1896" s="385" t="s">
        <v>4296</v>
      </c>
      <c r="I1896" s="385" t="s">
        <v>4297</v>
      </c>
      <c r="J1896" s="389">
        <f>98900000-30500000</f>
        <v>68400000</v>
      </c>
    </row>
    <row r="1897" spans="1:10">
      <c r="A1897" s="383" t="s">
        <v>4298</v>
      </c>
      <c r="B1897" s="383">
        <v>1</v>
      </c>
      <c r="C1897" s="383">
        <v>18</v>
      </c>
      <c r="D1897" s="383">
        <v>20</v>
      </c>
      <c r="E1897" s="383">
        <v>34</v>
      </c>
      <c r="F1897" s="383">
        <v>4</v>
      </c>
      <c r="G1897" s="384" t="s">
        <v>4299</v>
      </c>
      <c r="H1897" s="385"/>
      <c r="I1897" s="385"/>
      <c r="J1897" s="387">
        <f>J1898</f>
        <v>17980000</v>
      </c>
    </row>
    <row r="1898" spans="1:10">
      <c r="A1898" s="383" t="s">
        <v>4300</v>
      </c>
      <c r="B1898" s="383">
        <v>1</v>
      </c>
      <c r="C1898" s="383">
        <v>18</v>
      </c>
      <c r="D1898" s="383">
        <v>20</v>
      </c>
      <c r="E1898" s="383">
        <v>34</v>
      </c>
      <c r="F1898" s="383">
        <v>59</v>
      </c>
      <c r="G1898" s="385" t="s">
        <v>4301</v>
      </c>
      <c r="H1898" s="385" t="s">
        <v>4302</v>
      </c>
      <c r="I1898" s="385" t="s">
        <v>4303</v>
      </c>
      <c r="J1898" s="389">
        <v>17980000</v>
      </c>
    </row>
    <row r="1899" spans="1:10" ht="33">
      <c r="A1899" s="383" t="s">
        <v>4304</v>
      </c>
      <c r="B1899" s="383">
        <v>1</v>
      </c>
      <c r="C1899" s="383">
        <v>18</v>
      </c>
      <c r="D1899" s="383">
        <v>20</v>
      </c>
      <c r="E1899" s="383">
        <v>39</v>
      </c>
      <c r="F1899" s="383">
        <v>9</v>
      </c>
      <c r="G1899" s="384" t="s">
        <v>4305</v>
      </c>
      <c r="H1899" s="385"/>
      <c r="I1899" s="386"/>
      <c r="J1899" s="387">
        <f>SUM(J1900)</f>
        <v>120000000</v>
      </c>
    </row>
    <row r="1900" spans="1:10">
      <c r="A1900" s="383" t="s">
        <v>4306</v>
      </c>
      <c r="B1900" s="383">
        <v>1</v>
      </c>
      <c r="C1900" s="383">
        <v>18</v>
      </c>
      <c r="D1900" s="383">
        <v>20</v>
      </c>
      <c r="E1900" s="383">
        <v>39</v>
      </c>
      <c r="F1900" s="383">
        <v>6</v>
      </c>
      <c r="G1900" s="385" t="s">
        <v>4307</v>
      </c>
      <c r="H1900" s="385" t="s">
        <v>4308</v>
      </c>
      <c r="I1900" s="385" t="s">
        <v>318</v>
      </c>
      <c r="J1900" s="389">
        <v>120000000</v>
      </c>
    </row>
    <row r="1901" spans="1:10">
      <c r="A1901" s="383" t="s">
        <v>3831</v>
      </c>
      <c r="B1901" s="383">
        <v>1</v>
      </c>
      <c r="C1901" s="383">
        <v>18</v>
      </c>
      <c r="D1901" s="383">
        <v>20</v>
      </c>
      <c r="E1901" s="383">
        <v>40</v>
      </c>
      <c r="F1901" s="383" t="s">
        <v>8031</v>
      </c>
      <c r="G1901" s="384" t="s">
        <v>3832</v>
      </c>
      <c r="H1901" s="385"/>
      <c r="I1901" s="386"/>
      <c r="J1901" s="387">
        <f>SUM(J1902)</f>
        <v>130289000</v>
      </c>
    </row>
    <row r="1902" spans="1:10" ht="33">
      <c r="A1902" s="383" t="s">
        <v>4309</v>
      </c>
      <c r="B1902" s="383">
        <v>1</v>
      </c>
      <c r="C1902" s="383">
        <v>18</v>
      </c>
      <c r="D1902" s="383">
        <v>20</v>
      </c>
      <c r="E1902" s="383">
        <v>40</v>
      </c>
      <c r="F1902" s="383">
        <v>25</v>
      </c>
      <c r="G1902" s="385" t="s">
        <v>4310</v>
      </c>
      <c r="H1902" s="385" t="s">
        <v>4311</v>
      </c>
      <c r="I1902" s="385" t="s">
        <v>7353</v>
      </c>
      <c r="J1902" s="389">
        <v>130289000</v>
      </c>
    </row>
    <row r="1903" spans="1:10" ht="33">
      <c r="A1903" s="383" t="s">
        <v>4312</v>
      </c>
      <c r="B1903" s="383">
        <v>1</v>
      </c>
      <c r="C1903" s="383">
        <v>18</v>
      </c>
      <c r="D1903" s="383">
        <v>20</v>
      </c>
      <c r="E1903" s="383">
        <v>44</v>
      </c>
      <c r="F1903" s="383">
        <v>4</v>
      </c>
      <c r="G1903" s="384" t="s">
        <v>4313</v>
      </c>
      <c r="H1903" s="385"/>
      <c r="I1903" s="386"/>
      <c r="J1903" s="387">
        <f>SUM(J1904:J1907)</f>
        <v>662570000</v>
      </c>
    </row>
    <row r="1904" spans="1:10" ht="66">
      <c r="A1904" s="383" t="s">
        <v>4314</v>
      </c>
      <c r="B1904" s="383">
        <v>1</v>
      </c>
      <c r="C1904" s="383">
        <v>18</v>
      </c>
      <c r="D1904" s="383">
        <v>20</v>
      </c>
      <c r="E1904" s="383">
        <v>44</v>
      </c>
      <c r="F1904" s="383">
        <v>1</v>
      </c>
      <c r="G1904" s="385" t="s">
        <v>4315</v>
      </c>
      <c r="H1904" s="385" t="s">
        <v>4316</v>
      </c>
      <c r="I1904" s="385" t="s">
        <v>4317</v>
      </c>
      <c r="J1904" s="389">
        <v>125000000</v>
      </c>
    </row>
    <row r="1905" spans="1:10">
      <c r="A1905" s="383" t="s">
        <v>4318</v>
      </c>
      <c r="B1905" s="383">
        <v>1</v>
      </c>
      <c r="C1905" s="383">
        <v>18</v>
      </c>
      <c r="D1905" s="383">
        <v>20</v>
      </c>
      <c r="E1905" s="383">
        <v>44</v>
      </c>
      <c r="F1905" s="383">
        <v>2</v>
      </c>
      <c r="G1905" s="385" t="s">
        <v>4319</v>
      </c>
      <c r="H1905" s="385" t="s">
        <v>4320</v>
      </c>
      <c r="I1905" s="385" t="s">
        <v>4321</v>
      </c>
      <c r="J1905" s="389">
        <v>150000000</v>
      </c>
    </row>
    <row r="1906" spans="1:10" ht="49.5">
      <c r="A1906" s="383" t="s">
        <v>4322</v>
      </c>
      <c r="B1906" s="383">
        <v>1</v>
      </c>
      <c r="C1906" s="383">
        <v>18</v>
      </c>
      <c r="D1906" s="383">
        <v>20</v>
      </c>
      <c r="E1906" s="383">
        <v>44</v>
      </c>
      <c r="F1906" s="383">
        <v>3</v>
      </c>
      <c r="G1906" s="385" t="s">
        <v>4323</v>
      </c>
      <c r="H1906" s="385" t="s">
        <v>4324</v>
      </c>
      <c r="I1906" s="385" t="s">
        <v>4325</v>
      </c>
      <c r="J1906" s="389">
        <v>179450000</v>
      </c>
    </row>
    <row r="1907" spans="1:10" ht="49.5">
      <c r="A1907" s="383" t="s">
        <v>4326</v>
      </c>
      <c r="B1907" s="383">
        <v>1</v>
      </c>
      <c r="C1907" s="383">
        <v>18</v>
      </c>
      <c r="D1907" s="383">
        <v>20</v>
      </c>
      <c r="E1907" s="383">
        <v>44</v>
      </c>
      <c r="F1907" s="383">
        <v>4</v>
      </c>
      <c r="G1907" s="385" t="s">
        <v>4327</v>
      </c>
      <c r="H1907" s="385" t="s">
        <v>4328</v>
      </c>
      <c r="I1907" s="385" t="s">
        <v>4329</v>
      </c>
      <c r="J1907" s="389">
        <v>208120000</v>
      </c>
    </row>
    <row r="1908" spans="1:10" ht="33">
      <c r="A1908" s="383" t="s">
        <v>4330</v>
      </c>
      <c r="B1908" s="383">
        <v>1</v>
      </c>
      <c r="C1908" s="383">
        <v>18</v>
      </c>
      <c r="D1908" s="383">
        <v>20</v>
      </c>
      <c r="E1908" s="383">
        <v>45</v>
      </c>
      <c r="F1908" s="383">
        <v>5</v>
      </c>
      <c r="G1908" s="384" t="s">
        <v>4331</v>
      </c>
      <c r="H1908" s="385"/>
      <c r="I1908" s="386"/>
      <c r="J1908" s="387">
        <f>SUM(J1909)</f>
        <v>464565000</v>
      </c>
    </row>
    <row r="1909" spans="1:10" ht="82.5">
      <c r="A1909" s="383" t="s">
        <v>4332</v>
      </c>
      <c r="B1909" s="383">
        <v>1</v>
      </c>
      <c r="C1909" s="383">
        <v>18</v>
      </c>
      <c r="D1909" s="383">
        <v>20</v>
      </c>
      <c r="E1909" s="383">
        <v>45</v>
      </c>
      <c r="F1909" s="383">
        <v>1</v>
      </c>
      <c r="G1909" s="385" t="s">
        <v>4333</v>
      </c>
      <c r="H1909" s="385" t="s">
        <v>4334</v>
      </c>
      <c r="I1909" s="385" t="s">
        <v>4335</v>
      </c>
      <c r="J1909" s="389">
        <v>464565000</v>
      </c>
    </row>
    <row r="1910" spans="1:10" ht="33">
      <c r="A1910" s="383" t="s">
        <v>4336</v>
      </c>
      <c r="B1910" s="383">
        <v>1</v>
      </c>
      <c r="C1910" s="383">
        <v>18</v>
      </c>
      <c r="D1910" s="383">
        <v>20</v>
      </c>
      <c r="E1910" s="383">
        <v>47</v>
      </c>
      <c r="F1910" s="383">
        <v>7</v>
      </c>
      <c r="G1910" s="384" t="s">
        <v>4337</v>
      </c>
      <c r="H1910" s="385"/>
      <c r="I1910" s="386"/>
      <c r="J1910" s="387">
        <f>SUM(J1911:J1921)</f>
        <v>12172796000</v>
      </c>
    </row>
    <row r="1911" spans="1:10">
      <c r="A1911" s="383" t="s">
        <v>4338</v>
      </c>
      <c r="B1911" s="383">
        <v>1</v>
      </c>
      <c r="C1911" s="383">
        <v>18</v>
      </c>
      <c r="D1911" s="383">
        <v>20</v>
      </c>
      <c r="E1911" s="383">
        <v>47</v>
      </c>
      <c r="F1911" s="383">
        <v>1</v>
      </c>
      <c r="G1911" s="385" t="s">
        <v>4339</v>
      </c>
      <c r="H1911" s="385" t="s">
        <v>4340</v>
      </c>
      <c r="I1911" s="385" t="s">
        <v>4341</v>
      </c>
      <c r="J1911" s="389">
        <v>69800000</v>
      </c>
    </row>
    <row r="1912" spans="1:10">
      <c r="A1912" s="383" t="s">
        <v>4342</v>
      </c>
      <c r="B1912" s="383">
        <v>1</v>
      </c>
      <c r="C1912" s="383">
        <v>18</v>
      </c>
      <c r="D1912" s="383">
        <v>20</v>
      </c>
      <c r="E1912" s="383">
        <v>47</v>
      </c>
      <c r="F1912" s="383">
        <v>2</v>
      </c>
      <c r="G1912" s="385" t="s">
        <v>4343</v>
      </c>
      <c r="H1912" s="385" t="s">
        <v>4344</v>
      </c>
      <c r="I1912" s="385" t="s">
        <v>4345</v>
      </c>
      <c r="J1912" s="389">
        <f>(3022015000-300000000)-200000000</f>
        <v>2522015000</v>
      </c>
    </row>
    <row r="1913" spans="1:10">
      <c r="A1913" s="383" t="s">
        <v>4346</v>
      </c>
      <c r="B1913" s="383">
        <v>1</v>
      </c>
      <c r="C1913" s="383">
        <v>18</v>
      </c>
      <c r="D1913" s="383">
        <v>20</v>
      </c>
      <c r="E1913" s="383">
        <v>47</v>
      </c>
      <c r="F1913" s="383">
        <v>3</v>
      </c>
      <c r="G1913" s="385" t="s">
        <v>4347</v>
      </c>
      <c r="H1913" s="385" t="s">
        <v>4348</v>
      </c>
      <c r="I1913" s="385" t="s">
        <v>4349</v>
      </c>
      <c r="J1913" s="389">
        <f>1128117000-300000000</f>
        <v>828117000</v>
      </c>
    </row>
    <row r="1914" spans="1:10">
      <c r="A1914" s="383" t="s">
        <v>4350</v>
      </c>
      <c r="B1914" s="383">
        <v>1</v>
      </c>
      <c r="C1914" s="383">
        <v>18</v>
      </c>
      <c r="D1914" s="383">
        <v>20</v>
      </c>
      <c r="E1914" s="383">
        <v>47</v>
      </c>
      <c r="F1914" s="383">
        <v>4</v>
      </c>
      <c r="G1914" s="385" t="s">
        <v>4351</v>
      </c>
      <c r="H1914" s="385" t="s">
        <v>4352</v>
      </c>
      <c r="I1914" s="385" t="s">
        <v>2625</v>
      </c>
      <c r="J1914" s="389">
        <v>421765000</v>
      </c>
    </row>
    <row r="1915" spans="1:10">
      <c r="A1915" s="383" t="s">
        <v>4353</v>
      </c>
      <c r="B1915" s="383">
        <v>1</v>
      </c>
      <c r="C1915" s="383">
        <v>18</v>
      </c>
      <c r="D1915" s="383">
        <v>20</v>
      </c>
      <c r="E1915" s="383">
        <v>47</v>
      </c>
      <c r="F1915" s="383">
        <v>5</v>
      </c>
      <c r="G1915" s="385" t="s">
        <v>4354</v>
      </c>
      <c r="H1915" s="385" t="s">
        <v>4355</v>
      </c>
      <c r="I1915" s="385" t="s">
        <v>4356</v>
      </c>
      <c r="J1915" s="389">
        <v>812600000</v>
      </c>
    </row>
    <row r="1916" spans="1:10">
      <c r="A1916" s="383" t="s">
        <v>4357</v>
      </c>
      <c r="B1916" s="383">
        <v>1</v>
      </c>
      <c r="C1916" s="383">
        <v>18</v>
      </c>
      <c r="D1916" s="383">
        <v>20</v>
      </c>
      <c r="E1916" s="383">
        <v>47</v>
      </c>
      <c r="F1916" s="383">
        <v>6</v>
      </c>
      <c r="G1916" s="385" t="s">
        <v>4358</v>
      </c>
      <c r="H1916" s="385" t="s">
        <v>4359</v>
      </c>
      <c r="I1916" s="385" t="s">
        <v>4360</v>
      </c>
      <c r="J1916" s="389">
        <f>4250275000-250000000</f>
        <v>4000275000</v>
      </c>
    </row>
    <row r="1917" spans="1:10">
      <c r="A1917" s="383" t="s">
        <v>4361</v>
      </c>
      <c r="B1917" s="383">
        <v>1</v>
      </c>
      <c r="C1917" s="383">
        <v>18</v>
      </c>
      <c r="D1917" s="383">
        <v>20</v>
      </c>
      <c r="E1917" s="383">
        <v>47</v>
      </c>
      <c r="F1917" s="383">
        <v>7</v>
      </c>
      <c r="G1917" s="385" t="s">
        <v>4362</v>
      </c>
      <c r="H1917" s="385" t="s">
        <v>4363</v>
      </c>
      <c r="I1917" s="385" t="s">
        <v>4364</v>
      </c>
      <c r="J1917" s="389">
        <v>1154100000</v>
      </c>
    </row>
    <row r="1918" spans="1:10">
      <c r="A1918" s="383" t="s">
        <v>4365</v>
      </c>
      <c r="B1918" s="383">
        <v>1</v>
      </c>
      <c r="C1918" s="383">
        <v>18</v>
      </c>
      <c r="D1918" s="383">
        <v>20</v>
      </c>
      <c r="E1918" s="383">
        <v>47</v>
      </c>
      <c r="F1918" s="383">
        <v>8</v>
      </c>
      <c r="G1918" s="385" t="s">
        <v>4366</v>
      </c>
      <c r="H1918" s="385" t="s">
        <v>8009</v>
      </c>
      <c r="I1918" s="385" t="s">
        <v>8010</v>
      </c>
      <c r="J1918" s="389">
        <f>1072574000-100000000</f>
        <v>972574000</v>
      </c>
    </row>
    <row r="1919" spans="1:10">
      <c r="A1919" s="383" t="s">
        <v>4367</v>
      </c>
      <c r="B1919" s="383">
        <v>1</v>
      </c>
      <c r="C1919" s="383">
        <v>18</v>
      </c>
      <c r="D1919" s="383">
        <v>20</v>
      </c>
      <c r="E1919" s="383">
        <v>47</v>
      </c>
      <c r="F1919" s="383">
        <v>10</v>
      </c>
      <c r="G1919" s="385" t="s">
        <v>4368</v>
      </c>
      <c r="H1919" s="385" t="s">
        <v>4369</v>
      </c>
      <c r="I1919" s="385" t="s">
        <v>4370</v>
      </c>
      <c r="J1919" s="389">
        <f>512830000-200000000</f>
        <v>312830000</v>
      </c>
    </row>
    <row r="1920" spans="1:10">
      <c r="A1920" s="383" t="s">
        <v>4371</v>
      </c>
      <c r="B1920" s="383">
        <v>1</v>
      </c>
      <c r="C1920" s="383">
        <v>18</v>
      </c>
      <c r="D1920" s="383">
        <v>20</v>
      </c>
      <c r="E1920" s="383">
        <v>47</v>
      </c>
      <c r="F1920" s="383">
        <v>14</v>
      </c>
      <c r="G1920" s="385" t="s">
        <v>4372</v>
      </c>
      <c r="H1920" s="385" t="s">
        <v>4373</v>
      </c>
      <c r="I1920" s="385" t="s">
        <v>4374</v>
      </c>
      <c r="J1920" s="389">
        <v>645070000</v>
      </c>
    </row>
    <row r="1921" spans="1:10" ht="33">
      <c r="A1921" s="383" t="s">
        <v>4375</v>
      </c>
      <c r="B1921" s="383">
        <v>1</v>
      </c>
      <c r="C1921" s="383">
        <v>18</v>
      </c>
      <c r="D1921" s="383">
        <v>20</v>
      </c>
      <c r="E1921" s="383">
        <v>47</v>
      </c>
      <c r="F1921" s="383">
        <v>15</v>
      </c>
      <c r="G1921" s="385" t="s">
        <v>4376</v>
      </c>
      <c r="H1921" s="385" t="s">
        <v>4377</v>
      </c>
      <c r="I1921" s="385" t="s">
        <v>4378</v>
      </c>
      <c r="J1921" s="389">
        <f>453650000-20000000</f>
        <v>433650000</v>
      </c>
    </row>
    <row r="1922" spans="1:10">
      <c r="A1922" s="383" t="s">
        <v>4379</v>
      </c>
      <c r="B1922" s="383">
        <v>1</v>
      </c>
      <c r="C1922" s="383">
        <v>18</v>
      </c>
      <c r="D1922" s="383">
        <v>20</v>
      </c>
      <c r="E1922" s="383">
        <v>48</v>
      </c>
      <c r="F1922" s="383">
        <v>8</v>
      </c>
      <c r="G1922" s="384" t="s">
        <v>4380</v>
      </c>
      <c r="H1922" s="385"/>
      <c r="I1922" s="386"/>
      <c r="J1922" s="387">
        <f>SUM(J1923:J1924)</f>
        <v>289070000</v>
      </c>
    </row>
    <row r="1923" spans="1:10" ht="33">
      <c r="A1923" s="383" t="s">
        <v>4381</v>
      </c>
      <c r="B1923" s="383">
        <v>1</v>
      </c>
      <c r="C1923" s="383">
        <v>18</v>
      </c>
      <c r="D1923" s="383">
        <v>20</v>
      </c>
      <c r="E1923" s="383">
        <v>48</v>
      </c>
      <c r="F1923" s="383">
        <v>1</v>
      </c>
      <c r="G1923" s="385" t="s">
        <v>4382</v>
      </c>
      <c r="H1923" s="385" t="s">
        <v>4383</v>
      </c>
      <c r="I1923" s="385" t="s">
        <v>4384</v>
      </c>
      <c r="J1923" s="389">
        <f>215360000-1290000</f>
        <v>214070000</v>
      </c>
    </row>
    <row r="1924" spans="1:10">
      <c r="A1924" s="383" t="s">
        <v>4385</v>
      </c>
      <c r="B1924" s="383">
        <v>1</v>
      </c>
      <c r="C1924" s="383">
        <v>18</v>
      </c>
      <c r="D1924" s="383">
        <v>20</v>
      </c>
      <c r="E1924" s="383">
        <v>48</v>
      </c>
      <c r="F1924" s="383">
        <v>2</v>
      </c>
      <c r="G1924" s="385" t="s">
        <v>4386</v>
      </c>
      <c r="H1924" s="385" t="s">
        <v>4387</v>
      </c>
      <c r="I1924" s="385" t="s">
        <v>151</v>
      </c>
      <c r="J1924" s="389">
        <v>75000000</v>
      </c>
    </row>
    <row r="1925" spans="1:10">
      <c r="A1925" s="383" t="s">
        <v>4388</v>
      </c>
      <c r="B1925" s="383">
        <v>1</v>
      </c>
      <c r="C1925" s="383">
        <v>18</v>
      </c>
      <c r="D1925" s="383">
        <v>25</v>
      </c>
      <c r="E1925" s="383">
        <v>18</v>
      </c>
      <c r="F1925" s="383">
        <v>8</v>
      </c>
      <c r="G1925" s="384" t="s">
        <v>4389</v>
      </c>
      <c r="H1925" s="385"/>
      <c r="I1925" s="386"/>
      <c r="J1925" s="387">
        <f>SUM(J1926)</f>
        <v>12500000000</v>
      </c>
    </row>
    <row r="1926" spans="1:10" ht="82.5">
      <c r="A1926" s="383" t="s">
        <v>4390</v>
      </c>
      <c r="B1926" s="383">
        <v>1</v>
      </c>
      <c r="C1926" s="383">
        <v>18</v>
      </c>
      <c r="D1926" s="383">
        <v>25</v>
      </c>
      <c r="E1926" s="383">
        <v>18</v>
      </c>
      <c r="F1926" s="383">
        <v>1</v>
      </c>
      <c r="G1926" s="385" t="s">
        <v>4391</v>
      </c>
      <c r="H1926" s="385" t="s">
        <v>4392</v>
      </c>
      <c r="I1926" s="385" t="s">
        <v>4393</v>
      </c>
      <c r="J1926" s="389">
        <f>12000000000+500000000</f>
        <v>12500000000</v>
      </c>
    </row>
    <row r="1927" spans="1:10">
      <c r="A1927" s="383" t="s">
        <v>4027</v>
      </c>
      <c r="B1927" s="383">
        <v>1</v>
      </c>
      <c r="C1927" s="383">
        <v>19</v>
      </c>
      <c r="D1927" s="383">
        <v>20</v>
      </c>
      <c r="E1927" s="383">
        <v>1</v>
      </c>
      <c r="F1927" s="383" t="s">
        <v>8031</v>
      </c>
      <c r="G1927" s="384" t="s">
        <v>79</v>
      </c>
      <c r="H1927" s="385"/>
      <c r="I1927" s="386"/>
      <c r="J1927" s="387">
        <f>SUM(J1928:J1940)</f>
        <v>13225851000</v>
      </c>
    </row>
    <row r="1928" spans="1:10" ht="33">
      <c r="A1928" s="383" t="s">
        <v>4028</v>
      </c>
      <c r="B1928" s="383">
        <v>1</v>
      </c>
      <c r="C1928" s="383">
        <v>19</v>
      </c>
      <c r="D1928" s="383">
        <v>20</v>
      </c>
      <c r="E1928" s="383">
        <v>1</v>
      </c>
      <c r="F1928" s="383">
        <v>1</v>
      </c>
      <c r="G1928" s="385" t="s">
        <v>81</v>
      </c>
      <c r="H1928" s="385" t="s">
        <v>4396</v>
      </c>
      <c r="I1928" s="385" t="s">
        <v>4397</v>
      </c>
      <c r="J1928" s="389">
        <v>36480000</v>
      </c>
    </row>
    <row r="1929" spans="1:10" ht="33">
      <c r="A1929" s="383" t="s">
        <v>4029</v>
      </c>
      <c r="B1929" s="383">
        <v>1</v>
      </c>
      <c r="C1929" s="383">
        <v>19</v>
      </c>
      <c r="D1929" s="383">
        <v>20</v>
      </c>
      <c r="E1929" s="383">
        <v>1</v>
      </c>
      <c r="F1929" s="383">
        <v>2</v>
      </c>
      <c r="G1929" s="385" t="s">
        <v>86</v>
      </c>
      <c r="H1929" s="385" t="s">
        <v>4398</v>
      </c>
      <c r="I1929" s="385" t="s">
        <v>84</v>
      </c>
      <c r="J1929" s="389">
        <v>270000000</v>
      </c>
    </row>
    <row r="1930" spans="1:10" ht="49.5">
      <c r="A1930" s="383" t="s">
        <v>4030</v>
      </c>
      <c r="B1930" s="383">
        <v>1</v>
      </c>
      <c r="C1930" s="383">
        <v>19</v>
      </c>
      <c r="D1930" s="383">
        <v>20</v>
      </c>
      <c r="E1930" s="383">
        <v>1</v>
      </c>
      <c r="F1930" s="383">
        <v>6</v>
      </c>
      <c r="G1930" s="385" t="s">
        <v>90</v>
      </c>
      <c r="H1930" s="385" t="s">
        <v>4399</v>
      </c>
      <c r="I1930" s="385" t="s">
        <v>4400</v>
      </c>
      <c r="J1930" s="389">
        <f>119000000-39000000</f>
        <v>80000000</v>
      </c>
    </row>
    <row r="1931" spans="1:10">
      <c r="A1931" s="383" t="s">
        <v>4032</v>
      </c>
      <c r="B1931" s="383">
        <v>1</v>
      </c>
      <c r="C1931" s="383">
        <v>19</v>
      </c>
      <c r="D1931" s="383">
        <v>20</v>
      </c>
      <c r="E1931" s="383">
        <v>1</v>
      </c>
      <c r="F1931" s="383">
        <v>8</v>
      </c>
      <c r="G1931" s="385" t="s">
        <v>2398</v>
      </c>
      <c r="H1931" s="385" t="s">
        <v>4401</v>
      </c>
      <c r="I1931" s="385" t="s">
        <v>493</v>
      </c>
      <c r="J1931" s="389">
        <v>1383800000</v>
      </c>
    </row>
    <row r="1932" spans="1:10">
      <c r="A1932" s="383" t="s">
        <v>4034</v>
      </c>
      <c r="B1932" s="383">
        <v>1</v>
      </c>
      <c r="C1932" s="383">
        <v>19</v>
      </c>
      <c r="D1932" s="383">
        <v>20</v>
      </c>
      <c r="E1932" s="383">
        <v>1</v>
      </c>
      <c r="F1932" s="383">
        <v>10</v>
      </c>
      <c r="G1932" s="385" t="s">
        <v>94</v>
      </c>
      <c r="H1932" s="385" t="s">
        <v>1633</v>
      </c>
      <c r="I1932" s="385" t="s">
        <v>493</v>
      </c>
      <c r="J1932" s="389">
        <v>199180000</v>
      </c>
    </row>
    <row r="1933" spans="1:10">
      <c r="A1933" s="383" t="s">
        <v>4035</v>
      </c>
      <c r="B1933" s="383">
        <v>1</v>
      </c>
      <c r="C1933" s="383">
        <v>19</v>
      </c>
      <c r="D1933" s="383">
        <v>20</v>
      </c>
      <c r="E1933" s="383">
        <v>1</v>
      </c>
      <c r="F1933" s="383">
        <v>11</v>
      </c>
      <c r="G1933" s="385" t="s">
        <v>97</v>
      </c>
      <c r="H1933" s="385" t="s">
        <v>4402</v>
      </c>
      <c r="I1933" s="385" t="s">
        <v>4403</v>
      </c>
      <c r="J1933" s="389">
        <f>1166225000-100000000-150000000</f>
        <v>916225000</v>
      </c>
    </row>
    <row r="1934" spans="1:10" ht="33">
      <c r="A1934" s="383" t="s">
        <v>4039</v>
      </c>
      <c r="B1934" s="383">
        <v>1</v>
      </c>
      <c r="C1934" s="383">
        <v>19</v>
      </c>
      <c r="D1934" s="383">
        <v>20</v>
      </c>
      <c r="E1934" s="383">
        <v>1</v>
      </c>
      <c r="F1934" s="383">
        <v>13</v>
      </c>
      <c r="G1934" s="385" t="s">
        <v>103</v>
      </c>
      <c r="H1934" s="385" t="s">
        <v>4404</v>
      </c>
      <c r="I1934" s="385" t="s">
        <v>4405</v>
      </c>
      <c r="J1934" s="389">
        <v>142500000</v>
      </c>
    </row>
    <row r="1935" spans="1:10">
      <c r="A1935" s="383" t="s">
        <v>4406</v>
      </c>
      <c r="B1935" s="383">
        <v>1</v>
      </c>
      <c r="C1935" s="383">
        <v>19</v>
      </c>
      <c r="D1935" s="383">
        <v>20</v>
      </c>
      <c r="E1935" s="383">
        <v>1</v>
      </c>
      <c r="F1935" s="383">
        <v>14</v>
      </c>
      <c r="G1935" s="385" t="s">
        <v>106</v>
      </c>
      <c r="H1935" s="385" t="s">
        <v>4407</v>
      </c>
      <c r="I1935" s="385" t="s">
        <v>4408</v>
      </c>
      <c r="J1935" s="389">
        <v>57540000</v>
      </c>
    </row>
    <row r="1936" spans="1:10" ht="33">
      <c r="A1936" s="383" t="s">
        <v>4041</v>
      </c>
      <c r="B1936" s="383">
        <v>1</v>
      </c>
      <c r="C1936" s="383">
        <v>19</v>
      </c>
      <c r="D1936" s="383">
        <v>20</v>
      </c>
      <c r="E1936" s="383">
        <v>1</v>
      </c>
      <c r="F1936" s="383">
        <v>15</v>
      </c>
      <c r="G1936" s="385" t="s">
        <v>110</v>
      </c>
      <c r="H1936" s="385" t="s">
        <v>4409</v>
      </c>
      <c r="I1936" s="385" t="s">
        <v>493</v>
      </c>
      <c r="J1936" s="389">
        <f>2905090000-500000000-500000000</f>
        <v>1905090000</v>
      </c>
    </row>
    <row r="1937" spans="1:10" ht="33">
      <c r="A1937" s="383" t="s">
        <v>4043</v>
      </c>
      <c r="B1937" s="383">
        <v>1</v>
      </c>
      <c r="C1937" s="383">
        <v>19</v>
      </c>
      <c r="D1937" s="383">
        <v>20</v>
      </c>
      <c r="E1937" s="383">
        <v>1</v>
      </c>
      <c r="F1937" s="383">
        <v>16</v>
      </c>
      <c r="G1937" s="385" t="s">
        <v>113</v>
      </c>
      <c r="H1937" s="385" t="s">
        <v>4410</v>
      </c>
      <c r="I1937" s="385" t="s">
        <v>496</v>
      </c>
      <c r="J1937" s="389">
        <v>199703000</v>
      </c>
    </row>
    <row r="1938" spans="1:10">
      <c r="A1938" s="383" t="s">
        <v>4044</v>
      </c>
      <c r="B1938" s="383">
        <v>1</v>
      </c>
      <c r="C1938" s="383">
        <v>19</v>
      </c>
      <c r="D1938" s="383">
        <v>20</v>
      </c>
      <c r="E1938" s="383">
        <v>1</v>
      </c>
      <c r="F1938" s="383">
        <v>17</v>
      </c>
      <c r="G1938" s="385" t="s">
        <v>116</v>
      </c>
      <c r="H1938" s="385" t="s">
        <v>4411</v>
      </c>
      <c r="I1938" s="385" t="s">
        <v>4405</v>
      </c>
      <c r="J1938" s="389">
        <f>486000000-70000000</f>
        <v>416000000</v>
      </c>
    </row>
    <row r="1939" spans="1:10" ht="33">
      <c r="A1939" s="383" t="s">
        <v>4046</v>
      </c>
      <c r="B1939" s="383">
        <v>1</v>
      </c>
      <c r="C1939" s="383">
        <v>19</v>
      </c>
      <c r="D1939" s="383">
        <v>20</v>
      </c>
      <c r="E1939" s="383">
        <v>1</v>
      </c>
      <c r="F1939" s="383">
        <v>18</v>
      </c>
      <c r="G1939" s="385" t="s">
        <v>120</v>
      </c>
      <c r="H1939" s="385" t="s">
        <v>4412</v>
      </c>
      <c r="I1939" s="385" t="s">
        <v>872</v>
      </c>
      <c r="J1939" s="389">
        <f>3613750000-800000000</f>
        <v>2813750000</v>
      </c>
    </row>
    <row r="1940" spans="1:10">
      <c r="A1940" s="383" t="s">
        <v>4048</v>
      </c>
      <c r="B1940" s="383">
        <v>1</v>
      </c>
      <c r="C1940" s="383">
        <v>19</v>
      </c>
      <c r="D1940" s="383">
        <v>20</v>
      </c>
      <c r="E1940" s="383">
        <v>1</v>
      </c>
      <c r="F1940" s="383">
        <v>19</v>
      </c>
      <c r="G1940" s="385" t="s">
        <v>124</v>
      </c>
      <c r="H1940" s="385" t="s">
        <v>4413</v>
      </c>
      <c r="I1940" s="385" t="s">
        <v>7415</v>
      </c>
      <c r="J1940" s="389">
        <v>4805583000</v>
      </c>
    </row>
    <row r="1941" spans="1:10">
      <c r="A1941" s="383" t="s">
        <v>4055</v>
      </c>
      <c r="B1941" s="383">
        <v>1</v>
      </c>
      <c r="C1941" s="383">
        <v>19</v>
      </c>
      <c r="D1941" s="383">
        <v>20</v>
      </c>
      <c r="E1941" s="383">
        <v>2</v>
      </c>
      <c r="F1941" s="383" t="s">
        <v>8031</v>
      </c>
      <c r="G1941" s="384" t="s">
        <v>127</v>
      </c>
      <c r="H1941" s="385"/>
      <c r="I1941" s="386"/>
      <c r="J1941" s="387">
        <f>SUM(J1942:J1947)</f>
        <v>5254640000</v>
      </c>
    </row>
    <row r="1942" spans="1:10" ht="33">
      <c r="A1942" s="383" t="s">
        <v>4068</v>
      </c>
      <c r="B1942" s="383">
        <v>1</v>
      </c>
      <c r="C1942" s="383">
        <v>19</v>
      </c>
      <c r="D1942" s="383">
        <v>20</v>
      </c>
      <c r="E1942" s="383">
        <v>2</v>
      </c>
      <c r="F1942" s="383">
        <v>22</v>
      </c>
      <c r="G1942" s="385" t="s">
        <v>4069</v>
      </c>
      <c r="H1942" s="385" t="s">
        <v>4414</v>
      </c>
      <c r="I1942" s="385" t="s">
        <v>2496</v>
      </c>
      <c r="J1942" s="389">
        <v>233000000</v>
      </c>
    </row>
    <row r="1943" spans="1:10" ht="49.5">
      <c r="A1943" s="383" t="s">
        <v>4071</v>
      </c>
      <c r="B1943" s="383">
        <v>1</v>
      </c>
      <c r="C1943" s="383">
        <v>19</v>
      </c>
      <c r="D1943" s="383">
        <v>20</v>
      </c>
      <c r="E1943" s="383">
        <v>2</v>
      </c>
      <c r="F1943" s="383">
        <v>23</v>
      </c>
      <c r="G1943" s="385" t="s">
        <v>129</v>
      </c>
      <c r="H1943" s="385" t="s">
        <v>4415</v>
      </c>
      <c r="I1943" s="385" t="s">
        <v>4416</v>
      </c>
      <c r="J1943" s="389">
        <f>2173680000-500000000-500000000</f>
        <v>1173680000</v>
      </c>
    </row>
    <row r="1944" spans="1:10">
      <c r="A1944" s="383" t="s">
        <v>4077</v>
      </c>
      <c r="B1944" s="383">
        <v>1</v>
      </c>
      <c r="C1944" s="383">
        <v>19</v>
      </c>
      <c r="D1944" s="383">
        <v>20</v>
      </c>
      <c r="E1944" s="383">
        <v>2</v>
      </c>
      <c r="F1944" s="383">
        <v>27</v>
      </c>
      <c r="G1944" s="385" t="s">
        <v>133</v>
      </c>
      <c r="H1944" s="385" t="s">
        <v>4417</v>
      </c>
      <c r="I1944" s="385" t="s">
        <v>84</v>
      </c>
      <c r="J1944" s="389">
        <f>2805005000-1000000000</f>
        <v>1805005000</v>
      </c>
    </row>
    <row r="1945" spans="1:10">
      <c r="A1945" s="383" t="s">
        <v>4418</v>
      </c>
      <c r="B1945" s="383">
        <v>1</v>
      </c>
      <c r="C1945" s="383">
        <v>19</v>
      </c>
      <c r="D1945" s="383">
        <v>20</v>
      </c>
      <c r="E1945" s="383">
        <v>2</v>
      </c>
      <c r="F1945" s="383">
        <v>34</v>
      </c>
      <c r="G1945" s="385" t="s">
        <v>579</v>
      </c>
      <c r="H1945" s="385" t="s">
        <v>4419</v>
      </c>
      <c r="I1945" s="385" t="s">
        <v>4405</v>
      </c>
      <c r="J1945" s="389">
        <f>400000000+221800000</f>
        <v>621800000</v>
      </c>
    </row>
    <row r="1946" spans="1:10">
      <c r="A1946" s="383" t="s">
        <v>6806</v>
      </c>
      <c r="B1946" s="383">
        <v>1</v>
      </c>
      <c r="C1946" s="383">
        <v>19</v>
      </c>
      <c r="D1946" s="383">
        <v>20</v>
      </c>
      <c r="E1946" s="383">
        <v>2</v>
      </c>
      <c r="F1946" s="383">
        <v>38</v>
      </c>
      <c r="G1946" s="385" t="s">
        <v>6799</v>
      </c>
      <c r="H1946" s="385" t="s">
        <v>6800</v>
      </c>
      <c r="I1946" s="385" t="s">
        <v>6801</v>
      </c>
      <c r="J1946" s="389">
        <v>1355000000</v>
      </c>
    </row>
    <row r="1947" spans="1:10" ht="33">
      <c r="A1947" s="383" t="s">
        <v>4420</v>
      </c>
      <c r="B1947" s="383">
        <v>1</v>
      </c>
      <c r="C1947" s="383">
        <v>19</v>
      </c>
      <c r="D1947" s="383">
        <v>20</v>
      </c>
      <c r="E1947" s="383">
        <v>2</v>
      </c>
      <c r="F1947" s="383">
        <v>52</v>
      </c>
      <c r="G1947" s="385" t="s">
        <v>2205</v>
      </c>
      <c r="H1947" s="385" t="s">
        <v>4421</v>
      </c>
      <c r="I1947" s="385" t="s">
        <v>84</v>
      </c>
      <c r="J1947" s="389">
        <v>66155000</v>
      </c>
    </row>
    <row r="1948" spans="1:10">
      <c r="A1948" s="383" t="s">
        <v>4099</v>
      </c>
      <c r="B1948" s="383">
        <v>1</v>
      </c>
      <c r="C1948" s="383">
        <v>19</v>
      </c>
      <c r="D1948" s="383">
        <v>20</v>
      </c>
      <c r="E1948" s="383">
        <v>3</v>
      </c>
      <c r="F1948" s="383" t="s">
        <v>8031</v>
      </c>
      <c r="G1948" s="384" t="s">
        <v>137</v>
      </c>
      <c r="H1948" s="385"/>
      <c r="I1948" s="386"/>
      <c r="J1948" s="387">
        <f>SUM(J1949:J1950)</f>
        <v>103750000</v>
      </c>
    </row>
    <row r="1949" spans="1:10" ht="33">
      <c r="A1949" s="383" t="s">
        <v>4100</v>
      </c>
      <c r="B1949" s="383">
        <v>1</v>
      </c>
      <c r="C1949" s="383">
        <v>19</v>
      </c>
      <c r="D1949" s="383">
        <v>20</v>
      </c>
      <c r="E1949" s="383">
        <v>3</v>
      </c>
      <c r="F1949" s="383">
        <v>2</v>
      </c>
      <c r="G1949" s="385" t="s">
        <v>1961</v>
      </c>
      <c r="H1949" s="385" t="s">
        <v>6790</v>
      </c>
      <c r="I1949" s="385" t="s">
        <v>6791</v>
      </c>
      <c r="J1949" s="389">
        <f>38250000*0</f>
        <v>0</v>
      </c>
    </row>
    <row r="1950" spans="1:10" ht="66">
      <c r="A1950" s="383" t="s">
        <v>4422</v>
      </c>
      <c r="B1950" s="383">
        <v>1</v>
      </c>
      <c r="C1950" s="383">
        <v>19</v>
      </c>
      <c r="D1950" s="383">
        <v>20</v>
      </c>
      <c r="E1950" s="383">
        <v>3</v>
      </c>
      <c r="F1950" s="383">
        <v>5</v>
      </c>
      <c r="G1950" s="385" t="s">
        <v>139</v>
      </c>
      <c r="H1950" s="385" t="s">
        <v>6792</v>
      </c>
      <c r="I1950" s="385" t="s">
        <v>6793</v>
      </c>
      <c r="J1950" s="389">
        <f>204500000-62500000-38250000</f>
        <v>103750000</v>
      </c>
    </row>
    <row r="1951" spans="1:10">
      <c r="A1951" s="383" t="s">
        <v>4104</v>
      </c>
      <c r="B1951" s="383">
        <v>1</v>
      </c>
      <c r="C1951" s="383">
        <v>19</v>
      </c>
      <c r="D1951" s="383">
        <v>20</v>
      </c>
      <c r="E1951" s="383">
        <v>5</v>
      </c>
      <c r="F1951" s="383" t="s">
        <v>8031</v>
      </c>
      <c r="G1951" s="384" t="s">
        <v>143</v>
      </c>
      <c r="H1951" s="385"/>
      <c r="I1951" s="386"/>
      <c r="J1951" s="387">
        <f>SUM(J1952:J1953)</f>
        <v>513750000</v>
      </c>
    </row>
    <row r="1952" spans="1:10" ht="33">
      <c r="A1952" s="383" t="s">
        <v>4105</v>
      </c>
      <c r="B1952" s="383">
        <v>1</v>
      </c>
      <c r="C1952" s="383">
        <v>19</v>
      </c>
      <c r="D1952" s="383">
        <v>20</v>
      </c>
      <c r="E1952" s="383">
        <v>5</v>
      </c>
      <c r="F1952" s="383">
        <v>1</v>
      </c>
      <c r="G1952" s="385" t="s">
        <v>145</v>
      </c>
      <c r="H1952" s="385" t="s">
        <v>4423</v>
      </c>
      <c r="I1952" s="385" t="s">
        <v>7416</v>
      </c>
      <c r="J1952" s="389">
        <f>1677800000-500000000-100000000-250000000-27800000-300000000</f>
        <v>500000000</v>
      </c>
    </row>
    <row r="1953" spans="1:10" ht="33">
      <c r="A1953" s="383" t="s">
        <v>4424</v>
      </c>
      <c r="B1953" s="383">
        <v>1</v>
      </c>
      <c r="C1953" s="383">
        <v>19</v>
      </c>
      <c r="D1953" s="383">
        <v>20</v>
      </c>
      <c r="E1953" s="383">
        <v>5</v>
      </c>
      <c r="F1953" s="383">
        <v>6</v>
      </c>
      <c r="G1953" s="385" t="s">
        <v>588</v>
      </c>
      <c r="H1953" s="385" t="s">
        <v>4425</v>
      </c>
      <c r="I1953" s="385" t="s">
        <v>4426</v>
      </c>
      <c r="J1953" s="389">
        <v>13750000</v>
      </c>
    </row>
    <row r="1954" spans="1:10" ht="33">
      <c r="A1954" s="383" t="s">
        <v>4111</v>
      </c>
      <c r="B1954" s="383">
        <v>1</v>
      </c>
      <c r="C1954" s="383">
        <v>19</v>
      </c>
      <c r="D1954" s="383">
        <v>20</v>
      </c>
      <c r="E1954" s="383">
        <v>6</v>
      </c>
      <c r="F1954" s="383" t="s">
        <v>8031</v>
      </c>
      <c r="G1954" s="384" t="s">
        <v>148</v>
      </c>
      <c r="H1954" s="385"/>
      <c r="I1954" s="386"/>
      <c r="J1954" s="387">
        <f>SUM(J1955)</f>
        <v>40000000</v>
      </c>
    </row>
    <row r="1955" spans="1:10">
      <c r="A1955" s="383" t="s">
        <v>7924</v>
      </c>
      <c r="B1955" s="383">
        <v>1</v>
      </c>
      <c r="C1955" s="383">
        <v>19</v>
      </c>
      <c r="D1955" s="383">
        <v>20</v>
      </c>
      <c r="E1955" s="383">
        <v>6</v>
      </c>
      <c r="F1955" s="383">
        <v>6</v>
      </c>
      <c r="G1955" s="385" t="s">
        <v>156</v>
      </c>
      <c r="H1955" s="385" t="s">
        <v>157</v>
      </c>
      <c r="I1955" s="385" t="s">
        <v>151</v>
      </c>
      <c r="J1955" s="389">
        <f>64850000-24850000</f>
        <v>40000000</v>
      </c>
    </row>
    <row r="1956" spans="1:10">
      <c r="A1956" s="383" t="s">
        <v>4134</v>
      </c>
      <c r="B1956" s="383">
        <v>1</v>
      </c>
      <c r="C1956" s="383">
        <v>19</v>
      </c>
      <c r="D1956" s="383">
        <v>20</v>
      </c>
      <c r="E1956" s="383">
        <v>10</v>
      </c>
      <c r="F1956" s="383" t="s">
        <v>8031</v>
      </c>
      <c r="G1956" s="384" t="s">
        <v>912</v>
      </c>
      <c r="H1956" s="385"/>
      <c r="I1956" s="386"/>
      <c r="J1956" s="387">
        <f>SUM(J1957)</f>
        <v>130000000</v>
      </c>
    </row>
    <row r="1957" spans="1:10">
      <c r="A1957" s="383" t="s">
        <v>4135</v>
      </c>
      <c r="B1957" s="383">
        <v>1</v>
      </c>
      <c r="C1957" s="383">
        <v>19</v>
      </c>
      <c r="D1957" s="383">
        <v>20</v>
      </c>
      <c r="E1957" s="383">
        <v>10</v>
      </c>
      <c r="F1957" s="383">
        <v>1</v>
      </c>
      <c r="G1957" s="385" t="s">
        <v>914</v>
      </c>
      <c r="H1957" s="385" t="s">
        <v>4427</v>
      </c>
      <c r="I1957" s="385" t="s">
        <v>2861</v>
      </c>
      <c r="J1957" s="389">
        <f>188900000*0+130000000</f>
        <v>130000000</v>
      </c>
    </row>
    <row r="1958" spans="1:10">
      <c r="A1958" s="383" t="s">
        <v>4137</v>
      </c>
      <c r="B1958" s="383">
        <v>1</v>
      </c>
      <c r="C1958" s="383">
        <v>19</v>
      </c>
      <c r="D1958" s="383">
        <v>20</v>
      </c>
      <c r="E1958" s="383">
        <v>11</v>
      </c>
      <c r="F1958" s="383">
        <v>1</v>
      </c>
      <c r="G1958" s="384" t="s">
        <v>917</v>
      </c>
      <c r="H1958" s="385"/>
      <c r="I1958" s="386"/>
      <c r="J1958" s="387">
        <f>SUM(J1959)</f>
        <v>20000000</v>
      </c>
    </row>
    <row r="1959" spans="1:10" ht="33">
      <c r="A1959" s="383" t="s">
        <v>4172</v>
      </c>
      <c r="B1959" s="383">
        <v>1</v>
      </c>
      <c r="C1959" s="383">
        <v>19</v>
      </c>
      <c r="D1959" s="383">
        <v>20</v>
      </c>
      <c r="E1959" s="383">
        <v>11</v>
      </c>
      <c r="F1959" s="383">
        <v>68</v>
      </c>
      <c r="G1959" s="385" t="s">
        <v>4173</v>
      </c>
      <c r="H1959" s="385" t="s">
        <v>4428</v>
      </c>
      <c r="I1959" s="385" t="s">
        <v>493</v>
      </c>
      <c r="J1959" s="389">
        <v>20000000</v>
      </c>
    </row>
    <row r="1960" spans="1:10">
      <c r="A1960" s="383" t="s">
        <v>4429</v>
      </c>
      <c r="B1960" s="383">
        <v>1</v>
      </c>
      <c r="C1960" s="383">
        <v>19</v>
      </c>
      <c r="D1960" s="383">
        <v>20</v>
      </c>
      <c r="E1960" s="383">
        <v>15</v>
      </c>
      <c r="F1960" s="383">
        <v>5</v>
      </c>
      <c r="G1960" s="384" t="s">
        <v>4430</v>
      </c>
      <c r="H1960" s="385"/>
      <c r="I1960" s="386"/>
      <c r="J1960" s="387">
        <f>SUM(J1961:J1979)</f>
        <v>15662985000</v>
      </c>
    </row>
    <row r="1961" spans="1:10">
      <c r="A1961" s="383" t="s">
        <v>4431</v>
      </c>
      <c r="B1961" s="383">
        <v>1</v>
      </c>
      <c r="C1961" s="383">
        <v>19</v>
      </c>
      <c r="D1961" s="383">
        <v>20</v>
      </c>
      <c r="E1961" s="383">
        <v>15</v>
      </c>
      <c r="F1961" s="383">
        <v>1</v>
      </c>
      <c r="G1961" s="385" t="s">
        <v>4432</v>
      </c>
      <c r="H1961" s="385" t="s">
        <v>4433</v>
      </c>
      <c r="I1961" s="385" t="s">
        <v>4434</v>
      </c>
      <c r="J1961" s="389">
        <f>640000000-40000000</f>
        <v>600000000</v>
      </c>
    </row>
    <row r="1962" spans="1:10" ht="49.5">
      <c r="A1962" s="383" t="s">
        <v>4435</v>
      </c>
      <c r="B1962" s="383">
        <v>1</v>
      </c>
      <c r="C1962" s="383">
        <v>19</v>
      </c>
      <c r="D1962" s="383">
        <v>20</v>
      </c>
      <c r="E1962" s="383">
        <v>15</v>
      </c>
      <c r="F1962" s="383">
        <v>2</v>
      </c>
      <c r="G1962" s="385" t="s">
        <v>4436</v>
      </c>
      <c r="H1962" s="385" t="s">
        <v>4437</v>
      </c>
      <c r="I1962" s="385" t="s">
        <v>4438</v>
      </c>
      <c r="J1962" s="389">
        <f>360000000-30000000</f>
        <v>330000000</v>
      </c>
    </row>
    <row r="1963" spans="1:10" ht="33">
      <c r="A1963" s="383" t="s">
        <v>4439</v>
      </c>
      <c r="B1963" s="383">
        <v>1</v>
      </c>
      <c r="C1963" s="383">
        <v>19</v>
      </c>
      <c r="D1963" s="383">
        <v>20</v>
      </c>
      <c r="E1963" s="383">
        <v>15</v>
      </c>
      <c r="F1963" s="383">
        <v>3</v>
      </c>
      <c r="G1963" s="385" t="s">
        <v>4440</v>
      </c>
      <c r="H1963" s="385" t="s">
        <v>4441</v>
      </c>
      <c r="I1963" s="385" t="s">
        <v>4442</v>
      </c>
      <c r="J1963" s="389">
        <v>378000000</v>
      </c>
    </row>
    <row r="1964" spans="1:10">
      <c r="A1964" s="383" t="s">
        <v>4443</v>
      </c>
      <c r="B1964" s="383">
        <v>1</v>
      </c>
      <c r="C1964" s="383">
        <v>19</v>
      </c>
      <c r="D1964" s="383">
        <v>20</v>
      </c>
      <c r="E1964" s="383">
        <v>15</v>
      </c>
      <c r="F1964" s="383">
        <v>4</v>
      </c>
      <c r="G1964" s="385" t="s">
        <v>4444</v>
      </c>
      <c r="H1964" s="385" t="s">
        <v>4445</v>
      </c>
      <c r="I1964" s="385" t="s">
        <v>4446</v>
      </c>
      <c r="J1964" s="389">
        <v>483600000</v>
      </c>
    </row>
    <row r="1965" spans="1:10">
      <c r="A1965" s="383" t="s">
        <v>4447</v>
      </c>
      <c r="B1965" s="383">
        <v>1</v>
      </c>
      <c r="C1965" s="383">
        <v>19</v>
      </c>
      <c r="D1965" s="383">
        <v>20</v>
      </c>
      <c r="E1965" s="383">
        <v>15</v>
      </c>
      <c r="F1965" s="383">
        <v>5</v>
      </c>
      <c r="G1965" s="385" t="s">
        <v>4448</v>
      </c>
      <c r="H1965" s="385" t="s">
        <v>4449</v>
      </c>
      <c r="I1965" s="385" t="s">
        <v>4450</v>
      </c>
      <c r="J1965" s="389">
        <f>3191250000-150000000-100000000</f>
        <v>2941250000</v>
      </c>
    </row>
    <row r="1966" spans="1:10" ht="33">
      <c r="A1966" s="383" t="s">
        <v>4451</v>
      </c>
      <c r="B1966" s="383">
        <v>1</v>
      </c>
      <c r="C1966" s="383">
        <v>19</v>
      </c>
      <c r="D1966" s="383">
        <v>20</v>
      </c>
      <c r="E1966" s="383">
        <v>15</v>
      </c>
      <c r="F1966" s="383">
        <v>6</v>
      </c>
      <c r="G1966" s="385" t="s">
        <v>4452</v>
      </c>
      <c r="H1966" s="385" t="s">
        <v>4453</v>
      </c>
      <c r="I1966" s="385" t="s">
        <v>4446</v>
      </c>
      <c r="J1966" s="389">
        <f>51000000-15000000</f>
        <v>36000000</v>
      </c>
    </row>
    <row r="1967" spans="1:10">
      <c r="A1967" s="383" t="s">
        <v>4454</v>
      </c>
      <c r="B1967" s="383">
        <v>1</v>
      </c>
      <c r="C1967" s="383">
        <v>19</v>
      </c>
      <c r="D1967" s="383">
        <v>20</v>
      </c>
      <c r="E1967" s="383">
        <v>15</v>
      </c>
      <c r="F1967" s="383">
        <v>7</v>
      </c>
      <c r="G1967" s="385" t="s">
        <v>4455</v>
      </c>
      <c r="H1967" s="385" t="s">
        <v>4456</v>
      </c>
      <c r="I1967" s="385" t="s">
        <v>4457</v>
      </c>
      <c r="J1967" s="389">
        <v>775000000</v>
      </c>
    </row>
    <row r="1968" spans="1:10" ht="33">
      <c r="A1968" s="383" t="s">
        <v>4458</v>
      </c>
      <c r="B1968" s="383">
        <v>1</v>
      </c>
      <c r="C1968" s="383">
        <v>19</v>
      </c>
      <c r="D1968" s="383">
        <v>20</v>
      </c>
      <c r="E1968" s="383">
        <v>15</v>
      </c>
      <c r="F1968" s="383">
        <v>8</v>
      </c>
      <c r="G1968" s="385" t="s">
        <v>3877</v>
      </c>
      <c r="H1968" s="385" t="s">
        <v>4459</v>
      </c>
      <c r="I1968" s="385" t="s">
        <v>496</v>
      </c>
      <c r="J1968" s="389">
        <v>336000000</v>
      </c>
    </row>
    <row r="1969" spans="1:10">
      <c r="A1969" s="383" t="s">
        <v>4460</v>
      </c>
      <c r="B1969" s="383">
        <v>1</v>
      </c>
      <c r="C1969" s="383">
        <v>19</v>
      </c>
      <c r="D1969" s="383">
        <v>20</v>
      </c>
      <c r="E1969" s="383">
        <v>15</v>
      </c>
      <c r="F1969" s="383">
        <v>13</v>
      </c>
      <c r="G1969" s="385" t="s">
        <v>4461</v>
      </c>
      <c r="H1969" s="385" t="s">
        <v>4462</v>
      </c>
      <c r="I1969" s="385" t="s">
        <v>4463</v>
      </c>
      <c r="J1969" s="389">
        <v>760000000</v>
      </c>
    </row>
    <row r="1970" spans="1:10" ht="33">
      <c r="A1970" s="383" t="s">
        <v>4464</v>
      </c>
      <c r="B1970" s="383">
        <v>1</v>
      </c>
      <c r="C1970" s="383">
        <v>19</v>
      </c>
      <c r="D1970" s="383">
        <v>20</v>
      </c>
      <c r="E1970" s="383">
        <v>15</v>
      </c>
      <c r="F1970" s="383">
        <v>14</v>
      </c>
      <c r="G1970" s="385" t="s">
        <v>4465</v>
      </c>
      <c r="H1970" s="385" t="s">
        <v>4466</v>
      </c>
      <c r="I1970" s="385" t="s">
        <v>4467</v>
      </c>
      <c r="J1970" s="389">
        <v>1800000</v>
      </c>
    </row>
    <row r="1971" spans="1:10">
      <c r="A1971" s="383" t="s">
        <v>4468</v>
      </c>
      <c r="B1971" s="383">
        <v>1</v>
      </c>
      <c r="C1971" s="383">
        <v>19</v>
      </c>
      <c r="D1971" s="383">
        <v>20</v>
      </c>
      <c r="E1971" s="383">
        <v>15</v>
      </c>
      <c r="F1971" s="383">
        <v>16</v>
      </c>
      <c r="G1971" s="385" t="s">
        <v>4469</v>
      </c>
      <c r="H1971" s="385" t="s">
        <v>4470</v>
      </c>
      <c r="I1971" s="385" t="s">
        <v>4408</v>
      </c>
      <c r="J1971" s="389">
        <v>229500000</v>
      </c>
    </row>
    <row r="1972" spans="1:10">
      <c r="A1972" s="383" t="s">
        <v>4471</v>
      </c>
      <c r="B1972" s="383">
        <v>1</v>
      </c>
      <c r="C1972" s="383">
        <v>19</v>
      </c>
      <c r="D1972" s="383">
        <v>20</v>
      </c>
      <c r="E1972" s="383">
        <v>15</v>
      </c>
      <c r="F1972" s="383">
        <v>18</v>
      </c>
      <c r="G1972" s="385" t="s">
        <v>4472</v>
      </c>
      <c r="H1972" s="385" t="s">
        <v>4473</v>
      </c>
      <c r="I1972" s="385" t="s">
        <v>2346</v>
      </c>
      <c r="J1972" s="389">
        <v>105335000</v>
      </c>
    </row>
    <row r="1973" spans="1:10" ht="33">
      <c r="A1973" s="383" t="s">
        <v>4474</v>
      </c>
      <c r="B1973" s="383">
        <v>1</v>
      </c>
      <c r="C1973" s="383">
        <v>19</v>
      </c>
      <c r="D1973" s="383">
        <v>20</v>
      </c>
      <c r="E1973" s="383">
        <v>15</v>
      </c>
      <c r="F1973" s="383">
        <v>19</v>
      </c>
      <c r="G1973" s="385" t="s">
        <v>4475</v>
      </c>
      <c r="H1973" s="385" t="s">
        <v>4476</v>
      </c>
      <c r="I1973" s="385" t="s">
        <v>4477</v>
      </c>
      <c r="J1973" s="389">
        <v>525000000</v>
      </c>
    </row>
    <row r="1974" spans="1:10">
      <c r="A1974" s="383" t="s">
        <v>4478</v>
      </c>
      <c r="B1974" s="383">
        <v>1</v>
      </c>
      <c r="C1974" s="383">
        <v>19</v>
      </c>
      <c r="D1974" s="383">
        <v>20</v>
      </c>
      <c r="E1974" s="383">
        <v>15</v>
      </c>
      <c r="F1974" s="383">
        <v>20</v>
      </c>
      <c r="G1974" s="385" t="s">
        <v>4479</v>
      </c>
      <c r="H1974" s="385" t="s">
        <v>4480</v>
      </c>
      <c r="I1974" s="385" t="s">
        <v>84</v>
      </c>
      <c r="J1974" s="389">
        <v>206500000</v>
      </c>
    </row>
    <row r="1975" spans="1:10">
      <c r="A1975" s="383" t="s">
        <v>4481</v>
      </c>
      <c r="B1975" s="383">
        <v>1</v>
      </c>
      <c r="C1975" s="383">
        <v>19</v>
      </c>
      <c r="D1975" s="383">
        <v>20</v>
      </c>
      <c r="E1975" s="383">
        <v>15</v>
      </c>
      <c r="F1975" s="383">
        <v>21</v>
      </c>
      <c r="G1975" s="385" t="s">
        <v>4482</v>
      </c>
      <c r="H1975" s="385" t="s">
        <v>4483</v>
      </c>
      <c r="I1975" s="385" t="s">
        <v>2346</v>
      </c>
      <c r="J1975" s="389">
        <f>950000000*0+800000000</f>
        <v>800000000</v>
      </c>
    </row>
    <row r="1976" spans="1:10" ht="33">
      <c r="A1976" s="383" t="s">
        <v>4484</v>
      </c>
      <c r="B1976" s="383">
        <v>1</v>
      </c>
      <c r="C1976" s="383">
        <v>19</v>
      </c>
      <c r="D1976" s="383">
        <v>20</v>
      </c>
      <c r="E1976" s="383">
        <v>15</v>
      </c>
      <c r="F1976" s="383">
        <v>22</v>
      </c>
      <c r="G1976" s="385" t="s">
        <v>4485</v>
      </c>
      <c r="H1976" s="385" t="s">
        <v>4486</v>
      </c>
      <c r="I1976" s="385" t="s">
        <v>4457</v>
      </c>
      <c r="J1976" s="389">
        <f>8451000000-1000000000-500000000</f>
        <v>6951000000</v>
      </c>
    </row>
    <row r="1977" spans="1:10" ht="33">
      <c r="A1977" s="383" t="s">
        <v>4487</v>
      </c>
      <c r="B1977" s="383">
        <v>1</v>
      </c>
      <c r="C1977" s="383">
        <v>19</v>
      </c>
      <c r="D1977" s="383">
        <v>20</v>
      </c>
      <c r="E1977" s="383">
        <v>15</v>
      </c>
      <c r="F1977" s="383">
        <v>23</v>
      </c>
      <c r="G1977" s="385" t="s">
        <v>4488</v>
      </c>
      <c r="H1977" s="385" t="s">
        <v>4489</v>
      </c>
      <c r="I1977" s="385" t="s">
        <v>4490</v>
      </c>
      <c r="J1977" s="389">
        <v>9000000</v>
      </c>
    </row>
    <row r="1978" spans="1:10">
      <c r="A1978" s="383" t="s">
        <v>4491</v>
      </c>
      <c r="B1978" s="383">
        <v>1</v>
      </c>
      <c r="C1978" s="383">
        <v>19</v>
      </c>
      <c r="D1978" s="383">
        <v>20</v>
      </c>
      <c r="E1978" s="383">
        <v>15</v>
      </c>
      <c r="F1978" s="383">
        <v>26</v>
      </c>
      <c r="G1978" s="385" t="s">
        <v>4492</v>
      </c>
      <c r="H1978" s="385" t="s">
        <v>4493</v>
      </c>
      <c r="I1978" s="385" t="s">
        <v>4494</v>
      </c>
      <c r="J1978" s="389">
        <v>75000000</v>
      </c>
    </row>
    <row r="1979" spans="1:10">
      <c r="A1979" s="383" t="s">
        <v>4495</v>
      </c>
      <c r="B1979" s="383">
        <v>1</v>
      </c>
      <c r="C1979" s="383">
        <v>19</v>
      </c>
      <c r="D1979" s="383">
        <v>20</v>
      </c>
      <c r="E1979" s="383">
        <v>15</v>
      </c>
      <c r="F1979" s="383">
        <v>27</v>
      </c>
      <c r="G1979" s="385" t="s">
        <v>4496</v>
      </c>
      <c r="H1979" s="385" t="s">
        <v>4497</v>
      </c>
      <c r="I1979" s="385" t="s">
        <v>4494</v>
      </c>
      <c r="J1979" s="389">
        <v>120000000</v>
      </c>
    </row>
    <row r="1980" spans="1:10">
      <c r="A1980" s="383" t="s">
        <v>4216</v>
      </c>
      <c r="B1980" s="383">
        <v>1</v>
      </c>
      <c r="C1980" s="383">
        <v>19</v>
      </c>
      <c r="D1980" s="383">
        <v>20</v>
      </c>
      <c r="E1980" s="383">
        <v>25</v>
      </c>
      <c r="F1980" s="383">
        <v>5</v>
      </c>
      <c r="G1980" s="384" t="s">
        <v>4217</v>
      </c>
      <c r="H1980" s="385"/>
      <c r="I1980" s="386"/>
      <c r="J1980" s="387">
        <f>SUM(J1981)</f>
        <v>40000000</v>
      </c>
    </row>
    <row r="1981" spans="1:10" ht="33">
      <c r="A1981" s="383" t="s">
        <v>4498</v>
      </c>
      <c r="B1981" s="383">
        <v>1</v>
      </c>
      <c r="C1981" s="383">
        <v>19</v>
      </c>
      <c r="D1981" s="383">
        <v>20</v>
      </c>
      <c r="E1981" s="383">
        <v>25</v>
      </c>
      <c r="F1981" s="383">
        <v>9</v>
      </c>
      <c r="G1981" s="385" t="s">
        <v>4499</v>
      </c>
      <c r="H1981" s="385" t="s">
        <v>4500</v>
      </c>
      <c r="I1981" s="385" t="s">
        <v>1601</v>
      </c>
      <c r="J1981" s="389">
        <v>40000000</v>
      </c>
    </row>
    <row r="1982" spans="1:10">
      <c r="A1982" s="383" t="s">
        <v>4027</v>
      </c>
      <c r="B1982" s="383">
        <v>1</v>
      </c>
      <c r="C1982" s="383">
        <v>20</v>
      </c>
      <c r="D1982" s="383">
        <v>20</v>
      </c>
      <c r="E1982" s="383">
        <v>1</v>
      </c>
      <c r="F1982" s="383" t="s">
        <v>8031</v>
      </c>
      <c r="G1982" s="384" t="s">
        <v>79</v>
      </c>
      <c r="H1982" s="385"/>
      <c r="I1982" s="386"/>
      <c r="J1982" s="387">
        <f>SUM(J1983:J1995)</f>
        <v>3216695000</v>
      </c>
    </row>
    <row r="1983" spans="1:10">
      <c r="A1983" s="383" t="s">
        <v>4028</v>
      </c>
      <c r="B1983" s="383">
        <v>1</v>
      </c>
      <c r="C1983" s="383">
        <v>20</v>
      </c>
      <c r="D1983" s="383">
        <v>20</v>
      </c>
      <c r="E1983" s="383">
        <v>1</v>
      </c>
      <c r="F1983" s="383">
        <v>1</v>
      </c>
      <c r="G1983" s="385" t="s">
        <v>81</v>
      </c>
      <c r="H1983" s="385" t="s">
        <v>1732</v>
      </c>
      <c r="I1983" s="385" t="s">
        <v>872</v>
      </c>
      <c r="J1983" s="389">
        <v>8400000</v>
      </c>
    </row>
    <row r="1984" spans="1:10" ht="33">
      <c r="A1984" s="383" t="s">
        <v>4029</v>
      </c>
      <c r="B1984" s="383">
        <v>1</v>
      </c>
      <c r="C1984" s="383">
        <v>20</v>
      </c>
      <c r="D1984" s="383">
        <v>20</v>
      </c>
      <c r="E1984" s="383">
        <v>1</v>
      </c>
      <c r="F1984" s="383">
        <v>2</v>
      </c>
      <c r="G1984" s="385" t="s">
        <v>86</v>
      </c>
      <c r="H1984" s="385" t="s">
        <v>4503</v>
      </c>
      <c r="I1984" s="385" t="s">
        <v>872</v>
      </c>
      <c r="J1984" s="389">
        <v>78000000</v>
      </c>
    </row>
    <row r="1985" spans="1:10" ht="33">
      <c r="A1985" s="383" t="s">
        <v>4030</v>
      </c>
      <c r="B1985" s="383">
        <v>1</v>
      </c>
      <c r="C1985" s="383">
        <v>20</v>
      </c>
      <c r="D1985" s="383">
        <v>20</v>
      </c>
      <c r="E1985" s="383">
        <v>1</v>
      </c>
      <c r="F1985" s="383">
        <v>6</v>
      </c>
      <c r="G1985" s="385" t="s">
        <v>90</v>
      </c>
      <c r="H1985" s="385" t="s">
        <v>4504</v>
      </c>
      <c r="I1985" s="385" t="s">
        <v>4505</v>
      </c>
      <c r="J1985" s="389">
        <v>27600000</v>
      </c>
    </row>
    <row r="1986" spans="1:10" ht="33">
      <c r="A1986" s="383" t="s">
        <v>4034</v>
      </c>
      <c r="B1986" s="383">
        <v>1</v>
      </c>
      <c r="C1986" s="383">
        <v>20</v>
      </c>
      <c r="D1986" s="383">
        <v>20</v>
      </c>
      <c r="E1986" s="383">
        <v>1</v>
      </c>
      <c r="F1986" s="383">
        <v>10</v>
      </c>
      <c r="G1986" s="385" t="s">
        <v>94</v>
      </c>
      <c r="H1986" s="385" t="s">
        <v>4506</v>
      </c>
      <c r="I1986" s="385" t="s">
        <v>3845</v>
      </c>
      <c r="J1986" s="389">
        <v>135457000</v>
      </c>
    </row>
    <row r="1987" spans="1:10" ht="33">
      <c r="A1987" s="383" t="s">
        <v>4035</v>
      </c>
      <c r="B1987" s="383">
        <v>1</v>
      </c>
      <c r="C1987" s="383">
        <v>20</v>
      </c>
      <c r="D1987" s="383">
        <v>20</v>
      </c>
      <c r="E1987" s="383">
        <v>1</v>
      </c>
      <c r="F1987" s="383">
        <v>11</v>
      </c>
      <c r="G1987" s="385" t="s">
        <v>97</v>
      </c>
      <c r="H1987" s="385" t="s">
        <v>4507</v>
      </c>
      <c r="I1987" s="385" t="s">
        <v>872</v>
      </c>
      <c r="J1987" s="389">
        <v>239000000</v>
      </c>
    </row>
    <row r="1988" spans="1:10" ht="33">
      <c r="A1988" s="383" t="s">
        <v>4037</v>
      </c>
      <c r="B1988" s="383">
        <v>1</v>
      </c>
      <c r="C1988" s="383">
        <v>20</v>
      </c>
      <c r="D1988" s="383">
        <v>20</v>
      </c>
      <c r="E1988" s="383">
        <v>1</v>
      </c>
      <c r="F1988" s="383">
        <v>12</v>
      </c>
      <c r="G1988" s="385" t="s">
        <v>100</v>
      </c>
      <c r="H1988" s="385" t="s">
        <v>4508</v>
      </c>
      <c r="I1988" s="385" t="s">
        <v>872</v>
      </c>
      <c r="J1988" s="389">
        <v>5156000</v>
      </c>
    </row>
    <row r="1989" spans="1:10" ht="33">
      <c r="A1989" s="383" t="s">
        <v>4039</v>
      </c>
      <c r="B1989" s="383">
        <v>1</v>
      </c>
      <c r="C1989" s="383">
        <v>20</v>
      </c>
      <c r="D1989" s="383">
        <v>20</v>
      </c>
      <c r="E1989" s="383">
        <v>1</v>
      </c>
      <c r="F1989" s="383">
        <v>13</v>
      </c>
      <c r="G1989" s="385" t="s">
        <v>103</v>
      </c>
      <c r="H1989" s="385" t="s">
        <v>4509</v>
      </c>
      <c r="I1989" s="385" t="s">
        <v>4510</v>
      </c>
      <c r="J1989" s="389">
        <v>99960000</v>
      </c>
    </row>
    <row r="1990" spans="1:10">
      <c r="A1990" s="383" t="s">
        <v>4406</v>
      </c>
      <c r="B1990" s="383">
        <v>1</v>
      </c>
      <c r="C1990" s="383">
        <v>20</v>
      </c>
      <c r="D1990" s="383">
        <v>20</v>
      </c>
      <c r="E1990" s="383">
        <v>1</v>
      </c>
      <c r="F1990" s="383">
        <v>14</v>
      </c>
      <c r="G1990" s="385" t="s">
        <v>106</v>
      </c>
      <c r="H1990" s="385" t="s">
        <v>4511</v>
      </c>
      <c r="I1990" s="385" t="s">
        <v>872</v>
      </c>
      <c r="J1990" s="389">
        <v>9650000</v>
      </c>
    </row>
    <row r="1991" spans="1:10">
      <c r="A1991" s="383" t="s">
        <v>4041</v>
      </c>
      <c r="B1991" s="383">
        <v>1</v>
      </c>
      <c r="C1991" s="383">
        <v>20</v>
      </c>
      <c r="D1991" s="383">
        <v>20</v>
      </c>
      <c r="E1991" s="383">
        <v>1</v>
      </c>
      <c r="F1991" s="383">
        <v>15</v>
      </c>
      <c r="G1991" s="385" t="s">
        <v>110</v>
      </c>
      <c r="H1991" s="385" t="s">
        <v>4512</v>
      </c>
      <c r="I1991" s="385" t="s">
        <v>872</v>
      </c>
      <c r="J1991" s="389">
        <v>17820000</v>
      </c>
    </row>
    <row r="1992" spans="1:10" ht="33">
      <c r="A1992" s="383" t="s">
        <v>4043</v>
      </c>
      <c r="B1992" s="383">
        <v>1</v>
      </c>
      <c r="C1992" s="383">
        <v>20</v>
      </c>
      <c r="D1992" s="383">
        <v>20</v>
      </c>
      <c r="E1992" s="383">
        <v>1</v>
      </c>
      <c r="F1992" s="383">
        <v>16</v>
      </c>
      <c r="G1992" s="385" t="s">
        <v>113</v>
      </c>
      <c r="H1992" s="385" t="s">
        <v>4513</v>
      </c>
      <c r="I1992" s="385" t="s">
        <v>872</v>
      </c>
      <c r="J1992" s="389">
        <v>9287000</v>
      </c>
    </row>
    <row r="1993" spans="1:10" ht="33">
      <c r="A1993" s="383" t="s">
        <v>4044</v>
      </c>
      <c r="B1993" s="383">
        <v>1</v>
      </c>
      <c r="C1993" s="383">
        <v>20</v>
      </c>
      <c r="D1993" s="383">
        <v>20</v>
      </c>
      <c r="E1993" s="383">
        <v>1</v>
      </c>
      <c r="F1993" s="383">
        <v>17</v>
      </c>
      <c r="G1993" s="385" t="s">
        <v>116</v>
      </c>
      <c r="H1993" s="385" t="s">
        <v>4514</v>
      </c>
      <c r="I1993" s="385" t="s">
        <v>872</v>
      </c>
      <c r="J1993" s="389">
        <v>85050000</v>
      </c>
    </row>
    <row r="1994" spans="1:10" ht="33">
      <c r="A1994" s="383" t="s">
        <v>4046</v>
      </c>
      <c r="B1994" s="383">
        <v>1</v>
      </c>
      <c r="C1994" s="383">
        <v>20</v>
      </c>
      <c r="D1994" s="383">
        <v>20</v>
      </c>
      <c r="E1994" s="383">
        <v>1</v>
      </c>
      <c r="F1994" s="383">
        <v>18</v>
      </c>
      <c r="G1994" s="385" t="s">
        <v>120</v>
      </c>
      <c r="H1994" s="385" t="s">
        <v>4515</v>
      </c>
      <c r="I1994" s="385" t="s">
        <v>1755</v>
      </c>
      <c r="J1994" s="389">
        <v>667336000</v>
      </c>
    </row>
    <row r="1995" spans="1:10" ht="49.5">
      <c r="A1995" s="383" t="s">
        <v>4048</v>
      </c>
      <c r="B1995" s="383">
        <v>1</v>
      </c>
      <c r="C1995" s="383">
        <v>20</v>
      </c>
      <c r="D1995" s="383">
        <v>20</v>
      </c>
      <c r="E1995" s="383">
        <v>1</v>
      </c>
      <c r="F1995" s="383">
        <v>19</v>
      </c>
      <c r="G1995" s="385" t="s">
        <v>124</v>
      </c>
      <c r="H1995" s="385" t="s">
        <v>4516</v>
      </c>
      <c r="I1995" s="385" t="s">
        <v>4517</v>
      </c>
      <c r="J1995" s="389">
        <v>1833979000</v>
      </c>
    </row>
    <row r="1996" spans="1:10">
      <c r="A1996" s="383" t="s">
        <v>4055</v>
      </c>
      <c r="B1996" s="383">
        <v>1</v>
      </c>
      <c r="C1996" s="383">
        <v>20</v>
      </c>
      <c r="D1996" s="383">
        <v>20</v>
      </c>
      <c r="E1996" s="383">
        <v>2</v>
      </c>
      <c r="F1996" s="383" t="s">
        <v>8031</v>
      </c>
      <c r="G1996" s="384" t="s">
        <v>127</v>
      </c>
      <c r="H1996" s="385"/>
      <c r="I1996" s="386"/>
      <c r="J1996" s="387">
        <f>SUM(J1997:J1999)</f>
        <v>742440000</v>
      </c>
    </row>
    <row r="1997" spans="1:10" ht="33">
      <c r="A1997" s="383" t="s">
        <v>4066</v>
      </c>
      <c r="B1997" s="383">
        <v>1</v>
      </c>
      <c r="C1997" s="383">
        <v>20</v>
      </c>
      <c r="D1997" s="383">
        <v>20</v>
      </c>
      <c r="E1997" s="383">
        <v>2</v>
      </c>
      <c r="F1997" s="383">
        <v>21</v>
      </c>
      <c r="G1997" s="385" t="s">
        <v>573</v>
      </c>
      <c r="H1997" s="385" t="s">
        <v>4518</v>
      </c>
      <c r="I1997" s="385" t="s">
        <v>1755</v>
      </c>
      <c r="J1997" s="389">
        <v>16000000</v>
      </c>
    </row>
    <row r="1998" spans="1:10" ht="33">
      <c r="A1998" s="383" t="s">
        <v>4071</v>
      </c>
      <c r="B1998" s="383">
        <v>1</v>
      </c>
      <c r="C1998" s="383">
        <v>20</v>
      </c>
      <c r="D1998" s="383">
        <v>20</v>
      </c>
      <c r="E1998" s="383">
        <v>2</v>
      </c>
      <c r="F1998" s="383">
        <v>23</v>
      </c>
      <c r="G1998" s="385" t="s">
        <v>129</v>
      </c>
      <c r="H1998" s="385" t="s">
        <v>4519</v>
      </c>
      <c r="I1998" s="385" t="s">
        <v>4505</v>
      </c>
      <c r="J1998" s="389">
        <v>677540000</v>
      </c>
    </row>
    <row r="1999" spans="1:10">
      <c r="A1999" s="383" t="s">
        <v>4420</v>
      </c>
      <c r="B1999" s="383">
        <v>1</v>
      </c>
      <c r="C1999" s="383">
        <v>20</v>
      </c>
      <c r="D1999" s="383">
        <v>20</v>
      </c>
      <c r="E1999" s="383">
        <v>2</v>
      </c>
      <c r="F1999" s="383">
        <v>52</v>
      </c>
      <c r="G1999" s="385" t="s">
        <v>2205</v>
      </c>
      <c r="H1999" s="385" t="s">
        <v>4520</v>
      </c>
      <c r="I1999" s="385" t="s">
        <v>4521</v>
      </c>
      <c r="J1999" s="389">
        <v>48900000</v>
      </c>
    </row>
    <row r="2000" spans="1:10">
      <c r="A2000" s="383" t="s">
        <v>4099</v>
      </c>
      <c r="B2000" s="383">
        <v>1</v>
      </c>
      <c r="C2000" s="383">
        <v>20</v>
      </c>
      <c r="D2000" s="383">
        <v>20</v>
      </c>
      <c r="E2000" s="383">
        <v>3</v>
      </c>
      <c r="F2000" s="383" t="s">
        <v>8031</v>
      </c>
      <c r="G2000" s="384" t="s">
        <v>137</v>
      </c>
      <c r="H2000" s="385"/>
      <c r="I2000" s="386"/>
      <c r="J2000" s="387">
        <f>J2001</f>
        <v>96820000</v>
      </c>
    </row>
    <row r="2001" spans="1:10" ht="82.5">
      <c r="A2001" s="383" t="s">
        <v>4422</v>
      </c>
      <c r="B2001" s="383">
        <v>1</v>
      </c>
      <c r="C2001" s="383">
        <v>20</v>
      </c>
      <c r="D2001" s="383">
        <v>20</v>
      </c>
      <c r="E2001" s="383">
        <v>3</v>
      </c>
      <c r="F2001" s="383">
        <v>5</v>
      </c>
      <c r="G2001" s="385" t="s">
        <v>139</v>
      </c>
      <c r="H2001" s="385" t="s">
        <v>4522</v>
      </c>
      <c r="I2001" s="385" t="s">
        <v>4523</v>
      </c>
      <c r="J2001" s="389">
        <v>96820000</v>
      </c>
    </row>
    <row r="2002" spans="1:10">
      <c r="A2002" s="383" t="s">
        <v>4104</v>
      </c>
      <c r="B2002" s="383">
        <v>1</v>
      </c>
      <c r="C2002" s="383">
        <v>20</v>
      </c>
      <c r="D2002" s="383">
        <v>20</v>
      </c>
      <c r="E2002" s="383">
        <v>5</v>
      </c>
      <c r="F2002" s="383" t="s">
        <v>8031</v>
      </c>
      <c r="G2002" s="384" t="s">
        <v>143</v>
      </c>
      <c r="H2002" s="385"/>
      <c r="I2002" s="386"/>
      <c r="J2002" s="387">
        <f>SUM(J2003:J2005)</f>
        <v>1425627000</v>
      </c>
    </row>
    <row r="2003" spans="1:10">
      <c r="A2003" s="383" t="s">
        <v>4105</v>
      </c>
      <c r="B2003" s="383">
        <v>1</v>
      </c>
      <c r="C2003" s="383">
        <v>20</v>
      </c>
      <c r="D2003" s="383">
        <v>20</v>
      </c>
      <c r="E2003" s="383">
        <v>5</v>
      </c>
      <c r="F2003" s="383">
        <v>1</v>
      </c>
      <c r="G2003" s="385" t="s">
        <v>145</v>
      </c>
      <c r="H2003" s="385" t="s">
        <v>4524</v>
      </c>
      <c r="I2003" s="385" t="s">
        <v>4525</v>
      </c>
      <c r="J2003" s="389">
        <v>1335983000</v>
      </c>
    </row>
    <row r="2004" spans="1:10" ht="33">
      <c r="A2004" s="383" t="s">
        <v>4526</v>
      </c>
      <c r="B2004" s="383">
        <v>1</v>
      </c>
      <c r="C2004" s="383">
        <v>20</v>
      </c>
      <c r="D2004" s="383">
        <v>20</v>
      </c>
      <c r="E2004" s="383">
        <v>5</v>
      </c>
      <c r="F2004" s="383">
        <v>2</v>
      </c>
      <c r="G2004" s="385" t="s">
        <v>3877</v>
      </c>
      <c r="H2004" s="385" t="s">
        <v>4527</v>
      </c>
      <c r="I2004" s="385" t="s">
        <v>4525</v>
      </c>
      <c r="J2004" s="389">
        <v>31472000</v>
      </c>
    </row>
    <row r="2005" spans="1:10">
      <c r="A2005" s="383" t="s">
        <v>4528</v>
      </c>
      <c r="B2005" s="383">
        <v>1</v>
      </c>
      <c r="C2005" s="383">
        <v>20</v>
      </c>
      <c r="D2005" s="383">
        <v>20</v>
      </c>
      <c r="E2005" s="383">
        <v>5</v>
      </c>
      <c r="F2005" s="383">
        <v>42</v>
      </c>
      <c r="G2005" s="385" t="s">
        <v>4529</v>
      </c>
      <c r="H2005" s="385" t="s">
        <v>4530</v>
      </c>
      <c r="I2005" s="385" t="s">
        <v>2566</v>
      </c>
      <c r="J2005" s="389">
        <v>58172000</v>
      </c>
    </row>
    <row r="2006" spans="1:10" ht="33">
      <c r="A2006" s="383" t="s">
        <v>4111</v>
      </c>
      <c r="B2006" s="383">
        <v>1</v>
      </c>
      <c r="C2006" s="383">
        <v>20</v>
      </c>
      <c r="D2006" s="383">
        <v>20</v>
      </c>
      <c r="E2006" s="383">
        <v>6</v>
      </c>
      <c r="F2006" s="383" t="s">
        <v>8031</v>
      </c>
      <c r="G2006" s="384" t="s">
        <v>148</v>
      </c>
      <c r="H2006" s="385"/>
      <c r="I2006" s="386"/>
      <c r="J2006" s="387">
        <f>SUM(J2007:J2011)</f>
        <v>22600000</v>
      </c>
    </row>
    <row r="2007" spans="1:10">
      <c r="A2007" s="383" t="s">
        <v>4114</v>
      </c>
      <c r="B2007" s="383">
        <v>1</v>
      </c>
      <c r="C2007" s="383">
        <v>20</v>
      </c>
      <c r="D2007" s="383">
        <v>20</v>
      </c>
      <c r="E2007" s="383">
        <v>6</v>
      </c>
      <c r="F2007" s="383">
        <v>2</v>
      </c>
      <c r="G2007" s="385" t="s">
        <v>152</v>
      </c>
      <c r="H2007" s="385" t="s">
        <v>4531</v>
      </c>
      <c r="I2007" s="385" t="s">
        <v>3274</v>
      </c>
      <c r="J2007" s="389">
        <v>750000</v>
      </c>
    </row>
    <row r="2008" spans="1:10" ht="33">
      <c r="A2008" s="383" t="s">
        <v>4118</v>
      </c>
      <c r="B2008" s="383">
        <v>1</v>
      </c>
      <c r="C2008" s="383">
        <v>20</v>
      </c>
      <c r="D2008" s="383">
        <v>20</v>
      </c>
      <c r="E2008" s="383">
        <v>6</v>
      </c>
      <c r="F2008" s="383">
        <v>4</v>
      </c>
      <c r="G2008" s="385" t="s">
        <v>154</v>
      </c>
      <c r="H2008" s="385" t="s">
        <v>4532</v>
      </c>
      <c r="I2008" s="385" t="s">
        <v>3274</v>
      </c>
      <c r="J2008" s="389">
        <v>750000</v>
      </c>
    </row>
    <row r="2009" spans="1:10">
      <c r="A2009" s="383" t="s">
        <v>4123</v>
      </c>
      <c r="B2009" s="383">
        <v>1</v>
      </c>
      <c r="C2009" s="383">
        <v>20</v>
      </c>
      <c r="D2009" s="383">
        <v>20</v>
      </c>
      <c r="E2009" s="383">
        <v>6</v>
      </c>
      <c r="F2009" s="383">
        <v>10</v>
      </c>
      <c r="G2009" s="385" t="s">
        <v>1053</v>
      </c>
      <c r="H2009" s="385" t="s">
        <v>4533</v>
      </c>
      <c r="I2009" s="385" t="s">
        <v>3274</v>
      </c>
      <c r="J2009" s="389">
        <v>600000</v>
      </c>
    </row>
    <row r="2010" spans="1:10">
      <c r="A2010" s="383" t="s">
        <v>4534</v>
      </c>
      <c r="B2010" s="383">
        <v>1</v>
      </c>
      <c r="C2010" s="383">
        <v>20</v>
      </c>
      <c r="D2010" s="383">
        <v>20</v>
      </c>
      <c r="E2010" s="383">
        <v>6</v>
      </c>
      <c r="F2010" s="383">
        <v>11</v>
      </c>
      <c r="G2010" s="385" t="s">
        <v>1057</v>
      </c>
      <c r="H2010" s="385" t="s">
        <v>4535</v>
      </c>
      <c r="I2010" s="385" t="s">
        <v>3274</v>
      </c>
      <c r="J2010" s="389">
        <v>500000</v>
      </c>
    </row>
    <row r="2011" spans="1:10">
      <c r="A2011" s="383" t="s">
        <v>7924</v>
      </c>
      <c r="B2011" s="383">
        <v>1</v>
      </c>
      <c r="C2011" s="383">
        <v>20</v>
      </c>
      <c r="D2011" s="383">
        <v>20</v>
      </c>
      <c r="E2011" s="383">
        <v>6</v>
      </c>
      <c r="F2011" s="383">
        <v>6</v>
      </c>
      <c r="G2011" s="385" t="s">
        <v>156</v>
      </c>
      <c r="H2011" s="385" t="s">
        <v>598</v>
      </c>
      <c r="I2011" s="385" t="s">
        <v>594</v>
      </c>
      <c r="J2011" s="389">
        <v>20000000</v>
      </c>
    </row>
    <row r="2012" spans="1:10" ht="33">
      <c r="A2012" s="383" t="s">
        <v>4536</v>
      </c>
      <c r="B2012" s="383">
        <v>1</v>
      </c>
      <c r="C2012" s="383">
        <v>20</v>
      </c>
      <c r="D2012" s="383">
        <v>20</v>
      </c>
      <c r="E2012" s="383">
        <v>20</v>
      </c>
      <c r="F2012" s="383" t="s">
        <v>8031</v>
      </c>
      <c r="G2012" s="384" t="s">
        <v>4537</v>
      </c>
      <c r="H2012" s="385"/>
      <c r="I2012" s="386"/>
      <c r="J2012" s="387">
        <f>SUM(J2013:J2022)</f>
        <v>2933336000</v>
      </c>
    </row>
    <row r="2013" spans="1:10" ht="132">
      <c r="A2013" s="383" t="s">
        <v>4538</v>
      </c>
      <c r="B2013" s="383">
        <v>1</v>
      </c>
      <c r="C2013" s="383">
        <v>20</v>
      </c>
      <c r="D2013" s="383">
        <v>20</v>
      </c>
      <c r="E2013" s="383">
        <v>20</v>
      </c>
      <c r="F2013" s="383">
        <v>1</v>
      </c>
      <c r="G2013" s="385" t="s">
        <v>4539</v>
      </c>
      <c r="H2013" s="385" t="s">
        <v>4540</v>
      </c>
      <c r="I2013" s="385" t="s">
        <v>4541</v>
      </c>
      <c r="J2013" s="389">
        <v>1692000000</v>
      </c>
    </row>
    <row r="2014" spans="1:10" ht="33">
      <c r="A2014" s="383" t="s">
        <v>4542</v>
      </c>
      <c r="B2014" s="383">
        <v>1</v>
      </c>
      <c r="C2014" s="383">
        <v>20</v>
      </c>
      <c r="D2014" s="383">
        <v>20</v>
      </c>
      <c r="E2014" s="383">
        <v>20</v>
      </c>
      <c r="F2014" s="383">
        <v>3</v>
      </c>
      <c r="G2014" s="385" t="s">
        <v>4543</v>
      </c>
      <c r="H2014" s="385" t="s">
        <v>4544</v>
      </c>
      <c r="I2014" s="385" t="s">
        <v>594</v>
      </c>
      <c r="J2014" s="389">
        <v>5000000</v>
      </c>
    </row>
    <row r="2015" spans="1:10" ht="33">
      <c r="A2015" s="383" t="s">
        <v>4545</v>
      </c>
      <c r="B2015" s="383">
        <v>1</v>
      </c>
      <c r="C2015" s="383">
        <v>20</v>
      </c>
      <c r="D2015" s="383">
        <v>20</v>
      </c>
      <c r="E2015" s="383">
        <v>20</v>
      </c>
      <c r="F2015" s="383">
        <v>6</v>
      </c>
      <c r="G2015" s="385" t="s">
        <v>4546</v>
      </c>
      <c r="H2015" s="385" t="s">
        <v>4547</v>
      </c>
      <c r="I2015" s="385" t="s">
        <v>4548</v>
      </c>
      <c r="J2015" s="389">
        <v>173270000</v>
      </c>
    </row>
    <row r="2016" spans="1:10" ht="33">
      <c r="A2016" s="383" t="s">
        <v>4549</v>
      </c>
      <c r="B2016" s="383">
        <v>1</v>
      </c>
      <c r="C2016" s="383">
        <v>20</v>
      </c>
      <c r="D2016" s="383">
        <v>20</v>
      </c>
      <c r="E2016" s="383">
        <v>20</v>
      </c>
      <c r="F2016" s="383">
        <v>9</v>
      </c>
      <c r="G2016" s="385" t="s">
        <v>4550</v>
      </c>
      <c r="H2016" s="385" t="s">
        <v>4551</v>
      </c>
      <c r="I2016" s="385" t="s">
        <v>4552</v>
      </c>
      <c r="J2016" s="389">
        <v>171361000</v>
      </c>
    </row>
    <row r="2017" spans="1:10">
      <c r="A2017" s="383" t="s">
        <v>4553</v>
      </c>
      <c r="B2017" s="383">
        <v>1</v>
      </c>
      <c r="C2017" s="383">
        <v>20</v>
      </c>
      <c r="D2017" s="383">
        <v>20</v>
      </c>
      <c r="E2017" s="383">
        <v>20</v>
      </c>
      <c r="F2017" s="383">
        <v>11</v>
      </c>
      <c r="G2017" s="385" t="s">
        <v>4554</v>
      </c>
      <c r="H2017" s="385" t="s">
        <v>4555</v>
      </c>
      <c r="I2017" s="385" t="s">
        <v>4556</v>
      </c>
      <c r="J2017" s="389">
        <v>141360000</v>
      </c>
    </row>
    <row r="2018" spans="1:10" ht="33">
      <c r="A2018" s="383" t="s">
        <v>4557</v>
      </c>
      <c r="B2018" s="383">
        <v>1</v>
      </c>
      <c r="C2018" s="383">
        <v>20</v>
      </c>
      <c r="D2018" s="383">
        <v>20</v>
      </c>
      <c r="E2018" s="383">
        <v>20</v>
      </c>
      <c r="F2018" s="383">
        <v>12</v>
      </c>
      <c r="G2018" s="385" t="s">
        <v>4558</v>
      </c>
      <c r="H2018" s="385" t="s">
        <v>4559</v>
      </c>
      <c r="I2018" s="385" t="s">
        <v>1859</v>
      </c>
      <c r="J2018" s="389">
        <v>93050000</v>
      </c>
    </row>
    <row r="2019" spans="1:10" ht="33">
      <c r="A2019" s="383" t="s">
        <v>4560</v>
      </c>
      <c r="B2019" s="383">
        <v>1</v>
      </c>
      <c r="C2019" s="383">
        <v>20</v>
      </c>
      <c r="D2019" s="383">
        <v>20</v>
      </c>
      <c r="E2019" s="383">
        <v>20</v>
      </c>
      <c r="F2019" s="383">
        <v>15</v>
      </c>
      <c r="G2019" s="385" t="s">
        <v>4561</v>
      </c>
      <c r="H2019" s="385" t="s">
        <v>4562</v>
      </c>
      <c r="I2019" s="385" t="s">
        <v>4548</v>
      </c>
      <c r="J2019" s="389">
        <v>30300000</v>
      </c>
    </row>
    <row r="2020" spans="1:10" ht="33">
      <c r="A2020" s="383" t="s">
        <v>4563</v>
      </c>
      <c r="B2020" s="383">
        <v>1</v>
      </c>
      <c r="C2020" s="383">
        <v>20</v>
      </c>
      <c r="D2020" s="383">
        <v>20</v>
      </c>
      <c r="E2020" s="383">
        <v>20</v>
      </c>
      <c r="F2020" s="383">
        <v>18</v>
      </c>
      <c r="G2020" s="385" t="s">
        <v>4564</v>
      </c>
      <c r="H2020" s="385" t="s">
        <v>4565</v>
      </c>
      <c r="I2020" s="385" t="s">
        <v>4566</v>
      </c>
      <c r="J2020" s="389">
        <v>203028000</v>
      </c>
    </row>
    <row r="2021" spans="1:10">
      <c r="A2021" s="383" t="s">
        <v>4567</v>
      </c>
      <c r="B2021" s="383">
        <v>1</v>
      </c>
      <c r="C2021" s="383">
        <v>20</v>
      </c>
      <c r="D2021" s="383">
        <v>20</v>
      </c>
      <c r="E2021" s="383">
        <v>20</v>
      </c>
      <c r="F2021" s="383">
        <v>22</v>
      </c>
      <c r="G2021" s="385" t="s">
        <v>4568</v>
      </c>
      <c r="H2021" s="385" t="s">
        <v>4569</v>
      </c>
      <c r="I2021" s="385" t="s">
        <v>4548</v>
      </c>
      <c r="J2021" s="389">
        <v>265993000</v>
      </c>
    </row>
    <row r="2022" spans="1:10">
      <c r="A2022" s="383" t="s">
        <v>4570</v>
      </c>
      <c r="B2022" s="383">
        <v>1</v>
      </c>
      <c r="C2022" s="383">
        <v>20</v>
      </c>
      <c r="D2022" s="383">
        <v>20</v>
      </c>
      <c r="E2022" s="383">
        <v>20</v>
      </c>
      <c r="F2022" s="383">
        <v>23</v>
      </c>
      <c r="G2022" s="385" t="s">
        <v>4571</v>
      </c>
      <c r="H2022" s="385" t="s">
        <v>4572</v>
      </c>
      <c r="I2022" s="385" t="s">
        <v>3274</v>
      </c>
      <c r="J2022" s="389">
        <v>157974000</v>
      </c>
    </row>
    <row r="2023" spans="1:10" ht="33">
      <c r="A2023" s="383" t="s">
        <v>4573</v>
      </c>
      <c r="B2023" s="383">
        <v>1</v>
      </c>
      <c r="C2023" s="383">
        <v>20</v>
      </c>
      <c r="D2023" s="383">
        <v>20</v>
      </c>
      <c r="E2023" s="383">
        <v>21</v>
      </c>
      <c r="F2023" s="383">
        <v>1</v>
      </c>
      <c r="G2023" s="384" t="s">
        <v>4574</v>
      </c>
      <c r="H2023" s="385"/>
      <c r="I2023" s="386"/>
      <c r="J2023" s="387">
        <f>J2024</f>
        <v>570980000</v>
      </c>
    </row>
    <row r="2024" spans="1:10">
      <c r="A2024" s="383" t="s">
        <v>4575</v>
      </c>
      <c r="B2024" s="383">
        <v>1</v>
      </c>
      <c r="C2024" s="383">
        <v>20</v>
      </c>
      <c r="D2024" s="383">
        <v>20</v>
      </c>
      <c r="E2024" s="383">
        <v>21</v>
      </c>
      <c r="F2024" s="383">
        <v>1</v>
      </c>
      <c r="G2024" s="385" t="s">
        <v>4576</v>
      </c>
      <c r="H2024" s="385" t="s">
        <v>4577</v>
      </c>
      <c r="I2024" s="385" t="s">
        <v>2332</v>
      </c>
      <c r="J2024" s="389">
        <v>570980000</v>
      </c>
    </row>
    <row r="2025" spans="1:10" ht="33">
      <c r="A2025" s="383" t="s">
        <v>4578</v>
      </c>
      <c r="B2025" s="383">
        <v>1</v>
      </c>
      <c r="C2025" s="383">
        <v>20</v>
      </c>
      <c r="D2025" s="383">
        <v>20</v>
      </c>
      <c r="E2025" s="383">
        <v>22</v>
      </c>
      <c r="F2025" s="383">
        <v>2</v>
      </c>
      <c r="G2025" s="384" t="s">
        <v>4579</v>
      </c>
      <c r="H2025" s="385"/>
      <c r="I2025" s="386"/>
      <c r="J2025" s="387">
        <f>J2026</f>
        <v>46524000</v>
      </c>
    </row>
    <row r="2026" spans="1:10" ht="33">
      <c r="A2026" s="383" t="s">
        <v>4580</v>
      </c>
      <c r="B2026" s="383">
        <v>1</v>
      </c>
      <c r="C2026" s="383">
        <v>20</v>
      </c>
      <c r="D2026" s="383">
        <v>20</v>
      </c>
      <c r="E2026" s="383">
        <v>22</v>
      </c>
      <c r="F2026" s="383">
        <v>2</v>
      </c>
      <c r="G2026" s="385" t="s">
        <v>4581</v>
      </c>
      <c r="H2026" s="385" t="s">
        <v>4582</v>
      </c>
      <c r="I2026" s="385" t="s">
        <v>3274</v>
      </c>
      <c r="J2026" s="389">
        <v>46524000</v>
      </c>
    </row>
    <row r="2027" spans="1:10" ht="33">
      <c r="A2027" s="383" t="s">
        <v>4583</v>
      </c>
      <c r="B2027" s="383">
        <v>1</v>
      </c>
      <c r="C2027" s="383">
        <v>20</v>
      </c>
      <c r="D2027" s="383">
        <v>20</v>
      </c>
      <c r="E2027" s="383">
        <v>23</v>
      </c>
      <c r="F2027" s="383">
        <v>3</v>
      </c>
      <c r="G2027" s="384" t="s">
        <v>4584</v>
      </c>
      <c r="H2027" s="385"/>
      <c r="I2027" s="386"/>
      <c r="J2027" s="387">
        <f>J2028</f>
        <v>108300000</v>
      </c>
    </row>
    <row r="2028" spans="1:10" ht="33">
      <c r="A2028" s="383" t="s">
        <v>4585</v>
      </c>
      <c r="B2028" s="383">
        <v>1</v>
      </c>
      <c r="C2028" s="383">
        <v>20</v>
      </c>
      <c r="D2028" s="383">
        <v>20</v>
      </c>
      <c r="E2028" s="383">
        <v>23</v>
      </c>
      <c r="F2028" s="383">
        <v>2</v>
      </c>
      <c r="G2028" s="385" t="s">
        <v>4586</v>
      </c>
      <c r="H2028" s="385" t="s">
        <v>4587</v>
      </c>
      <c r="I2028" s="397">
        <v>1</v>
      </c>
      <c r="J2028" s="389">
        <v>108300000</v>
      </c>
    </row>
    <row r="2029" spans="1:10" ht="33">
      <c r="A2029" s="383" t="s">
        <v>4588</v>
      </c>
      <c r="B2029" s="383">
        <v>1</v>
      </c>
      <c r="C2029" s="383">
        <v>20</v>
      </c>
      <c r="D2029" s="383">
        <v>20</v>
      </c>
      <c r="E2029" s="383">
        <v>43</v>
      </c>
      <c r="F2029" s="383">
        <v>3</v>
      </c>
      <c r="G2029" s="384" t="s">
        <v>4589</v>
      </c>
      <c r="H2029" s="385"/>
      <c r="I2029" s="386"/>
      <c r="J2029" s="387">
        <f>SUM(J2030:J2031)</f>
        <v>270110000</v>
      </c>
    </row>
    <row r="2030" spans="1:10">
      <c r="A2030" s="383" t="s">
        <v>4590</v>
      </c>
      <c r="B2030" s="383">
        <v>1</v>
      </c>
      <c r="C2030" s="383">
        <v>20</v>
      </c>
      <c r="D2030" s="383">
        <v>20</v>
      </c>
      <c r="E2030" s="383">
        <v>43</v>
      </c>
      <c r="F2030" s="383">
        <v>1</v>
      </c>
      <c r="G2030" s="385" t="s">
        <v>4591</v>
      </c>
      <c r="H2030" s="385" t="s">
        <v>4592</v>
      </c>
      <c r="I2030" s="385" t="s">
        <v>4593</v>
      </c>
      <c r="J2030" s="389">
        <v>188360000</v>
      </c>
    </row>
    <row r="2031" spans="1:10" ht="33">
      <c r="A2031" s="383" t="s">
        <v>4594</v>
      </c>
      <c r="B2031" s="383">
        <v>1</v>
      </c>
      <c r="C2031" s="383">
        <v>20</v>
      </c>
      <c r="D2031" s="383">
        <v>20</v>
      </c>
      <c r="E2031" s="383">
        <v>43</v>
      </c>
      <c r="F2031" s="383">
        <v>4</v>
      </c>
      <c r="G2031" s="385" t="s">
        <v>4595</v>
      </c>
      <c r="H2031" s="385" t="s">
        <v>4596</v>
      </c>
      <c r="I2031" s="385" t="s">
        <v>3274</v>
      </c>
      <c r="J2031" s="389">
        <v>81750000</v>
      </c>
    </row>
    <row r="2032" spans="1:10">
      <c r="A2032" s="383" t="s">
        <v>4027</v>
      </c>
      <c r="B2032" s="383">
        <v>1</v>
      </c>
      <c r="C2032" s="412">
        <v>21</v>
      </c>
      <c r="D2032" s="383">
        <v>20</v>
      </c>
      <c r="E2032" s="383">
        <v>1</v>
      </c>
      <c r="F2032" s="383" t="s">
        <v>8031</v>
      </c>
      <c r="G2032" s="384" t="s">
        <v>79</v>
      </c>
      <c r="H2032" s="385"/>
      <c r="I2032" s="386"/>
      <c r="J2032" s="387">
        <f>SUM(J2033:J2046)</f>
        <v>12939216000</v>
      </c>
    </row>
    <row r="2033" spans="1:10">
      <c r="A2033" s="383" t="s">
        <v>4028</v>
      </c>
      <c r="B2033" s="383">
        <v>1</v>
      </c>
      <c r="C2033" s="412">
        <v>21</v>
      </c>
      <c r="D2033" s="383">
        <v>20</v>
      </c>
      <c r="E2033" s="383">
        <v>1</v>
      </c>
      <c r="F2033" s="383">
        <v>1</v>
      </c>
      <c r="G2033" s="385" t="s">
        <v>81</v>
      </c>
      <c r="H2033" s="385" t="s">
        <v>6818</v>
      </c>
      <c r="I2033" s="385" t="s">
        <v>872</v>
      </c>
      <c r="J2033" s="389">
        <v>14900000</v>
      </c>
    </row>
    <row r="2034" spans="1:10">
      <c r="A2034" s="383" t="s">
        <v>4029</v>
      </c>
      <c r="B2034" s="383">
        <v>1</v>
      </c>
      <c r="C2034" s="412">
        <v>21</v>
      </c>
      <c r="D2034" s="383">
        <v>20</v>
      </c>
      <c r="E2034" s="383">
        <v>1</v>
      </c>
      <c r="F2034" s="383">
        <v>2</v>
      </c>
      <c r="G2034" s="385" t="s">
        <v>86</v>
      </c>
      <c r="H2034" s="385" t="s">
        <v>6819</v>
      </c>
      <c r="I2034" s="385" t="s">
        <v>872</v>
      </c>
      <c r="J2034" s="389">
        <v>510000000</v>
      </c>
    </row>
    <row r="2035" spans="1:10">
      <c r="A2035" s="383" t="s">
        <v>4030</v>
      </c>
      <c r="B2035" s="383">
        <v>1</v>
      </c>
      <c r="C2035" s="412">
        <v>21</v>
      </c>
      <c r="D2035" s="383">
        <v>20</v>
      </c>
      <c r="E2035" s="383">
        <v>1</v>
      </c>
      <c r="F2035" s="383">
        <v>6</v>
      </c>
      <c r="G2035" s="385" t="s">
        <v>90</v>
      </c>
      <c r="H2035" s="385" t="s">
        <v>4599</v>
      </c>
      <c r="I2035" s="385" t="s">
        <v>6820</v>
      </c>
      <c r="J2035" s="389">
        <v>58275000</v>
      </c>
    </row>
    <row r="2036" spans="1:10">
      <c r="A2036" s="383" t="s">
        <v>4032</v>
      </c>
      <c r="B2036" s="383">
        <v>1</v>
      </c>
      <c r="C2036" s="412">
        <v>21</v>
      </c>
      <c r="D2036" s="383">
        <v>20</v>
      </c>
      <c r="E2036" s="383">
        <v>1</v>
      </c>
      <c r="F2036" s="383">
        <v>8</v>
      </c>
      <c r="G2036" s="385" t="s">
        <v>2398</v>
      </c>
      <c r="H2036" s="385" t="s">
        <v>4600</v>
      </c>
      <c r="I2036" s="385" t="s">
        <v>872</v>
      </c>
      <c r="J2036" s="389">
        <f>350000000-50000000</f>
        <v>300000000</v>
      </c>
    </row>
    <row r="2037" spans="1:10">
      <c r="A2037" s="383" t="s">
        <v>4034</v>
      </c>
      <c r="B2037" s="383">
        <v>1</v>
      </c>
      <c r="C2037" s="412">
        <v>21</v>
      </c>
      <c r="D2037" s="383">
        <v>20</v>
      </c>
      <c r="E2037" s="383">
        <v>1</v>
      </c>
      <c r="F2037" s="383">
        <v>10</v>
      </c>
      <c r="G2037" s="385" t="s">
        <v>94</v>
      </c>
      <c r="H2037" s="385" t="s">
        <v>4601</v>
      </c>
      <c r="I2037" s="385" t="s">
        <v>953</v>
      </c>
      <c r="J2037" s="389">
        <v>175000000</v>
      </c>
    </row>
    <row r="2038" spans="1:10">
      <c r="A2038" s="383" t="s">
        <v>4035</v>
      </c>
      <c r="B2038" s="383">
        <v>1</v>
      </c>
      <c r="C2038" s="412">
        <v>21</v>
      </c>
      <c r="D2038" s="383">
        <v>20</v>
      </c>
      <c r="E2038" s="383">
        <v>1</v>
      </c>
      <c r="F2038" s="383">
        <v>11</v>
      </c>
      <c r="G2038" s="385" t="s">
        <v>97</v>
      </c>
      <c r="H2038" s="385" t="s">
        <v>4602</v>
      </c>
      <c r="I2038" s="385" t="s">
        <v>496</v>
      </c>
      <c r="J2038" s="389">
        <v>685920000</v>
      </c>
    </row>
    <row r="2039" spans="1:10" ht="33">
      <c r="A2039" s="383" t="s">
        <v>4037</v>
      </c>
      <c r="B2039" s="383">
        <v>1</v>
      </c>
      <c r="C2039" s="412">
        <v>21</v>
      </c>
      <c r="D2039" s="383">
        <v>20</v>
      </c>
      <c r="E2039" s="383">
        <v>1</v>
      </c>
      <c r="F2039" s="383">
        <v>12</v>
      </c>
      <c r="G2039" s="385" t="s">
        <v>100</v>
      </c>
      <c r="H2039" s="385" t="s">
        <v>4603</v>
      </c>
      <c r="I2039" s="385" t="s">
        <v>872</v>
      </c>
      <c r="J2039" s="389">
        <v>84640000</v>
      </c>
    </row>
    <row r="2040" spans="1:10">
      <c r="A2040" s="383" t="s">
        <v>4039</v>
      </c>
      <c r="B2040" s="383">
        <v>1</v>
      </c>
      <c r="C2040" s="412">
        <v>21</v>
      </c>
      <c r="D2040" s="383">
        <v>20</v>
      </c>
      <c r="E2040" s="383">
        <v>1</v>
      </c>
      <c r="F2040" s="383">
        <v>13</v>
      </c>
      <c r="G2040" s="385" t="s">
        <v>103</v>
      </c>
      <c r="H2040" s="385" t="s">
        <v>2811</v>
      </c>
      <c r="I2040" s="385" t="s">
        <v>872</v>
      </c>
      <c r="J2040" s="389">
        <v>636690000</v>
      </c>
    </row>
    <row r="2041" spans="1:10" ht="33">
      <c r="A2041" s="383" t="s">
        <v>4041</v>
      </c>
      <c r="B2041" s="383">
        <v>1</v>
      </c>
      <c r="C2041" s="412">
        <v>21</v>
      </c>
      <c r="D2041" s="383">
        <v>20</v>
      </c>
      <c r="E2041" s="383">
        <v>1</v>
      </c>
      <c r="F2041" s="383">
        <v>15</v>
      </c>
      <c r="G2041" s="385" t="s">
        <v>110</v>
      </c>
      <c r="H2041" s="385" t="s">
        <v>4604</v>
      </c>
      <c r="I2041" s="385" t="s">
        <v>872</v>
      </c>
      <c r="J2041" s="389">
        <v>151140000</v>
      </c>
    </row>
    <row r="2042" spans="1:10">
      <c r="A2042" s="383" t="s">
        <v>4043</v>
      </c>
      <c r="B2042" s="383">
        <v>1</v>
      </c>
      <c r="C2042" s="412">
        <v>21</v>
      </c>
      <c r="D2042" s="383">
        <v>20</v>
      </c>
      <c r="E2042" s="383">
        <v>1</v>
      </c>
      <c r="F2042" s="383">
        <v>16</v>
      </c>
      <c r="G2042" s="385" t="s">
        <v>113</v>
      </c>
      <c r="H2042" s="385" t="s">
        <v>4605</v>
      </c>
      <c r="I2042" s="385" t="s">
        <v>872</v>
      </c>
      <c r="J2042" s="389">
        <v>73602000</v>
      </c>
    </row>
    <row r="2043" spans="1:10">
      <c r="A2043" s="383" t="s">
        <v>4044</v>
      </c>
      <c r="B2043" s="383">
        <v>1</v>
      </c>
      <c r="C2043" s="412">
        <v>21</v>
      </c>
      <c r="D2043" s="383">
        <v>20</v>
      </c>
      <c r="E2043" s="383">
        <v>1</v>
      </c>
      <c r="F2043" s="383">
        <v>17</v>
      </c>
      <c r="G2043" s="385" t="s">
        <v>116</v>
      </c>
      <c r="H2043" s="385" t="s">
        <v>116</v>
      </c>
      <c r="I2043" s="385" t="s">
        <v>496</v>
      </c>
      <c r="J2043" s="389">
        <v>628505000</v>
      </c>
    </row>
    <row r="2044" spans="1:10" ht="33">
      <c r="A2044" s="383" t="s">
        <v>4046</v>
      </c>
      <c r="B2044" s="383">
        <v>1</v>
      </c>
      <c r="C2044" s="412">
        <v>21</v>
      </c>
      <c r="D2044" s="383">
        <v>20</v>
      </c>
      <c r="E2044" s="383">
        <v>1</v>
      </c>
      <c r="F2044" s="383">
        <v>18</v>
      </c>
      <c r="G2044" s="385" t="s">
        <v>120</v>
      </c>
      <c r="H2044" s="385" t="s">
        <v>4606</v>
      </c>
      <c r="I2044" s="385" t="s">
        <v>872</v>
      </c>
      <c r="J2044" s="389">
        <f>6669179221-169179221-959124000-250000000</f>
        <v>5290876000</v>
      </c>
    </row>
    <row r="2045" spans="1:10">
      <c r="A2045" s="383" t="s">
        <v>4048</v>
      </c>
      <c r="B2045" s="383">
        <v>1</v>
      </c>
      <c r="C2045" s="412">
        <v>21</v>
      </c>
      <c r="D2045" s="383">
        <v>20</v>
      </c>
      <c r="E2045" s="383">
        <v>1</v>
      </c>
      <c r="F2045" s="383">
        <v>19</v>
      </c>
      <c r="G2045" s="385" t="s">
        <v>124</v>
      </c>
      <c r="H2045" s="385" t="s">
        <v>4607</v>
      </c>
      <c r="I2045" s="385" t="s">
        <v>496</v>
      </c>
      <c r="J2045" s="389">
        <v>4294668000</v>
      </c>
    </row>
    <row r="2046" spans="1:10" ht="33">
      <c r="A2046" s="383" t="s">
        <v>4608</v>
      </c>
      <c r="B2046" s="383">
        <v>1</v>
      </c>
      <c r="C2046" s="412">
        <v>21</v>
      </c>
      <c r="D2046" s="383">
        <v>20</v>
      </c>
      <c r="E2046" s="383">
        <v>1</v>
      </c>
      <c r="F2046" s="383">
        <v>31</v>
      </c>
      <c r="G2046" s="385" t="s">
        <v>4609</v>
      </c>
      <c r="H2046" s="385" t="s">
        <v>4610</v>
      </c>
      <c r="I2046" s="385" t="s">
        <v>953</v>
      </c>
      <c r="J2046" s="389">
        <v>35000000</v>
      </c>
    </row>
    <row r="2047" spans="1:10">
      <c r="A2047" s="383" t="s">
        <v>4055</v>
      </c>
      <c r="B2047" s="383">
        <v>1</v>
      </c>
      <c r="C2047" s="412">
        <v>21</v>
      </c>
      <c r="D2047" s="383">
        <v>20</v>
      </c>
      <c r="E2047" s="383">
        <v>2</v>
      </c>
      <c r="F2047" s="383" t="s">
        <v>8031</v>
      </c>
      <c r="G2047" s="384" t="s">
        <v>127</v>
      </c>
      <c r="H2047" s="385"/>
      <c r="I2047" s="386"/>
      <c r="J2047" s="387">
        <f>SUM(J2048:J2052)</f>
        <v>1945624000</v>
      </c>
    </row>
    <row r="2048" spans="1:10">
      <c r="A2048" s="383" t="s">
        <v>4611</v>
      </c>
      <c r="B2048" s="383">
        <v>1</v>
      </c>
      <c r="C2048" s="412">
        <v>21</v>
      </c>
      <c r="D2048" s="383">
        <v>20</v>
      </c>
      <c r="E2048" s="383">
        <v>2</v>
      </c>
      <c r="F2048" s="383">
        <v>5</v>
      </c>
      <c r="G2048" s="385" t="s">
        <v>566</v>
      </c>
      <c r="H2048" s="385" t="s">
        <v>4612</v>
      </c>
      <c r="I2048" s="385" t="s">
        <v>211</v>
      </c>
      <c r="J2048" s="389">
        <v>66370000</v>
      </c>
    </row>
    <row r="2049" spans="1:10">
      <c r="A2049" s="383" t="s">
        <v>4056</v>
      </c>
      <c r="B2049" s="383">
        <v>1</v>
      </c>
      <c r="C2049" s="412">
        <v>21</v>
      </c>
      <c r="D2049" s="383">
        <v>20</v>
      </c>
      <c r="E2049" s="383">
        <v>2</v>
      </c>
      <c r="F2049" s="383">
        <v>10</v>
      </c>
      <c r="G2049" s="385" t="s">
        <v>494</v>
      </c>
      <c r="H2049" s="385" t="s">
        <v>4613</v>
      </c>
      <c r="I2049" s="385" t="s">
        <v>953</v>
      </c>
      <c r="J2049" s="389">
        <f>300000000-100000000</f>
        <v>200000000</v>
      </c>
    </row>
    <row r="2050" spans="1:10">
      <c r="A2050" s="383" t="s">
        <v>4066</v>
      </c>
      <c r="B2050" s="383">
        <v>1</v>
      </c>
      <c r="C2050" s="412">
        <v>21</v>
      </c>
      <c r="D2050" s="383">
        <v>20</v>
      </c>
      <c r="E2050" s="383">
        <v>2</v>
      </c>
      <c r="F2050" s="383">
        <v>21</v>
      </c>
      <c r="G2050" s="385" t="s">
        <v>573</v>
      </c>
      <c r="H2050" s="385" t="s">
        <v>4614</v>
      </c>
      <c r="I2050" s="385" t="s">
        <v>6816</v>
      </c>
      <c r="J2050" s="389">
        <v>213389000</v>
      </c>
    </row>
    <row r="2051" spans="1:10" ht="33">
      <c r="A2051" s="383" t="s">
        <v>4071</v>
      </c>
      <c r="B2051" s="383">
        <v>1</v>
      </c>
      <c r="C2051" s="412">
        <v>21</v>
      </c>
      <c r="D2051" s="383">
        <v>20</v>
      </c>
      <c r="E2051" s="383">
        <v>2</v>
      </c>
      <c r="F2051" s="383">
        <v>23</v>
      </c>
      <c r="G2051" s="385" t="s">
        <v>129</v>
      </c>
      <c r="H2051" s="385" t="s">
        <v>6817</v>
      </c>
      <c r="I2051" s="385" t="s">
        <v>872</v>
      </c>
      <c r="J2051" s="389">
        <v>1163885000</v>
      </c>
    </row>
    <row r="2052" spans="1:10" ht="33">
      <c r="A2052" s="383" t="s">
        <v>4420</v>
      </c>
      <c r="B2052" s="383">
        <v>1</v>
      </c>
      <c r="C2052" s="412">
        <v>21</v>
      </c>
      <c r="D2052" s="383">
        <v>20</v>
      </c>
      <c r="E2052" s="383">
        <v>2</v>
      </c>
      <c r="F2052" s="383">
        <v>52</v>
      </c>
      <c r="G2052" s="385" t="s">
        <v>2205</v>
      </c>
      <c r="H2052" s="385" t="s">
        <v>6815</v>
      </c>
      <c r="I2052" s="385" t="s">
        <v>872</v>
      </c>
      <c r="J2052" s="389">
        <v>301980000</v>
      </c>
    </row>
    <row r="2053" spans="1:10">
      <c r="A2053" s="383" t="s">
        <v>4099</v>
      </c>
      <c r="B2053" s="383">
        <v>1</v>
      </c>
      <c r="C2053" s="412">
        <v>21</v>
      </c>
      <c r="D2053" s="383">
        <v>20</v>
      </c>
      <c r="E2053" s="383">
        <v>3</v>
      </c>
      <c r="F2053" s="383" t="s">
        <v>8031</v>
      </c>
      <c r="G2053" s="384" t="s">
        <v>137</v>
      </c>
      <c r="H2053" s="385"/>
      <c r="I2053" s="386"/>
      <c r="J2053" s="387">
        <f>J2054</f>
        <v>75000000</v>
      </c>
    </row>
    <row r="2054" spans="1:10">
      <c r="A2054" s="383" t="s">
        <v>4422</v>
      </c>
      <c r="B2054" s="383">
        <v>1</v>
      </c>
      <c r="C2054" s="412">
        <v>21</v>
      </c>
      <c r="D2054" s="383">
        <v>20</v>
      </c>
      <c r="E2054" s="383">
        <v>3</v>
      </c>
      <c r="F2054" s="383">
        <v>5</v>
      </c>
      <c r="G2054" s="385" t="s">
        <v>139</v>
      </c>
      <c r="H2054" s="385" t="s">
        <v>4615</v>
      </c>
      <c r="I2054" s="385" t="s">
        <v>3316</v>
      </c>
      <c r="J2054" s="389">
        <f>100000000-25000000</f>
        <v>75000000</v>
      </c>
    </row>
    <row r="2055" spans="1:10">
      <c r="A2055" s="383" t="s">
        <v>4104</v>
      </c>
      <c r="B2055" s="383">
        <v>1</v>
      </c>
      <c r="C2055" s="412">
        <v>21</v>
      </c>
      <c r="D2055" s="383">
        <v>20</v>
      </c>
      <c r="E2055" s="383">
        <v>5</v>
      </c>
      <c r="F2055" s="383" t="s">
        <v>8031</v>
      </c>
      <c r="G2055" s="384" t="s">
        <v>143</v>
      </c>
      <c r="H2055" s="385"/>
      <c r="I2055" s="386"/>
      <c r="J2055" s="387">
        <f>J2056</f>
        <v>989650000</v>
      </c>
    </row>
    <row r="2056" spans="1:10">
      <c r="A2056" s="383" t="s">
        <v>4105</v>
      </c>
      <c r="B2056" s="383">
        <v>1</v>
      </c>
      <c r="C2056" s="412">
        <v>21</v>
      </c>
      <c r="D2056" s="383">
        <v>20</v>
      </c>
      <c r="E2056" s="383">
        <v>5</v>
      </c>
      <c r="F2056" s="383">
        <v>1</v>
      </c>
      <c r="G2056" s="385" t="s">
        <v>145</v>
      </c>
      <c r="H2056" s="385" t="s">
        <v>4616</v>
      </c>
      <c r="I2056" s="385" t="s">
        <v>3316</v>
      </c>
      <c r="J2056" s="389">
        <v>989650000</v>
      </c>
    </row>
    <row r="2057" spans="1:10" ht="33">
      <c r="A2057" s="383" t="s">
        <v>4111</v>
      </c>
      <c r="B2057" s="383">
        <v>1</v>
      </c>
      <c r="C2057" s="412">
        <v>21</v>
      </c>
      <c r="D2057" s="383">
        <v>20</v>
      </c>
      <c r="E2057" s="383">
        <v>6</v>
      </c>
      <c r="F2057" s="383" t="s">
        <v>8031</v>
      </c>
      <c r="G2057" s="384" t="s">
        <v>148</v>
      </c>
      <c r="H2057" s="385"/>
      <c r="I2057" s="386"/>
      <c r="J2057" s="387">
        <f>SUM(J2058:J2062)</f>
        <v>22650000</v>
      </c>
    </row>
    <row r="2058" spans="1:10">
      <c r="A2058" s="383" t="s">
        <v>4112</v>
      </c>
      <c r="B2058" s="383">
        <v>1</v>
      </c>
      <c r="C2058" s="412">
        <v>21</v>
      </c>
      <c r="D2058" s="383">
        <v>20</v>
      </c>
      <c r="E2058" s="383">
        <v>6</v>
      </c>
      <c r="F2058" s="383">
        <v>1</v>
      </c>
      <c r="G2058" s="385" t="s">
        <v>149</v>
      </c>
      <c r="H2058" s="385" t="s">
        <v>4617</v>
      </c>
      <c r="I2058" s="385" t="s">
        <v>151</v>
      </c>
      <c r="J2058" s="389">
        <v>500000</v>
      </c>
    </row>
    <row r="2059" spans="1:10" ht="33">
      <c r="A2059" s="383" t="s">
        <v>4114</v>
      </c>
      <c r="B2059" s="383">
        <v>1</v>
      </c>
      <c r="C2059" s="412">
        <v>21</v>
      </c>
      <c r="D2059" s="383">
        <v>20</v>
      </c>
      <c r="E2059" s="383">
        <v>6</v>
      </c>
      <c r="F2059" s="383">
        <v>2</v>
      </c>
      <c r="G2059" s="385" t="s">
        <v>152</v>
      </c>
      <c r="H2059" s="385" t="s">
        <v>4618</v>
      </c>
      <c r="I2059" s="385" t="s">
        <v>151</v>
      </c>
      <c r="J2059" s="389">
        <v>750000</v>
      </c>
    </row>
    <row r="2060" spans="1:10">
      <c r="A2060" s="383" t="s">
        <v>4116</v>
      </c>
      <c r="B2060" s="383">
        <v>1</v>
      </c>
      <c r="C2060" s="412">
        <v>21</v>
      </c>
      <c r="D2060" s="383">
        <v>20</v>
      </c>
      <c r="E2060" s="383">
        <v>6</v>
      </c>
      <c r="F2060" s="383">
        <v>3</v>
      </c>
      <c r="G2060" s="385" t="s">
        <v>1976</v>
      </c>
      <c r="H2060" s="385" t="s">
        <v>4619</v>
      </c>
      <c r="I2060" s="385" t="s">
        <v>151</v>
      </c>
      <c r="J2060" s="389">
        <v>650000</v>
      </c>
    </row>
    <row r="2061" spans="1:10">
      <c r="A2061" s="383" t="s">
        <v>4118</v>
      </c>
      <c r="B2061" s="383">
        <v>1</v>
      </c>
      <c r="C2061" s="412">
        <v>21</v>
      </c>
      <c r="D2061" s="383">
        <v>20</v>
      </c>
      <c r="E2061" s="383">
        <v>6</v>
      </c>
      <c r="F2061" s="383">
        <v>4</v>
      </c>
      <c r="G2061" s="385" t="s">
        <v>154</v>
      </c>
      <c r="H2061" s="385" t="s">
        <v>4620</v>
      </c>
      <c r="I2061" s="385" t="s">
        <v>151</v>
      </c>
      <c r="J2061" s="389">
        <v>750000</v>
      </c>
    </row>
    <row r="2062" spans="1:10">
      <c r="A2062" s="383" t="s">
        <v>7924</v>
      </c>
      <c r="B2062" s="383">
        <v>1</v>
      </c>
      <c r="C2062" s="412">
        <v>21</v>
      </c>
      <c r="D2062" s="383">
        <v>20</v>
      </c>
      <c r="E2062" s="383">
        <v>6</v>
      </c>
      <c r="F2062" s="383">
        <v>6</v>
      </c>
      <c r="G2062" s="385" t="s">
        <v>156</v>
      </c>
      <c r="H2062" s="385" t="s">
        <v>598</v>
      </c>
      <c r="I2062" s="385" t="s">
        <v>594</v>
      </c>
      <c r="J2062" s="389">
        <v>20000000</v>
      </c>
    </row>
    <row r="2063" spans="1:10">
      <c r="A2063" s="383" t="s">
        <v>4134</v>
      </c>
      <c r="B2063" s="383">
        <v>1</v>
      </c>
      <c r="C2063" s="412">
        <v>21</v>
      </c>
      <c r="D2063" s="383">
        <v>20</v>
      </c>
      <c r="E2063" s="383">
        <v>10</v>
      </c>
      <c r="F2063" s="383" t="s">
        <v>8031</v>
      </c>
      <c r="G2063" s="384" t="s">
        <v>912</v>
      </c>
      <c r="H2063" s="385"/>
      <c r="I2063" s="386"/>
      <c r="J2063" s="387">
        <f>J2064</f>
        <v>192300000</v>
      </c>
    </row>
    <row r="2064" spans="1:10">
      <c r="A2064" s="383" t="s">
        <v>4135</v>
      </c>
      <c r="B2064" s="383">
        <v>1</v>
      </c>
      <c r="C2064" s="412">
        <v>21</v>
      </c>
      <c r="D2064" s="383">
        <v>20</v>
      </c>
      <c r="E2064" s="383">
        <v>10</v>
      </c>
      <c r="F2064" s="383">
        <v>1</v>
      </c>
      <c r="G2064" s="385" t="s">
        <v>914</v>
      </c>
      <c r="H2064" s="385" t="s">
        <v>4621</v>
      </c>
      <c r="I2064" s="385" t="s">
        <v>6811</v>
      </c>
      <c r="J2064" s="389">
        <v>192300000</v>
      </c>
    </row>
    <row r="2065" spans="1:10">
      <c r="A2065" s="383" t="s">
        <v>4137</v>
      </c>
      <c r="B2065" s="383">
        <v>1</v>
      </c>
      <c r="C2065" s="412">
        <v>21</v>
      </c>
      <c r="D2065" s="383">
        <v>20</v>
      </c>
      <c r="E2065" s="383">
        <v>11</v>
      </c>
      <c r="F2065" s="383">
        <v>1</v>
      </c>
      <c r="G2065" s="384" t="s">
        <v>917</v>
      </c>
      <c r="H2065" s="385"/>
      <c r="I2065" s="386"/>
      <c r="J2065" s="387">
        <f>J2066</f>
        <v>57620000</v>
      </c>
    </row>
    <row r="2066" spans="1:10" ht="33">
      <c r="A2066" s="383" t="s">
        <v>4622</v>
      </c>
      <c r="B2066" s="383">
        <v>1</v>
      </c>
      <c r="C2066" s="412">
        <v>21</v>
      </c>
      <c r="D2066" s="383">
        <v>20</v>
      </c>
      <c r="E2066" s="383">
        <v>11</v>
      </c>
      <c r="F2066" s="383">
        <v>4</v>
      </c>
      <c r="G2066" s="385" t="s">
        <v>4623</v>
      </c>
      <c r="H2066" s="385" t="s">
        <v>4624</v>
      </c>
      <c r="I2066" s="385" t="s">
        <v>6812</v>
      </c>
      <c r="J2066" s="389">
        <v>57620000</v>
      </c>
    </row>
    <row r="2067" spans="1:10" ht="33">
      <c r="A2067" s="383" t="s">
        <v>4625</v>
      </c>
      <c r="B2067" s="383">
        <v>1</v>
      </c>
      <c r="C2067" s="412">
        <v>21</v>
      </c>
      <c r="D2067" s="383">
        <v>20</v>
      </c>
      <c r="E2067" s="383">
        <v>17</v>
      </c>
      <c r="F2067" s="383">
        <v>7</v>
      </c>
      <c r="G2067" s="384" t="s">
        <v>4626</v>
      </c>
      <c r="H2067" s="385"/>
      <c r="I2067" s="386"/>
      <c r="J2067" s="387">
        <f>SUM(J2068:J2095)</f>
        <v>6679295000</v>
      </c>
    </row>
    <row r="2068" spans="1:10" ht="33">
      <c r="A2068" s="383" t="s">
        <v>4627</v>
      </c>
      <c r="B2068" s="383">
        <v>1</v>
      </c>
      <c r="C2068" s="412">
        <v>21</v>
      </c>
      <c r="D2068" s="383">
        <v>20</v>
      </c>
      <c r="E2068" s="383">
        <v>17</v>
      </c>
      <c r="F2068" s="383">
        <v>2</v>
      </c>
      <c r="G2068" s="385" t="s">
        <v>4628</v>
      </c>
      <c r="H2068" s="385" t="s">
        <v>4629</v>
      </c>
      <c r="I2068" s="385" t="s">
        <v>4630</v>
      </c>
      <c r="J2068" s="389">
        <v>223180000</v>
      </c>
    </row>
    <row r="2069" spans="1:10">
      <c r="A2069" s="383" t="s">
        <v>4631</v>
      </c>
      <c r="B2069" s="383">
        <v>1</v>
      </c>
      <c r="C2069" s="412">
        <v>21</v>
      </c>
      <c r="D2069" s="383">
        <v>20</v>
      </c>
      <c r="E2069" s="383">
        <v>17</v>
      </c>
      <c r="F2069" s="383">
        <v>5</v>
      </c>
      <c r="G2069" s="385" t="s">
        <v>4632</v>
      </c>
      <c r="H2069" s="385" t="s">
        <v>4633</v>
      </c>
      <c r="I2069" s="385" t="s">
        <v>4634</v>
      </c>
      <c r="J2069" s="389">
        <v>294750000</v>
      </c>
    </row>
    <row r="2070" spans="1:10">
      <c r="A2070" s="383" t="s">
        <v>4635</v>
      </c>
      <c r="B2070" s="383">
        <v>1</v>
      </c>
      <c r="C2070" s="412">
        <v>21</v>
      </c>
      <c r="D2070" s="383">
        <v>20</v>
      </c>
      <c r="E2070" s="383">
        <v>17</v>
      </c>
      <c r="F2070" s="383">
        <v>6</v>
      </c>
      <c r="G2070" s="385" t="s">
        <v>4636</v>
      </c>
      <c r="H2070" s="385" t="s">
        <v>4637</v>
      </c>
      <c r="I2070" s="385" t="s">
        <v>4638</v>
      </c>
      <c r="J2070" s="389">
        <v>232500000</v>
      </c>
    </row>
    <row r="2071" spans="1:10">
      <c r="A2071" s="383" t="s">
        <v>4639</v>
      </c>
      <c r="B2071" s="383">
        <v>1</v>
      </c>
      <c r="C2071" s="412">
        <v>21</v>
      </c>
      <c r="D2071" s="383">
        <v>20</v>
      </c>
      <c r="E2071" s="383">
        <v>17</v>
      </c>
      <c r="F2071" s="383">
        <v>7</v>
      </c>
      <c r="G2071" s="385" t="s">
        <v>4640</v>
      </c>
      <c r="H2071" s="385" t="s">
        <v>4641</v>
      </c>
      <c r="I2071" s="385" t="s">
        <v>4634</v>
      </c>
      <c r="J2071" s="389">
        <v>177700000</v>
      </c>
    </row>
    <row r="2072" spans="1:10" ht="33">
      <c r="A2072" s="383" t="s">
        <v>4642</v>
      </c>
      <c r="B2072" s="383">
        <v>1</v>
      </c>
      <c r="C2072" s="412">
        <v>21</v>
      </c>
      <c r="D2072" s="383">
        <v>20</v>
      </c>
      <c r="E2072" s="383">
        <v>17</v>
      </c>
      <c r="F2072" s="383">
        <v>8</v>
      </c>
      <c r="G2072" s="385" t="s">
        <v>4643</v>
      </c>
      <c r="H2072" s="385" t="s">
        <v>4644</v>
      </c>
      <c r="I2072" s="385" t="s">
        <v>4634</v>
      </c>
      <c r="J2072" s="389">
        <v>182000000</v>
      </c>
    </row>
    <row r="2073" spans="1:10" ht="33">
      <c r="A2073" s="383" t="s">
        <v>4645</v>
      </c>
      <c r="B2073" s="383">
        <v>1</v>
      </c>
      <c r="C2073" s="412">
        <v>21</v>
      </c>
      <c r="D2073" s="383">
        <v>20</v>
      </c>
      <c r="E2073" s="383">
        <v>17</v>
      </c>
      <c r="F2073" s="383">
        <v>9</v>
      </c>
      <c r="G2073" s="385" t="s">
        <v>4646</v>
      </c>
      <c r="H2073" s="385" t="s">
        <v>4647</v>
      </c>
      <c r="I2073" s="385" t="s">
        <v>4494</v>
      </c>
      <c r="J2073" s="389">
        <v>769970000</v>
      </c>
    </row>
    <row r="2074" spans="1:10" ht="33">
      <c r="A2074" s="383" t="s">
        <v>4648</v>
      </c>
      <c r="B2074" s="383">
        <v>1</v>
      </c>
      <c r="C2074" s="412">
        <v>21</v>
      </c>
      <c r="D2074" s="383">
        <v>20</v>
      </c>
      <c r="E2074" s="383">
        <v>17</v>
      </c>
      <c r="F2074" s="383">
        <v>10</v>
      </c>
      <c r="G2074" s="385" t="s">
        <v>4649</v>
      </c>
      <c r="H2074" s="385" t="s">
        <v>4650</v>
      </c>
      <c r="I2074" s="385" t="s">
        <v>4638</v>
      </c>
      <c r="J2074" s="389">
        <v>343220000</v>
      </c>
    </row>
    <row r="2075" spans="1:10" ht="33">
      <c r="A2075" s="383" t="s">
        <v>4651</v>
      </c>
      <c r="B2075" s="383">
        <v>1</v>
      </c>
      <c r="C2075" s="412">
        <v>21</v>
      </c>
      <c r="D2075" s="383">
        <v>20</v>
      </c>
      <c r="E2075" s="383">
        <v>17</v>
      </c>
      <c r="F2075" s="383">
        <v>11</v>
      </c>
      <c r="G2075" s="385" t="s">
        <v>4652</v>
      </c>
      <c r="H2075" s="385" t="s">
        <v>4653</v>
      </c>
      <c r="I2075" s="385" t="s">
        <v>4638</v>
      </c>
      <c r="J2075" s="389">
        <v>522220000</v>
      </c>
    </row>
    <row r="2076" spans="1:10" ht="33">
      <c r="A2076" s="383" t="s">
        <v>4654</v>
      </c>
      <c r="B2076" s="383">
        <v>1</v>
      </c>
      <c r="C2076" s="412">
        <v>21</v>
      </c>
      <c r="D2076" s="383">
        <v>20</v>
      </c>
      <c r="E2076" s="383">
        <v>17</v>
      </c>
      <c r="F2076" s="383">
        <v>12</v>
      </c>
      <c r="G2076" s="385" t="s">
        <v>4655</v>
      </c>
      <c r="H2076" s="385" t="s">
        <v>4656</v>
      </c>
      <c r="I2076" s="385" t="s">
        <v>4638</v>
      </c>
      <c r="J2076" s="389">
        <v>388720000</v>
      </c>
    </row>
    <row r="2077" spans="1:10" ht="33">
      <c r="A2077" s="383" t="s">
        <v>4657</v>
      </c>
      <c r="B2077" s="383">
        <v>1</v>
      </c>
      <c r="C2077" s="412">
        <v>21</v>
      </c>
      <c r="D2077" s="383">
        <v>20</v>
      </c>
      <c r="E2077" s="383">
        <v>17</v>
      </c>
      <c r="F2077" s="383">
        <v>13</v>
      </c>
      <c r="G2077" s="385" t="s">
        <v>4658</v>
      </c>
      <c r="H2077" s="385" t="s">
        <v>4659</v>
      </c>
      <c r="I2077" s="385" t="s">
        <v>4660</v>
      </c>
      <c r="J2077" s="389">
        <v>382750000</v>
      </c>
    </row>
    <row r="2078" spans="1:10" ht="33">
      <c r="A2078" s="383" t="s">
        <v>4661</v>
      </c>
      <c r="B2078" s="383">
        <v>1</v>
      </c>
      <c r="C2078" s="412">
        <v>21</v>
      </c>
      <c r="D2078" s="383">
        <v>20</v>
      </c>
      <c r="E2078" s="383">
        <v>17</v>
      </c>
      <c r="F2078" s="383">
        <v>14</v>
      </c>
      <c r="G2078" s="385" t="s">
        <v>4662</v>
      </c>
      <c r="H2078" s="385" t="s">
        <v>4663</v>
      </c>
      <c r="I2078" s="385" t="s">
        <v>4664</v>
      </c>
      <c r="J2078" s="389">
        <v>385160000</v>
      </c>
    </row>
    <row r="2079" spans="1:10">
      <c r="A2079" s="383" t="s">
        <v>4665</v>
      </c>
      <c r="B2079" s="383">
        <v>1</v>
      </c>
      <c r="C2079" s="412">
        <v>21</v>
      </c>
      <c r="D2079" s="383">
        <v>20</v>
      </c>
      <c r="E2079" s="383">
        <v>17</v>
      </c>
      <c r="F2079" s="383">
        <v>25</v>
      </c>
      <c r="G2079" s="385" t="s">
        <v>4666</v>
      </c>
      <c r="H2079" s="385" t="s">
        <v>4667</v>
      </c>
      <c r="I2079" s="385" t="s">
        <v>4668</v>
      </c>
      <c r="J2079" s="389">
        <v>254200000</v>
      </c>
    </row>
    <row r="2080" spans="1:10" ht="49.5">
      <c r="A2080" s="383" t="s">
        <v>4669</v>
      </c>
      <c r="B2080" s="383">
        <v>1</v>
      </c>
      <c r="C2080" s="412">
        <v>21</v>
      </c>
      <c r="D2080" s="383">
        <v>20</v>
      </c>
      <c r="E2080" s="383">
        <v>17</v>
      </c>
      <c r="F2080" s="383">
        <v>29</v>
      </c>
      <c r="G2080" s="385" t="s">
        <v>4670</v>
      </c>
      <c r="H2080" s="385" t="s">
        <v>4671</v>
      </c>
      <c r="I2080" s="385" t="s">
        <v>4634</v>
      </c>
      <c r="J2080" s="389">
        <v>97300000</v>
      </c>
    </row>
    <row r="2081" spans="1:10" ht="33">
      <c r="A2081" s="383" t="s">
        <v>4672</v>
      </c>
      <c r="B2081" s="383">
        <v>1</v>
      </c>
      <c r="C2081" s="412">
        <v>21</v>
      </c>
      <c r="D2081" s="383">
        <v>20</v>
      </c>
      <c r="E2081" s="383">
        <v>17</v>
      </c>
      <c r="F2081" s="383">
        <v>32</v>
      </c>
      <c r="G2081" s="385" t="s">
        <v>4673</v>
      </c>
      <c r="H2081" s="385" t="s">
        <v>4674</v>
      </c>
      <c r="I2081" s="385" t="s">
        <v>6809</v>
      </c>
      <c r="J2081" s="389">
        <v>10600000</v>
      </c>
    </row>
    <row r="2082" spans="1:10" ht="33">
      <c r="A2082" s="383" t="s">
        <v>4675</v>
      </c>
      <c r="B2082" s="383">
        <v>1</v>
      </c>
      <c r="C2082" s="412">
        <v>21</v>
      </c>
      <c r="D2082" s="383">
        <v>20</v>
      </c>
      <c r="E2082" s="383">
        <v>17</v>
      </c>
      <c r="F2082" s="383">
        <v>35</v>
      </c>
      <c r="G2082" s="385" t="s">
        <v>4676</v>
      </c>
      <c r="H2082" s="385" t="s">
        <v>4676</v>
      </c>
      <c r="I2082" s="385" t="s">
        <v>4677</v>
      </c>
      <c r="J2082" s="389">
        <v>43675000</v>
      </c>
    </row>
    <row r="2083" spans="1:10">
      <c r="A2083" s="383" t="s">
        <v>7925</v>
      </c>
      <c r="B2083" s="383">
        <v>1</v>
      </c>
      <c r="C2083" s="412">
        <v>21</v>
      </c>
      <c r="D2083" s="383">
        <v>20</v>
      </c>
      <c r="E2083" s="383">
        <v>17</v>
      </c>
      <c r="F2083" s="383">
        <v>36</v>
      </c>
      <c r="G2083" s="385" t="s">
        <v>4678</v>
      </c>
      <c r="H2083" s="385" t="s">
        <v>6810</v>
      </c>
      <c r="I2083" s="385" t="s">
        <v>594</v>
      </c>
      <c r="J2083" s="389">
        <v>250000000</v>
      </c>
    </row>
    <row r="2084" spans="1:10" ht="33">
      <c r="A2084" s="383" t="s">
        <v>4679</v>
      </c>
      <c r="B2084" s="383">
        <v>1</v>
      </c>
      <c r="C2084" s="412">
        <v>21</v>
      </c>
      <c r="D2084" s="383">
        <v>20</v>
      </c>
      <c r="E2084" s="383">
        <v>17</v>
      </c>
      <c r="F2084" s="383">
        <v>45</v>
      </c>
      <c r="G2084" s="385" t="s">
        <v>4680</v>
      </c>
      <c r="H2084" s="385" t="s">
        <v>4681</v>
      </c>
      <c r="I2084" s="385" t="s">
        <v>6808</v>
      </c>
      <c r="J2084" s="389">
        <v>101800000</v>
      </c>
    </row>
    <row r="2085" spans="1:10">
      <c r="A2085" s="383" t="s">
        <v>4682</v>
      </c>
      <c r="B2085" s="383">
        <v>1</v>
      </c>
      <c r="C2085" s="412">
        <v>21</v>
      </c>
      <c r="D2085" s="383">
        <v>20</v>
      </c>
      <c r="E2085" s="383">
        <v>17</v>
      </c>
      <c r="F2085" s="383">
        <v>57</v>
      </c>
      <c r="G2085" s="385" t="s">
        <v>4683</v>
      </c>
      <c r="H2085" s="385" t="s">
        <v>4684</v>
      </c>
      <c r="I2085" s="385" t="s">
        <v>3274</v>
      </c>
      <c r="J2085" s="389">
        <v>17080000</v>
      </c>
    </row>
    <row r="2086" spans="1:10" ht="33">
      <c r="A2086" s="383" t="s">
        <v>4685</v>
      </c>
      <c r="B2086" s="383">
        <v>1</v>
      </c>
      <c r="C2086" s="412">
        <v>21</v>
      </c>
      <c r="D2086" s="383">
        <v>20</v>
      </c>
      <c r="E2086" s="383">
        <v>17</v>
      </c>
      <c r="F2086" s="383">
        <v>59</v>
      </c>
      <c r="G2086" s="385" t="s">
        <v>4686</v>
      </c>
      <c r="H2086" s="385" t="s">
        <v>4687</v>
      </c>
      <c r="I2086" s="385" t="s">
        <v>3274</v>
      </c>
      <c r="J2086" s="389">
        <v>248080000</v>
      </c>
    </row>
    <row r="2087" spans="1:10" ht="33">
      <c r="A2087" s="383" t="s">
        <v>4688</v>
      </c>
      <c r="B2087" s="383">
        <v>1</v>
      </c>
      <c r="C2087" s="412">
        <v>21</v>
      </c>
      <c r="D2087" s="383">
        <v>20</v>
      </c>
      <c r="E2087" s="383">
        <v>17</v>
      </c>
      <c r="F2087" s="383">
        <v>64</v>
      </c>
      <c r="G2087" s="385" t="s">
        <v>4689</v>
      </c>
      <c r="H2087" s="385" t="s">
        <v>4689</v>
      </c>
      <c r="I2087" s="385" t="s">
        <v>496</v>
      </c>
      <c r="J2087" s="389">
        <v>170310000</v>
      </c>
    </row>
    <row r="2088" spans="1:10">
      <c r="A2088" s="383" t="s">
        <v>4690</v>
      </c>
      <c r="B2088" s="383">
        <v>1</v>
      </c>
      <c r="C2088" s="412">
        <v>21</v>
      </c>
      <c r="D2088" s="383">
        <v>20</v>
      </c>
      <c r="E2088" s="383">
        <v>17</v>
      </c>
      <c r="F2088" s="383">
        <v>66</v>
      </c>
      <c r="G2088" s="385" t="s">
        <v>4691</v>
      </c>
      <c r="H2088" s="385" t="s">
        <v>4691</v>
      </c>
      <c r="I2088" s="385" t="s">
        <v>4692</v>
      </c>
      <c r="J2088" s="389">
        <v>345000000</v>
      </c>
    </row>
    <row r="2089" spans="1:10" ht="33">
      <c r="A2089" s="383" t="s">
        <v>4693</v>
      </c>
      <c r="B2089" s="383">
        <v>1</v>
      </c>
      <c r="C2089" s="412">
        <v>21</v>
      </c>
      <c r="D2089" s="383">
        <v>20</v>
      </c>
      <c r="E2089" s="383">
        <v>17</v>
      </c>
      <c r="F2089" s="383">
        <v>68</v>
      </c>
      <c r="G2089" s="385" t="s">
        <v>4694</v>
      </c>
      <c r="H2089" s="385" t="s">
        <v>4695</v>
      </c>
      <c r="I2089" s="385" t="s">
        <v>6813</v>
      </c>
      <c r="J2089" s="389">
        <v>14080000</v>
      </c>
    </row>
    <row r="2090" spans="1:10" ht="33">
      <c r="A2090" s="383" t="s">
        <v>4696</v>
      </c>
      <c r="B2090" s="383">
        <v>1</v>
      </c>
      <c r="C2090" s="412">
        <v>21</v>
      </c>
      <c r="D2090" s="383">
        <v>20</v>
      </c>
      <c r="E2090" s="383">
        <v>17</v>
      </c>
      <c r="F2090" s="383">
        <v>78</v>
      </c>
      <c r="G2090" s="385" t="s">
        <v>4697</v>
      </c>
      <c r="H2090" s="385" t="s">
        <v>4698</v>
      </c>
      <c r="I2090" s="385" t="s">
        <v>4699</v>
      </c>
      <c r="J2090" s="389">
        <v>150000000</v>
      </c>
    </row>
    <row r="2091" spans="1:10" ht="33">
      <c r="A2091" s="383" t="s">
        <v>4700</v>
      </c>
      <c r="B2091" s="383">
        <v>1</v>
      </c>
      <c r="C2091" s="412">
        <v>21</v>
      </c>
      <c r="D2091" s="383">
        <v>20</v>
      </c>
      <c r="E2091" s="383">
        <v>17</v>
      </c>
      <c r="F2091" s="383">
        <v>79</v>
      </c>
      <c r="G2091" s="385" t="s">
        <v>4701</v>
      </c>
      <c r="H2091" s="385" t="s">
        <v>4702</v>
      </c>
      <c r="I2091" s="385" t="s">
        <v>4692</v>
      </c>
      <c r="J2091" s="389">
        <v>225000000</v>
      </c>
    </row>
    <row r="2092" spans="1:10" ht="33">
      <c r="A2092" s="383" t="s">
        <v>4703</v>
      </c>
      <c r="B2092" s="383">
        <v>1</v>
      </c>
      <c r="C2092" s="412">
        <v>21</v>
      </c>
      <c r="D2092" s="383">
        <v>20</v>
      </c>
      <c r="E2092" s="383">
        <v>17</v>
      </c>
      <c r="F2092" s="383">
        <v>80</v>
      </c>
      <c r="G2092" s="385" t="s">
        <v>4704</v>
      </c>
      <c r="H2092" s="385" t="s">
        <v>4705</v>
      </c>
      <c r="I2092" s="385" t="s">
        <v>4706</v>
      </c>
      <c r="J2092" s="389">
        <v>300000000</v>
      </c>
    </row>
    <row r="2093" spans="1:10">
      <c r="A2093" s="383" t="s">
        <v>4707</v>
      </c>
      <c r="B2093" s="383">
        <v>1</v>
      </c>
      <c r="C2093" s="412">
        <v>21</v>
      </c>
      <c r="D2093" s="383">
        <v>20</v>
      </c>
      <c r="E2093" s="383">
        <v>17</v>
      </c>
      <c r="F2093" s="383">
        <v>81</v>
      </c>
      <c r="G2093" s="385" t="s">
        <v>4708</v>
      </c>
      <c r="H2093" s="385" t="s">
        <v>4709</v>
      </c>
      <c r="I2093" s="397">
        <v>1</v>
      </c>
      <c r="J2093" s="389">
        <v>150000000</v>
      </c>
    </row>
    <row r="2094" spans="1:10">
      <c r="A2094" s="383" t="s">
        <v>7926</v>
      </c>
      <c r="B2094" s="383">
        <v>1</v>
      </c>
      <c r="C2094" s="412">
        <v>21</v>
      </c>
      <c r="D2094" s="383">
        <v>20</v>
      </c>
      <c r="E2094" s="383">
        <v>17</v>
      </c>
      <c r="F2094" s="383">
        <v>82</v>
      </c>
      <c r="G2094" s="385" t="s">
        <v>4710</v>
      </c>
      <c r="H2094" s="385" t="s">
        <v>6814</v>
      </c>
      <c r="I2094" s="385" t="s">
        <v>712</v>
      </c>
      <c r="J2094" s="389">
        <v>200000000</v>
      </c>
    </row>
    <row r="2095" spans="1:10">
      <c r="A2095" s="383" t="s">
        <v>7927</v>
      </c>
      <c r="B2095" s="383">
        <v>1</v>
      </c>
      <c r="C2095" s="412">
        <v>21</v>
      </c>
      <c r="D2095" s="383">
        <v>20</v>
      </c>
      <c r="E2095" s="383">
        <v>17</v>
      </c>
      <c r="F2095" s="383">
        <v>83</v>
      </c>
      <c r="G2095" s="385" t="s">
        <v>4711</v>
      </c>
      <c r="H2095" s="385" t="s">
        <v>6814</v>
      </c>
      <c r="I2095" s="385" t="s">
        <v>712</v>
      </c>
      <c r="J2095" s="389">
        <v>200000000</v>
      </c>
    </row>
    <row r="2096" spans="1:10">
      <c r="A2096" s="383" t="s">
        <v>4712</v>
      </c>
      <c r="B2096" s="383">
        <v>1</v>
      </c>
      <c r="C2096" s="412">
        <v>21</v>
      </c>
      <c r="D2096" s="383">
        <v>20</v>
      </c>
      <c r="E2096" s="383">
        <v>30</v>
      </c>
      <c r="F2096" s="383" t="s">
        <v>8031</v>
      </c>
      <c r="G2096" s="384" t="s">
        <v>4713</v>
      </c>
      <c r="H2096" s="385"/>
      <c r="I2096" s="386"/>
      <c r="J2096" s="387">
        <f>SUM(J2097:J2112)</f>
        <v>1610179000</v>
      </c>
    </row>
    <row r="2097" spans="1:10" ht="33">
      <c r="A2097" s="383" t="s">
        <v>4714</v>
      </c>
      <c r="B2097" s="383">
        <v>1</v>
      </c>
      <c r="C2097" s="412">
        <v>21</v>
      </c>
      <c r="D2097" s="383">
        <v>20</v>
      </c>
      <c r="E2097" s="383">
        <v>30</v>
      </c>
      <c r="F2097" s="383">
        <v>1</v>
      </c>
      <c r="G2097" s="385" t="s">
        <v>4715</v>
      </c>
      <c r="H2097" s="385" t="s">
        <v>4716</v>
      </c>
      <c r="I2097" s="385" t="s">
        <v>4717</v>
      </c>
      <c r="J2097" s="389">
        <v>121700000</v>
      </c>
    </row>
    <row r="2098" spans="1:10" ht="49.5">
      <c r="A2098" s="383" t="s">
        <v>4718</v>
      </c>
      <c r="B2098" s="383">
        <v>1</v>
      </c>
      <c r="C2098" s="412">
        <v>21</v>
      </c>
      <c r="D2098" s="383">
        <v>20</v>
      </c>
      <c r="E2098" s="383">
        <v>30</v>
      </c>
      <c r="F2098" s="383">
        <v>9</v>
      </c>
      <c r="G2098" s="385" t="s">
        <v>4719</v>
      </c>
      <c r="H2098" s="385" t="s">
        <v>4720</v>
      </c>
      <c r="I2098" s="397">
        <v>1</v>
      </c>
      <c r="J2098" s="389">
        <v>320000</v>
      </c>
    </row>
    <row r="2099" spans="1:10" ht="33">
      <c r="A2099" s="383" t="s">
        <v>4721</v>
      </c>
      <c r="B2099" s="383">
        <v>1</v>
      </c>
      <c r="C2099" s="412">
        <v>21</v>
      </c>
      <c r="D2099" s="383">
        <v>20</v>
      </c>
      <c r="E2099" s="383">
        <v>30</v>
      </c>
      <c r="F2099" s="383">
        <v>15</v>
      </c>
      <c r="G2099" s="385" t="s">
        <v>4722</v>
      </c>
      <c r="H2099" s="385" t="s">
        <v>4723</v>
      </c>
      <c r="I2099" s="385" t="s">
        <v>4724</v>
      </c>
      <c r="J2099" s="389">
        <v>131400000</v>
      </c>
    </row>
    <row r="2100" spans="1:10">
      <c r="A2100" s="383" t="s">
        <v>4725</v>
      </c>
      <c r="B2100" s="383">
        <v>1</v>
      </c>
      <c r="C2100" s="412">
        <v>21</v>
      </c>
      <c r="D2100" s="383">
        <v>20</v>
      </c>
      <c r="E2100" s="383">
        <v>30</v>
      </c>
      <c r="F2100" s="383">
        <v>17</v>
      </c>
      <c r="G2100" s="385" t="s">
        <v>4726</v>
      </c>
      <c r="H2100" s="385" t="s">
        <v>4727</v>
      </c>
      <c r="I2100" s="385" t="s">
        <v>496</v>
      </c>
      <c r="J2100" s="389">
        <v>52034000</v>
      </c>
    </row>
    <row r="2101" spans="1:10">
      <c r="A2101" s="383" t="s">
        <v>4728</v>
      </c>
      <c r="B2101" s="383">
        <v>1</v>
      </c>
      <c r="C2101" s="412">
        <v>21</v>
      </c>
      <c r="D2101" s="383">
        <v>20</v>
      </c>
      <c r="E2101" s="383">
        <v>30</v>
      </c>
      <c r="F2101" s="383">
        <v>22</v>
      </c>
      <c r="G2101" s="385" t="s">
        <v>4729</v>
      </c>
      <c r="H2101" s="385" t="s">
        <v>4730</v>
      </c>
      <c r="I2101" s="397">
        <v>1</v>
      </c>
      <c r="J2101" s="389">
        <v>34260000</v>
      </c>
    </row>
    <row r="2102" spans="1:10" ht="49.5">
      <c r="A2102" s="383" t="s">
        <v>4731</v>
      </c>
      <c r="B2102" s="383">
        <v>1</v>
      </c>
      <c r="C2102" s="412">
        <v>21</v>
      </c>
      <c r="D2102" s="383">
        <v>20</v>
      </c>
      <c r="E2102" s="383">
        <v>30</v>
      </c>
      <c r="F2102" s="383">
        <v>24</v>
      </c>
      <c r="G2102" s="385" t="s">
        <v>4732</v>
      </c>
      <c r="H2102" s="385" t="s">
        <v>4733</v>
      </c>
      <c r="I2102" s="385" t="s">
        <v>4734</v>
      </c>
      <c r="J2102" s="389">
        <v>80000000</v>
      </c>
    </row>
    <row r="2103" spans="1:10" ht="33">
      <c r="A2103" s="383" t="s">
        <v>4735</v>
      </c>
      <c r="B2103" s="383">
        <v>1</v>
      </c>
      <c r="C2103" s="412">
        <v>21</v>
      </c>
      <c r="D2103" s="383">
        <v>20</v>
      </c>
      <c r="E2103" s="383">
        <v>30</v>
      </c>
      <c r="F2103" s="383">
        <v>28</v>
      </c>
      <c r="G2103" s="385" t="s">
        <v>4736</v>
      </c>
      <c r="H2103" s="385" t="s">
        <v>4737</v>
      </c>
      <c r="I2103" s="397">
        <v>1</v>
      </c>
      <c r="J2103" s="389">
        <v>205270000</v>
      </c>
    </row>
    <row r="2104" spans="1:10">
      <c r="A2104" s="383" t="s">
        <v>4738</v>
      </c>
      <c r="B2104" s="383">
        <v>1</v>
      </c>
      <c r="C2104" s="412">
        <v>21</v>
      </c>
      <c r="D2104" s="383">
        <v>20</v>
      </c>
      <c r="E2104" s="383">
        <v>30</v>
      </c>
      <c r="F2104" s="383">
        <v>32</v>
      </c>
      <c r="G2104" s="385" t="s">
        <v>4739</v>
      </c>
      <c r="H2104" s="385" t="s">
        <v>4740</v>
      </c>
      <c r="I2104" s="385" t="s">
        <v>496</v>
      </c>
      <c r="J2104" s="389">
        <v>63995000</v>
      </c>
    </row>
    <row r="2105" spans="1:10" ht="33">
      <c r="A2105" s="383" t="s">
        <v>4741</v>
      </c>
      <c r="B2105" s="383">
        <v>1</v>
      </c>
      <c r="C2105" s="412">
        <v>21</v>
      </c>
      <c r="D2105" s="383">
        <v>20</v>
      </c>
      <c r="E2105" s="383">
        <v>30</v>
      </c>
      <c r="F2105" s="383">
        <v>35</v>
      </c>
      <c r="G2105" s="385" t="s">
        <v>4742</v>
      </c>
      <c r="H2105" s="385" t="s">
        <v>4743</v>
      </c>
      <c r="I2105" s="397">
        <v>1</v>
      </c>
      <c r="J2105" s="389">
        <v>25525000</v>
      </c>
    </row>
    <row r="2106" spans="1:10" ht="49.5">
      <c r="A2106" s="383" t="s">
        <v>4744</v>
      </c>
      <c r="B2106" s="383">
        <v>1</v>
      </c>
      <c r="C2106" s="412">
        <v>21</v>
      </c>
      <c r="D2106" s="383">
        <v>20</v>
      </c>
      <c r="E2106" s="383">
        <v>30</v>
      </c>
      <c r="F2106" s="383">
        <v>39</v>
      </c>
      <c r="G2106" s="385" t="s">
        <v>4745</v>
      </c>
      <c r="H2106" s="385" t="s">
        <v>4746</v>
      </c>
      <c r="I2106" s="385" t="s">
        <v>1564</v>
      </c>
      <c r="J2106" s="389">
        <v>92700000</v>
      </c>
    </row>
    <row r="2107" spans="1:10">
      <c r="A2107" s="383" t="s">
        <v>4747</v>
      </c>
      <c r="B2107" s="383">
        <v>1</v>
      </c>
      <c r="C2107" s="412">
        <v>21</v>
      </c>
      <c r="D2107" s="383">
        <v>20</v>
      </c>
      <c r="E2107" s="383">
        <v>30</v>
      </c>
      <c r="F2107" s="383">
        <v>45</v>
      </c>
      <c r="G2107" s="385" t="s">
        <v>4748</v>
      </c>
      <c r="H2107" s="385" t="s">
        <v>4749</v>
      </c>
      <c r="I2107" s="397">
        <v>1</v>
      </c>
      <c r="J2107" s="389">
        <v>53500000</v>
      </c>
    </row>
    <row r="2108" spans="1:10" ht="49.5">
      <c r="A2108" s="383" t="s">
        <v>4750</v>
      </c>
      <c r="B2108" s="383">
        <v>1</v>
      </c>
      <c r="C2108" s="412">
        <v>21</v>
      </c>
      <c r="D2108" s="383">
        <v>20</v>
      </c>
      <c r="E2108" s="383">
        <v>30</v>
      </c>
      <c r="F2108" s="383">
        <v>47</v>
      </c>
      <c r="G2108" s="385" t="s">
        <v>4751</v>
      </c>
      <c r="H2108" s="385" t="s">
        <v>4752</v>
      </c>
      <c r="I2108" s="397">
        <v>1</v>
      </c>
      <c r="J2108" s="389">
        <v>108900000</v>
      </c>
    </row>
    <row r="2109" spans="1:10" ht="33">
      <c r="A2109" s="383" t="s">
        <v>4753</v>
      </c>
      <c r="B2109" s="383">
        <v>1</v>
      </c>
      <c r="C2109" s="412">
        <v>21</v>
      </c>
      <c r="D2109" s="383">
        <v>20</v>
      </c>
      <c r="E2109" s="383">
        <v>30</v>
      </c>
      <c r="F2109" s="383">
        <v>48</v>
      </c>
      <c r="G2109" s="385" t="s">
        <v>4754</v>
      </c>
      <c r="H2109" s="385" t="s">
        <v>4755</v>
      </c>
      <c r="I2109" s="385" t="s">
        <v>496</v>
      </c>
      <c r="J2109" s="389">
        <v>40575000</v>
      </c>
    </row>
    <row r="2110" spans="1:10">
      <c r="A2110" s="383" t="s">
        <v>4756</v>
      </c>
      <c r="B2110" s="383">
        <v>1</v>
      </c>
      <c r="C2110" s="412">
        <v>21</v>
      </c>
      <c r="D2110" s="383">
        <v>20</v>
      </c>
      <c r="E2110" s="383">
        <v>30</v>
      </c>
      <c r="F2110" s="383">
        <v>49</v>
      </c>
      <c r="G2110" s="385" t="s">
        <v>4757</v>
      </c>
      <c r="H2110" s="385" t="s">
        <v>4758</v>
      </c>
      <c r="I2110" s="385" t="s">
        <v>1069</v>
      </c>
      <c r="J2110" s="389">
        <v>400000000</v>
      </c>
    </row>
    <row r="2111" spans="1:10">
      <c r="A2111" s="383" t="s">
        <v>7928</v>
      </c>
      <c r="B2111" s="383">
        <v>1</v>
      </c>
      <c r="C2111" s="412">
        <v>21</v>
      </c>
      <c r="D2111" s="383">
        <v>20</v>
      </c>
      <c r="E2111" s="383">
        <v>30</v>
      </c>
      <c r="F2111" s="383">
        <v>50</v>
      </c>
      <c r="G2111" s="385" t="s">
        <v>4759</v>
      </c>
      <c r="H2111" s="385" t="s">
        <v>8030</v>
      </c>
      <c r="I2111" s="385" t="s">
        <v>2731</v>
      </c>
      <c r="J2111" s="389">
        <v>100000000</v>
      </c>
    </row>
    <row r="2112" spans="1:10">
      <c r="A2112" s="383" t="s">
        <v>7929</v>
      </c>
      <c r="B2112" s="383">
        <v>1</v>
      </c>
      <c r="C2112" s="412">
        <v>21</v>
      </c>
      <c r="D2112" s="383">
        <v>20</v>
      </c>
      <c r="E2112" s="383">
        <v>30</v>
      </c>
      <c r="F2112" s="383">
        <v>51</v>
      </c>
      <c r="G2112" s="385" t="s">
        <v>4760</v>
      </c>
      <c r="H2112" s="385" t="s">
        <v>8027</v>
      </c>
      <c r="I2112" s="385" t="s">
        <v>502</v>
      </c>
      <c r="J2112" s="389">
        <v>100000000</v>
      </c>
    </row>
    <row r="2113" spans="1:10" ht="33">
      <c r="A2113" s="383" t="s">
        <v>4761</v>
      </c>
      <c r="B2113" s="383">
        <v>1</v>
      </c>
      <c r="C2113" s="412">
        <v>21</v>
      </c>
      <c r="D2113" s="383">
        <v>20</v>
      </c>
      <c r="E2113" s="383">
        <v>36</v>
      </c>
      <c r="F2113" s="383">
        <v>6</v>
      </c>
      <c r="G2113" s="384" t="s">
        <v>4762</v>
      </c>
      <c r="H2113" s="385"/>
      <c r="I2113" s="386"/>
      <c r="J2113" s="387">
        <f>SUM(J2114:J2127)</f>
        <v>2871485000</v>
      </c>
    </row>
    <row r="2114" spans="1:10" ht="33">
      <c r="A2114" s="383" t="s">
        <v>4763</v>
      </c>
      <c r="B2114" s="383">
        <v>1</v>
      </c>
      <c r="C2114" s="412">
        <v>21</v>
      </c>
      <c r="D2114" s="383">
        <v>20</v>
      </c>
      <c r="E2114" s="383">
        <v>36</v>
      </c>
      <c r="F2114" s="383">
        <v>5</v>
      </c>
      <c r="G2114" s="385" t="s">
        <v>4764</v>
      </c>
      <c r="H2114" s="385" t="s">
        <v>4765</v>
      </c>
      <c r="I2114" s="385" t="s">
        <v>6809</v>
      </c>
      <c r="J2114" s="389">
        <v>577180000</v>
      </c>
    </row>
    <row r="2115" spans="1:10" ht="33">
      <c r="A2115" s="383" t="s">
        <v>4766</v>
      </c>
      <c r="B2115" s="383">
        <v>1</v>
      </c>
      <c r="C2115" s="412">
        <v>21</v>
      </c>
      <c r="D2115" s="383">
        <v>20</v>
      </c>
      <c r="E2115" s="383">
        <v>36</v>
      </c>
      <c r="F2115" s="383">
        <v>20</v>
      </c>
      <c r="G2115" s="385" t="s">
        <v>4767</v>
      </c>
      <c r="H2115" s="385" t="s">
        <v>4768</v>
      </c>
      <c r="I2115" s="385" t="s">
        <v>6809</v>
      </c>
      <c r="J2115" s="389">
        <v>209430000</v>
      </c>
    </row>
    <row r="2116" spans="1:10">
      <c r="A2116" s="383" t="s">
        <v>4769</v>
      </c>
      <c r="B2116" s="383">
        <v>1</v>
      </c>
      <c r="C2116" s="412">
        <v>21</v>
      </c>
      <c r="D2116" s="383">
        <v>20</v>
      </c>
      <c r="E2116" s="383">
        <v>36</v>
      </c>
      <c r="F2116" s="383">
        <v>23</v>
      </c>
      <c r="G2116" s="385" t="s">
        <v>4770</v>
      </c>
      <c r="H2116" s="385" t="s">
        <v>4771</v>
      </c>
      <c r="I2116" s="385" t="s">
        <v>3274</v>
      </c>
      <c r="J2116" s="389">
        <v>36080000</v>
      </c>
    </row>
    <row r="2117" spans="1:10">
      <c r="A2117" s="383" t="s">
        <v>4772</v>
      </c>
      <c r="B2117" s="383">
        <v>1</v>
      </c>
      <c r="C2117" s="412">
        <v>21</v>
      </c>
      <c r="D2117" s="383">
        <v>20</v>
      </c>
      <c r="E2117" s="383">
        <v>36</v>
      </c>
      <c r="F2117" s="383">
        <v>24</v>
      </c>
      <c r="G2117" s="385" t="s">
        <v>4773</v>
      </c>
      <c r="H2117" s="385" t="s">
        <v>4774</v>
      </c>
      <c r="I2117" s="385" t="s">
        <v>3274</v>
      </c>
      <c r="J2117" s="389">
        <v>19580000</v>
      </c>
    </row>
    <row r="2118" spans="1:10">
      <c r="A2118" s="383" t="s">
        <v>4775</v>
      </c>
      <c r="B2118" s="383">
        <v>1</v>
      </c>
      <c r="C2118" s="412">
        <v>21</v>
      </c>
      <c r="D2118" s="383">
        <v>20</v>
      </c>
      <c r="E2118" s="383">
        <v>36</v>
      </c>
      <c r="F2118" s="383">
        <v>26</v>
      </c>
      <c r="G2118" s="385" t="s">
        <v>4776</v>
      </c>
      <c r="H2118" s="385" t="s">
        <v>4771</v>
      </c>
      <c r="I2118" s="385" t="s">
        <v>3274</v>
      </c>
      <c r="J2118" s="389">
        <v>106080000</v>
      </c>
    </row>
    <row r="2119" spans="1:10" ht="33">
      <c r="A2119" s="383" t="s">
        <v>4777</v>
      </c>
      <c r="B2119" s="383">
        <v>1</v>
      </c>
      <c r="C2119" s="412">
        <v>21</v>
      </c>
      <c r="D2119" s="383">
        <v>20</v>
      </c>
      <c r="E2119" s="383">
        <v>36</v>
      </c>
      <c r="F2119" s="383">
        <v>28</v>
      </c>
      <c r="G2119" s="385" t="s">
        <v>4778</v>
      </c>
      <c r="H2119" s="385" t="s">
        <v>4779</v>
      </c>
      <c r="I2119" s="385" t="s">
        <v>594</v>
      </c>
      <c r="J2119" s="389">
        <v>17080000</v>
      </c>
    </row>
    <row r="2120" spans="1:10" ht="33">
      <c r="A2120" s="383" t="s">
        <v>4780</v>
      </c>
      <c r="B2120" s="383">
        <v>1</v>
      </c>
      <c r="C2120" s="412">
        <v>21</v>
      </c>
      <c r="D2120" s="383">
        <v>20</v>
      </c>
      <c r="E2120" s="383">
        <v>36</v>
      </c>
      <c r="F2120" s="383">
        <v>35</v>
      </c>
      <c r="G2120" s="385" t="s">
        <v>4781</v>
      </c>
      <c r="H2120" s="385" t="s">
        <v>4782</v>
      </c>
      <c r="I2120" s="385" t="s">
        <v>6809</v>
      </c>
      <c r="J2120" s="389">
        <v>299500000</v>
      </c>
    </row>
    <row r="2121" spans="1:10" ht="33">
      <c r="A2121" s="383" t="s">
        <v>4783</v>
      </c>
      <c r="B2121" s="383">
        <v>1</v>
      </c>
      <c r="C2121" s="412">
        <v>21</v>
      </c>
      <c r="D2121" s="383">
        <v>20</v>
      </c>
      <c r="E2121" s="383">
        <v>36</v>
      </c>
      <c r="F2121" s="383">
        <v>43</v>
      </c>
      <c r="G2121" s="385" t="s">
        <v>4784</v>
      </c>
      <c r="H2121" s="385" t="s">
        <v>4785</v>
      </c>
      <c r="I2121" s="385" t="s">
        <v>6823</v>
      </c>
      <c r="J2121" s="389">
        <v>15080000</v>
      </c>
    </row>
    <row r="2122" spans="1:10" ht="49.5">
      <c r="A2122" s="383" t="s">
        <v>4786</v>
      </c>
      <c r="B2122" s="383">
        <v>1</v>
      </c>
      <c r="C2122" s="412">
        <v>21</v>
      </c>
      <c r="D2122" s="383">
        <v>20</v>
      </c>
      <c r="E2122" s="383">
        <v>36</v>
      </c>
      <c r="F2122" s="383">
        <v>44</v>
      </c>
      <c r="G2122" s="385" t="s">
        <v>4787</v>
      </c>
      <c r="H2122" s="385" t="s">
        <v>4788</v>
      </c>
      <c r="I2122" s="385" t="s">
        <v>6809</v>
      </c>
      <c r="J2122" s="389">
        <v>637055000</v>
      </c>
    </row>
    <row r="2123" spans="1:10">
      <c r="A2123" s="383" t="s">
        <v>4789</v>
      </c>
      <c r="B2123" s="383">
        <v>1</v>
      </c>
      <c r="C2123" s="412">
        <v>21</v>
      </c>
      <c r="D2123" s="383">
        <v>20</v>
      </c>
      <c r="E2123" s="383">
        <v>36</v>
      </c>
      <c r="F2123" s="383">
        <v>48</v>
      </c>
      <c r="G2123" s="385" t="s">
        <v>4790</v>
      </c>
      <c r="H2123" s="385" t="s">
        <v>4791</v>
      </c>
      <c r="I2123" s="385" t="s">
        <v>571</v>
      </c>
      <c r="J2123" s="389">
        <v>105180000</v>
      </c>
    </row>
    <row r="2124" spans="1:10" ht="33">
      <c r="A2124" s="383" t="s">
        <v>4792</v>
      </c>
      <c r="B2124" s="383">
        <v>1</v>
      </c>
      <c r="C2124" s="412">
        <v>21</v>
      </c>
      <c r="D2124" s="383">
        <v>20</v>
      </c>
      <c r="E2124" s="383">
        <v>36</v>
      </c>
      <c r="F2124" s="383">
        <v>49</v>
      </c>
      <c r="G2124" s="385" t="s">
        <v>4793</v>
      </c>
      <c r="H2124" s="385" t="s">
        <v>4794</v>
      </c>
      <c r="I2124" s="385" t="s">
        <v>6808</v>
      </c>
      <c r="J2124" s="389">
        <v>235180000</v>
      </c>
    </row>
    <row r="2125" spans="1:10">
      <c r="A2125" s="383" t="s">
        <v>4795</v>
      </c>
      <c r="B2125" s="383">
        <v>1</v>
      </c>
      <c r="C2125" s="412">
        <v>21</v>
      </c>
      <c r="D2125" s="383">
        <v>20</v>
      </c>
      <c r="E2125" s="383">
        <v>36</v>
      </c>
      <c r="F2125" s="383">
        <v>50</v>
      </c>
      <c r="G2125" s="385" t="s">
        <v>4796</v>
      </c>
      <c r="H2125" s="385" t="s">
        <v>4797</v>
      </c>
      <c r="I2125" s="385" t="s">
        <v>6808</v>
      </c>
      <c r="J2125" s="389">
        <v>106880000</v>
      </c>
    </row>
    <row r="2126" spans="1:10">
      <c r="A2126" s="383" t="s">
        <v>7930</v>
      </c>
      <c r="B2126" s="383">
        <v>1</v>
      </c>
      <c r="C2126" s="412">
        <v>21</v>
      </c>
      <c r="D2126" s="383">
        <v>20</v>
      </c>
      <c r="E2126" s="383">
        <v>36</v>
      </c>
      <c r="F2126" s="383">
        <v>51</v>
      </c>
      <c r="G2126" s="385" t="s">
        <v>4798</v>
      </c>
      <c r="H2126" s="385" t="s">
        <v>6821</v>
      </c>
      <c r="I2126" s="385" t="s">
        <v>594</v>
      </c>
      <c r="J2126" s="389">
        <v>257180000</v>
      </c>
    </row>
    <row r="2127" spans="1:10">
      <c r="A2127" s="383" t="s">
        <v>7931</v>
      </c>
      <c r="B2127" s="383">
        <v>1</v>
      </c>
      <c r="C2127" s="412">
        <v>21</v>
      </c>
      <c r="D2127" s="383">
        <v>20</v>
      </c>
      <c r="E2127" s="383">
        <v>36</v>
      </c>
      <c r="F2127" s="383">
        <v>52</v>
      </c>
      <c r="G2127" s="385" t="s">
        <v>4799</v>
      </c>
      <c r="H2127" s="385" t="s">
        <v>6822</v>
      </c>
      <c r="I2127" s="385" t="s">
        <v>594</v>
      </c>
      <c r="J2127" s="389">
        <v>250000000</v>
      </c>
    </row>
    <row r="2128" spans="1:10">
      <c r="A2128" s="383" t="s">
        <v>4002</v>
      </c>
      <c r="B2128" s="383">
        <v>1</v>
      </c>
      <c r="C2128" s="383">
        <v>22</v>
      </c>
      <c r="D2128" s="383">
        <v>16</v>
      </c>
      <c r="E2128" s="383">
        <v>15</v>
      </c>
      <c r="F2128" s="383">
        <v>5</v>
      </c>
      <c r="G2128" s="384" t="s">
        <v>4003</v>
      </c>
      <c r="H2128" s="385"/>
      <c r="I2128" s="386"/>
      <c r="J2128" s="387">
        <f>SUM(J2129:J2132)</f>
        <v>1686452000</v>
      </c>
    </row>
    <row r="2129" spans="1:10" ht="33">
      <c r="A2129" s="383" t="s">
        <v>4802</v>
      </c>
      <c r="B2129" s="383">
        <v>1</v>
      </c>
      <c r="C2129" s="383">
        <v>22</v>
      </c>
      <c r="D2129" s="383">
        <v>16</v>
      </c>
      <c r="E2129" s="383">
        <v>15</v>
      </c>
      <c r="F2129" s="383">
        <v>10</v>
      </c>
      <c r="G2129" s="385" t="s">
        <v>4803</v>
      </c>
      <c r="H2129" s="385" t="s">
        <v>4804</v>
      </c>
      <c r="I2129" s="385" t="s">
        <v>4805</v>
      </c>
      <c r="J2129" s="389">
        <v>855515000</v>
      </c>
    </row>
    <row r="2130" spans="1:10">
      <c r="A2130" s="383" t="s">
        <v>4806</v>
      </c>
      <c r="B2130" s="383">
        <v>1</v>
      </c>
      <c r="C2130" s="383">
        <v>22</v>
      </c>
      <c r="D2130" s="383">
        <v>16</v>
      </c>
      <c r="E2130" s="383">
        <v>15</v>
      </c>
      <c r="F2130" s="383">
        <v>19</v>
      </c>
      <c r="G2130" s="385" t="s">
        <v>4807</v>
      </c>
      <c r="H2130" s="385" t="s">
        <v>4808</v>
      </c>
      <c r="I2130" s="385" t="s">
        <v>594</v>
      </c>
      <c r="J2130" s="389">
        <f>275281000-150000000</f>
        <v>125281000</v>
      </c>
    </row>
    <row r="2131" spans="1:10">
      <c r="A2131" s="383" t="s">
        <v>4809</v>
      </c>
      <c r="B2131" s="383">
        <v>1</v>
      </c>
      <c r="C2131" s="383">
        <v>22</v>
      </c>
      <c r="D2131" s="383">
        <v>16</v>
      </c>
      <c r="E2131" s="383">
        <v>15</v>
      </c>
      <c r="F2131" s="383">
        <v>20</v>
      </c>
      <c r="G2131" s="385" t="s">
        <v>4810</v>
      </c>
      <c r="H2131" s="385" t="s">
        <v>4811</v>
      </c>
      <c r="I2131" s="385" t="s">
        <v>594</v>
      </c>
      <c r="J2131" s="389">
        <v>288406000</v>
      </c>
    </row>
    <row r="2132" spans="1:10" ht="33">
      <c r="A2132" s="383" t="s">
        <v>4812</v>
      </c>
      <c r="B2132" s="383">
        <v>1</v>
      </c>
      <c r="C2132" s="383">
        <v>22</v>
      </c>
      <c r="D2132" s="383">
        <v>16</v>
      </c>
      <c r="E2132" s="383">
        <v>15</v>
      </c>
      <c r="F2132" s="383">
        <v>21</v>
      </c>
      <c r="G2132" s="385" t="s">
        <v>4813</v>
      </c>
      <c r="H2132" s="385" t="s">
        <v>4814</v>
      </c>
      <c r="I2132" s="385" t="s">
        <v>2113</v>
      </c>
      <c r="J2132" s="389">
        <f>517250000-100000000</f>
        <v>417250000</v>
      </c>
    </row>
    <row r="2133" spans="1:10">
      <c r="A2133" s="383" t="s">
        <v>4815</v>
      </c>
      <c r="B2133" s="383">
        <v>1</v>
      </c>
      <c r="C2133" s="383">
        <v>22</v>
      </c>
      <c r="D2133" s="383">
        <v>16</v>
      </c>
      <c r="E2133" s="383">
        <v>16</v>
      </c>
      <c r="F2133" s="383">
        <v>6</v>
      </c>
      <c r="G2133" s="384" t="s">
        <v>4816</v>
      </c>
      <c r="H2133" s="385"/>
      <c r="I2133" s="386"/>
      <c r="J2133" s="387">
        <f>SUM(J2134:J2136)</f>
        <v>317003000</v>
      </c>
    </row>
    <row r="2134" spans="1:10" ht="33">
      <c r="A2134" s="383" t="s">
        <v>4817</v>
      </c>
      <c r="B2134" s="383">
        <v>1</v>
      </c>
      <c r="C2134" s="383">
        <v>22</v>
      </c>
      <c r="D2134" s="383">
        <v>16</v>
      </c>
      <c r="E2134" s="383">
        <v>16</v>
      </c>
      <c r="F2134" s="383">
        <v>14</v>
      </c>
      <c r="G2134" s="385" t="s">
        <v>4818</v>
      </c>
      <c r="H2134" s="385" t="s">
        <v>4819</v>
      </c>
      <c r="I2134" s="385" t="s">
        <v>151</v>
      </c>
      <c r="J2134" s="389">
        <v>84603000</v>
      </c>
    </row>
    <row r="2135" spans="1:10" ht="33">
      <c r="A2135" s="383" t="s">
        <v>4820</v>
      </c>
      <c r="B2135" s="383">
        <v>1</v>
      </c>
      <c r="C2135" s="383">
        <v>22</v>
      </c>
      <c r="D2135" s="383">
        <v>16</v>
      </c>
      <c r="E2135" s="383">
        <v>16</v>
      </c>
      <c r="F2135" s="383">
        <v>15</v>
      </c>
      <c r="G2135" s="385" t="s">
        <v>4821</v>
      </c>
      <c r="H2135" s="385" t="s">
        <v>4822</v>
      </c>
      <c r="I2135" s="385" t="s">
        <v>3274</v>
      </c>
      <c r="J2135" s="389">
        <v>113300000</v>
      </c>
    </row>
    <row r="2136" spans="1:10">
      <c r="A2136" s="383" t="s">
        <v>4823</v>
      </c>
      <c r="B2136" s="383">
        <v>1</v>
      </c>
      <c r="C2136" s="383">
        <v>22</v>
      </c>
      <c r="D2136" s="383">
        <v>16</v>
      </c>
      <c r="E2136" s="383">
        <v>16</v>
      </c>
      <c r="F2136" s="383">
        <v>21</v>
      </c>
      <c r="G2136" s="385" t="s">
        <v>4824</v>
      </c>
      <c r="H2136" s="385" t="s">
        <v>4825</v>
      </c>
      <c r="I2136" s="385" t="s">
        <v>151</v>
      </c>
      <c r="J2136" s="389">
        <v>119100000</v>
      </c>
    </row>
    <row r="2137" spans="1:10">
      <c r="A2137" s="383" t="s">
        <v>4027</v>
      </c>
      <c r="B2137" s="383">
        <v>1</v>
      </c>
      <c r="C2137" s="383">
        <v>22</v>
      </c>
      <c r="D2137" s="383">
        <v>20</v>
      </c>
      <c r="E2137" s="383">
        <v>1</v>
      </c>
      <c r="F2137" s="383" t="s">
        <v>8031</v>
      </c>
      <c r="G2137" s="384" t="s">
        <v>79</v>
      </c>
      <c r="H2137" s="385"/>
      <c r="I2137" s="386"/>
      <c r="J2137" s="387">
        <f>SUM(J2138:J2149)</f>
        <v>4157800500</v>
      </c>
    </row>
    <row r="2138" spans="1:10">
      <c r="A2138" s="383" t="s">
        <v>4028</v>
      </c>
      <c r="B2138" s="383">
        <v>1</v>
      </c>
      <c r="C2138" s="383">
        <v>22</v>
      </c>
      <c r="D2138" s="383">
        <v>20</v>
      </c>
      <c r="E2138" s="383">
        <v>1</v>
      </c>
      <c r="F2138" s="383">
        <v>1</v>
      </c>
      <c r="G2138" s="385" t="s">
        <v>81</v>
      </c>
      <c r="H2138" s="385" t="s">
        <v>4826</v>
      </c>
      <c r="I2138" s="385" t="s">
        <v>872</v>
      </c>
      <c r="J2138" s="389">
        <v>8470000</v>
      </c>
    </row>
    <row r="2139" spans="1:10" ht="66">
      <c r="A2139" s="383" t="s">
        <v>4029</v>
      </c>
      <c r="B2139" s="383">
        <v>1</v>
      </c>
      <c r="C2139" s="383">
        <v>22</v>
      </c>
      <c r="D2139" s="383">
        <v>20</v>
      </c>
      <c r="E2139" s="383">
        <v>1</v>
      </c>
      <c r="F2139" s="383">
        <v>2</v>
      </c>
      <c r="G2139" s="385" t="s">
        <v>86</v>
      </c>
      <c r="H2139" s="385" t="s">
        <v>4827</v>
      </c>
      <c r="I2139" s="385" t="s">
        <v>4827</v>
      </c>
      <c r="J2139" s="389">
        <v>189300000</v>
      </c>
    </row>
    <row r="2140" spans="1:10" ht="33">
      <c r="A2140" s="383" t="s">
        <v>4030</v>
      </c>
      <c r="B2140" s="383">
        <v>1</v>
      </c>
      <c r="C2140" s="383">
        <v>22</v>
      </c>
      <c r="D2140" s="383">
        <v>20</v>
      </c>
      <c r="E2140" s="383">
        <v>1</v>
      </c>
      <c r="F2140" s="383">
        <v>6</v>
      </c>
      <c r="G2140" s="385" t="s">
        <v>90</v>
      </c>
      <c r="H2140" s="385" t="s">
        <v>4828</v>
      </c>
      <c r="I2140" s="385" t="s">
        <v>4829</v>
      </c>
      <c r="J2140" s="389">
        <v>7400000</v>
      </c>
    </row>
    <row r="2141" spans="1:10">
      <c r="A2141" s="383" t="s">
        <v>4032</v>
      </c>
      <c r="B2141" s="383">
        <v>1</v>
      </c>
      <c r="C2141" s="383">
        <v>22</v>
      </c>
      <c r="D2141" s="383">
        <v>20</v>
      </c>
      <c r="E2141" s="383">
        <v>1</v>
      </c>
      <c r="F2141" s="383">
        <v>8</v>
      </c>
      <c r="G2141" s="385" t="s">
        <v>2398</v>
      </c>
      <c r="H2141" s="385" t="s">
        <v>4830</v>
      </c>
      <c r="I2141" s="385" t="s">
        <v>872</v>
      </c>
      <c r="J2141" s="389">
        <f>130694984+16</f>
        <v>130695000</v>
      </c>
    </row>
    <row r="2142" spans="1:10">
      <c r="A2142" s="383" t="s">
        <v>4034</v>
      </c>
      <c r="B2142" s="383">
        <v>1</v>
      </c>
      <c r="C2142" s="383">
        <v>22</v>
      </c>
      <c r="D2142" s="383">
        <v>20</v>
      </c>
      <c r="E2142" s="383">
        <v>1</v>
      </c>
      <c r="F2142" s="383">
        <v>10</v>
      </c>
      <c r="G2142" s="385" t="s">
        <v>94</v>
      </c>
      <c r="H2142" s="385" t="s">
        <v>8011</v>
      </c>
      <c r="I2142" s="385" t="s">
        <v>872</v>
      </c>
      <c r="J2142" s="389">
        <v>194182000</v>
      </c>
    </row>
    <row r="2143" spans="1:10">
      <c r="A2143" s="383" t="s">
        <v>4035</v>
      </c>
      <c r="B2143" s="383">
        <v>1</v>
      </c>
      <c r="C2143" s="383">
        <v>22</v>
      </c>
      <c r="D2143" s="383">
        <v>20</v>
      </c>
      <c r="E2143" s="383">
        <v>1</v>
      </c>
      <c r="F2143" s="383">
        <v>11</v>
      </c>
      <c r="G2143" s="385" t="s">
        <v>97</v>
      </c>
      <c r="H2143" s="385" t="s">
        <v>4831</v>
      </c>
      <c r="I2143" s="385" t="s">
        <v>872</v>
      </c>
      <c r="J2143" s="389">
        <f>149130500-25000000</f>
        <v>124130500</v>
      </c>
    </row>
    <row r="2144" spans="1:10">
      <c r="A2144" s="383" t="s">
        <v>4039</v>
      </c>
      <c r="B2144" s="383">
        <v>1</v>
      </c>
      <c r="C2144" s="383">
        <v>22</v>
      </c>
      <c r="D2144" s="383">
        <v>20</v>
      </c>
      <c r="E2144" s="383">
        <v>1</v>
      </c>
      <c r="F2144" s="383">
        <v>13</v>
      </c>
      <c r="G2144" s="385" t="s">
        <v>103</v>
      </c>
      <c r="H2144" s="385" t="s">
        <v>8012</v>
      </c>
      <c r="I2144" s="385" t="s">
        <v>872</v>
      </c>
      <c r="J2144" s="389">
        <f>326660000-60000000</f>
        <v>266660000</v>
      </c>
    </row>
    <row r="2145" spans="1:10" ht="49.5">
      <c r="A2145" s="383" t="s">
        <v>4041</v>
      </c>
      <c r="B2145" s="383">
        <v>1</v>
      </c>
      <c r="C2145" s="383">
        <v>22</v>
      </c>
      <c r="D2145" s="383">
        <v>20</v>
      </c>
      <c r="E2145" s="383">
        <v>1</v>
      </c>
      <c r="F2145" s="383">
        <v>15</v>
      </c>
      <c r="G2145" s="385" t="s">
        <v>110</v>
      </c>
      <c r="H2145" s="385" t="s">
        <v>4832</v>
      </c>
      <c r="I2145" s="385" t="s">
        <v>4832</v>
      </c>
      <c r="J2145" s="389">
        <f>60000000-25000000</f>
        <v>35000000</v>
      </c>
    </row>
    <row r="2146" spans="1:10">
      <c r="A2146" s="383" t="s">
        <v>4043</v>
      </c>
      <c r="B2146" s="383">
        <v>1</v>
      </c>
      <c r="C2146" s="383">
        <v>22</v>
      </c>
      <c r="D2146" s="383">
        <v>20</v>
      </c>
      <c r="E2146" s="383">
        <v>1</v>
      </c>
      <c r="F2146" s="383">
        <v>16</v>
      </c>
      <c r="G2146" s="385" t="s">
        <v>113</v>
      </c>
      <c r="H2146" s="385" t="s">
        <v>4833</v>
      </c>
      <c r="I2146" s="385" t="s">
        <v>4833</v>
      </c>
      <c r="J2146" s="389">
        <v>26027000</v>
      </c>
    </row>
    <row r="2147" spans="1:10" ht="33">
      <c r="A2147" s="383" t="s">
        <v>4044</v>
      </c>
      <c r="B2147" s="383">
        <v>1</v>
      </c>
      <c r="C2147" s="383">
        <v>22</v>
      </c>
      <c r="D2147" s="383">
        <v>20</v>
      </c>
      <c r="E2147" s="383">
        <v>1</v>
      </c>
      <c r="F2147" s="383">
        <v>17</v>
      </c>
      <c r="G2147" s="385" t="s">
        <v>116</v>
      </c>
      <c r="H2147" s="385" t="s">
        <v>4834</v>
      </c>
      <c r="I2147" s="385" t="s">
        <v>4834</v>
      </c>
      <c r="J2147" s="389">
        <v>100460000</v>
      </c>
    </row>
    <row r="2148" spans="1:10" ht="66">
      <c r="A2148" s="383" t="s">
        <v>4046</v>
      </c>
      <c r="B2148" s="383">
        <v>1</v>
      </c>
      <c r="C2148" s="383">
        <v>22</v>
      </c>
      <c r="D2148" s="383">
        <v>20</v>
      </c>
      <c r="E2148" s="383">
        <v>1</v>
      </c>
      <c r="F2148" s="383">
        <v>18</v>
      </c>
      <c r="G2148" s="385" t="s">
        <v>120</v>
      </c>
      <c r="H2148" s="385" t="s">
        <v>4835</v>
      </c>
      <c r="I2148" s="385" t="s">
        <v>4835</v>
      </c>
      <c r="J2148" s="389">
        <v>688450000</v>
      </c>
    </row>
    <row r="2149" spans="1:10">
      <c r="A2149" s="383" t="s">
        <v>4048</v>
      </c>
      <c r="B2149" s="383">
        <v>1</v>
      </c>
      <c r="C2149" s="383">
        <v>22</v>
      </c>
      <c r="D2149" s="383">
        <v>20</v>
      </c>
      <c r="E2149" s="383">
        <v>1</v>
      </c>
      <c r="F2149" s="383">
        <v>19</v>
      </c>
      <c r="G2149" s="385" t="s">
        <v>124</v>
      </c>
      <c r="H2149" s="385" t="s">
        <v>4836</v>
      </c>
      <c r="I2149" s="385" t="s">
        <v>2909</v>
      </c>
      <c r="J2149" s="389">
        <v>2387026000</v>
      </c>
    </row>
    <row r="2150" spans="1:10">
      <c r="A2150" s="383" t="s">
        <v>4055</v>
      </c>
      <c r="B2150" s="383">
        <v>1</v>
      </c>
      <c r="C2150" s="383">
        <v>22</v>
      </c>
      <c r="D2150" s="383">
        <v>20</v>
      </c>
      <c r="E2150" s="383">
        <v>2</v>
      </c>
      <c r="F2150" s="383" t="s">
        <v>8031</v>
      </c>
      <c r="G2150" s="384" t="s">
        <v>127</v>
      </c>
      <c r="H2150" s="385"/>
      <c r="I2150" s="386"/>
      <c r="J2150" s="387">
        <f>SUM(J2151:J2155)</f>
        <v>700440000</v>
      </c>
    </row>
    <row r="2151" spans="1:10" ht="33">
      <c r="A2151" s="383" t="s">
        <v>4066</v>
      </c>
      <c r="B2151" s="383">
        <v>1</v>
      </c>
      <c r="C2151" s="383">
        <v>22</v>
      </c>
      <c r="D2151" s="383">
        <v>20</v>
      </c>
      <c r="E2151" s="383">
        <v>2</v>
      </c>
      <c r="F2151" s="383">
        <v>21</v>
      </c>
      <c r="G2151" s="385" t="s">
        <v>573</v>
      </c>
      <c r="H2151" s="385" t="s">
        <v>4837</v>
      </c>
      <c r="I2151" s="385" t="s">
        <v>4837</v>
      </c>
      <c r="J2151" s="389">
        <v>30300000</v>
      </c>
    </row>
    <row r="2152" spans="1:10" ht="33">
      <c r="A2152" s="383" t="s">
        <v>4071</v>
      </c>
      <c r="B2152" s="383">
        <v>1</v>
      </c>
      <c r="C2152" s="383">
        <v>22</v>
      </c>
      <c r="D2152" s="383">
        <v>20</v>
      </c>
      <c r="E2152" s="383">
        <v>2</v>
      </c>
      <c r="F2152" s="383">
        <v>23</v>
      </c>
      <c r="G2152" s="385" t="s">
        <v>129</v>
      </c>
      <c r="H2152" s="385" t="s">
        <v>4838</v>
      </c>
      <c r="I2152" s="385" t="s">
        <v>4839</v>
      </c>
      <c r="J2152" s="389">
        <f>586440000-50000000</f>
        <v>536440000</v>
      </c>
    </row>
    <row r="2153" spans="1:10" ht="33">
      <c r="A2153" s="383" t="s">
        <v>4073</v>
      </c>
      <c r="B2153" s="383">
        <v>1</v>
      </c>
      <c r="C2153" s="383">
        <v>22</v>
      </c>
      <c r="D2153" s="383">
        <v>20</v>
      </c>
      <c r="E2153" s="383">
        <v>2</v>
      </c>
      <c r="F2153" s="383">
        <v>25</v>
      </c>
      <c r="G2153" s="385" t="s">
        <v>879</v>
      </c>
      <c r="H2153" s="385" t="s">
        <v>4840</v>
      </c>
      <c r="I2153" s="385" t="s">
        <v>4841</v>
      </c>
      <c r="J2153" s="389">
        <v>36200000</v>
      </c>
    </row>
    <row r="2154" spans="1:10" ht="33">
      <c r="A2154" s="383" t="s">
        <v>4077</v>
      </c>
      <c r="B2154" s="383">
        <v>1</v>
      </c>
      <c r="C2154" s="383">
        <v>22</v>
      </c>
      <c r="D2154" s="383">
        <v>20</v>
      </c>
      <c r="E2154" s="383">
        <v>2</v>
      </c>
      <c r="F2154" s="383">
        <v>27</v>
      </c>
      <c r="G2154" s="385" t="s">
        <v>133</v>
      </c>
      <c r="H2154" s="385" t="s">
        <v>4842</v>
      </c>
      <c r="I2154" s="385" t="s">
        <v>4842</v>
      </c>
      <c r="J2154" s="389">
        <v>82500000</v>
      </c>
    </row>
    <row r="2155" spans="1:10" ht="33">
      <c r="A2155" s="383" t="s">
        <v>4843</v>
      </c>
      <c r="B2155" s="383">
        <v>1</v>
      </c>
      <c r="C2155" s="383">
        <v>22</v>
      </c>
      <c r="D2155" s="383">
        <v>20</v>
      </c>
      <c r="E2155" s="383">
        <v>2</v>
      </c>
      <c r="F2155" s="383">
        <v>28</v>
      </c>
      <c r="G2155" s="385" t="s">
        <v>4844</v>
      </c>
      <c r="H2155" s="385" t="s">
        <v>4845</v>
      </c>
      <c r="I2155" s="385" t="s">
        <v>4845</v>
      </c>
      <c r="J2155" s="389">
        <f>30000000-15000000</f>
        <v>15000000</v>
      </c>
    </row>
    <row r="2156" spans="1:10">
      <c r="A2156" s="383" t="s">
        <v>4099</v>
      </c>
      <c r="B2156" s="383">
        <v>1</v>
      </c>
      <c r="C2156" s="383">
        <v>22</v>
      </c>
      <c r="D2156" s="383">
        <v>20</v>
      </c>
      <c r="E2156" s="383">
        <v>3</v>
      </c>
      <c r="F2156" s="383" t="s">
        <v>8031</v>
      </c>
      <c r="G2156" s="384" t="s">
        <v>137</v>
      </c>
      <c r="H2156" s="385"/>
      <c r="I2156" s="386"/>
      <c r="J2156" s="387">
        <f>SUM(J2157)</f>
        <v>72000000</v>
      </c>
    </row>
    <row r="2157" spans="1:10">
      <c r="A2157" s="383" t="s">
        <v>4422</v>
      </c>
      <c r="B2157" s="383">
        <v>1</v>
      </c>
      <c r="C2157" s="383">
        <v>22</v>
      </c>
      <c r="D2157" s="383">
        <v>20</v>
      </c>
      <c r="E2157" s="383">
        <v>3</v>
      </c>
      <c r="F2157" s="383">
        <v>5</v>
      </c>
      <c r="G2157" s="385" t="s">
        <v>139</v>
      </c>
      <c r="H2157" s="385" t="s">
        <v>4846</v>
      </c>
      <c r="I2157" s="385" t="s">
        <v>4847</v>
      </c>
      <c r="J2157" s="389">
        <v>72000000</v>
      </c>
    </row>
    <row r="2158" spans="1:10">
      <c r="A2158" s="383" t="s">
        <v>4104</v>
      </c>
      <c r="B2158" s="383">
        <v>1</v>
      </c>
      <c r="C2158" s="383">
        <v>22</v>
      </c>
      <c r="D2158" s="383">
        <v>20</v>
      </c>
      <c r="E2158" s="383">
        <v>5</v>
      </c>
      <c r="F2158" s="383" t="s">
        <v>8031</v>
      </c>
      <c r="G2158" s="384" t="s">
        <v>143</v>
      </c>
      <c r="H2158" s="385"/>
      <c r="I2158" s="386"/>
      <c r="J2158" s="387">
        <f>SUM(J2159)</f>
        <v>209230000</v>
      </c>
    </row>
    <row r="2159" spans="1:10" ht="33">
      <c r="A2159" s="383" t="s">
        <v>4105</v>
      </c>
      <c r="B2159" s="383">
        <v>1</v>
      </c>
      <c r="C2159" s="383">
        <v>22</v>
      </c>
      <c r="D2159" s="383">
        <v>20</v>
      </c>
      <c r="E2159" s="383">
        <v>5</v>
      </c>
      <c r="F2159" s="383">
        <v>1</v>
      </c>
      <c r="G2159" s="385" t="s">
        <v>145</v>
      </c>
      <c r="H2159" s="385" t="s">
        <v>4848</v>
      </c>
      <c r="I2159" s="385" t="s">
        <v>4848</v>
      </c>
      <c r="J2159" s="389">
        <f>259230000-50000000</f>
        <v>209230000</v>
      </c>
    </row>
    <row r="2160" spans="1:10" ht="33">
      <c r="A2160" s="383" t="s">
        <v>4111</v>
      </c>
      <c r="B2160" s="383">
        <v>1</v>
      </c>
      <c r="C2160" s="383">
        <v>22</v>
      </c>
      <c r="D2160" s="383">
        <v>20</v>
      </c>
      <c r="E2160" s="383">
        <v>6</v>
      </c>
      <c r="F2160" s="383" t="s">
        <v>8031</v>
      </c>
      <c r="G2160" s="384" t="s">
        <v>148</v>
      </c>
      <c r="H2160" s="385"/>
      <c r="I2160" s="386"/>
      <c r="J2160" s="387">
        <f>SUM(J2161:J2166)</f>
        <v>22375000</v>
      </c>
    </row>
    <row r="2161" spans="1:10" ht="33">
      <c r="A2161" s="383" t="s">
        <v>4112</v>
      </c>
      <c r="B2161" s="383">
        <v>1</v>
      </c>
      <c r="C2161" s="383">
        <v>22</v>
      </c>
      <c r="D2161" s="383">
        <v>20</v>
      </c>
      <c r="E2161" s="383">
        <v>6</v>
      </c>
      <c r="F2161" s="383">
        <v>1</v>
      </c>
      <c r="G2161" s="385" t="s">
        <v>149</v>
      </c>
      <c r="H2161" s="385" t="s">
        <v>4849</v>
      </c>
      <c r="I2161" s="385" t="s">
        <v>3274</v>
      </c>
      <c r="J2161" s="389">
        <v>250000</v>
      </c>
    </row>
    <row r="2162" spans="1:10">
      <c r="A2162" s="383" t="s">
        <v>4114</v>
      </c>
      <c r="B2162" s="383">
        <v>1</v>
      </c>
      <c r="C2162" s="383">
        <v>22</v>
      </c>
      <c r="D2162" s="383">
        <v>20</v>
      </c>
      <c r="E2162" s="383">
        <v>6</v>
      </c>
      <c r="F2162" s="383">
        <v>2</v>
      </c>
      <c r="G2162" s="385" t="s">
        <v>152</v>
      </c>
      <c r="H2162" s="385" t="s">
        <v>4850</v>
      </c>
      <c r="I2162" s="385" t="s">
        <v>3274</v>
      </c>
      <c r="J2162" s="389">
        <v>375000</v>
      </c>
    </row>
    <row r="2163" spans="1:10" ht="33">
      <c r="A2163" s="383" t="s">
        <v>4116</v>
      </c>
      <c r="B2163" s="383">
        <v>1</v>
      </c>
      <c r="C2163" s="383">
        <v>22</v>
      </c>
      <c r="D2163" s="383">
        <v>20</v>
      </c>
      <c r="E2163" s="383">
        <v>6</v>
      </c>
      <c r="F2163" s="383">
        <v>3</v>
      </c>
      <c r="G2163" s="385" t="s">
        <v>1976</v>
      </c>
      <c r="H2163" s="385" t="s">
        <v>4851</v>
      </c>
      <c r="I2163" s="385" t="s">
        <v>3274</v>
      </c>
      <c r="J2163" s="389">
        <v>750000</v>
      </c>
    </row>
    <row r="2164" spans="1:10">
      <c r="A2164" s="383" t="s">
        <v>4118</v>
      </c>
      <c r="B2164" s="383">
        <v>1</v>
      </c>
      <c r="C2164" s="383">
        <v>22</v>
      </c>
      <c r="D2164" s="383">
        <v>20</v>
      </c>
      <c r="E2164" s="383">
        <v>6</v>
      </c>
      <c r="F2164" s="383">
        <v>4</v>
      </c>
      <c r="G2164" s="385" t="s">
        <v>154</v>
      </c>
      <c r="H2164" s="385" t="s">
        <v>4852</v>
      </c>
      <c r="I2164" s="385" t="s">
        <v>3274</v>
      </c>
      <c r="J2164" s="389">
        <v>750000</v>
      </c>
    </row>
    <row r="2165" spans="1:10">
      <c r="A2165" s="383" t="s">
        <v>4123</v>
      </c>
      <c r="B2165" s="383">
        <v>1</v>
      </c>
      <c r="C2165" s="383">
        <v>22</v>
      </c>
      <c r="D2165" s="383">
        <v>20</v>
      </c>
      <c r="E2165" s="383">
        <v>6</v>
      </c>
      <c r="F2165" s="383">
        <v>10</v>
      </c>
      <c r="G2165" s="385" t="s">
        <v>1053</v>
      </c>
      <c r="H2165" s="385" t="s">
        <v>4853</v>
      </c>
      <c r="I2165" s="385" t="s">
        <v>594</v>
      </c>
      <c r="J2165" s="389">
        <v>250000</v>
      </c>
    </row>
    <row r="2166" spans="1:10">
      <c r="A2166" s="383" t="s">
        <v>7924</v>
      </c>
      <c r="B2166" s="383">
        <v>1</v>
      </c>
      <c r="C2166" s="383">
        <v>22</v>
      </c>
      <c r="D2166" s="383">
        <v>20</v>
      </c>
      <c r="E2166" s="383">
        <v>6</v>
      </c>
      <c r="F2166" s="383">
        <v>6</v>
      </c>
      <c r="G2166" s="385" t="s">
        <v>156</v>
      </c>
      <c r="H2166" s="385" t="s">
        <v>598</v>
      </c>
      <c r="I2166" s="385" t="s">
        <v>594</v>
      </c>
      <c r="J2166" s="389">
        <v>20000000</v>
      </c>
    </row>
    <row r="2167" spans="1:10">
      <c r="A2167" s="383" t="s">
        <v>4127</v>
      </c>
      <c r="B2167" s="383">
        <v>1</v>
      </c>
      <c r="C2167" s="383">
        <v>22</v>
      </c>
      <c r="D2167" s="383">
        <v>20</v>
      </c>
      <c r="E2167" s="383">
        <v>9</v>
      </c>
      <c r="F2167" s="383" t="s">
        <v>8031</v>
      </c>
      <c r="G2167" s="384" t="s">
        <v>906</v>
      </c>
      <c r="H2167" s="385"/>
      <c r="I2167" s="386"/>
      <c r="J2167" s="387">
        <f>SUM(J2168:J2172)</f>
        <v>343810500</v>
      </c>
    </row>
    <row r="2168" spans="1:10" ht="33">
      <c r="A2168" s="383" t="s">
        <v>4854</v>
      </c>
      <c r="B2168" s="383">
        <v>1</v>
      </c>
      <c r="C2168" s="383">
        <v>22</v>
      </c>
      <c r="D2168" s="383">
        <v>20</v>
      </c>
      <c r="E2168" s="383">
        <v>9</v>
      </c>
      <c r="F2168" s="383">
        <v>4</v>
      </c>
      <c r="G2168" s="385" t="s">
        <v>4855</v>
      </c>
      <c r="H2168" s="385" t="s">
        <v>4856</v>
      </c>
      <c r="I2168" s="385" t="s">
        <v>4857</v>
      </c>
      <c r="J2168" s="389">
        <f>80297500-20000000</f>
        <v>60297500</v>
      </c>
    </row>
    <row r="2169" spans="1:10">
      <c r="A2169" s="383" t="s">
        <v>4858</v>
      </c>
      <c r="B2169" s="383">
        <v>1</v>
      </c>
      <c r="C2169" s="383">
        <v>22</v>
      </c>
      <c r="D2169" s="383">
        <v>20</v>
      </c>
      <c r="E2169" s="383">
        <v>9</v>
      </c>
      <c r="F2169" s="383">
        <v>11</v>
      </c>
      <c r="G2169" s="385" t="s">
        <v>4859</v>
      </c>
      <c r="H2169" s="385" t="s">
        <v>4860</v>
      </c>
      <c r="I2169" s="397">
        <v>1</v>
      </c>
      <c r="J2169" s="389">
        <v>57705000</v>
      </c>
    </row>
    <row r="2170" spans="1:10">
      <c r="A2170" s="383" t="s">
        <v>4861</v>
      </c>
      <c r="B2170" s="383">
        <v>1</v>
      </c>
      <c r="C2170" s="383">
        <v>22</v>
      </c>
      <c r="D2170" s="383">
        <v>20</v>
      </c>
      <c r="E2170" s="383">
        <v>9</v>
      </c>
      <c r="F2170" s="383">
        <v>16</v>
      </c>
      <c r="G2170" s="385" t="s">
        <v>4862</v>
      </c>
      <c r="H2170" s="385" t="s">
        <v>4863</v>
      </c>
      <c r="I2170" s="385" t="s">
        <v>3274</v>
      </c>
      <c r="J2170" s="389">
        <f>151978000-60000000-20000000</f>
        <v>71978000</v>
      </c>
    </row>
    <row r="2171" spans="1:10">
      <c r="A2171" s="383" t="s">
        <v>4864</v>
      </c>
      <c r="B2171" s="383">
        <v>1</v>
      </c>
      <c r="C2171" s="383">
        <v>22</v>
      </c>
      <c r="D2171" s="383">
        <v>20</v>
      </c>
      <c r="E2171" s="383">
        <v>9</v>
      </c>
      <c r="F2171" s="383">
        <v>18</v>
      </c>
      <c r="G2171" s="385" t="s">
        <v>4865</v>
      </c>
      <c r="H2171" s="385" t="s">
        <v>4866</v>
      </c>
      <c r="I2171" s="397">
        <v>1</v>
      </c>
      <c r="J2171" s="389">
        <v>90530000</v>
      </c>
    </row>
    <row r="2172" spans="1:10" ht="33">
      <c r="A2172" s="383" t="s">
        <v>4867</v>
      </c>
      <c r="B2172" s="383">
        <v>1</v>
      </c>
      <c r="C2172" s="383">
        <v>22</v>
      </c>
      <c r="D2172" s="383">
        <v>20</v>
      </c>
      <c r="E2172" s="383">
        <v>9</v>
      </c>
      <c r="F2172" s="383">
        <v>24</v>
      </c>
      <c r="G2172" s="385" t="s">
        <v>4868</v>
      </c>
      <c r="H2172" s="385" t="s">
        <v>4869</v>
      </c>
      <c r="I2172" s="385" t="s">
        <v>4870</v>
      </c>
      <c r="J2172" s="389">
        <v>63300000</v>
      </c>
    </row>
    <row r="2173" spans="1:10">
      <c r="A2173" s="383" t="s">
        <v>4134</v>
      </c>
      <c r="B2173" s="383">
        <v>1</v>
      </c>
      <c r="C2173" s="383">
        <v>22</v>
      </c>
      <c r="D2173" s="383">
        <v>20</v>
      </c>
      <c r="E2173" s="383">
        <v>10</v>
      </c>
      <c r="F2173" s="383" t="s">
        <v>8031</v>
      </c>
      <c r="G2173" s="384" t="s">
        <v>912</v>
      </c>
      <c r="H2173" s="385"/>
      <c r="I2173" s="386"/>
      <c r="J2173" s="387">
        <f>SUM(J2174:J2175)</f>
        <v>148820000</v>
      </c>
    </row>
    <row r="2174" spans="1:10">
      <c r="A2174" s="383" t="s">
        <v>4135</v>
      </c>
      <c r="B2174" s="383">
        <v>1</v>
      </c>
      <c r="C2174" s="383">
        <v>22</v>
      </c>
      <c r="D2174" s="383">
        <v>20</v>
      </c>
      <c r="E2174" s="383">
        <v>10</v>
      </c>
      <c r="F2174" s="383">
        <v>1</v>
      </c>
      <c r="G2174" s="385" t="s">
        <v>914</v>
      </c>
      <c r="H2174" s="385" t="s">
        <v>4871</v>
      </c>
      <c r="I2174" s="385" t="s">
        <v>4872</v>
      </c>
      <c r="J2174" s="389">
        <v>97140000</v>
      </c>
    </row>
    <row r="2175" spans="1:10">
      <c r="A2175" s="383" t="s">
        <v>4873</v>
      </c>
      <c r="B2175" s="383">
        <v>1</v>
      </c>
      <c r="C2175" s="383">
        <v>22</v>
      </c>
      <c r="D2175" s="383">
        <v>20</v>
      </c>
      <c r="E2175" s="383">
        <v>10</v>
      </c>
      <c r="F2175" s="383">
        <v>4</v>
      </c>
      <c r="G2175" s="385" t="s">
        <v>4874</v>
      </c>
      <c r="H2175" s="385" t="s">
        <v>4875</v>
      </c>
      <c r="I2175" s="397">
        <v>1</v>
      </c>
      <c r="J2175" s="389">
        <v>51680000</v>
      </c>
    </row>
    <row r="2176" spans="1:10">
      <c r="A2176" s="383" t="s">
        <v>4137</v>
      </c>
      <c r="B2176" s="383">
        <v>1</v>
      </c>
      <c r="C2176" s="383">
        <v>22</v>
      </c>
      <c r="D2176" s="383">
        <v>20</v>
      </c>
      <c r="E2176" s="383">
        <v>11</v>
      </c>
      <c r="F2176" s="383">
        <v>1</v>
      </c>
      <c r="G2176" s="384" t="s">
        <v>917</v>
      </c>
      <c r="H2176" s="385"/>
      <c r="I2176" s="386"/>
      <c r="J2176" s="387">
        <f>SUM(J2177:J2178)</f>
        <v>162780000</v>
      </c>
    </row>
    <row r="2177" spans="1:10">
      <c r="A2177" s="383" t="s">
        <v>4876</v>
      </c>
      <c r="B2177" s="383">
        <v>1</v>
      </c>
      <c r="C2177" s="383">
        <v>22</v>
      </c>
      <c r="D2177" s="383">
        <v>20</v>
      </c>
      <c r="E2177" s="383">
        <v>11</v>
      </c>
      <c r="F2177" s="383">
        <v>3</v>
      </c>
      <c r="G2177" s="385" t="s">
        <v>4877</v>
      </c>
      <c r="H2177" s="385" t="s">
        <v>4878</v>
      </c>
      <c r="I2177" s="385" t="s">
        <v>953</v>
      </c>
      <c r="J2177" s="389">
        <v>37680000</v>
      </c>
    </row>
    <row r="2178" spans="1:10">
      <c r="A2178" s="383" t="s">
        <v>4879</v>
      </c>
      <c r="B2178" s="383">
        <v>1</v>
      </c>
      <c r="C2178" s="383">
        <v>22</v>
      </c>
      <c r="D2178" s="383">
        <v>20</v>
      </c>
      <c r="E2178" s="383">
        <v>11</v>
      </c>
      <c r="F2178" s="383">
        <v>12</v>
      </c>
      <c r="G2178" s="385" t="s">
        <v>4880</v>
      </c>
      <c r="H2178" s="385" t="s">
        <v>4881</v>
      </c>
      <c r="I2178" s="385" t="s">
        <v>953</v>
      </c>
      <c r="J2178" s="389">
        <f>185100000-60000000</f>
        <v>125100000</v>
      </c>
    </row>
    <row r="2179" spans="1:10">
      <c r="A2179" s="383" t="s">
        <v>4882</v>
      </c>
      <c r="B2179" s="383">
        <v>1</v>
      </c>
      <c r="C2179" s="383">
        <v>22</v>
      </c>
      <c r="D2179" s="383">
        <v>20</v>
      </c>
      <c r="E2179" s="383">
        <v>38</v>
      </c>
      <c r="F2179" s="383">
        <v>8</v>
      </c>
      <c r="G2179" s="384" t="s">
        <v>4883</v>
      </c>
      <c r="H2179" s="385"/>
      <c r="I2179" s="386"/>
      <c r="J2179" s="387">
        <f>SUM(J2180:J2183)</f>
        <v>276589000</v>
      </c>
    </row>
    <row r="2180" spans="1:10" ht="33">
      <c r="A2180" s="383" t="s">
        <v>4884</v>
      </c>
      <c r="B2180" s="383">
        <v>1</v>
      </c>
      <c r="C2180" s="383">
        <v>22</v>
      </c>
      <c r="D2180" s="383">
        <v>20</v>
      </c>
      <c r="E2180" s="383">
        <v>38</v>
      </c>
      <c r="F2180" s="383">
        <v>5</v>
      </c>
      <c r="G2180" s="385" t="s">
        <v>4885</v>
      </c>
      <c r="H2180" s="385" t="s">
        <v>4886</v>
      </c>
      <c r="I2180" s="385" t="s">
        <v>1755</v>
      </c>
      <c r="J2180" s="389">
        <v>139386000</v>
      </c>
    </row>
    <row r="2181" spans="1:10" ht="33">
      <c r="A2181" s="383" t="s">
        <v>4887</v>
      </c>
      <c r="B2181" s="383">
        <v>1</v>
      </c>
      <c r="C2181" s="383">
        <v>22</v>
      </c>
      <c r="D2181" s="383">
        <v>20</v>
      </c>
      <c r="E2181" s="383">
        <v>38</v>
      </c>
      <c r="F2181" s="383">
        <v>6</v>
      </c>
      <c r="G2181" s="385" t="s">
        <v>4888</v>
      </c>
      <c r="H2181" s="385" t="s">
        <v>4889</v>
      </c>
      <c r="I2181" s="385" t="s">
        <v>1755</v>
      </c>
      <c r="J2181" s="389">
        <f>120082000-50000000</f>
        <v>70082000</v>
      </c>
    </row>
    <row r="2182" spans="1:10">
      <c r="A2182" s="383" t="s">
        <v>4890</v>
      </c>
      <c r="B2182" s="383">
        <v>1</v>
      </c>
      <c r="C2182" s="383">
        <v>22</v>
      </c>
      <c r="D2182" s="383">
        <v>20</v>
      </c>
      <c r="E2182" s="383">
        <v>38</v>
      </c>
      <c r="F2182" s="383">
        <v>7</v>
      </c>
      <c r="G2182" s="385" t="s">
        <v>4891</v>
      </c>
      <c r="H2182" s="385" t="s">
        <v>4892</v>
      </c>
      <c r="I2182" s="385" t="s">
        <v>4893</v>
      </c>
      <c r="J2182" s="389">
        <v>10996000</v>
      </c>
    </row>
    <row r="2183" spans="1:10">
      <c r="A2183" s="383" t="s">
        <v>4894</v>
      </c>
      <c r="B2183" s="383">
        <v>1</v>
      </c>
      <c r="C2183" s="383">
        <v>22</v>
      </c>
      <c r="D2183" s="383">
        <v>20</v>
      </c>
      <c r="E2183" s="383">
        <v>38</v>
      </c>
      <c r="F2183" s="383">
        <v>8</v>
      </c>
      <c r="G2183" s="385" t="s">
        <v>4895</v>
      </c>
      <c r="H2183" s="385" t="s">
        <v>4896</v>
      </c>
      <c r="I2183" s="397">
        <v>1</v>
      </c>
      <c r="J2183" s="389">
        <f>96125000-40000000</f>
        <v>56125000</v>
      </c>
    </row>
    <row r="2184" spans="1:10">
      <c r="A2184" s="383" t="s">
        <v>2453</v>
      </c>
      <c r="B2184" s="383">
        <v>1</v>
      </c>
      <c r="C2184" s="383">
        <v>23</v>
      </c>
      <c r="D2184" s="383">
        <v>10</v>
      </c>
      <c r="E2184" s="383">
        <v>15</v>
      </c>
      <c r="F2184" s="383">
        <v>5</v>
      </c>
      <c r="G2184" s="384" t="s">
        <v>2454</v>
      </c>
      <c r="H2184" s="385"/>
      <c r="I2184" s="386"/>
      <c r="J2184" s="387">
        <f>J2185</f>
        <v>300000</v>
      </c>
    </row>
    <row r="2185" spans="1:10">
      <c r="A2185" s="383" t="s">
        <v>4899</v>
      </c>
      <c r="B2185" s="383">
        <v>1</v>
      </c>
      <c r="C2185" s="383">
        <v>23</v>
      </c>
      <c r="D2185" s="383">
        <v>10</v>
      </c>
      <c r="E2185" s="383">
        <v>15</v>
      </c>
      <c r="F2185" s="383">
        <v>32</v>
      </c>
      <c r="G2185" s="385" t="s">
        <v>4900</v>
      </c>
      <c r="H2185" s="385" t="s">
        <v>4901</v>
      </c>
      <c r="I2185" s="385" t="s">
        <v>4902</v>
      </c>
      <c r="J2185" s="389">
        <v>300000</v>
      </c>
    </row>
    <row r="2186" spans="1:10">
      <c r="A2186" s="383" t="s">
        <v>4027</v>
      </c>
      <c r="B2186" s="383">
        <v>1</v>
      </c>
      <c r="C2186" s="383">
        <v>23</v>
      </c>
      <c r="D2186" s="383">
        <v>20</v>
      </c>
      <c r="E2186" s="383">
        <v>1</v>
      </c>
      <c r="F2186" s="383" t="s">
        <v>8031</v>
      </c>
      <c r="G2186" s="384" t="s">
        <v>79</v>
      </c>
      <c r="H2186" s="385"/>
      <c r="I2186" s="386"/>
      <c r="J2186" s="387">
        <f>SUM(J2187:J2199)</f>
        <v>2142602000</v>
      </c>
    </row>
    <row r="2187" spans="1:10">
      <c r="A2187" s="383" t="s">
        <v>4028</v>
      </c>
      <c r="B2187" s="383">
        <v>1</v>
      </c>
      <c r="C2187" s="383">
        <v>23</v>
      </c>
      <c r="D2187" s="383">
        <v>20</v>
      </c>
      <c r="E2187" s="383">
        <v>1</v>
      </c>
      <c r="F2187" s="383">
        <v>1</v>
      </c>
      <c r="G2187" s="385" t="s">
        <v>81</v>
      </c>
      <c r="H2187" s="385" t="s">
        <v>4903</v>
      </c>
      <c r="I2187" s="385" t="s">
        <v>4904</v>
      </c>
      <c r="J2187" s="389">
        <v>500000</v>
      </c>
    </row>
    <row r="2188" spans="1:10">
      <c r="A2188" s="383" t="s">
        <v>4029</v>
      </c>
      <c r="B2188" s="383">
        <v>1</v>
      </c>
      <c r="C2188" s="383">
        <v>23</v>
      </c>
      <c r="D2188" s="383">
        <v>20</v>
      </c>
      <c r="E2188" s="383">
        <v>1</v>
      </c>
      <c r="F2188" s="383">
        <v>2</v>
      </c>
      <c r="G2188" s="385" t="s">
        <v>86</v>
      </c>
      <c r="H2188" s="385" t="s">
        <v>4905</v>
      </c>
      <c r="I2188" s="385" t="s">
        <v>872</v>
      </c>
      <c r="J2188" s="389">
        <v>97800000</v>
      </c>
    </row>
    <row r="2189" spans="1:10" ht="33">
      <c r="A2189" s="383" t="s">
        <v>4030</v>
      </c>
      <c r="B2189" s="383">
        <v>1</v>
      </c>
      <c r="C2189" s="383">
        <v>23</v>
      </c>
      <c r="D2189" s="383">
        <v>20</v>
      </c>
      <c r="E2189" s="383">
        <v>1</v>
      </c>
      <c r="F2189" s="383">
        <v>6</v>
      </c>
      <c r="G2189" s="385" t="s">
        <v>90</v>
      </c>
      <c r="H2189" s="385" t="s">
        <v>4906</v>
      </c>
      <c r="I2189" s="385" t="s">
        <v>4907</v>
      </c>
      <c r="J2189" s="389">
        <v>4750000</v>
      </c>
    </row>
    <row r="2190" spans="1:10" ht="33">
      <c r="A2190" s="383" t="s">
        <v>4034</v>
      </c>
      <c r="B2190" s="383">
        <v>1</v>
      </c>
      <c r="C2190" s="383">
        <v>23</v>
      </c>
      <c r="D2190" s="383">
        <v>20</v>
      </c>
      <c r="E2190" s="383">
        <v>1</v>
      </c>
      <c r="F2190" s="383">
        <v>10</v>
      </c>
      <c r="G2190" s="385" t="s">
        <v>94</v>
      </c>
      <c r="H2190" s="385" t="s">
        <v>4908</v>
      </c>
      <c r="I2190" s="385" t="s">
        <v>872</v>
      </c>
      <c r="J2190" s="389">
        <v>43664000</v>
      </c>
    </row>
    <row r="2191" spans="1:10" ht="33">
      <c r="A2191" s="383" t="s">
        <v>4035</v>
      </c>
      <c r="B2191" s="383">
        <v>1</v>
      </c>
      <c r="C2191" s="383">
        <v>23</v>
      </c>
      <c r="D2191" s="383">
        <v>20</v>
      </c>
      <c r="E2191" s="383">
        <v>1</v>
      </c>
      <c r="F2191" s="383">
        <v>11</v>
      </c>
      <c r="G2191" s="385" t="s">
        <v>97</v>
      </c>
      <c r="H2191" s="385" t="s">
        <v>4909</v>
      </c>
      <c r="I2191" s="385" t="s">
        <v>7215</v>
      </c>
      <c r="J2191" s="389">
        <v>39918000</v>
      </c>
    </row>
    <row r="2192" spans="1:10">
      <c r="A2192" s="383" t="s">
        <v>4037</v>
      </c>
      <c r="B2192" s="383">
        <v>1</v>
      </c>
      <c r="C2192" s="383">
        <v>23</v>
      </c>
      <c r="D2192" s="383">
        <v>20</v>
      </c>
      <c r="E2192" s="383">
        <v>1</v>
      </c>
      <c r="F2192" s="383">
        <v>12</v>
      </c>
      <c r="G2192" s="385" t="s">
        <v>100</v>
      </c>
      <c r="H2192" s="385" t="s">
        <v>8013</v>
      </c>
      <c r="I2192" s="385" t="s">
        <v>7354</v>
      </c>
      <c r="J2192" s="389">
        <v>3032000</v>
      </c>
    </row>
    <row r="2193" spans="1:10">
      <c r="A2193" s="383" t="s">
        <v>4041</v>
      </c>
      <c r="B2193" s="383">
        <v>1</v>
      </c>
      <c r="C2193" s="383">
        <v>23</v>
      </c>
      <c r="D2193" s="383">
        <v>20</v>
      </c>
      <c r="E2193" s="383">
        <v>1</v>
      </c>
      <c r="F2193" s="383">
        <v>15</v>
      </c>
      <c r="G2193" s="385" t="s">
        <v>110</v>
      </c>
      <c r="H2193" s="385" t="s">
        <v>4910</v>
      </c>
      <c r="I2193" s="385" t="s">
        <v>7355</v>
      </c>
      <c r="J2193" s="389">
        <v>18576000</v>
      </c>
    </row>
    <row r="2194" spans="1:10">
      <c r="A2194" s="383" t="s">
        <v>4043</v>
      </c>
      <c r="B2194" s="383">
        <v>1</v>
      </c>
      <c r="C2194" s="383">
        <v>23</v>
      </c>
      <c r="D2194" s="383">
        <v>20</v>
      </c>
      <c r="E2194" s="383">
        <v>1</v>
      </c>
      <c r="F2194" s="383">
        <v>16</v>
      </c>
      <c r="G2194" s="385" t="s">
        <v>113</v>
      </c>
      <c r="H2194" s="385" t="s">
        <v>4911</v>
      </c>
      <c r="I2194" s="385" t="s">
        <v>7356</v>
      </c>
      <c r="J2194" s="389">
        <v>13035000</v>
      </c>
    </row>
    <row r="2195" spans="1:10" ht="33">
      <c r="A2195" s="383" t="s">
        <v>4044</v>
      </c>
      <c r="B2195" s="383">
        <v>1</v>
      </c>
      <c r="C2195" s="383">
        <v>23</v>
      </c>
      <c r="D2195" s="383">
        <v>20</v>
      </c>
      <c r="E2195" s="383">
        <v>1</v>
      </c>
      <c r="F2195" s="383">
        <v>17</v>
      </c>
      <c r="G2195" s="385" t="s">
        <v>116</v>
      </c>
      <c r="H2195" s="385" t="s">
        <v>4912</v>
      </c>
      <c r="I2195" s="385" t="s">
        <v>7357</v>
      </c>
      <c r="J2195" s="389">
        <v>29850000</v>
      </c>
    </row>
    <row r="2196" spans="1:10" ht="33">
      <c r="A2196" s="383" t="s">
        <v>4046</v>
      </c>
      <c r="B2196" s="383">
        <v>1</v>
      </c>
      <c r="C2196" s="383">
        <v>23</v>
      </c>
      <c r="D2196" s="383">
        <v>20</v>
      </c>
      <c r="E2196" s="383">
        <v>1</v>
      </c>
      <c r="F2196" s="383">
        <v>18</v>
      </c>
      <c r="G2196" s="385" t="s">
        <v>120</v>
      </c>
      <c r="H2196" s="385" t="s">
        <v>4913</v>
      </c>
      <c r="I2196" s="385" t="s">
        <v>7358</v>
      </c>
      <c r="J2196" s="389">
        <v>400970000</v>
      </c>
    </row>
    <row r="2197" spans="1:10">
      <c r="A2197" s="383" t="s">
        <v>4048</v>
      </c>
      <c r="B2197" s="383">
        <v>1</v>
      </c>
      <c r="C2197" s="383">
        <v>23</v>
      </c>
      <c r="D2197" s="383">
        <v>20</v>
      </c>
      <c r="E2197" s="383">
        <v>1</v>
      </c>
      <c r="F2197" s="383">
        <v>19</v>
      </c>
      <c r="G2197" s="385" t="s">
        <v>124</v>
      </c>
      <c r="H2197" s="385" t="s">
        <v>4914</v>
      </c>
      <c r="I2197" s="385" t="s">
        <v>7219</v>
      </c>
      <c r="J2197" s="389">
        <v>1462807000</v>
      </c>
    </row>
    <row r="2198" spans="1:10">
      <c r="A2198" s="383" t="s">
        <v>4915</v>
      </c>
      <c r="B2198" s="383">
        <v>1</v>
      </c>
      <c r="C2198" s="383">
        <v>23</v>
      </c>
      <c r="D2198" s="383">
        <v>20</v>
      </c>
      <c r="E2198" s="383">
        <v>1</v>
      </c>
      <c r="F2198" s="383">
        <v>39</v>
      </c>
      <c r="G2198" s="385" t="s">
        <v>4916</v>
      </c>
      <c r="H2198" s="385" t="s">
        <v>4917</v>
      </c>
      <c r="I2198" s="385" t="s">
        <v>7359</v>
      </c>
      <c r="J2198" s="389">
        <v>2700000</v>
      </c>
    </row>
    <row r="2199" spans="1:10">
      <c r="A2199" s="383" t="s">
        <v>7932</v>
      </c>
      <c r="B2199" s="383">
        <v>1</v>
      </c>
      <c r="C2199" s="383">
        <v>23</v>
      </c>
      <c r="D2199" s="383">
        <v>20</v>
      </c>
      <c r="E2199" s="383">
        <v>1</v>
      </c>
      <c r="F2199" s="383">
        <v>40</v>
      </c>
      <c r="G2199" s="385" t="s">
        <v>4918</v>
      </c>
      <c r="H2199" s="385" t="s">
        <v>4919</v>
      </c>
      <c r="I2199" s="385" t="s">
        <v>151</v>
      </c>
      <c r="J2199" s="389">
        <v>25000000</v>
      </c>
    </row>
    <row r="2200" spans="1:10">
      <c r="A2200" s="383" t="s">
        <v>4055</v>
      </c>
      <c r="B2200" s="383">
        <v>1</v>
      </c>
      <c r="C2200" s="383">
        <v>23</v>
      </c>
      <c r="D2200" s="383">
        <v>20</v>
      </c>
      <c r="E2200" s="383">
        <v>2</v>
      </c>
      <c r="F2200" s="383" t="s">
        <v>8031</v>
      </c>
      <c r="G2200" s="384" t="s">
        <v>127</v>
      </c>
      <c r="H2200" s="385"/>
      <c r="I2200" s="386"/>
      <c r="J2200" s="387">
        <f>SUM(J2201:J2207)</f>
        <v>474684000</v>
      </c>
    </row>
    <row r="2201" spans="1:10" ht="33">
      <c r="A2201" s="383" t="s">
        <v>4611</v>
      </c>
      <c r="B2201" s="383">
        <v>1</v>
      </c>
      <c r="C2201" s="383">
        <v>23</v>
      </c>
      <c r="D2201" s="383">
        <v>20</v>
      </c>
      <c r="E2201" s="383">
        <v>2</v>
      </c>
      <c r="F2201" s="383">
        <v>5</v>
      </c>
      <c r="G2201" s="385" t="s">
        <v>566</v>
      </c>
      <c r="H2201" s="385" t="s">
        <v>4920</v>
      </c>
      <c r="I2201" s="385" t="s">
        <v>7360</v>
      </c>
      <c r="J2201" s="389">
        <v>31320000</v>
      </c>
    </row>
    <row r="2202" spans="1:10">
      <c r="A2202" s="383" t="s">
        <v>4921</v>
      </c>
      <c r="B2202" s="383">
        <v>1</v>
      </c>
      <c r="C2202" s="383">
        <v>23</v>
      </c>
      <c r="D2202" s="383">
        <v>20</v>
      </c>
      <c r="E2202" s="383">
        <v>2</v>
      </c>
      <c r="F2202" s="383">
        <v>7</v>
      </c>
      <c r="G2202" s="385" t="s">
        <v>876</v>
      </c>
      <c r="H2202" s="385" t="s">
        <v>4922</v>
      </c>
      <c r="I2202" s="385" t="s">
        <v>1755</v>
      </c>
      <c r="J2202" s="389">
        <v>40320000</v>
      </c>
    </row>
    <row r="2203" spans="1:10">
      <c r="A2203" s="383" t="s">
        <v>4056</v>
      </c>
      <c r="B2203" s="383">
        <v>1</v>
      </c>
      <c r="C2203" s="383">
        <v>23</v>
      </c>
      <c r="D2203" s="383">
        <v>20</v>
      </c>
      <c r="E2203" s="383">
        <v>2</v>
      </c>
      <c r="F2203" s="383">
        <v>10</v>
      </c>
      <c r="G2203" s="385" t="s">
        <v>494</v>
      </c>
      <c r="H2203" s="385" t="s">
        <v>4923</v>
      </c>
      <c r="I2203" s="385" t="s">
        <v>1755</v>
      </c>
      <c r="J2203" s="389">
        <v>53320000</v>
      </c>
    </row>
    <row r="2204" spans="1:10">
      <c r="A2204" s="383" t="s">
        <v>4924</v>
      </c>
      <c r="B2204" s="383">
        <v>1</v>
      </c>
      <c r="C2204" s="383">
        <v>23</v>
      </c>
      <c r="D2204" s="383">
        <v>20</v>
      </c>
      <c r="E2204" s="383">
        <v>2</v>
      </c>
      <c r="F2204" s="383">
        <v>12</v>
      </c>
      <c r="G2204" s="385" t="s">
        <v>4925</v>
      </c>
      <c r="H2204" s="385" t="s">
        <v>4926</v>
      </c>
      <c r="I2204" s="393" t="s">
        <v>7361</v>
      </c>
      <c r="J2204" s="389">
        <v>24140000</v>
      </c>
    </row>
    <row r="2205" spans="1:10">
      <c r="A2205" s="383" t="s">
        <v>4066</v>
      </c>
      <c r="B2205" s="383">
        <v>1</v>
      </c>
      <c r="C2205" s="383">
        <v>23</v>
      </c>
      <c r="D2205" s="383">
        <v>20</v>
      </c>
      <c r="E2205" s="383">
        <v>2</v>
      </c>
      <c r="F2205" s="383">
        <v>21</v>
      </c>
      <c r="G2205" s="385" t="s">
        <v>573</v>
      </c>
      <c r="H2205" s="385" t="s">
        <v>4927</v>
      </c>
      <c r="I2205" s="385" t="s">
        <v>1755</v>
      </c>
      <c r="J2205" s="389">
        <f>5530000+160296000</f>
        <v>165826000</v>
      </c>
    </row>
    <row r="2206" spans="1:10">
      <c r="A2206" s="383" t="s">
        <v>4071</v>
      </c>
      <c r="B2206" s="383">
        <v>1</v>
      </c>
      <c r="C2206" s="383">
        <v>23</v>
      </c>
      <c r="D2206" s="383">
        <v>20</v>
      </c>
      <c r="E2206" s="383">
        <v>2</v>
      </c>
      <c r="F2206" s="383">
        <v>23</v>
      </c>
      <c r="G2206" s="385" t="s">
        <v>129</v>
      </c>
      <c r="H2206" s="385" t="s">
        <v>4928</v>
      </c>
      <c r="I2206" s="385" t="s">
        <v>7362</v>
      </c>
      <c r="J2206" s="389">
        <v>148920000</v>
      </c>
    </row>
    <row r="2207" spans="1:10" ht="33">
      <c r="A2207" s="383" t="s">
        <v>4420</v>
      </c>
      <c r="B2207" s="383">
        <v>1</v>
      </c>
      <c r="C2207" s="383">
        <v>23</v>
      </c>
      <c r="D2207" s="383">
        <v>20</v>
      </c>
      <c r="E2207" s="383">
        <v>2</v>
      </c>
      <c r="F2207" s="383">
        <v>52</v>
      </c>
      <c r="G2207" s="385" t="s">
        <v>2205</v>
      </c>
      <c r="H2207" s="385" t="s">
        <v>8014</v>
      </c>
      <c r="I2207" s="385" t="s">
        <v>1755</v>
      </c>
      <c r="J2207" s="389">
        <v>10838000</v>
      </c>
    </row>
    <row r="2208" spans="1:10">
      <c r="A2208" s="383" t="s">
        <v>4099</v>
      </c>
      <c r="B2208" s="383">
        <v>1</v>
      </c>
      <c r="C2208" s="383">
        <v>23</v>
      </c>
      <c r="D2208" s="383">
        <v>20</v>
      </c>
      <c r="E2208" s="383">
        <v>3</v>
      </c>
      <c r="F2208" s="383" t="s">
        <v>8031</v>
      </c>
      <c r="G2208" s="384" t="s">
        <v>137</v>
      </c>
      <c r="H2208" s="385"/>
      <c r="I2208" s="386"/>
      <c r="J2208" s="387">
        <f>J2209</f>
        <v>37320000</v>
      </c>
    </row>
    <row r="2209" spans="1:10">
      <c r="A2209" s="383" t="s">
        <v>4422</v>
      </c>
      <c r="B2209" s="383">
        <v>1</v>
      </c>
      <c r="C2209" s="383">
        <v>23</v>
      </c>
      <c r="D2209" s="383">
        <v>20</v>
      </c>
      <c r="E2209" s="383">
        <v>3</v>
      </c>
      <c r="F2209" s="383">
        <v>5</v>
      </c>
      <c r="G2209" s="385" t="s">
        <v>139</v>
      </c>
      <c r="H2209" s="385" t="s">
        <v>6792</v>
      </c>
      <c r="I2209" s="385" t="s">
        <v>7363</v>
      </c>
      <c r="J2209" s="389">
        <v>37320000</v>
      </c>
    </row>
    <row r="2210" spans="1:10">
      <c r="A2210" s="383" t="s">
        <v>4104</v>
      </c>
      <c r="B2210" s="383">
        <v>1</v>
      </c>
      <c r="C2210" s="383">
        <v>23</v>
      </c>
      <c r="D2210" s="383">
        <v>20</v>
      </c>
      <c r="E2210" s="383">
        <v>5</v>
      </c>
      <c r="F2210" s="383" t="s">
        <v>8031</v>
      </c>
      <c r="G2210" s="384" t="s">
        <v>143</v>
      </c>
      <c r="H2210" s="385"/>
      <c r="I2210" s="386"/>
      <c r="J2210" s="387">
        <f>J2211</f>
        <v>100000000</v>
      </c>
    </row>
    <row r="2211" spans="1:10">
      <c r="A2211" s="383" t="s">
        <v>4105</v>
      </c>
      <c r="B2211" s="383">
        <v>1</v>
      </c>
      <c r="C2211" s="383">
        <v>23</v>
      </c>
      <c r="D2211" s="383">
        <v>20</v>
      </c>
      <c r="E2211" s="383">
        <v>5</v>
      </c>
      <c r="F2211" s="383">
        <v>1</v>
      </c>
      <c r="G2211" s="385" t="s">
        <v>145</v>
      </c>
      <c r="H2211" s="385" t="s">
        <v>4929</v>
      </c>
      <c r="I2211" s="385" t="s">
        <v>1755</v>
      </c>
      <c r="J2211" s="389">
        <v>100000000</v>
      </c>
    </row>
    <row r="2212" spans="1:10" ht="33">
      <c r="A2212" s="383" t="s">
        <v>4111</v>
      </c>
      <c r="B2212" s="383">
        <v>1</v>
      </c>
      <c r="C2212" s="383">
        <v>23</v>
      </c>
      <c r="D2212" s="383">
        <v>20</v>
      </c>
      <c r="E2212" s="383">
        <v>6</v>
      </c>
      <c r="F2212" s="383" t="s">
        <v>8031</v>
      </c>
      <c r="G2212" s="384" t="s">
        <v>148</v>
      </c>
      <c r="H2212" s="385"/>
      <c r="I2212" s="386"/>
      <c r="J2212" s="387">
        <f>SUM(J2213:J2218)</f>
        <v>23000000</v>
      </c>
    </row>
    <row r="2213" spans="1:10" ht="33">
      <c r="A2213" s="383" t="s">
        <v>4112</v>
      </c>
      <c r="B2213" s="383">
        <v>1</v>
      </c>
      <c r="C2213" s="383">
        <v>23</v>
      </c>
      <c r="D2213" s="383">
        <v>20</v>
      </c>
      <c r="E2213" s="383">
        <v>6</v>
      </c>
      <c r="F2213" s="383">
        <v>1</v>
      </c>
      <c r="G2213" s="385" t="s">
        <v>149</v>
      </c>
      <c r="H2213" s="385" t="s">
        <v>4930</v>
      </c>
      <c r="I2213" s="385" t="s">
        <v>594</v>
      </c>
      <c r="J2213" s="389">
        <v>500000</v>
      </c>
    </row>
    <row r="2214" spans="1:10">
      <c r="A2214" s="383" t="s">
        <v>4114</v>
      </c>
      <c r="B2214" s="383">
        <v>1</v>
      </c>
      <c r="C2214" s="383">
        <v>23</v>
      </c>
      <c r="D2214" s="383">
        <v>20</v>
      </c>
      <c r="E2214" s="383">
        <v>6</v>
      </c>
      <c r="F2214" s="383">
        <v>2</v>
      </c>
      <c r="G2214" s="385" t="s">
        <v>152</v>
      </c>
      <c r="H2214" s="385" t="s">
        <v>8015</v>
      </c>
      <c r="I2214" s="385" t="s">
        <v>594</v>
      </c>
      <c r="J2214" s="389">
        <v>500000</v>
      </c>
    </row>
    <row r="2215" spans="1:10">
      <c r="A2215" s="383" t="s">
        <v>4118</v>
      </c>
      <c r="B2215" s="383">
        <v>1</v>
      </c>
      <c r="C2215" s="383">
        <v>23</v>
      </c>
      <c r="D2215" s="383">
        <v>20</v>
      </c>
      <c r="E2215" s="383">
        <v>6</v>
      </c>
      <c r="F2215" s="383">
        <v>4</v>
      </c>
      <c r="G2215" s="385" t="s">
        <v>154</v>
      </c>
      <c r="H2215" s="385" t="s">
        <v>8016</v>
      </c>
      <c r="I2215" s="385" t="s">
        <v>151</v>
      </c>
      <c r="J2215" s="389">
        <v>750000</v>
      </c>
    </row>
    <row r="2216" spans="1:10">
      <c r="A2216" s="383" t="s">
        <v>4123</v>
      </c>
      <c r="B2216" s="383">
        <v>1</v>
      </c>
      <c r="C2216" s="383">
        <v>23</v>
      </c>
      <c r="D2216" s="383">
        <v>20</v>
      </c>
      <c r="E2216" s="383">
        <v>6</v>
      </c>
      <c r="F2216" s="383">
        <v>10</v>
      </c>
      <c r="G2216" s="385" t="s">
        <v>1053</v>
      </c>
      <c r="H2216" s="385" t="s">
        <v>1982</v>
      </c>
      <c r="I2216" s="385" t="s">
        <v>151</v>
      </c>
      <c r="J2216" s="389">
        <v>750000</v>
      </c>
    </row>
    <row r="2217" spans="1:10">
      <c r="A2217" s="383" t="s">
        <v>4534</v>
      </c>
      <c r="B2217" s="383">
        <v>1</v>
      </c>
      <c r="C2217" s="383">
        <v>23</v>
      </c>
      <c r="D2217" s="383">
        <v>20</v>
      </c>
      <c r="E2217" s="383">
        <v>6</v>
      </c>
      <c r="F2217" s="383">
        <v>11</v>
      </c>
      <c r="G2217" s="385" t="s">
        <v>1057</v>
      </c>
      <c r="H2217" s="385" t="s">
        <v>1977</v>
      </c>
      <c r="I2217" s="385" t="s">
        <v>151</v>
      </c>
      <c r="J2217" s="389">
        <v>500000</v>
      </c>
    </row>
    <row r="2218" spans="1:10">
      <c r="A2218" s="383" t="s">
        <v>7924</v>
      </c>
      <c r="B2218" s="383">
        <v>1</v>
      </c>
      <c r="C2218" s="383">
        <v>23</v>
      </c>
      <c r="D2218" s="383">
        <v>20</v>
      </c>
      <c r="E2218" s="383">
        <v>6</v>
      </c>
      <c r="F2218" s="383">
        <v>6</v>
      </c>
      <c r="G2218" s="385" t="s">
        <v>156</v>
      </c>
      <c r="H2218" s="385" t="s">
        <v>598</v>
      </c>
      <c r="I2218" s="385" t="s">
        <v>594</v>
      </c>
      <c r="J2218" s="389">
        <v>20000000</v>
      </c>
    </row>
    <row r="2219" spans="1:10">
      <c r="A2219" s="383" t="s">
        <v>4134</v>
      </c>
      <c r="B2219" s="383">
        <v>1</v>
      </c>
      <c r="C2219" s="383">
        <v>23</v>
      </c>
      <c r="D2219" s="383">
        <v>20</v>
      </c>
      <c r="E2219" s="383">
        <v>10</v>
      </c>
      <c r="F2219" s="383" t="s">
        <v>8031</v>
      </c>
      <c r="G2219" s="384" t="s">
        <v>912</v>
      </c>
      <c r="H2219" s="385"/>
      <c r="I2219" s="386"/>
      <c r="J2219" s="387">
        <f>J2220</f>
        <v>61020000</v>
      </c>
    </row>
    <row r="2220" spans="1:10">
      <c r="A2220" s="383" t="s">
        <v>4135</v>
      </c>
      <c r="B2220" s="383">
        <v>1</v>
      </c>
      <c r="C2220" s="383">
        <v>23</v>
      </c>
      <c r="D2220" s="383">
        <v>20</v>
      </c>
      <c r="E2220" s="383">
        <v>10</v>
      </c>
      <c r="F2220" s="383">
        <v>1</v>
      </c>
      <c r="G2220" s="385" t="s">
        <v>914</v>
      </c>
      <c r="H2220" s="385" t="s">
        <v>4931</v>
      </c>
      <c r="I2220" s="385" t="s">
        <v>3595</v>
      </c>
      <c r="J2220" s="389">
        <v>61020000</v>
      </c>
    </row>
    <row r="2221" spans="1:10" ht="33">
      <c r="A2221" s="383" t="s">
        <v>4304</v>
      </c>
      <c r="B2221" s="383">
        <v>1</v>
      </c>
      <c r="C2221" s="383">
        <v>23</v>
      </c>
      <c r="D2221" s="383">
        <v>20</v>
      </c>
      <c r="E2221" s="383">
        <v>39</v>
      </c>
      <c r="F2221" s="383">
        <v>9</v>
      </c>
      <c r="G2221" s="384" t="s">
        <v>4305</v>
      </c>
      <c r="H2221" s="385"/>
      <c r="I2221" s="386"/>
      <c r="J2221" s="387">
        <f>SUM(J2222:J2228)</f>
        <v>392269000</v>
      </c>
    </row>
    <row r="2222" spans="1:10" ht="33">
      <c r="A2222" s="383" t="s">
        <v>4932</v>
      </c>
      <c r="B2222" s="383">
        <v>1</v>
      </c>
      <c r="C2222" s="383">
        <v>23</v>
      </c>
      <c r="D2222" s="383">
        <v>20</v>
      </c>
      <c r="E2222" s="383">
        <v>39</v>
      </c>
      <c r="F2222" s="383">
        <v>1</v>
      </c>
      <c r="G2222" s="385" t="s">
        <v>4933</v>
      </c>
      <c r="H2222" s="385" t="s">
        <v>4934</v>
      </c>
      <c r="I2222" s="385" t="s">
        <v>151</v>
      </c>
      <c r="J2222" s="389">
        <v>34850000</v>
      </c>
    </row>
    <row r="2223" spans="1:10" ht="33">
      <c r="A2223" s="383" t="s">
        <v>4935</v>
      </c>
      <c r="B2223" s="383">
        <v>1</v>
      </c>
      <c r="C2223" s="383">
        <v>23</v>
      </c>
      <c r="D2223" s="383">
        <v>20</v>
      </c>
      <c r="E2223" s="383">
        <v>39</v>
      </c>
      <c r="F2223" s="383">
        <v>2</v>
      </c>
      <c r="G2223" s="385" t="s">
        <v>4936</v>
      </c>
      <c r="H2223" s="385" t="s">
        <v>4937</v>
      </c>
      <c r="I2223" s="385" t="s">
        <v>4938</v>
      </c>
      <c r="J2223" s="389">
        <v>10075000</v>
      </c>
    </row>
    <row r="2224" spans="1:10">
      <c r="A2224" s="383" t="s">
        <v>4939</v>
      </c>
      <c r="B2224" s="383">
        <v>1</v>
      </c>
      <c r="C2224" s="383">
        <v>23</v>
      </c>
      <c r="D2224" s="383">
        <v>20</v>
      </c>
      <c r="E2224" s="383">
        <v>39</v>
      </c>
      <c r="F2224" s="383">
        <v>3</v>
      </c>
      <c r="G2224" s="385" t="s">
        <v>4940</v>
      </c>
      <c r="H2224" s="385" t="s">
        <v>4941</v>
      </c>
      <c r="I2224" s="385" t="s">
        <v>4942</v>
      </c>
      <c r="J2224" s="389">
        <v>47844000</v>
      </c>
    </row>
    <row r="2225" spans="1:10" ht="33">
      <c r="A2225" s="383" t="s">
        <v>4943</v>
      </c>
      <c r="B2225" s="383">
        <v>1</v>
      </c>
      <c r="C2225" s="383">
        <v>23</v>
      </c>
      <c r="D2225" s="383">
        <v>20</v>
      </c>
      <c r="E2225" s="383">
        <v>39</v>
      </c>
      <c r="F2225" s="383">
        <v>5</v>
      </c>
      <c r="G2225" s="385" t="s">
        <v>4944</v>
      </c>
      <c r="H2225" s="385" t="s">
        <v>4945</v>
      </c>
      <c r="I2225" s="385" t="s">
        <v>4946</v>
      </c>
      <c r="J2225" s="389">
        <v>9900000</v>
      </c>
    </row>
    <row r="2226" spans="1:10">
      <c r="A2226" s="383" t="s">
        <v>4306</v>
      </c>
      <c r="B2226" s="383">
        <v>1</v>
      </c>
      <c r="C2226" s="383">
        <v>23</v>
      </c>
      <c r="D2226" s="383">
        <v>20</v>
      </c>
      <c r="E2226" s="383">
        <v>39</v>
      </c>
      <c r="F2226" s="383">
        <v>6</v>
      </c>
      <c r="G2226" s="385" t="s">
        <v>4307</v>
      </c>
      <c r="H2226" s="385" t="s">
        <v>4947</v>
      </c>
      <c r="I2226" s="385" t="s">
        <v>1726</v>
      </c>
      <c r="J2226" s="389">
        <v>4200000</v>
      </c>
    </row>
    <row r="2227" spans="1:10" ht="33">
      <c r="A2227" s="383" t="s">
        <v>4948</v>
      </c>
      <c r="B2227" s="383">
        <v>1</v>
      </c>
      <c r="C2227" s="383">
        <v>23</v>
      </c>
      <c r="D2227" s="383">
        <v>20</v>
      </c>
      <c r="E2227" s="383">
        <v>39</v>
      </c>
      <c r="F2227" s="383">
        <v>20</v>
      </c>
      <c r="G2227" s="385" t="s">
        <v>4949</v>
      </c>
      <c r="H2227" s="385" t="s">
        <v>4950</v>
      </c>
      <c r="I2227" s="385" t="s">
        <v>4951</v>
      </c>
      <c r="J2227" s="389">
        <v>157800000</v>
      </c>
    </row>
    <row r="2228" spans="1:10">
      <c r="A2228" s="383" t="s">
        <v>4952</v>
      </c>
      <c r="B2228" s="383">
        <v>1</v>
      </c>
      <c r="C2228" s="383">
        <v>23</v>
      </c>
      <c r="D2228" s="383">
        <v>20</v>
      </c>
      <c r="E2228" s="383">
        <v>39</v>
      </c>
      <c r="F2228" s="383">
        <v>21</v>
      </c>
      <c r="G2228" s="385" t="s">
        <v>4953</v>
      </c>
      <c r="H2228" s="385" t="s">
        <v>4954</v>
      </c>
      <c r="I2228" s="385" t="s">
        <v>7359</v>
      </c>
      <c r="J2228" s="389">
        <v>127600000</v>
      </c>
    </row>
    <row r="2229" spans="1:10">
      <c r="A2229" s="383" t="s">
        <v>3831</v>
      </c>
      <c r="B2229" s="383">
        <v>1</v>
      </c>
      <c r="C2229" s="383">
        <v>23</v>
      </c>
      <c r="D2229" s="383">
        <v>20</v>
      </c>
      <c r="E2229" s="383">
        <v>40</v>
      </c>
      <c r="F2229" s="383" t="s">
        <v>8031</v>
      </c>
      <c r="G2229" s="384" t="s">
        <v>3832</v>
      </c>
      <c r="H2229" s="385"/>
      <c r="I2229" s="386"/>
      <c r="J2229" s="387">
        <f>SUM(J2230:J2241)</f>
        <v>741611000</v>
      </c>
    </row>
    <row r="2230" spans="1:10" ht="33">
      <c r="A2230" s="383" t="s">
        <v>3833</v>
      </c>
      <c r="B2230" s="383">
        <v>1</v>
      </c>
      <c r="C2230" s="383">
        <v>23</v>
      </c>
      <c r="D2230" s="383">
        <v>20</v>
      </c>
      <c r="E2230" s="383">
        <v>40</v>
      </c>
      <c r="F2230" s="383">
        <v>1</v>
      </c>
      <c r="G2230" s="385" t="s">
        <v>3834</v>
      </c>
      <c r="H2230" s="385" t="s">
        <v>622</v>
      </c>
      <c r="I2230" s="385" t="s">
        <v>4955</v>
      </c>
      <c r="J2230" s="389">
        <v>6915000</v>
      </c>
    </row>
    <row r="2231" spans="1:10">
      <c r="A2231" s="383" t="s">
        <v>4956</v>
      </c>
      <c r="B2231" s="383">
        <v>1</v>
      </c>
      <c r="C2231" s="383">
        <v>23</v>
      </c>
      <c r="D2231" s="383">
        <v>20</v>
      </c>
      <c r="E2231" s="383">
        <v>40</v>
      </c>
      <c r="F2231" s="383">
        <v>2</v>
      </c>
      <c r="G2231" s="385" t="s">
        <v>4957</v>
      </c>
      <c r="H2231" s="385" t="s">
        <v>4958</v>
      </c>
      <c r="I2231" s="385" t="s">
        <v>4959</v>
      </c>
      <c r="J2231" s="389">
        <v>5847000</v>
      </c>
    </row>
    <row r="2232" spans="1:10">
      <c r="A2232" s="383" t="s">
        <v>4960</v>
      </c>
      <c r="B2232" s="383">
        <v>1</v>
      </c>
      <c r="C2232" s="383">
        <v>23</v>
      </c>
      <c r="D2232" s="383">
        <v>20</v>
      </c>
      <c r="E2232" s="383">
        <v>40</v>
      </c>
      <c r="F2232" s="383">
        <v>3</v>
      </c>
      <c r="G2232" s="385" t="s">
        <v>3777</v>
      </c>
      <c r="H2232" s="385" t="s">
        <v>622</v>
      </c>
      <c r="I2232" s="385" t="s">
        <v>2583</v>
      </c>
      <c r="J2232" s="389">
        <v>6535000</v>
      </c>
    </row>
    <row r="2233" spans="1:10">
      <c r="A2233" s="383" t="s">
        <v>4961</v>
      </c>
      <c r="B2233" s="383">
        <v>1</v>
      </c>
      <c r="C2233" s="383">
        <v>23</v>
      </c>
      <c r="D2233" s="383">
        <v>20</v>
      </c>
      <c r="E2233" s="383">
        <v>40</v>
      </c>
      <c r="F2233" s="383">
        <v>4</v>
      </c>
      <c r="G2233" s="385" t="s">
        <v>4962</v>
      </c>
      <c r="H2233" s="385" t="s">
        <v>4963</v>
      </c>
      <c r="I2233" s="385" t="s">
        <v>4964</v>
      </c>
      <c r="J2233" s="389">
        <v>323649000</v>
      </c>
    </row>
    <row r="2234" spans="1:10">
      <c r="A2234" s="383" t="s">
        <v>4965</v>
      </c>
      <c r="B2234" s="383">
        <v>1</v>
      </c>
      <c r="C2234" s="383">
        <v>23</v>
      </c>
      <c r="D2234" s="383">
        <v>20</v>
      </c>
      <c r="E2234" s="383">
        <v>40</v>
      </c>
      <c r="F2234" s="383">
        <v>5</v>
      </c>
      <c r="G2234" s="385" t="s">
        <v>4966</v>
      </c>
      <c r="H2234" s="385" t="s">
        <v>4967</v>
      </c>
      <c r="I2234" s="385" t="s">
        <v>151</v>
      </c>
      <c r="J2234" s="389">
        <v>9050000</v>
      </c>
    </row>
    <row r="2235" spans="1:10">
      <c r="A2235" s="383" t="s">
        <v>4968</v>
      </c>
      <c r="B2235" s="383">
        <v>1</v>
      </c>
      <c r="C2235" s="383">
        <v>23</v>
      </c>
      <c r="D2235" s="383">
        <v>20</v>
      </c>
      <c r="E2235" s="383">
        <v>40</v>
      </c>
      <c r="F2235" s="383">
        <v>8</v>
      </c>
      <c r="G2235" s="385" t="s">
        <v>4969</v>
      </c>
      <c r="H2235" s="385" t="s">
        <v>4970</v>
      </c>
      <c r="I2235" s="385" t="s">
        <v>4971</v>
      </c>
      <c r="J2235" s="389">
        <v>26192000</v>
      </c>
    </row>
    <row r="2236" spans="1:10">
      <c r="A2236" s="383" t="s">
        <v>4972</v>
      </c>
      <c r="B2236" s="383">
        <v>1</v>
      </c>
      <c r="C2236" s="383">
        <v>23</v>
      </c>
      <c r="D2236" s="383">
        <v>20</v>
      </c>
      <c r="E2236" s="383">
        <v>40</v>
      </c>
      <c r="F2236" s="383">
        <v>9</v>
      </c>
      <c r="G2236" s="385" t="s">
        <v>4973</v>
      </c>
      <c r="H2236" s="385" t="s">
        <v>4974</v>
      </c>
      <c r="I2236" s="385" t="s">
        <v>4975</v>
      </c>
      <c r="J2236" s="389">
        <v>8665000</v>
      </c>
    </row>
    <row r="2237" spans="1:10">
      <c r="A2237" s="383" t="s">
        <v>4976</v>
      </c>
      <c r="B2237" s="383">
        <v>1</v>
      </c>
      <c r="C2237" s="383">
        <v>23</v>
      </c>
      <c r="D2237" s="383">
        <v>20</v>
      </c>
      <c r="E2237" s="383">
        <v>40</v>
      </c>
      <c r="F2237" s="383">
        <v>10</v>
      </c>
      <c r="G2237" s="385" t="s">
        <v>4977</v>
      </c>
      <c r="H2237" s="385" t="s">
        <v>4978</v>
      </c>
      <c r="I2237" s="385" t="s">
        <v>4979</v>
      </c>
      <c r="J2237" s="389">
        <v>16387000</v>
      </c>
    </row>
    <row r="2238" spans="1:10" ht="49.5">
      <c r="A2238" s="383" t="s">
        <v>4980</v>
      </c>
      <c r="B2238" s="383">
        <v>1</v>
      </c>
      <c r="C2238" s="383">
        <v>23</v>
      </c>
      <c r="D2238" s="383">
        <v>20</v>
      </c>
      <c r="E2238" s="383">
        <v>40</v>
      </c>
      <c r="F2238" s="383">
        <v>11</v>
      </c>
      <c r="G2238" s="385" t="s">
        <v>4981</v>
      </c>
      <c r="H2238" s="385" t="s">
        <v>4982</v>
      </c>
      <c r="I2238" s="385" t="s">
        <v>4983</v>
      </c>
      <c r="J2238" s="389">
        <v>145680000</v>
      </c>
    </row>
    <row r="2239" spans="1:10">
      <c r="A2239" s="383" t="s">
        <v>4984</v>
      </c>
      <c r="B2239" s="383">
        <v>1</v>
      </c>
      <c r="C2239" s="383">
        <v>23</v>
      </c>
      <c r="D2239" s="383">
        <v>20</v>
      </c>
      <c r="E2239" s="383">
        <v>40</v>
      </c>
      <c r="F2239" s="383">
        <v>13</v>
      </c>
      <c r="G2239" s="385" t="s">
        <v>4985</v>
      </c>
      <c r="H2239" s="385" t="s">
        <v>4986</v>
      </c>
      <c r="I2239" s="385" t="s">
        <v>2885</v>
      </c>
      <c r="J2239" s="389">
        <v>25102000</v>
      </c>
    </row>
    <row r="2240" spans="1:10">
      <c r="A2240" s="383" t="s">
        <v>4987</v>
      </c>
      <c r="B2240" s="383">
        <v>1</v>
      </c>
      <c r="C2240" s="383">
        <v>23</v>
      </c>
      <c r="D2240" s="383">
        <v>20</v>
      </c>
      <c r="E2240" s="383">
        <v>40</v>
      </c>
      <c r="F2240" s="383">
        <v>17</v>
      </c>
      <c r="G2240" s="385" t="s">
        <v>4988</v>
      </c>
      <c r="H2240" s="385" t="s">
        <v>4989</v>
      </c>
      <c r="I2240" s="385" t="s">
        <v>2113</v>
      </c>
      <c r="J2240" s="389">
        <v>19539000</v>
      </c>
    </row>
    <row r="2241" spans="1:10">
      <c r="A2241" s="383" t="s">
        <v>4990</v>
      </c>
      <c r="B2241" s="383">
        <v>1</v>
      </c>
      <c r="C2241" s="383">
        <v>23</v>
      </c>
      <c r="D2241" s="383">
        <v>20</v>
      </c>
      <c r="E2241" s="383">
        <v>40</v>
      </c>
      <c r="F2241" s="383">
        <v>30</v>
      </c>
      <c r="G2241" s="385" t="s">
        <v>4949</v>
      </c>
      <c r="H2241" s="385" t="s">
        <v>4991</v>
      </c>
      <c r="I2241" s="385" t="s">
        <v>4992</v>
      </c>
      <c r="J2241" s="389">
        <v>148050000</v>
      </c>
    </row>
    <row r="2242" spans="1:10" ht="33">
      <c r="A2242" s="383" t="s">
        <v>4993</v>
      </c>
      <c r="B2242" s="383">
        <v>1</v>
      </c>
      <c r="C2242" s="383">
        <v>23</v>
      </c>
      <c r="D2242" s="383">
        <v>20</v>
      </c>
      <c r="E2242" s="383">
        <v>41</v>
      </c>
      <c r="F2242" s="383">
        <v>1</v>
      </c>
      <c r="G2242" s="384" t="s">
        <v>4994</v>
      </c>
      <c r="H2242" s="385"/>
      <c r="I2242" s="386"/>
      <c r="J2242" s="387">
        <f>SUM(J2243:J2244)</f>
        <v>30622000</v>
      </c>
    </row>
    <row r="2243" spans="1:10">
      <c r="A2243" s="383" t="s">
        <v>4995</v>
      </c>
      <c r="B2243" s="383">
        <v>1</v>
      </c>
      <c r="C2243" s="383">
        <v>23</v>
      </c>
      <c r="D2243" s="383">
        <v>20</v>
      </c>
      <c r="E2243" s="383">
        <v>41</v>
      </c>
      <c r="F2243" s="383">
        <v>1</v>
      </c>
      <c r="G2243" s="385" t="s">
        <v>4996</v>
      </c>
      <c r="H2243" s="385" t="s">
        <v>4997</v>
      </c>
      <c r="I2243" s="385" t="s">
        <v>4998</v>
      </c>
      <c r="J2243" s="389">
        <v>8247000</v>
      </c>
    </row>
    <row r="2244" spans="1:10">
      <c r="A2244" s="383" t="s">
        <v>4999</v>
      </c>
      <c r="B2244" s="383">
        <v>1</v>
      </c>
      <c r="C2244" s="383">
        <v>23</v>
      </c>
      <c r="D2244" s="383">
        <v>20</v>
      </c>
      <c r="E2244" s="383">
        <v>41</v>
      </c>
      <c r="F2244" s="383">
        <v>3</v>
      </c>
      <c r="G2244" s="385" t="s">
        <v>2358</v>
      </c>
      <c r="H2244" s="385" t="s">
        <v>622</v>
      </c>
      <c r="I2244" s="385" t="s">
        <v>5000</v>
      </c>
      <c r="J2244" s="389">
        <v>22375000</v>
      </c>
    </row>
    <row r="2245" spans="1:10">
      <c r="A2245" s="383" t="s">
        <v>4027</v>
      </c>
      <c r="B2245" s="383">
        <v>1</v>
      </c>
      <c r="C2245" s="383">
        <v>24</v>
      </c>
      <c r="D2245" s="383">
        <v>20</v>
      </c>
      <c r="E2245" s="383">
        <v>1</v>
      </c>
      <c r="F2245" s="383" t="s">
        <v>8031</v>
      </c>
      <c r="G2245" s="384" t="s">
        <v>79</v>
      </c>
      <c r="H2245" s="385"/>
      <c r="I2245" s="386"/>
      <c r="J2245" s="387">
        <f>SUM(J2246:J2257)</f>
        <v>2299929000</v>
      </c>
    </row>
    <row r="2246" spans="1:10">
      <c r="A2246" s="383" t="s">
        <v>4028</v>
      </c>
      <c r="B2246" s="383">
        <v>1</v>
      </c>
      <c r="C2246" s="383">
        <v>24</v>
      </c>
      <c r="D2246" s="383">
        <v>20</v>
      </c>
      <c r="E2246" s="383">
        <v>1</v>
      </c>
      <c r="F2246" s="383">
        <v>1</v>
      </c>
      <c r="G2246" s="385" t="s">
        <v>81</v>
      </c>
      <c r="H2246" s="385" t="s">
        <v>3839</v>
      </c>
      <c r="I2246" s="385" t="s">
        <v>5003</v>
      </c>
      <c r="J2246" s="389">
        <v>4200000</v>
      </c>
    </row>
    <row r="2247" spans="1:10" ht="33">
      <c r="A2247" s="383" t="s">
        <v>4029</v>
      </c>
      <c r="B2247" s="383">
        <v>1</v>
      </c>
      <c r="C2247" s="383">
        <v>24</v>
      </c>
      <c r="D2247" s="383">
        <v>20</v>
      </c>
      <c r="E2247" s="383">
        <v>1</v>
      </c>
      <c r="F2247" s="383">
        <v>2</v>
      </c>
      <c r="G2247" s="385" t="s">
        <v>86</v>
      </c>
      <c r="H2247" s="385" t="s">
        <v>2801</v>
      </c>
      <c r="I2247" s="385" t="s">
        <v>872</v>
      </c>
      <c r="J2247" s="389">
        <v>88800000</v>
      </c>
    </row>
    <row r="2248" spans="1:10" ht="33">
      <c r="A2248" s="383" t="s">
        <v>4030</v>
      </c>
      <c r="B2248" s="383">
        <v>1</v>
      </c>
      <c r="C2248" s="383">
        <v>24</v>
      </c>
      <c r="D2248" s="383">
        <v>20</v>
      </c>
      <c r="E2248" s="383">
        <v>1</v>
      </c>
      <c r="F2248" s="383">
        <v>6</v>
      </c>
      <c r="G2248" s="385" t="s">
        <v>90</v>
      </c>
      <c r="H2248" s="385" t="s">
        <v>5004</v>
      </c>
      <c r="I2248" s="397">
        <v>1</v>
      </c>
      <c r="J2248" s="389">
        <v>8150000</v>
      </c>
    </row>
    <row r="2249" spans="1:10">
      <c r="A2249" s="383" t="s">
        <v>4034</v>
      </c>
      <c r="B2249" s="383">
        <v>1</v>
      </c>
      <c r="C2249" s="383">
        <v>24</v>
      </c>
      <c r="D2249" s="383">
        <v>20</v>
      </c>
      <c r="E2249" s="383">
        <v>1</v>
      </c>
      <c r="F2249" s="383">
        <v>10</v>
      </c>
      <c r="G2249" s="385" t="s">
        <v>94</v>
      </c>
      <c r="H2249" s="385" t="s">
        <v>8017</v>
      </c>
      <c r="I2249" s="385" t="s">
        <v>1755</v>
      </c>
      <c r="J2249" s="389">
        <v>46020000</v>
      </c>
    </row>
    <row r="2250" spans="1:10">
      <c r="A2250" s="383" t="s">
        <v>4035</v>
      </c>
      <c r="B2250" s="383">
        <v>1</v>
      </c>
      <c r="C2250" s="383">
        <v>24</v>
      </c>
      <c r="D2250" s="383">
        <v>20</v>
      </c>
      <c r="E2250" s="383">
        <v>1</v>
      </c>
      <c r="F2250" s="383">
        <v>11</v>
      </c>
      <c r="G2250" s="385" t="s">
        <v>97</v>
      </c>
      <c r="H2250" s="385" t="s">
        <v>2407</v>
      </c>
      <c r="I2250" s="397">
        <v>1</v>
      </c>
      <c r="J2250" s="389">
        <v>63520000</v>
      </c>
    </row>
    <row r="2251" spans="1:10">
      <c r="A2251" s="383" t="s">
        <v>4037</v>
      </c>
      <c r="B2251" s="383">
        <v>1</v>
      </c>
      <c r="C2251" s="383">
        <v>24</v>
      </c>
      <c r="D2251" s="383">
        <v>20</v>
      </c>
      <c r="E2251" s="383">
        <v>1</v>
      </c>
      <c r="F2251" s="383">
        <v>12</v>
      </c>
      <c r="G2251" s="385" t="s">
        <v>100</v>
      </c>
      <c r="H2251" s="385" t="s">
        <v>5005</v>
      </c>
      <c r="I2251" s="397">
        <v>1</v>
      </c>
      <c r="J2251" s="389">
        <v>7500000</v>
      </c>
    </row>
    <row r="2252" spans="1:10">
      <c r="A2252" s="383" t="s">
        <v>4041</v>
      </c>
      <c r="B2252" s="383">
        <v>1</v>
      </c>
      <c r="C2252" s="383">
        <v>24</v>
      </c>
      <c r="D2252" s="383">
        <v>20</v>
      </c>
      <c r="E2252" s="383">
        <v>1</v>
      </c>
      <c r="F2252" s="383">
        <v>15</v>
      </c>
      <c r="G2252" s="385" t="s">
        <v>110</v>
      </c>
      <c r="H2252" s="385" t="s">
        <v>5006</v>
      </c>
      <c r="I2252" s="397">
        <v>1</v>
      </c>
      <c r="J2252" s="389">
        <v>20350000</v>
      </c>
    </row>
    <row r="2253" spans="1:10">
      <c r="A2253" s="383" t="s">
        <v>4043</v>
      </c>
      <c r="B2253" s="383">
        <v>1</v>
      </c>
      <c r="C2253" s="383">
        <v>24</v>
      </c>
      <c r="D2253" s="383">
        <v>20</v>
      </c>
      <c r="E2253" s="383">
        <v>1</v>
      </c>
      <c r="F2253" s="383">
        <v>16</v>
      </c>
      <c r="G2253" s="385" t="s">
        <v>113</v>
      </c>
      <c r="H2253" s="385" t="s">
        <v>2480</v>
      </c>
      <c r="I2253" s="397">
        <v>1</v>
      </c>
      <c r="J2253" s="389">
        <v>19600000</v>
      </c>
    </row>
    <row r="2254" spans="1:10">
      <c r="A2254" s="383" t="s">
        <v>4044</v>
      </c>
      <c r="B2254" s="383">
        <v>1</v>
      </c>
      <c r="C2254" s="383">
        <v>24</v>
      </c>
      <c r="D2254" s="383">
        <v>20</v>
      </c>
      <c r="E2254" s="383">
        <v>1</v>
      </c>
      <c r="F2254" s="383">
        <v>17</v>
      </c>
      <c r="G2254" s="385" t="s">
        <v>116</v>
      </c>
      <c r="H2254" s="385" t="s">
        <v>870</v>
      </c>
      <c r="I2254" s="397">
        <v>1</v>
      </c>
      <c r="J2254" s="389">
        <v>53520000</v>
      </c>
    </row>
    <row r="2255" spans="1:10">
      <c r="A2255" s="383" t="s">
        <v>4046</v>
      </c>
      <c r="B2255" s="383">
        <v>1</v>
      </c>
      <c r="C2255" s="383">
        <v>24</v>
      </c>
      <c r="D2255" s="383">
        <v>20</v>
      </c>
      <c r="E2255" s="383">
        <v>1</v>
      </c>
      <c r="F2255" s="383">
        <v>18</v>
      </c>
      <c r="G2255" s="385" t="s">
        <v>120</v>
      </c>
      <c r="H2255" s="385" t="s">
        <v>5007</v>
      </c>
      <c r="I2255" s="397">
        <v>1</v>
      </c>
      <c r="J2255" s="389">
        <f>403500000+160296000</f>
        <v>563796000</v>
      </c>
    </row>
    <row r="2256" spans="1:10" ht="33">
      <c r="A2256" s="383" t="s">
        <v>4048</v>
      </c>
      <c r="B2256" s="383">
        <v>1</v>
      </c>
      <c r="C2256" s="383">
        <v>24</v>
      </c>
      <c r="D2256" s="383">
        <v>20</v>
      </c>
      <c r="E2256" s="383">
        <v>1</v>
      </c>
      <c r="F2256" s="383">
        <v>19</v>
      </c>
      <c r="G2256" s="385" t="s">
        <v>124</v>
      </c>
      <c r="H2256" s="385" t="s">
        <v>5008</v>
      </c>
      <c r="I2256" s="397">
        <v>1</v>
      </c>
      <c r="J2256" s="395">
        <v>1399473000</v>
      </c>
    </row>
    <row r="2257" spans="1:10">
      <c r="A2257" s="383" t="s">
        <v>7932</v>
      </c>
      <c r="B2257" s="383">
        <v>1</v>
      </c>
      <c r="C2257" s="383">
        <v>24</v>
      </c>
      <c r="D2257" s="383">
        <v>20</v>
      </c>
      <c r="E2257" s="383">
        <v>1</v>
      </c>
      <c r="F2257" s="383">
        <v>40</v>
      </c>
      <c r="G2257" s="385" t="s">
        <v>4918</v>
      </c>
      <c r="H2257" s="385" t="s">
        <v>4919</v>
      </c>
      <c r="I2257" s="385" t="s">
        <v>151</v>
      </c>
      <c r="J2257" s="389">
        <v>25000000</v>
      </c>
    </row>
    <row r="2258" spans="1:10">
      <c r="A2258" s="383" t="s">
        <v>4055</v>
      </c>
      <c r="B2258" s="383">
        <v>1</v>
      </c>
      <c r="C2258" s="383">
        <v>24</v>
      </c>
      <c r="D2258" s="383">
        <v>20</v>
      </c>
      <c r="E2258" s="383">
        <v>2</v>
      </c>
      <c r="F2258" s="383" t="s">
        <v>8031</v>
      </c>
      <c r="G2258" s="384" t="s">
        <v>127</v>
      </c>
      <c r="H2258" s="385"/>
      <c r="I2258" s="386"/>
      <c r="J2258" s="387">
        <f>SUM(J2259:J2267)</f>
        <v>477190000</v>
      </c>
    </row>
    <row r="2259" spans="1:10">
      <c r="A2259" s="383" t="s">
        <v>4611</v>
      </c>
      <c r="B2259" s="383">
        <v>1</v>
      </c>
      <c r="C2259" s="383">
        <v>24</v>
      </c>
      <c r="D2259" s="383">
        <v>20</v>
      </c>
      <c r="E2259" s="383">
        <v>2</v>
      </c>
      <c r="F2259" s="383">
        <v>5</v>
      </c>
      <c r="G2259" s="385" t="s">
        <v>566</v>
      </c>
      <c r="H2259" s="385" t="s">
        <v>5009</v>
      </c>
      <c r="I2259" s="397">
        <v>1</v>
      </c>
      <c r="J2259" s="389">
        <v>41540000</v>
      </c>
    </row>
    <row r="2260" spans="1:10">
      <c r="A2260" s="383" t="s">
        <v>4921</v>
      </c>
      <c r="B2260" s="383">
        <v>1</v>
      </c>
      <c r="C2260" s="383">
        <v>24</v>
      </c>
      <c r="D2260" s="383">
        <v>20</v>
      </c>
      <c r="E2260" s="383">
        <v>2</v>
      </c>
      <c r="F2260" s="383">
        <v>7</v>
      </c>
      <c r="G2260" s="385" t="s">
        <v>876</v>
      </c>
      <c r="H2260" s="385" t="s">
        <v>5010</v>
      </c>
      <c r="I2260" s="397">
        <v>1</v>
      </c>
      <c r="J2260" s="389">
        <v>53520000</v>
      </c>
    </row>
    <row r="2261" spans="1:10">
      <c r="A2261" s="383" t="s">
        <v>5011</v>
      </c>
      <c r="B2261" s="383">
        <v>1</v>
      </c>
      <c r="C2261" s="383">
        <v>24</v>
      </c>
      <c r="D2261" s="383">
        <v>20</v>
      </c>
      <c r="E2261" s="383">
        <v>2</v>
      </c>
      <c r="F2261" s="383">
        <v>9</v>
      </c>
      <c r="G2261" s="385" t="s">
        <v>1028</v>
      </c>
      <c r="H2261" s="385" t="s">
        <v>2438</v>
      </c>
      <c r="I2261" s="397">
        <v>1</v>
      </c>
      <c r="J2261" s="389">
        <v>61020000</v>
      </c>
    </row>
    <row r="2262" spans="1:10">
      <c r="A2262" s="383" t="s">
        <v>4056</v>
      </c>
      <c r="B2262" s="383">
        <v>1</v>
      </c>
      <c r="C2262" s="383">
        <v>24</v>
      </c>
      <c r="D2262" s="383">
        <v>20</v>
      </c>
      <c r="E2262" s="383">
        <v>2</v>
      </c>
      <c r="F2262" s="383">
        <v>10</v>
      </c>
      <c r="G2262" s="385" t="s">
        <v>494</v>
      </c>
      <c r="H2262" s="385" t="s">
        <v>5012</v>
      </c>
      <c r="I2262" s="397">
        <v>1</v>
      </c>
      <c r="J2262" s="389">
        <v>66020000</v>
      </c>
    </row>
    <row r="2263" spans="1:10">
      <c r="A2263" s="383" t="s">
        <v>4924</v>
      </c>
      <c r="B2263" s="383">
        <v>1</v>
      </c>
      <c r="C2263" s="383">
        <v>24</v>
      </c>
      <c r="D2263" s="383">
        <v>20</v>
      </c>
      <c r="E2263" s="383">
        <v>2</v>
      </c>
      <c r="F2263" s="383">
        <v>12</v>
      </c>
      <c r="G2263" s="385" t="s">
        <v>4925</v>
      </c>
      <c r="H2263" s="385" t="s">
        <v>5013</v>
      </c>
      <c r="I2263" s="397">
        <v>1</v>
      </c>
      <c r="J2263" s="389">
        <v>20270000</v>
      </c>
    </row>
    <row r="2264" spans="1:10">
      <c r="A2264" s="383" t="s">
        <v>4066</v>
      </c>
      <c r="B2264" s="383">
        <v>1</v>
      </c>
      <c r="C2264" s="383">
        <v>24</v>
      </c>
      <c r="D2264" s="383">
        <v>20</v>
      </c>
      <c r="E2264" s="383">
        <v>2</v>
      </c>
      <c r="F2264" s="383">
        <v>21</v>
      </c>
      <c r="G2264" s="385" t="s">
        <v>573</v>
      </c>
      <c r="H2264" s="385" t="s">
        <v>5014</v>
      </c>
      <c r="I2264" s="397">
        <v>1</v>
      </c>
      <c r="J2264" s="389">
        <v>71000000</v>
      </c>
    </row>
    <row r="2265" spans="1:10">
      <c r="A2265" s="383" t="s">
        <v>4071</v>
      </c>
      <c r="B2265" s="383">
        <v>1</v>
      </c>
      <c r="C2265" s="383">
        <v>24</v>
      </c>
      <c r="D2265" s="383">
        <v>20</v>
      </c>
      <c r="E2265" s="383">
        <v>2</v>
      </c>
      <c r="F2265" s="383">
        <v>23</v>
      </c>
      <c r="G2265" s="385" t="s">
        <v>129</v>
      </c>
      <c r="H2265" s="385" t="s">
        <v>5015</v>
      </c>
      <c r="I2265" s="397">
        <v>1</v>
      </c>
      <c r="J2265" s="389">
        <v>145020000</v>
      </c>
    </row>
    <row r="2266" spans="1:10">
      <c r="A2266" s="383" t="s">
        <v>4073</v>
      </c>
      <c r="B2266" s="383">
        <v>1</v>
      </c>
      <c r="C2266" s="383">
        <v>24</v>
      </c>
      <c r="D2266" s="383">
        <v>20</v>
      </c>
      <c r="E2266" s="383">
        <v>2</v>
      </c>
      <c r="F2266" s="383">
        <v>25</v>
      </c>
      <c r="G2266" s="385" t="s">
        <v>879</v>
      </c>
      <c r="H2266" s="385" t="s">
        <v>5016</v>
      </c>
      <c r="I2266" s="397">
        <v>1</v>
      </c>
      <c r="J2266" s="389">
        <v>4000000</v>
      </c>
    </row>
    <row r="2267" spans="1:10">
      <c r="A2267" s="383" t="s">
        <v>4077</v>
      </c>
      <c r="B2267" s="383">
        <v>1</v>
      </c>
      <c r="C2267" s="383">
        <v>24</v>
      </c>
      <c r="D2267" s="383">
        <v>20</v>
      </c>
      <c r="E2267" s="383">
        <v>2</v>
      </c>
      <c r="F2267" s="383">
        <v>27</v>
      </c>
      <c r="G2267" s="385" t="s">
        <v>133</v>
      </c>
      <c r="H2267" s="385" t="s">
        <v>881</v>
      </c>
      <c r="I2267" s="397">
        <v>1</v>
      </c>
      <c r="J2267" s="389">
        <v>14800000</v>
      </c>
    </row>
    <row r="2268" spans="1:10">
      <c r="A2268" s="383" t="s">
        <v>4099</v>
      </c>
      <c r="B2268" s="383">
        <v>1</v>
      </c>
      <c r="C2268" s="383">
        <v>24</v>
      </c>
      <c r="D2268" s="383">
        <v>20</v>
      </c>
      <c r="E2268" s="383">
        <v>3</v>
      </c>
      <c r="F2268" s="383" t="s">
        <v>8031</v>
      </c>
      <c r="G2268" s="384" t="s">
        <v>137</v>
      </c>
      <c r="H2268" s="385"/>
      <c r="I2268" s="386"/>
      <c r="J2268" s="387">
        <f>J2269</f>
        <v>38020000</v>
      </c>
    </row>
    <row r="2269" spans="1:10">
      <c r="A2269" s="383" t="s">
        <v>4422</v>
      </c>
      <c r="B2269" s="383">
        <v>1</v>
      </c>
      <c r="C2269" s="383">
        <v>24</v>
      </c>
      <c r="D2269" s="383">
        <v>20</v>
      </c>
      <c r="E2269" s="383">
        <v>3</v>
      </c>
      <c r="F2269" s="383">
        <v>5</v>
      </c>
      <c r="G2269" s="385" t="s">
        <v>139</v>
      </c>
      <c r="H2269" s="385" t="s">
        <v>5017</v>
      </c>
      <c r="I2269" s="397">
        <v>1</v>
      </c>
      <c r="J2269" s="389">
        <v>38020000</v>
      </c>
    </row>
    <row r="2270" spans="1:10">
      <c r="A2270" s="383" t="s">
        <v>4104</v>
      </c>
      <c r="B2270" s="383">
        <v>1</v>
      </c>
      <c r="C2270" s="383">
        <v>24</v>
      </c>
      <c r="D2270" s="383">
        <v>20</v>
      </c>
      <c r="E2270" s="383">
        <v>5</v>
      </c>
      <c r="F2270" s="383" t="s">
        <v>8031</v>
      </c>
      <c r="G2270" s="384" t="s">
        <v>143</v>
      </c>
      <c r="H2270" s="385"/>
      <c r="I2270" s="386"/>
      <c r="J2270" s="387">
        <f>J2271</f>
        <v>100000000</v>
      </c>
    </row>
    <row r="2271" spans="1:10" ht="33">
      <c r="A2271" s="383" t="s">
        <v>4105</v>
      </c>
      <c r="B2271" s="383">
        <v>1</v>
      </c>
      <c r="C2271" s="383">
        <v>24</v>
      </c>
      <c r="D2271" s="383">
        <v>20</v>
      </c>
      <c r="E2271" s="383">
        <v>5</v>
      </c>
      <c r="F2271" s="383">
        <v>1</v>
      </c>
      <c r="G2271" s="385" t="s">
        <v>145</v>
      </c>
      <c r="H2271" s="385" t="s">
        <v>5018</v>
      </c>
      <c r="I2271" s="397">
        <v>1</v>
      </c>
      <c r="J2271" s="389">
        <v>100000000</v>
      </c>
    </row>
    <row r="2272" spans="1:10" ht="33">
      <c r="A2272" s="383" t="s">
        <v>4111</v>
      </c>
      <c r="B2272" s="383">
        <v>1</v>
      </c>
      <c r="C2272" s="383">
        <v>24</v>
      </c>
      <c r="D2272" s="383">
        <v>20</v>
      </c>
      <c r="E2272" s="383">
        <v>6</v>
      </c>
      <c r="F2272" s="383" t="s">
        <v>8031</v>
      </c>
      <c r="G2272" s="384" t="s">
        <v>148</v>
      </c>
      <c r="H2272" s="385"/>
      <c r="I2272" s="386"/>
      <c r="J2272" s="387">
        <f>SUM(J2273:J2278)</f>
        <v>25625000</v>
      </c>
    </row>
    <row r="2273" spans="1:10">
      <c r="A2273" s="383" t="s">
        <v>4112</v>
      </c>
      <c r="B2273" s="383">
        <v>1</v>
      </c>
      <c r="C2273" s="383">
        <v>24</v>
      </c>
      <c r="D2273" s="383">
        <v>20</v>
      </c>
      <c r="E2273" s="383">
        <v>6</v>
      </c>
      <c r="F2273" s="383">
        <v>1</v>
      </c>
      <c r="G2273" s="385" t="s">
        <v>149</v>
      </c>
      <c r="H2273" s="385" t="s">
        <v>5019</v>
      </c>
      <c r="I2273" s="397">
        <v>1</v>
      </c>
      <c r="J2273" s="389">
        <v>1125000</v>
      </c>
    </row>
    <row r="2274" spans="1:10">
      <c r="A2274" s="383" t="s">
        <v>4114</v>
      </c>
      <c r="B2274" s="383">
        <v>1</v>
      </c>
      <c r="C2274" s="383">
        <v>24</v>
      </c>
      <c r="D2274" s="383">
        <v>20</v>
      </c>
      <c r="E2274" s="383">
        <v>6</v>
      </c>
      <c r="F2274" s="383">
        <v>2</v>
      </c>
      <c r="G2274" s="385" t="s">
        <v>152</v>
      </c>
      <c r="H2274" s="385" t="s">
        <v>8018</v>
      </c>
      <c r="I2274" s="385" t="s">
        <v>151</v>
      </c>
      <c r="J2274" s="389">
        <v>1125000</v>
      </c>
    </row>
    <row r="2275" spans="1:10">
      <c r="A2275" s="383" t="s">
        <v>4116</v>
      </c>
      <c r="B2275" s="383">
        <v>1</v>
      </c>
      <c r="C2275" s="383">
        <v>24</v>
      </c>
      <c r="D2275" s="383">
        <v>20</v>
      </c>
      <c r="E2275" s="383">
        <v>6</v>
      </c>
      <c r="F2275" s="383">
        <v>3</v>
      </c>
      <c r="G2275" s="385" t="s">
        <v>1976</v>
      </c>
      <c r="H2275" s="385" t="s">
        <v>5020</v>
      </c>
      <c r="I2275" s="397">
        <v>1</v>
      </c>
      <c r="J2275" s="389">
        <v>1125000</v>
      </c>
    </row>
    <row r="2276" spans="1:10">
      <c r="A2276" s="383" t="s">
        <v>4118</v>
      </c>
      <c r="B2276" s="383">
        <v>1</v>
      </c>
      <c r="C2276" s="383">
        <v>24</v>
      </c>
      <c r="D2276" s="383">
        <v>20</v>
      </c>
      <c r="E2276" s="383">
        <v>6</v>
      </c>
      <c r="F2276" s="383">
        <v>4</v>
      </c>
      <c r="G2276" s="385" t="s">
        <v>154</v>
      </c>
      <c r="H2276" s="385" t="s">
        <v>8019</v>
      </c>
      <c r="I2276" s="385" t="s">
        <v>151</v>
      </c>
      <c r="J2276" s="389">
        <v>1125000</v>
      </c>
    </row>
    <row r="2277" spans="1:10">
      <c r="A2277" s="383" t="s">
        <v>4123</v>
      </c>
      <c r="B2277" s="383">
        <v>1</v>
      </c>
      <c r="C2277" s="383">
        <v>24</v>
      </c>
      <c r="D2277" s="383">
        <v>20</v>
      </c>
      <c r="E2277" s="383">
        <v>6</v>
      </c>
      <c r="F2277" s="383">
        <v>10</v>
      </c>
      <c r="G2277" s="385" t="s">
        <v>1053</v>
      </c>
      <c r="H2277" s="385" t="s">
        <v>5021</v>
      </c>
      <c r="I2277" s="397">
        <v>1</v>
      </c>
      <c r="J2277" s="389">
        <v>1125000</v>
      </c>
    </row>
    <row r="2278" spans="1:10">
      <c r="A2278" s="383" t="s">
        <v>7924</v>
      </c>
      <c r="B2278" s="383">
        <v>1</v>
      </c>
      <c r="C2278" s="383">
        <v>24</v>
      </c>
      <c r="D2278" s="383">
        <v>20</v>
      </c>
      <c r="E2278" s="383">
        <v>6</v>
      </c>
      <c r="F2278" s="383">
        <v>6</v>
      </c>
      <c r="G2278" s="385" t="s">
        <v>156</v>
      </c>
      <c r="H2278" s="385" t="s">
        <v>598</v>
      </c>
      <c r="I2278" s="397">
        <v>1</v>
      </c>
      <c r="J2278" s="389">
        <v>20000000</v>
      </c>
    </row>
    <row r="2279" spans="1:10">
      <c r="A2279" s="383" t="s">
        <v>4134</v>
      </c>
      <c r="B2279" s="383">
        <v>1</v>
      </c>
      <c r="C2279" s="383">
        <v>24</v>
      </c>
      <c r="D2279" s="383">
        <v>20</v>
      </c>
      <c r="E2279" s="383">
        <v>10</v>
      </c>
      <c r="F2279" s="383" t="s">
        <v>8031</v>
      </c>
      <c r="G2279" s="384" t="s">
        <v>912</v>
      </c>
      <c r="H2279" s="385"/>
      <c r="I2279" s="386"/>
      <c r="J2279" s="387">
        <f>J2280</f>
        <v>75300000</v>
      </c>
    </row>
    <row r="2280" spans="1:10">
      <c r="A2280" s="383" t="s">
        <v>4135</v>
      </c>
      <c r="B2280" s="383">
        <v>1</v>
      </c>
      <c r="C2280" s="383">
        <v>24</v>
      </c>
      <c r="D2280" s="383">
        <v>20</v>
      </c>
      <c r="E2280" s="383">
        <v>10</v>
      </c>
      <c r="F2280" s="383">
        <v>1</v>
      </c>
      <c r="G2280" s="385" t="s">
        <v>914</v>
      </c>
      <c r="H2280" s="385" t="s">
        <v>5022</v>
      </c>
      <c r="I2280" s="397">
        <v>1</v>
      </c>
      <c r="J2280" s="389">
        <v>75300000</v>
      </c>
    </row>
    <row r="2281" spans="1:10" ht="33">
      <c r="A2281" s="383" t="s">
        <v>4304</v>
      </c>
      <c r="B2281" s="383">
        <v>1</v>
      </c>
      <c r="C2281" s="383">
        <v>24</v>
      </c>
      <c r="D2281" s="383">
        <v>20</v>
      </c>
      <c r="E2281" s="383">
        <v>39</v>
      </c>
      <c r="F2281" s="383">
        <v>9</v>
      </c>
      <c r="G2281" s="384" t="s">
        <v>4305</v>
      </c>
      <c r="H2281" s="385"/>
      <c r="I2281" s="386"/>
      <c r="J2281" s="387">
        <f>SUM(J2282:J2289)</f>
        <v>139850000</v>
      </c>
    </row>
    <row r="2282" spans="1:10" ht="33">
      <c r="A2282" s="383" t="s">
        <v>4932</v>
      </c>
      <c r="B2282" s="383">
        <v>1</v>
      </c>
      <c r="C2282" s="383">
        <v>24</v>
      </c>
      <c r="D2282" s="383">
        <v>20</v>
      </c>
      <c r="E2282" s="383">
        <v>39</v>
      </c>
      <c r="F2282" s="383">
        <v>1</v>
      </c>
      <c r="G2282" s="385" t="s">
        <v>4933</v>
      </c>
      <c r="H2282" s="385" t="s">
        <v>5023</v>
      </c>
      <c r="I2282" s="385" t="s">
        <v>151</v>
      </c>
      <c r="J2282" s="389">
        <v>25525000</v>
      </c>
    </row>
    <row r="2283" spans="1:10" ht="33">
      <c r="A2283" s="383" t="s">
        <v>4935</v>
      </c>
      <c r="B2283" s="383">
        <v>1</v>
      </c>
      <c r="C2283" s="383">
        <v>24</v>
      </c>
      <c r="D2283" s="383">
        <v>20</v>
      </c>
      <c r="E2283" s="383">
        <v>39</v>
      </c>
      <c r="F2283" s="383">
        <v>2</v>
      </c>
      <c r="G2283" s="385" t="s">
        <v>4936</v>
      </c>
      <c r="H2283" s="385" t="s">
        <v>4937</v>
      </c>
      <c r="I2283" s="385" t="s">
        <v>5024</v>
      </c>
      <c r="J2283" s="389">
        <v>8050000</v>
      </c>
    </row>
    <row r="2284" spans="1:10" ht="33">
      <c r="A2284" s="383" t="s">
        <v>4943</v>
      </c>
      <c r="B2284" s="383">
        <v>1</v>
      </c>
      <c r="C2284" s="383">
        <v>24</v>
      </c>
      <c r="D2284" s="383">
        <v>20</v>
      </c>
      <c r="E2284" s="383">
        <v>39</v>
      </c>
      <c r="F2284" s="383">
        <v>5</v>
      </c>
      <c r="G2284" s="385" t="s">
        <v>4944</v>
      </c>
      <c r="H2284" s="385" t="s">
        <v>4945</v>
      </c>
      <c r="I2284" s="385" t="s">
        <v>5025</v>
      </c>
      <c r="J2284" s="389">
        <v>1000000</v>
      </c>
    </row>
    <row r="2285" spans="1:10">
      <c r="A2285" s="383" t="s">
        <v>4306</v>
      </c>
      <c r="B2285" s="383">
        <v>1</v>
      </c>
      <c r="C2285" s="383">
        <v>24</v>
      </c>
      <c r="D2285" s="383">
        <v>20</v>
      </c>
      <c r="E2285" s="383">
        <v>39</v>
      </c>
      <c r="F2285" s="383">
        <v>6</v>
      </c>
      <c r="G2285" s="385" t="s">
        <v>4307</v>
      </c>
      <c r="H2285" s="385" t="s">
        <v>5026</v>
      </c>
      <c r="I2285" s="385" t="s">
        <v>4548</v>
      </c>
      <c r="J2285" s="389">
        <v>750000</v>
      </c>
    </row>
    <row r="2286" spans="1:10">
      <c r="A2286" s="383" t="s">
        <v>5027</v>
      </c>
      <c r="B2286" s="383">
        <v>1</v>
      </c>
      <c r="C2286" s="383">
        <v>24</v>
      </c>
      <c r="D2286" s="383">
        <v>20</v>
      </c>
      <c r="E2286" s="383">
        <v>39</v>
      </c>
      <c r="F2286" s="383">
        <v>10</v>
      </c>
      <c r="G2286" s="385" t="s">
        <v>5028</v>
      </c>
      <c r="H2286" s="385" t="s">
        <v>5029</v>
      </c>
      <c r="I2286" s="385" t="s">
        <v>502</v>
      </c>
      <c r="J2286" s="389">
        <v>22775000</v>
      </c>
    </row>
    <row r="2287" spans="1:10">
      <c r="A2287" s="383" t="s">
        <v>5030</v>
      </c>
      <c r="B2287" s="383">
        <v>1</v>
      </c>
      <c r="C2287" s="383">
        <v>24</v>
      </c>
      <c r="D2287" s="383">
        <v>20</v>
      </c>
      <c r="E2287" s="383">
        <v>39</v>
      </c>
      <c r="F2287" s="383">
        <v>14</v>
      </c>
      <c r="G2287" s="385" t="s">
        <v>5031</v>
      </c>
      <c r="H2287" s="385" t="s">
        <v>4901</v>
      </c>
      <c r="I2287" s="385" t="s">
        <v>4902</v>
      </c>
      <c r="J2287" s="389">
        <v>3750000</v>
      </c>
    </row>
    <row r="2288" spans="1:10">
      <c r="A2288" s="383" t="s">
        <v>5032</v>
      </c>
      <c r="B2288" s="383">
        <v>1</v>
      </c>
      <c r="C2288" s="383">
        <v>24</v>
      </c>
      <c r="D2288" s="383">
        <v>20</v>
      </c>
      <c r="E2288" s="383">
        <v>39</v>
      </c>
      <c r="F2288" s="383">
        <v>16</v>
      </c>
      <c r="G2288" s="385" t="s">
        <v>5033</v>
      </c>
      <c r="H2288" s="385" t="s">
        <v>5034</v>
      </c>
      <c r="I2288" s="385" t="s">
        <v>4942</v>
      </c>
      <c r="J2288" s="389">
        <v>9000000</v>
      </c>
    </row>
    <row r="2289" spans="1:10">
      <c r="A2289" s="383" t="s">
        <v>4952</v>
      </c>
      <c r="B2289" s="383">
        <v>1</v>
      </c>
      <c r="C2289" s="383">
        <v>24</v>
      </c>
      <c r="D2289" s="383">
        <v>20</v>
      </c>
      <c r="E2289" s="383">
        <v>39</v>
      </c>
      <c r="F2289" s="383">
        <v>21</v>
      </c>
      <c r="G2289" s="385" t="s">
        <v>4953</v>
      </c>
      <c r="H2289" s="385" t="s">
        <v>5035</v>
      </c>
      <c r="I2289" s="397">
        <v>1</v>
      </c>
      <c r="J2289" s="389">
        <v>69000000</v>
      </c>
    </row>
    <row r="2290" spans="1:10">
      <c r="A2290" s="383" t="s">
        <v>3831</v>
      </c>
      <c r="B2290" s="383">
        <v>1</v>
      </c>
      <c r="C2290" s="383">
        <v>24</v>
      </c>
      <c r="D2290" s="383">
        <v>20</v>
      </c>
      <c r="E2290" s="383">
        <v>40</v>
      </c>
      <c r="F2290" s="383" t="s">
        <v>8031</v>
      </c>
      <c r="G2290" s="384" t="s">
        <v>3832</v>
      </c>
      <c r="H2290" s="385"/>
      <c r="I2290" s="386"/>
      <c r="J2290" s="387">
        <f>SUM(J2291:J2302)</f>
        <v>787220000</v>
      </c>
    </row>
    <row r="2291" spans="1:10" ht="33">
      <c r="A2291" s="383" t="s">
        <v>4956</v>
      </c>
      <c r="B2291" s="383">
        <v>1</v>
      </c>
      <c r="C2291" s="383">
        <v>24</v>
      </c>
      <c r="D2291" s="383">
        <v>20</v>
      </c>
      <c r="E2291" s="383">
        <v>40</v>
      </c>
      <c r="F2291" s="383">
        <v>2</v>
      </c>
      <c r="G2291" s="385" t="s">
        <v>4957</v>
      </c>
      <c r="H2291" s="385" t="s">
        <v>5036</v>
      </c>
      <c r="I2291" s="385" t="s">
        <v>2113</v>
      </c>
      <c r="J2291" s="389">
        <v>23500000</v>
      </c>
    </row>
    <row r="2292" spans="1:10">
      <c r="A2292" s="383" t="s">
        <v>4960</v>
      </c>
      <c r="B2292" s="383">
        <v>1</v>
      </c>
      <c r="C2292" s="383">
        <v>24</v>
      </c>
      <c r="D2292" s="383">
        <v>20</v>
      </c>
      <c r="E2292" s="383">
        <v>40</v>
      </c>
      <c r="F2292" s="383">
        <v>3</v>
      </c>
      <c r="G2292" s="385" t="s">
        <v>3777</v>
      </c>
      <c r="H2292" s="385" t="s">
        <v>5037</v>
      </c>
      <c r="I2292" s="385" t="s">
        <v>5038</v>
      </c>
      <c r="J2292" s="389">
        <v>9850000</v>
      </c>
    </row>
    <row r="2293" spans="1:10">
      <c r="A2293" s="383" t="s">
        <v>4961</v>
      </c>
      <c r="B2293" s="383">
        <v>1</v>
      </c>
      <c r="C2293" s="383">
        <v>24</v>
      </c>
      <c r="D2293" s="383">
        <v>20</v>
      </c>
      <c r="E2293" s="383">
        <v>40</v>
      </c>
      <c r="F2293" s="383">
        <v>4</v>
      </c>
      <c r="G2293" s="385" t="s">
        <v>4962</v>
      </c>
      <c r="H2293" s="385" t="s">
        <v>5039</v>
      </c>
      <c r="I2293" s="385" t="s">
        <v>5040</v>
      </c>
      <c r="J2293" s="389">
        <v>369370000</v>
      </c>
    </row>
    <row r="2294" spans="1:10" ht="33">
      <c r="A2294" s="383" t="s">
        <v>4965</v>
      </c>
      <c r="B2294" s="383">
        <v>1</v>
      </c>
      <c r="C2294" s="383">
        <v>24</v>
      </c>
      <c r="D2294" s="383">
        <v>20</v>
      </c>
      <c r="E2294" s="383">
        <v>40</v>
      </c>
      <c r="F2294" s="383">
        <v>5</v>
      </c>
      <c r="G2294" s="385" t="s">
        <v>4966</v>
      </c>
      <c r="H2294" s="385" t="s">
        <v>5041</v>
      </c>
      <c r="I2294" s="385" t="s">
        <v>2113</v>
      </c>
      <c r="J2294" s="389">
        <v>19650000</v>
      </c>
    </row>
    <row r="2295" spans="1:10">
      <c r="A2295" s="383" t="s">
        <v>4968</v>
      </c>
      <c r="B2295" s="383">
        <v>1</v>
      </c>
      <c r="C2295" s="383">
        <v>24</v>
      </c>
      <c r="D2295" s="383">
        <v>20</v>
      </c>
      <c r="E2295" s="383">
        <v>40</v>
      </c>
      <c r="F2295" s="383">
        <v>8</v>
      </c>
      <c r="G2295" s="385" t="s">
        <v>4969</v>
      </c>
      <c r="H2295" s="385" t="s">
        <v>5042</v>
      </c>
      <c r="I2295" s="385" t="s">
        <v>5043</v>
      </c>
      <c r="J2295" s="389">
        <v>30575000</v>
      </c>
    </row>
    <row r="2296" spans="1:10">
      <c r="A2296" s="383" t="s">
        <v>4972</v>
      </c>
      <c r="B2296" s="383">
        <v>1</v>
      </c>
      <c r="C2296" s="383">
        <v>24</v>
      </c>
      <c r="D2296" s="383">
        <v>20</v>
      </c>
      <c r="E2296" s="383">
        <v>40</v>
      </c>
      <c r="F2296" s="383">
        <v>9</v>
      </c>
      <c r="G2296" s="385" t="s">
        <v>4973</v>
      </c>
      <c r="H2296" s="385" t="s">
        <v>5044</v>
      </c>
      <c r="I2296" s="385" t="s">
        <v>4975</v>
      </c>
      <c r="J2296" s="389">
        <v>9375000</v>
      </c>
    </row>
    <row r="2297" spans="1:10" ht="33">
      <c r="A2297" s="383" t="s">
        <v>4976</v>
      </c>
      <c r="B2297" s="383">
        <v>1</v>
      </c>
      <c r="C2297" s="383">
        <v>24</v>
      </c>
      <c r="D2297" s="383">
        <v>20</v>
      </c>
      <c r="E2297" s="383">
        <v>40</v>
      </c>
      <c r="F2297" s="383">
        <v>10</v>
      </c>
      <c r="G2297" s="385" t="s">
        <v>4977</v>
      </c>
      <c r="H2297" s="385" t="s">
        <v>5045</v>
      </c>
      <c r="I2297" s="385" t="s">
        <v>5046</v>
      </c>
      <c r="J2297" s="389">
        <v>11825000</v>
      </c>
    </row>
    <row r="2298" spans="1:10" ht="33">
      <c r="A2298" s="383" t="s">
        <v>4980</v>
      </c>
      <c r="B2298" s="383">
        <v>1</v>
      </c>
      <c r="C2298" s="383">
        <v>24</v>
      </c>
      <c r="D2298" s="383">
        <v>20</v>
      </c>
      <c r="E2298" s="383">
        <v>40</v>
      </c>
      <c r="F2298" s="383">
        <v>11</v>
      </c>
      <c r="G2298" s="385" t="s">
        <v>4981</v>
      </c>
      <c r="H2298" s="385" t="s">
        <v>5047</v>
      </c>
      <c r="I2298" s="385" t="s">
        <v>5048</v>
      </c>
      <c r="J2298" s="389">
        <v>68200000</v>
      </c>
    </row>
    <row r="2299" spans="1:10" ht="33">
      <c r="A2299" s="383" t="s">
        <v>4984</v>
      </c>
      <c r="B2299" s="383">
        <v>1</v>
      </c>
      <c r="C2299" s="383">
        <v>24</v>
      </c>
      <c r="D2299" s="383">
        <v>20</v>
      </c>
      <c r="E2299" s="383">
        <v>40</v>
      </c>
      <c r="F2299" s="383">
        <v>13</v>
      </c>
      <c r="G2299" s="385" t="s">
        <v>4985</v>
      </c>
      <c r="H2299" s="385" t="s">
        <v>5049</v>
      </c>
      <c r="I2299" s="385" t="s">
        <v>5050</v>
      </c>
      <c r="J2299" s="389">
        <v>52400000</v>
      </c>
    </row>
    <row r="2300" spans="1:10" ht="49.5">
      <c r="A2300" s="383" t="s">
        <v>4987</v>
      </c>
      <c r="B2300" s="383">
        <v>1</v>
      </c>
      <c r="C2300" s="383">
        <v>24</v>
      </c>
      <c r="D2300" s="383">
        <v>20</v>
      </c>
      <c r="E2300" s="383">
        <v>40</v>
      </c>
      <c r="F2300" s="383">
        <v>17</v>
      </c>
      <c r="G2300" s="385" t="s">
        <v>4988</v>
      </c>
      <c r="H2300" s="385" t="s">
        <v>5051</v>
      </c>
      <c r="I2300" s="385" t="s">
        <v>5052</v>
      </c>
      <c r="J2300" s="389">
        <v>20825000</v>
      </c>
    </row>
    <row r="2301" spans="1:10" ht="33">
      <c r="A2301" s="383" t="s">
        <v>5053</v>
      </c>
      <c r="B2301" s="383">
        <v>1</v>
      </c>
      <c r="C2301" s="383">
        <v>24</v>
      </c>
      <c r="D2301" s="383">
        <v>20</v>
      </c>
      <c r="E2301" s="383">
        <v>40</v>
      </c>
      <c r="F2301" s="383">
        <v>26</v>
      </c>
      <c r="G2301" s="385" t="s">
        <v>5054</v>
      </c>
      <c r="H2301" s="385" t="s">
        <v>622</v>
      </c>
      <c r="I2301" s="385" t="s">
        <v>5055</v>
      </c>
      <c r="J2301" s="389">
        <v>16025000</v>
      </c>
    </row>
    <row r="2302" spans="1:10">
      <c r="A2302" s="383" t="s">
        <v>4990</v>
      </c>
      <c r="B2302" s="383">
        <v>1</v>
      </c>
      <c r="C2302" s="383">
        <v>24</v>
      </c>
      <c r="D2302" s="383">
        <v>20</v>
      </c>
      <c r="E2302" s="383">
        <v>40</v>
      </c>
      <c r="F2302" s="383">
        <v>30</v>
      </c>
      <c r="G2302" s="385" t="s">
        <v>4949</v>
      </c>
      <c r="H2302" s="385" t="s">
        <v>5056</v>
      </c>
      <c r="I2302" s="385" t="s">
        <v>2984</v>
      </c>
      <c r="J2302" s="389">
        <v>155625000</v>
      </c>
    </row>
    <row r="2303" spans="1:10" ht="33">
      <c r="A2303" s="383" t="s">
        <v>4993</v>
      </c>
      <c r="B2303" s="383">
        <v>1</v>
      </c>
      <c r="C2303" s="383">
        <v>24</v>
      </c>
      <c r="D2303" s="383">
        <v>20</v>
      </c>
      <c r="E2303" s="383">
        <v>41</v>
      </c>
      <c r="F2303" s="383">
        <v>1</v>
      </c>
      <c r="G2303" s="384" t="s">
        <v>4994</v>
      </c>
      <c r="H2303" s="385"/>
      <c r="I2303" s="386"/>
      <c r="J2303" s="387">
        <f>SUM(J2304:J2306)</f>
        <v>37875000</v>
      </c>
    </row>
    <row r="2304" spans="1:10">
      <c r="A2304" s="383" t="s">
        <v>4995</v>
      </c>
      <c r="B2304" s="383">
        <v>1</v>
      </c>
      <c r="C2304" s="383">
        <v>24</v>
      </c>
      <c r="D2304" s="383">
        <v>20</v>
      </c>
      <c r="E2304" s="383">
        <v>41</v>
      </c>
      <c r="F2304" s="383">
        <v>1</v>
      </c>
      <c r="G2304" s="385" t="s">
        <v>4996</v>
      </c>
      <c r="H2304" s="385" t="s">
        <v>4997</v>
      </c>
      <c r="I2304" s="385" t="s">
        <v>5057</v>
      </c>
      <c r="J2304" s="389">
        <v>1250000</v>
      </c>
    </row>
    <row r="2305" spans="1:10" ht="33">
      <c r="A2305" s="383" t="s">
        <v>5058</v>
      </c>
      <c r="B2305" s="383">
        <v>1</v>
      </c>
      <c r="C2305" s="383">
        <v>24</v>
      </c>
      <c r="D2305" s="383">
        <v>20</v>
      </c>
      <c r="E2305" s="383">
        <v>41</v>
      </c>
      <c r="F2305" s="383">
        <v>2</v>
      </c>
      <c r="G2305" s="385" t="s">
        <v>5059</v>
      </c>
      <c r="H2305" s="385" t="s">
        <v>622</v>
      </c>
      <c r="I2305" s="385" t="s">
        <v>2625</v>
      </c>
      <c r="J2305" s="389">
        <v>17850000</v>
      </c>
    </row>
    <row r="2306" spans="1:10">
      <c r="A2306" s="383" t="s">
        <v>4999</v>
      </c>
      <c r="B2306" s="383">
        <v>1</v>
      </c>
      <c r="C2306" s="383">
        <v>24</v>
      </c>
      <c r="D2306" s="383">
        <v>20</v>
      </c>
      <c r="E2306" s="383">
        <v>41</v>
      </c>
      <c r="F2306" s="383">
        <v>3</v>
      </c>
      <c r="G2306" s="385" t="s">
        <v>2358</v>
      </c>
      <c r="H2306" s="385" t="s">
        <v>622</v>
      </c>
      <c r="I2306" s="385" t="s">
        <v>5060</v>
      </c>
      <c r="J2306" s="389">
        <v>18775000</v>
      </c>
    </row>
    <row r="2307" spans="1:10">
      <c r="A2307" s="383" t="s">
        <v>4027</v>
      </c>
      <c r="B2307" s="383">
        <v>1</v>
      </c>
      <c r="C2307" s="383">
        <v>25</v>
      </c>
      <c r="D2307" s="383">
        <v>20</v>
      </c>
      <c r="E2307" s="383">
        <v>1</v>
      </c>
      <c r="F2307" s="383" t="s">
        <v>8031</v>
      </c>
      <c r="G2307" s="384" t="s">
        <v>79</v>
      </c>
      <c r="H2307" s="385"/>
      <c r="I2307" s="386"/>
      <c r="J2307" s="387">
        <f>SUM(J2308:J2320)</f>
        <v>2093376000</v>
      </c>
    </row>
    <row r="2308" spans="1:10">
      <c r="A2308" s="383" t="s">
        <v>4028</v>
      </c>
      <c r="B2308" s="383">
        <v>1</v>
      </c>
      <c r="C2308" s="383">
        <v>25</v>
      </c>
      <c r="D2308" s="383">
        <v>20</v>
      </c>
      <c r="E2308" s="383">
        <v>1</v>
      </c>
      <c r="F2308" s="383">
        <v>1</v>
      </c>
      <c r="G2308" s="385" t="s">
        <v>81</v>
      </c>
      <c r="H2308" s="385" t="s">
        <v>5063</v>
      </c>
      <c r="I2308" s="385" t="s">
        <v>5064</v>
      </c>
      <c r="J2308" s="389">
        <v>3210000</v>
      </c>
    </row>
    <row r="2309" spans="1:10" ht="33">
      <c r="A2309" s="383" t="s">
        <v>4029</v>
      </c>
      <c r="B2309" s="383">
        <v>1</v>
      </c>
      <c r="C2309" s="383">
        <v>25</v>
      </c>
      <c r="D2309" s="383">
        <v>20</v>
      </c>
      <c r="E2309" s="383">
        <v>1</v>
      </c>
      <c r="F2309" s="383">
        <v>2</v>
      </c>
      <c r="G2309" s="385" t="s">
        <v>86</v>
      </c>
      <c r="H2309" s="385" t="s">
        <v>5065</v>
      </c>
      <c r="I2309" s="385" t="s">
        <v>84</v>
      </c>
      <c r="J2309" s="389">
        <f>117000000-36000000-15000000</f>
        <v>66000000</v>
      </c>
    </row>
    <row r="2310" spans="1:10" ht="33">
      <c r="A2310" s="383" t="s">
        <v>4030</v>
      </c>
      <c r="B2310" s="383">
        <v>1</v>
      </c>
      <c r="C2310" s="383">
        <v>25</v>
      </c>
      <c r="D2310" s="383">
        <v>20</v>
      </c>
      <c r="E2310" s="383">
        <v>1</v>
      </c>
      <c r="F2310" s="383">
        <v>6</v>
      </c>
      <c r="G2310" s="385" t="s">
        <v>90</v>
      </c>
      <c r="H2310" s="385" t="s">
        <v>5066</v>
      </c>
      <c r="I2310" s="385" t="s">
        <v>5067</v>
      </c>
      <c r="J2310" s="389">
        <v>6200000</v>
      </c>
    </row>
    <row r="2311" spans="1:10">
      <c r="A2311" s="383" t="s">
        <v>4034</v>
      </c>
      <c r="B2311" s="383">
        <v>1</v>
      </c>
      <c r="C2311" s="383">
        <v>25</v>
      </c>
      <c r="D2311" s="383">
        <v>20</v>
      </c>
      <c r="E2311" s="383">
        <v>1</v>
      </c>
      <c r="F2311" s="383">
        <v>10</v>
      </c>
      <c r="G2311" s="385" t="s">
        <v>94</v>
      </c>
      <c r="H2311" s="385" t="s">
        <v>1633</v>
      </c>
      <c r="I2311" s="385" t="s">
        <v>953</v>
      </c>
      <c r="J2311" s="389">
        <f>61980000-30000000</f>
        <v>31980000</v>
      </c>
    </row>
    <row r="2312" spans="1:10">
      <c r="A2312" s="383" t="s">
        <v>4035</v>
      </c>
      <c r="B2312" s="383">
        <v>1</v>
      </c>
      <c r="C2312" s="383">
        <v>25</v>
      </c>
      <c r="D2312" s="383">
        <v>20</v>
      </c>
      <c r="E2312" s="383">
        <v>1</v>
      </c>
      <c r="F2312" s="383">
        <v>11</v>
      </c>
      <c r="G2312" s="385" t="s">
        <v>97</v>
      </c>
      <c r="H2312" s="385" t="s">
        <v>5068</v>
      </c>
      <c r="I2312" s="385" t="s">
        <v>84</v>
      </c>
      <c r="J2312" s="389">
        <f>37734000-7000000</f>
        <v>30734000</v>
      </c>
    </row>
    <row r="2313" spans="1:10">
      <c r="A2313" s="383" t="s">
        <v>4037</v>
      </c>
      <c r="B2313" s="383">
        <v>1</v>
      </c>
      <c r="C2313" s="383">
        <v>25</v>
      </c>
      <c r="D2313" s="383">
        <v>20</v>
      </c>
      <c r="E2313" s="383">
        <v>1</v>
      </c>
      <c r="F2313" s="383">
        <v>12</v>
      </c>
      <c r="G2313" s="385" t="s">
        <v>100</v>
      </c>
      <c r="H2313" s="385" t="s">
        <v>5069</v>
      </c>
      <c r="I2313" s="385" t="s">
        <v>496</v>
      </c>
      <c r="J2313" s="389">
        <v>2000000</v>
      </c>
    </row>
    <row r="2314" spans="1:10">
      <c r="A2314" s="383" t="s">
        <v>4039</v>
      </c>
      <c r="B2314" s="383">
        <v>1</v>
      </c>
      <c r="C2314" s="383">
        <v>25</v>
      </c>
      <c r="D2314" s="383">
        <v>20</v>
      </c>
      <c r="E2314" s="383">
        <v>1</v>
      </c>
      <c r="F2314" s="383">
        <v>13</v>
      </c>
      <c r="G2314" s="385" t="s">
        <v>103</v>
      </c>
      <c r="H2314" s="385" t="s">
        <v>5070</v>
      </c>
      <c r="I2314" s="397">
        <v>1</v>
      </c>
      <c r="J2314" s="389">
        <f>979890000-819980000</f>
        <v>159910000</v>
      </c>
    </row>
    <row r="2315" spans="1:10">
      <c r="A2315" s="383" t="s">
        <v>4041</v>
      </c>
      <c r="B2315" s="383">
        <v>1</v>
      </c>
      <c r="C2315" s="383">
        <v>25</v>
      </c>
      <c r="D2315" s="383">
        <v>20</v>
      </c>
      <c r="E2315" s="383">
        <v>1</v>
      </c>
      <c r="F2315" s="383">
        <v>15</v>
      </c>
      <c r="G2315" s="385" t="s">
        <v>110</v>
      </c>
      <c r="H2315" s="385" t="s">
        <v>5071</v>
      </c>
      <c r="I2315" s="385" t="s">
        <v>84</v>
      </c>
      <c r="J2315" s="389">
        <v>10260000</v>
      </c>
    </row>
    <row r="2316" spans="1:10">
      <c r="A2316" s="383" t="s">
        <v>4043</v>
      </c>
      <c r="B2316" s="383">
        <v>1</v>
      </c>
      <c r="C2316" s="383">
        <v>25</v>
      </c>
      <c r="D2316" s="383">
        <v>20</v>
      </c>
      <c r="E2316" s="383">
        <v>1</v>
      </c>
      <c r="F2316" s="383">
        <v>16</v>
      </c>
      <c r="G2316" s="385" t="s">
        <v>113</v>
      </c>
      <c r="H2316" s="385" t="s">
        <v>5072</v>
      </c>
      <c r="I2316" s="385" t="s">
        <v>496</v>
      </c>
      <c r="J2316" s="389">
        <v>7455000</v>
      </c>
    </row>
    <row r="2317" spans="1:10" ht="33">
      <c r="A2317" s="383" t="s">
        <v>4044</v>
      </c>
      <c r="B2317" s="383">
        <v>1</v>
      </c>
      <c r="C2317" s="383">
        <v>25</v>
      </c>
      <c r="D2317" s="383">
        <v>20</v>
      </c>
      <c r="E2317" s="383">
        <v>1</v>
      </c>
      <c r="F2317" s="383">
        <v>17</v>
      </c>
      <c r="G2317" s="385" t="s">
        <v>116</v>
      </c>
      <c r="H2317" s="385" t="s">
        <v>5073</v>
      </c>
      <c r="I2317" s="385" t="s">
        <v>84</v>
      </c>
      <c r="J2317" s="389">
        <v>40650000</v>
      </c>
    </row>
    <row r="2318" spans="1:10">
      <c r="A2318" s="383" t="s">
        <v>4046</v>
      </c>
      <c r="B2318" s="383">
        <v>1</v>
      </c>
      <c r="C2318" s="383">
        <v>25</v>
      </c>
      <c r="D2318" s="383">
        <v>20</v>
      </c>
      <c r="E2318" s="383">
        <v>1</v>
      </c>
      <c r="F2318" s="383">
        <v>18</v>
      </c>
      <c r="G2318" s="385" t="s">
        <v>120</v>
      </c>
      <c r="H2318" s="385" t="s">
        <v>5074</v>
      </c>
      <c r="I2318" s="385" t="s">
        <v>84</v>
      </c>
      <c r="J2318" s="389">
        <v>400170000</v>
      </c>
    </row>
    <row r="2319" spans="1:10">
      <c r="A2319" s="383" t="s">
        <v>4048</v>
      </c>
      <c r="B2319" s="383">
        <v>1</v>
      </c>
      <c r="C2319" s="383">
        <v>25</v>
      </c>
      <c r="D2319" s="383">
        <v>20</v>
      </c>
      <c r="E2319" s="383">
        <v>1</v>
      </c>
      <c r="F2319" s="383">
        <v>19</v>
      </c>
      <c r="G2319" s="385" t="s">
        <v>124</v>
      </c>
      <c r="H2319" s="385" t="s">
        <v>5075</v>
      </c>
      <c r="I2319" s="385" t="s">
        <v>3693</v>
      </c>
      <c r="J2319" s="389">
        <v>1309807000</v>
      </c>
    </row>
    <row r="2320" spans="1:10">
      <c r="A2320" s="383" t="s">
        <v>7932</v>
      </c>
      <c r="B2320" s="383">
        <v>1</v>
      </c>
      <c r="C2320" s="383">
        <v>25</v>
      </c>
      <c r="D2320" s="383">
        <v>20</v>
      </c>
      <c r="E2320" s="383">
        <v>1</v>
      </c>
      <c r="F2320" s="383">
        <v>40</v>
      </c>
      <c r="G2320" s="385" t="s">
        <v>4918</v>
      </c>
      <c r="H2320" s="385" t="s">
        <v>4919</v>
      </c>
      <c r="I2320" s="385" t="s">
        <v>151</v>
      </c>
      <c r="J2320" s="389">
        <v>25000000</v>
      </c>
    </row>
    <row r="2321" spans="1:10">
      <c r="A2321" s="383" t="s">
        <v>4055</v>
      </c>
      <c r="B2321" s="383">
        <v>1</v>
      </c>
      <c r="C2321" s="383">
        <v>25</v>
      </c>
      <c r="D2321" s="383">
        <v>20</v>
      </c>
      <c r="E2321" s="383">
        <v>2</v>
      </c>
      <c r="F2321" s="383" t="s">
        <v>8031</v>
      </c>
      <c r="G2321" s="384" t="s">
        <v>127</v>
      </c>
      <c r="H2321" s="385"/>
      <c r="I2321" s="386"/>
      <c r="J2321" s="387">
        <f>SUM(J2322:J2327)</f>
        <v>294010000</v>
      </c>
    </row>
    <row r="2322" spans="1:10" ht="33">
      <c r="A2322" s="383" t="s">
        <v>4611</v>
      </c>
      <c r="B2322" s="383">
        <v>1</v>
      </c>
      <c r="C2322" s="383">
        <v>25</v>
      </c>
      <c r="D2322" s="383">
        <v>20</v>
      </c>
      <c r="E2322" s="383">
        <v>2</v>
      </c>
      <c r="F2322" s="383">
        <v>5</v>
      </c>
      <c r="G2322" s="385" t="s">
        <v>566</v>
      </c>
      <c r="H2322" s="385" t="s">
        <v>5076</v>
      </c>
      <c r="I2322" s="385" t="s">
        <v>5077</v>
      </c>
      <c r="J2322" s="389">
        <f>527320000-490000000</f>
        <v>37320000</v>
      </c>
    </row>
    <row r="2323" spans="1:10">
      <c r="A2323" s="383" t="s">
        <v>4921</v>
      </c>
      <c r="B2323" s="383">
        <v>1</v>
      </c>
      <c r="C2323" s="383">
        <v>25</v>
      </c>
      <c r="D2323" s="383">
        <v>20</v>
      </c>
      <c r="E2323" s="383">
        <v>2</v>
      </c>
      <c r="F2323" s="383">
        <v>7</v>
      </c>
      <c r="G2323" s="385" t="s">
        <v>876</v>
      </c>
      <c r="H2323" s="385" t="s">
        <v>5078</v>
      </c>
      <c r="I2323" s="385" t="s">
        <v>953</v>
      </c>
      <c r="J2323" s="389">
        <v>75000000</v>
      </c>
    </row>
    <row r="2324" spans="1:10">
      <c r="A2324" s="383" t="s">
        <v>4066</v>
      </c>
      <c r="B2324" s="383">
        <v>1</v>
      </c>
      <c r="C2324" s="383">
        <v>25</v>
      </c>
      <c r="D2324" s="383">
        <v>20</v>
      </c>
      <c r="E2324" s="383">
        <v>2</v>
      </c>
      <c r="F2324" s="383">
        <v>21</v>
      </c>
      <c r="G2324" s="385" t="s">
        <v>573</v>
      </c>
      <c r="H2324" s="385" t="s">
        <v>5079</v>
      </c>
      <c r="I2324" s="385" t="s">
        <v>84</v>
      </c>
      <c r="J2324" s="389">
        <v>9000000</v>
      </c>
    </row>
    <row r="2325" spans="1:10" ht="33">
      <c r="A2325" s="383" t="s">
        <v>4071</v>
      </c>
      <c r="B2325" s="383">
        <v>1</v>
      </c>
      <c r="C2325" s="383">
        <v>25</v>
      </c>
      <c r="D2325" s="383">
        <v>20</v>
      </c>
      <c r="E2325" s="383">
        <v>2</v>
      </c>
      <c r="F2325" s="383">
        <v>23</v>
      </c>
      <c r="G2325" s="385" t="s">
        <v>129</v>
      </c>
      <c r="H2325" s="385" t="s">
        <v>5080</v>
      </c>
      <c r="I2325" s="385" t="s">
        <v>5081</v>
      </c>
      <c r="J2325" s="389">
        <v>152340000</v>
      </c>
    </row>
    <row r="2326" spans="1:10" ht="33">
      <c r="A2326" s="383" t="s">
        <v>4077</v>
      </c>
      <c r="B2326" s="383">
        <v>1</v>
      </c>
      <c r="C2326" s="383">
        <v>25</v>
      </c>
      <c r="D2326" s="383">
        <v>20</v>
      </c>
      <c r="E2326" s="383">
        <v>2</v>
      </c>
      <c r="F2326" s="383">
        <v>27</v>
      </c>
      <c r="G2326" s="385" t="s">
        <v>133</v>
      </c>
      <c r="H2326" s="385" t="s">
        <v>5082</v>
      </c>
      <c r="I2326" s="385" t="s">
        <v>84</v>
      </c>
      <c r="J2326" s="389">
        <v>6300000</v>
      </c>
    </row>
    <row r="2327" spans="1:10">
      <c r="A2327" s="383" t="s">
        <v>5083</v>
      </c>
      <c r="B2327" s="383">
        <v>1</v>
      </c>
      <c r="C2327" s="383">
        <v>25</v>
      </c>
      <c r="D2327" s="383">
        <v>20</v>
      </c>
      <c r="E2327" s="383">
        <v>2</v>
      </c>
      <c r="F2327" s="383">
        <v>30</v>
      </c>
      <c r="G2327" s="385" t="s">
        <v>2500</v>
      </c>
      <c r="H2327" s="385" t="s">
        <v>5084</v>
      </c>
      <c r="I2327" s="385" t="s">
        <v>5085</v>
      </c>
      <c r="J2327" s="389">
        <v>14050000</v>
      </c>
    </row>
    <row r="2328" spans="1:10">
      <c r="A2328" s="383" t="s">
        <v>4099</v>
      </c>
      <c r="B2328" s="383">
        <v>1</v>
      </c>
      <c r="C2328" s="383">
        <v>25</v>
      </c>
      <c r="D2328" s="383">
        <v>20</v>
      </c>
      <c r="E2328" s="383">
        <v>3</v>
      </c>
      <c r="F2328" s="383" t="s">
        <v>8031</v>
      </c>
      <c r="G2328" s="384" t="s">
        <v>137</v>
      </c>
      <c r="H2328" s="385"/>
      <c r="I2328" s="386"/>
      <c r="J2328" s="387">
        <f>J2329</f>
        <v>65420000</v>
      </c>
    </row>
    <row r="2329" spans="1:10">
      <c r="A2329" s="383" t="s">
        <v>4422</v>
      </c>
      <c r="B2329" s="383">
        <v>1</v>
      </c>
      <c r="C2329" s="383">
        <v>25</v>
      </c>
      <c r="D2329" s="383">
        <v>20</v>
      </c>
      <c r="E2329" s="383">
        <v>3</v>
      </c>
      <c r="F2329" s="383">
        <v>5</v>
      </c>
      <c r="G2329" s="385" t="s">
        <v>139</v>
      </c>
      <c r="H2329" s="385" t="s">
        <v>5086</v>
      </c>
      <c r="I2329" s="385" t="s">
        <v>5087</v>
      </c>
      <c r="J2329" s="389">
        <v>65420000</v>
      </c>
    </row>
    <row r="2330" spans="1:10">
      <c r="A2330" s="383" t="s">
        <v>4104</v>
      </c>
      <c r="B2330" s="383">
        <v>1</v>
      </c>
      <c r="C2330" s="383">
        <v>25</v>
      </c>
      <c r="D2330" s="383">
        <v>20</v>
      </c>
      <c r="E2330" s="383">
        <v>5</v>
      </c>
      <c r="F2330" s="383" t="s">
        <v>8031</v>
      </c>
      <c r="G2330" s="384" t="s">
        <v>143</v>
      </c>
      <c r="H2330" s="385"/>
      <c r="I2330" s="386"/>
      <c r="J2330" s="387">
        <f>J2331</f>
        <v>100000000</v>
      </c>
    </row>
    <row r="2331" spans="1:10">
      <c r="A2331" s="383" t="s">
        <v>4105</v>
      </c>
      <c r="B2331" s="383">
        <v>1</v>
      </c>
      <c r="C2331" s="383">
        <v>25</v>
      </c>
      <c r="D2331" s="383">
        <v>20</v>
      </c>
      <c r="E2331" s="383">
        <v>5</v>
      </c>
      <c r="F2331" s="383">
        <v>1</v>
      </c>
      <c r="G2331" s="385" t="s">
        <v>145</v>
      </c>
      <c r="H2331" s="385" t="s">
        <v>5088</v>
      </c>
      <c r="I2331" s="385" t="s">
        <v>84</v>
      </c>
      <c r="J2331" s="389">
        <v>100000000</v>
      </c>
    </row>
    <row r="2332" spans="1:10" ht="33">
      <c r="A2332" s="383" t="s">
        <v>4111</v>
      </c>
      <c r="B2332" s="383">
        <v>1</v>
      </c>
      <c r="C2332" s="383">
        <v>25</v>
      </c>
      <c r="D2332" s="383">
        <v>20</v>
      </c>
      <c r="E2332" s="383">
        <v>6</v>
      </c>
      <c r="F2332" s="383" t="s">
        <v>8031</v>
      </c>
      <c r="G2332" s="384" t="s">
        <v>148</v>
      </c>
      <c r="H2332" s="385"/>
      <c r="I2332" s="386"/>
      <c r="J2332" s="387">
        <f>SUM(J2333:J2338)</f>
        <v>23750000</v>
      </c>
    </row>
    <row r="2333" spans="1:10" ht="33">
      <c r="A2333" s="383" t="s">
        <v>4112</v>
      </c>
      <c r="B2333" s="383">
        <v>1</v>
      </c>
      <c r="C2333" s="383">
        <v>25</v>
      </c>
      <c r="D2333" s="383">
        <v>20</v>
      </c>
      <c r="E2333" s="383">
        <v>6</v>
      </c>
      <c r="F2333" s="383">
        <v>1</v>
      </c>
      <c r="G2333" s="385" t="s">
        <v>149</v>
      </c>
      <c r="H2333" s="385" t="s">
        <v>5089</v>
      </c>
      <c r="I2333" s="385" t="s">
        <v>151</v>
      </c>
      <c r="J2333" s="389">
        <v>750000</v>
      </c>
    </row>
    <row r="2334" spans="1:10">
      <c r="A2334" s="383" t="s">
        <v>4114</v>
      </c>
      <c r="B2334" s="383">
        <v>1</v>
      </c>
      <c r="C2334" s="383">
        <v>25</v>
      </c>
      <c r="D2334" s="383">
        <v>20</v>
      </c>
      <c r="E2334" s="383">
        <v>6</v>
      </c>
      <c r="F2334" s="383">
        <v>2</v>
      </c>
      <c r="G2334" s="385" t="s">
        <v>152</v>
      </c>
      <c r="H2334" s="385" t="s">
        <v>5090</v>
      </c>
      <c r="I2334" s="385" t="s">
        <v>151</v>
      </c>
      <c r="J2334" s="389">
        <v>750000</v>
      </c>
    </row>
    <row r="2335" spans="1:10">
      <c r="A2335" s="383" t="s">
        <v>4118</v>
      </c>
      <c r="B2335" s="383">
        <v>1</v>
      </c>
      <c r="C2335" s="383">
        <v>25</v>
      </c>
      <c r="D2335" s="383">
        <v>20</v>
      </c>
      <c r="E2335" s="383">
        <v>6</v>
      </c>
      <c r="F2335" s="383">
        <v>4</v>
      </c>
      <c r="G2335" s="385" t="s">
        <v>154</v>
      </c>
      <c r="H2335" s="385" t="s">
        <v>5091</v>
      </c>
      <c r="I2335" s="385" t="s">
        <v>151</v>
      </c>
      <c r="J2335" s="389">
        <v>750000</v>
      </c>
    </row>
    <row r="2336" spans="1:10">
      <c r="A2336" s="383" t="s">
        <v>4123</v>
      </c>
      <c r="B2336" s="383">
        <v>1</v>
      </c>
      <c r="C2336" s="383">
        <v>25</v>
      </c>
      <c r="D2336" s="383">
        <v>20</v>
      </c>
      <c r="E2336" s="383">
        <v>6</v>
      </c>
      <c r="F2336" s="383">
        <v>10</v>
      </c>
      <c r="G2336" s="385" t="s">
        <v>1053</v>
      </c>
      <c r="H2336" s="385" t="s">
        <v>5092</v>
      </c>
      <c r="I2336" s="385" t="s">
        <v>151</v>
      </c>
      <c r="J2336" s="389">
        <v>750000</v>
      </c>
    </row>
    <row r="2337" spans="1:10">
      <c r="A2337" s="383" t="s">
        <v>4534</v>
      </c>
      <c r="B2337" s="383">
        <v>1</v>
      </c>
      <c r="C2337" s="383">
        <v>25</v>
      </c>
      <c r="D2337" s="383">
        <v>20</v>
      </c>
      <c r="E2337" s="383">
        <v>6</v>
      </c>
      <c r="F2337" s="383">
        <v>11</v>
      </c>
      <c r="G2337" s="385" t="s">
        <v>1057</v>
      </c>
      <c r="H2337" s="385" t="s">
        <v>1058</v>
      </c>
      <c r="I2337" s="385" t="s">
        <v>151</v>
      </c>
      <c r="J2337" s="389">
        <v>750000</v>
      </c>
    </row>
    <row r="2338" spans="1:10">
      <c r="A2338" s="383" t="s">
        <v>7924</v>
      </c>
      <c r="B2338" s="383">
        <v>1</v>
      </c>
      <c r="C2338" s="383">
        <v>25</v>
      </c>
      <c r="D2338" s="383">
        <v>20</v>
      </c>
      <c r="E2338" s="383">
        <v>6</v>
      </c>
      <c r="F2338" s="383">
        <v>6</v>
      </c>
      <c r="G2338" s="385" t="s">
        <v>156</v>
      </c>
      <c r="H2338" s="385" t="s">
        <v>157</v>
      </c>
      <c r="I2338" s="385" t="s">
        <v>151</v>
      </c>
      <c r="J2338" s="389">
        <v>20000000</v>
      </c>
    </row>
    <row r="2339" spans="1:10">
      <c r="A2339" s="383" t="s">
        <v>4134</v>
      </c>
      <c r="B2339" s="383">
        <v>1</v>
      </c>
      <c r="C2339" s="383">
        <v>25</v>
      </c>
      <c r="D2339" s="383">
        <v>20</v>
      </c>
      <c r="E2339" s="383">
        <v>10</v>
      </c>
      <c r="F2339" s="383" t="s">
        <v>8031</v>
      </c>
      <c r="G2339" s="384" t="s">
        <v>912</v>
      </c>
      <c r="H2339" s="385"/>
      <c r="I2339" s="386"/>
      <c r="J2339" s="387">
        <f>J2340</f>
        <v>66720000</v>
      </c>
    </row>
    <row r="2340" spans="1:10">
      <c r="A2340" s="383" t="s">
        <v>4135</v>
      </c>
      <c r="B2340" s="383">
        <v>1</v>
      </c>
      <c r="C2340" s="383">
        <v>25</v>
      </c>
      <c r="D2340" s="383">
        <v>20</v>
      </c>
      <c r="E2340" s="383">
        <v>10</v>
      </c>
      <c r="F2340" s="383">
        <v>1</v>
      </c>
      <c r="G2340" s="385" t="s">
        <v>914</v>
      </c>
      <c r="H2340" s="385" t="s">
        <v>4136</v>
      </c>
      <c r="I2340" s="385" t="s">
        <v>2113</v>
      </c>
      <c r="J2340" s="389">
        <v>66720000</v>
      </c>
    </row>
    <row r="2341" spans="1:10" ht="33">
      <c r="A2341" s="383" t="s">
        <v>4304</v>
      </c>
      <c r="B2341" s="383">
        <v>1</v>
      </c>
      <c r="C2341" s="383">
        <v>25</v>
      </c>
      <c r="D2341" s="383">
        <v>20</v>
      </c>
      <c r="E2341" s="383">
        <v>39</v>
      </c>
      <c r="F2341" s="383">
        <v>9</v>
      </c>
      <c r="G2341" s="384" t="s">
        <v>4305</v>
      </c>
      <c r="H2341" s="385"/>
      <c r="I2341" s="386"/>
      <c r="J2341" s="387">
        <f>SUM(J2342:J2349)</f>
        <v>464865000</v>
      </c>
    </row>
    <row r="2342" spans="1:10" ht="33">
      <c r="A2342" s="383" t="s">
        <v>4932</v>
      </c>
      <c r="B2342" s="383">
        <v>1</v>
      </c>
      <c r="C2342" s="383">
        <v>25</v>
      </c>
      <c r="D2342" s="383">
        <v>20</v>
      </c>
      <c r="E2342" s="383">
        <v>39</v>
      </c>
      <c r="F2342" s="383">
        <v>1</v>
      </c>
      <c r="G2342" s="385" t="s">
        <v>4933</v>
      </c>
      <c r="H2342" s="385" t="s">
        <v>4934</v>
      </c>
      <c r="I2342" s="385" t="s">
        <v>151</v>
      </c>
      <c r="J2342" s="389">
        <v>18425000</v>
      </c>
    </row>
    <row r="2343" spans="1:10">
      <c r="A2343" s="383" t="s">
        <v>4935</v>
      </c>
      <c r="B2343" s="383">
        <v>1</v>
      </c>
      <c r="C2343" s="383">
        <v>25</v>
      </c>
      <c r="D2343" s="383">
        <v>20</v>
      </c>
      <c r="E2343" s="383">
        <v>39</v>
      </c>
      <c r="F2343" s="383">
        <v>2</v>
      </c>
      <c r="G2343" s="385" t="s">
        <v>4936</v>
      </c>
      <c r="H2343" s="385" t="s">
        <v>5093</v>
      </c>
      <c r="I2343" s="385" t="s">
        <v>5094</v>
      </c>
      <c r="J2343" s="389">
        <v>29775000</v>
      </c>
    </row>
    <row r="2344" spans="1:10">
      <c r="A2344" s="383" t="s">
        <v>4939</v>
      </c>
      <c r="B2344" s="383">
        <v>1</v>
      </c>
      <c r="C2344" s="383">
        <v>25</v>
      </c>
      <c r="D2344" s="383">
        <v>20</v>
      </c>
      <c r="E2344" s="383">
        <v>39</v>
      </c>
      <c r="F2344" s="383">
        <v>3</v>
      </c>
      <c r="G2344" s="385" t="s">
        <v>4940</v>
      </c>
      <c r="H2344" s="385" t="s">
        <v>5095</v>
      </c>
      <c r="I2344" s="385" t="s">
        <v>5096</v>
      </c>
      <c r="J2344" s="389">
        <v>45025000</v>
      </c>
    </row>
    <row r="2345" spans="1:10" ht="33">
      <c r="A2345" s="383" t="s">
        <v>4943</v>
      </c>
      <c r="B2345" s="383">
        <v>1</v>
      </c>
      <c r="C2345" s="383">
        <v>25</v>
      </c>
      <c r="D2345" s="383">
        <v>20</v>
      </c>
      <c r="E2345" s="383">
        <v>39</v>
      </c>
      <c r="F2345" s="383">
        <v>5</v>
      </c>
      <c r="G2345" s="385" t="s">
        <v>4944</v>
      </c>
      <c r="H2345" s="385" t="s">
        <v>5097</v>
      </c>
      <c r="I2345" s="385" t="s">
        <v>5025</v>
      </c>
      <c r="J2345" s="389">
        <v>600000</v>
      </c>
    </row>
    <row r="2346" spans="1:10">
      <c r="A2346" s="383" t="s">
        <v>4306</v>
      </c>
      <c r="B2346" s="383">
        <v>1</v>
      </c>
      <c r="C2346" s="383">
        <v>25</v>
      </c>
      <c r="D2346" s="383">
        <v>20</v>
      </c>
      <c r="E2346" s="383">
        <v>39</v>
      </c>
      <c r="F2346" s="383">
        <v>6</v>
      </c>
      <c r="G2346" s="385" t="s">
        <v>4307</v>
      </c>
      <c r="H2346" s="385" t="s">
        <v>5098</v>
      </c>
      <c r="I2346" s="385" t="s">
        <v>5099</v>
      </c>
      <c r="J2346" s="389">
        <v>650000</v>
      </c>
    </row>
    <row r="2347" spans="1:10">
      <c r="A2347" s="383" t="s">
        <v>5030</v>
      </c>
      <c r="B2347" s="383">
        <v>1</v>
      </c>
      <c r="C2347" s="383">
        <v>25</v>
      </c>
      <c r="D2347" s="383">
        <v>20</v>
      </c>
      <c r="E2347" s="383">
        <v>39</v>
      </c>
      <c r="F2347" s="383">
        <v>14</v>
      </c>
      <c r="G2347" s="385" t="s">
        <v>5031</v>
      </c>
      <c r="H2347" s="385" t="s">
        <v>5100</v>
      </c>
      <c r="I2347" s="385" t="s">
        <v>1601</v>
      </c>
      <c r="J2347" s="389">
        <v>2150000</v>
      </c>
    </row>
    <row r="2348" spans="1:10">
      <c r="A2348" s="383" t="s">
        <v>4948</v>
      </c>
      <c r="B2348" s="383">
        <v>1</v>
      </c>
      <c r="C2348" s="383">
        <v>25</v>
      </c>
      <c r="D2348" s="383">
        <v>20</v>
      </c>
      <c r="E2348" s="383">
        <v>39</v>
      </c>
      <c r="F2348" s="383">
        <v>20</v>
      </c>
      <c r="G2348" s="385" t="s">
        <v>4949</v>
      </c>
      <c r="H2348" s="385" t="s">
        <v>5101</v>
      </c>
      <c r="I2348" s="385" t="s">
        <v>5102</v>
      </c>
      <c r="J2348" s="389">
        <v>173000000</v>
      </c>
    </row>
    <row r="2349" spans="1:10">
      <c r="A2349" s="383" t="s">
        <v>4952</v>
      </c>
      <c r="B2349" s="383">
        <v>1</v>
      </c>
      <c r="C2349" s="383">
        <v>25</v>
      </c>
      <c r="D2349" s="383">
        <v>20</v>
      </c>
      <c r="E2349" s="383">
        <v>39</v>
      </c>
      <c r="F2349" s="383">
        <v>21</v>
      </c>
      <c r="G2349" s="385" t="s">
        <v>4953</v>
      </c>
      <c r="H2349" s="385" t="s">
        <v>5103</v>
      </c>
      <c r="I2349" s="397">
        <v>1</v>
      </c>
      <c r="J2349" s="389">
        <v>195240000</v>
      </c>
    </row>
    <row r="2350" spans="1:10">
      <c r="A2350" s="383" t="s">
        <v>3831</v>
      </c>
      <c r="B2350" s="383">
        <v>1</v>
      </c>
      <c r="C2350" s="383">
        <v>25</v>
      </c>
      <c r="D2350" s="383">
        <v>20</v>
      </c>
      <c r="E2350" s="383">
        <v>40</v>
      </c>
      <c r="F2350" s="383" t="s">
        <v>8031</v>
      </c>
      <c r="G2350" s="384" t="s">
        <v>3832</v>
      </c>
      <c r="H2350" s="385"/>
      <c r="I2350" s="386"/>
      <c r="J2350" s="387">
        <f>SUM(J2351:J2359)</f>
        <v>786195000</v>
      </c>
    </row>
    <row r="2351" spans="1:10">
      <c r="A2351" s="383" t="s">
        <v>4956</v>
      </c>
      <c r="B2351" s="383">
        <v>1</v>
      </c>
      <c r="C2351" s="383">
        <v>25</v>
      </c>
      <c r="D2351" s="383">
        <v>20</v>
      </c>
      <c r="E2351" s="383">
        <v>40</v>
      </c>
      <c r="F2351" s="383">
        <v>2</v>
      </c>
      <c r="G2351" s="385" t="s">
        <v>4957</v>
      </c>
      <c r="H2351" s="385" t="s">
        <v>5104</v>
      </c>
      <c r="I2351" s="397">
        <v>1</v>
      </c>
      <c r="J2351" s="389">
        <v>10100000</v>
      </c>
    </row>
    <row r="2352" spans="1:10">
      <c r="A2352" s="383" t="s">
        <v>4960</v>
      </c>
      <c r="B2352" s="383">
        <v>1</v>
      </c>
      <c r="C2352" s="383">
        <v>25</v>
      </c>
      <c r="D2352" s="383">
        <v>20</v>
      </c>
      <c r="E2352" s="383">
        <v>40</v>
      </c>
      <c r="F2352" s="383">
        <v>3</v>
      </c>
      <c r="G2352" s="385" t="s">
        <v>3777</v>
      </c>
      <c r="H2352" s="385" t="s">
        <v>5105</v>
      </c>
      <c r="I2352" s="385" t="s">
        <v>141</v>
      </c>
      <c r="J2352" s="389">
        <v>23950000</v>
      </c>
    </row>
    <row r="2353" spans="1:10" ht="33">
      <c r="A2353" s="383" t="s">
        <v>4961</v>
      </c>
      <c r="B2353" s="383">
        <v>1</v>
      </c>
      <c r="C2353" s="383">
        <v>25</v>
      </c>
      <c r="D2353" s="383">
        <v>20</v>
      </c>
      <c r="E2353" s="383">
        <v>40</v>
      </c>
      <c r="F2353" s="383">
        <v>4</v>
      </c>
      <c r="G2353" s="385" t="s">
        <v>4962</v>
      </c>
      <c r="H2353" s="385" t="s">
        <v>5106</v>
      </c>
      <c r="I2353" s="385" t="s">
        <v>5107</v>
      </c>
      <c r="J2353" s="389">
        <v>397710000</v>
      </c>
    </row>
    <row r="2354" spans="1:10" ht="33">
      <c r="A2354" s="383" t="s">
        <v>4968</v>
      </c>
      <c r="B2354" s="383">
        <v>1</v>
      </c>
      <c r="C2354" s="383">
        <v>25</v>
      </c>
      <c r="D2354" s="383">
        <v>20</v>
      </c>
      <c r="E2354" s="383">
        <v>40</v>
      </c>
      <c r="F2354" s="383">
        <v>8</v>
      </c>
      <c r="G2354" s="385" t="s">
        <v>4969</v>
      </c>
      <c r="H2354" s="385" t="s">
        <v>5108</v>
      </c>
      <c r="I2354" s="385" t="s">
        <v>5109</v>
      </c>
      <c r="J2354" s="389">
        <v>51400000</v>
      </c>
    </row>
    <row r="2355" spans="1:10">
      <c r="A2355" s="383" t="s">
        <v>4972</v>
      </c>
      <c r="B2355" s="383">
        <v>1</v>
      </c>
      <c r="C2355" s="383">
        <v>25</v>
      </c>
      <c r="D2355" s="383">
        <v>20</v>
      </c>
      <c r="E2355" s="383">
        <v>40</v>
      </c>
      <c r="F2355" s="383">
        <v>9</v>
      </c>
      <c r="G2355" s="385" t="s">
        <v>4973</v>
      </c>
      <c r="H2355" s="385" t="s">
        <v>622</v>
      </c>
      <c r="I2355" s="385" t="s">
        <v>502</v>
      </c>
      <c r="J2355" s="389">
        <v>11500000</v>
      </c>
    </row>
    <row r="2356" spans="1:10">
      <c r="A2356" s="383" t="s">
        <v>4976</v>
      </c>
      <c r="B2356" s="383">
        <v>1</v>
      </c>
      <c r="C2356" s="383">
        <v>25</v>
      </c>
      <c r="D2356" s="383">
        <v>20</v>
      </c>
      <c r="E2356" s="383">
        <v>40</v>
      </c>
      <c r="F2356" s="383">
        <v>10</v>
      </c>
      <c r="G2356" s="385" t="s">
        <v>4977</v>
      </c>
      <c r="H2356" s="385" t="s">
        <v>5110</v>
      </c>
      <c r="I2356" s="385" t="s">
        <v>5111</v>
      </c>
      <c r="J2356" s="389">
        <v>46910000</v>
      </c>
    </row>
    <row r="2357" spans="1:10" ht="82.5">
      <c r="A2357" s="383" t="s">
        <v>4980</v>
      </c>
      <c r="B2357" s="383">
        <v>1</v>
      </c>
      <c r="C2357" s="383">
        <v>25</v>
      </c>
      <c r="D2357" s="383">
        <v>20</v>
      </c>
      <c r="E2357" s="383">
        <v>40</v>
      </c>
      <c r="F2357" s="383">
        <v>11</v>
      </c>
      <c r="G2357" s="385" t="s">
        <v>4981</v>
      </c>
      <c r="H2357" s="385" t="s">
        <v>5112</v>
      </c>
      <c r="I2357" s="385" t="s">
        <v>5113</v>
      </c>
      <c r="J2357" s="389">
        <v>114900000</v>
      </c>
    </row>
    <row r="2358" spans="1:10">
      <c r="A2358" s="383" t="s">
        <v>4984</v>
      </c>
      <c r="B2358" s="383">
        <v>1</v>
      </c>
      <c r="C2358" s="383">
        <v>25</v>
      </c>
      <c r="D2358" s="383">
        <v>20</v>
      </c>
      <c r="E2358" s="383">
        <v>40</v>
      </c>
      <c r="F2358" s="383">
        <v>13</v>
      </c>
      <c r="G2358" s="385" t="s">
        <v>4985</v>
      </c>
      <c r="H2358" s="385" t="s">
        <v>5114</v>
      </c>
      <c r="I2358" s="385" t="s">
        <v>5115</v>
      </c>
      <c r="J2358" s="389">
        <v>56550000</v>
      </c>
    </row>
    <row r="2359" spans="1:10">
      <c r="A2359" s="383" t="s">
        <v>4987</v>
      </c>
      <c r="B2359" s="383">
        <v>1</v>
      </c>
      <c r="C2359" s="383">
        <v>25</v>
      </c>
      <c r="D2359" s="383">
        <v>20</v>
      </c>
      <c r="E2359" s="383">
        <v>40</v>
      </c>
      <c r="F2359" s="383">
        <v>17</v>
      </c>
      <c r="G2359" s="385" t="s">
        <v>4988</v>
      </c>
      <c r="H2359" s="385" t="s">
        <v>5116</v>
      </c>
      <c r="I2359" s="385" t="s">
        <v>5117</v>
      </c>
      <c r="J2359" s="389">
        <v>73175000</v>
      </c>
    </row>
    <row r="2360" spans="1:10" ht="33">
      <c r="A2360" s="383" t="s">
        <v>4993</v>
      </c>
      <c r="B2360" s="383">
        <v>1</v>
      </c>
      <c r="C2360" s="383">
        <v>25</v>
      </c>
      <c r="D2360" s="383">
        <v>20</v>
      </c>
      <c r="E2360" s="383">
        <v>41</v>
      </c>
      <c r="F2360" s="383">
        <v>1</v>
      </c>
      <c r="G2360" s="384" t="s">
        <v>4994</v>
      </c>
      <c r="H2360" s="385"/>
      <c r="I2360" s="386"/>
      <c r="J2360" s="387">
        <f>SUM(J2361:J2362)</f>
        <v>21150000</v>
      </c>
    </row>
    <row r="2361" spans="1:10">
      <c r="A2361" s="383" t="s">
        <v>4995</v>
      </c>
      <c r="B2361" s="383">
        <v>1</v>
      </c>
      <c r="C2361" s="383">
        <v>25</v>
      </c>
      <c r="D2361" s="383">
        <v>20</v>
      </c>
      <c r="E2361" s="383">
        <v>41</v>
      </c>
      <c r="F2361" s="383">
        <v>1</v>
      </c>
      <c r="G2361" s="385" t="s">
        <v>4996</v>
      </c>
      <c r="H2361" s="385" t="s">
        <v>4997</v>
      </c>
      <c r="I2361" s="385" t="s">
        <v>5099</v>
      </c>
      <c r="J2361" s="389">
        <v>10100000</v>
      </c>
    </row>
    <row r="2362" spans="1:10">
      <c r="A2362" s="383" t="s">
        <v>4999</v>
      </c>
      <c r="B2362" s="383">
        <v>1</v>
      </c>
      <c r="C2362" s="383">
        <v>25</v>
      </c>
      <c r="D2362" s="383">
        <v>20</v>
      </c>
      <c r="E2362" s="383">
        <v>41</v>
      </c>
      <c r="F2362" s="383">
        <v>3</v>
      </c>
      <c r="G2362" s="385" t="s">
        <v>2358</v>
      </c>
      <c r="H2362" s="385" t="s">
        <v>622</v>
      </c>
      <c r="I2362" s="385" t="s">
        <v>3607</v>
      </c>
      <c r="J2362" s="389">
        <v>11050000</v>
      </c>
    </row>
    <row r="2363" spans="1:10">
      <c r="A2363" s="383" t="s">
        <v>4027</v>
      </c>
      <c r="B2363" s="383">
        <v>1</v>
      </c>
      <c r="C2363" s="383">
        <v>26</v>
      </c>
      <c r="D2363" s="383">
        <v>20</v>
      </c>
      <c r="E2363" s="383">
        <v>1</v>
      </c>
      <c r="F2363" s="383" t="s">
        <v>8031</v>
      </c>
      <c r="G2363" s="384" t="s">
        <v>79</v>
      </c>
      <c r="H2363" s="385"/>
      <c r="I2363" s="386"/>
      <c r="J2363" s="387">
        <f>SUM(J2364:J2374)</f>
        <v>4638282000</v>
      </c>
    </row>
    <row r="2364" spans="1:10">
      <c r="A2364" s="383" t="s">
        <v>4028</v>
      </c>
      <c r="B2364" s="383">
        <v>1</v>
      </c>
      <c r="C2364" s="383">
        <v>26</v>
      </c>
      <c r="D2364" s="383">
        <v>20</v>
      </c>
      <c r="E2364" s="383">
        <v>1</v>
      </c>
      <c r="F2364" s="383">
        <v>1</v>
      </c>
      <c r="G2364" s="385" t="s">
        <v>81</v>
      </c>
      <c r="H2364" s="385" t="s">
        <v>5120</v>
      </c>
      <c r="I2364" s="385" t="s">
        <v>872</v>
      </c>
      <c r="J2364" s="389">
        <v>11400000</v>
      </c>
    </row>
    <row r="2365" spans="1:10" ht="33">
      <c r="A2365" s="383" t="s">
        <v>4029</v>
      </c>
      <c r="B2365" s="383">
        <v>1</v>
      </c>
      <c r="C2365" s="383">
        <v>26</v>
      </c>
      <c r="D2365" s="383">
        <v>20</v>
      </c>
      <c r="E2365" s="383">
        <v>1</v>
      </c>
      <c r="F2365" s="383">
        <v>2</v>
      </c>
      <c r="G2365" s="385" t="s">
        <v>86</v>
      </c>
      <c r="H2365" s="385" t="s">
        <v>5121</v>
      </c>
      <c r="I2365" s="385" t="s">
        <v>872</v>
      </c>
      <c r="J2365" s="389">
        <v>156360000</v>
      </c>
    </row>
    <row r="2366" spans="1:10" ht="66">
      <c r="A2366" s="383" t="s">
        <v>4030</v>
      </c>
      <c r="B2366" s="383">
        <v>1</v>
      </c>
      <c r="C2366" s="383">
        <v>26</v>
      </c>
      <c r="D2366" s="383">
        <v>20</v>
      </c>
      <c r="E2366" s="383">
        <v>1</v>
      </c>
      <c r="F2366" s="383">
        <v>6</v>
      </c>
      <c r="G2366" s="385" t="s">
        <v>90</v>
      </c>
      <c r="H2366" s="385" t="s">
        <v>5122</v>
      </c>
      <c r="I2366" s="385" t="s">
        <v>5123</v>
      </c>
      <c r="J2366" s="389">
        <v>22450000</v>
      </c>
    </row>
    <row r="2367" spans="1:10">
      <c r="A2367" s="383" t="s">
        <v>4034</v>
      </c>
      <c r="B2367" s="383">
        <v>1</v>
      </c>
      <c r="C2367" s="383">
        <v>26</v>
      </c>
      <c r="D2367" s="383">
        <v>20</v>
      </c>
      <c r="E2367" s="383">
        <v>1</v>
      </c>
      <c r="F2367" s="383">
        <v>10</v>
      </c>
      <c r="G2367" s="385" t="s">
        <v>94</v>
      </c>
      <c r="H2367" s="385" t="s">
        <v>5124</v>
      </c>
      <c r="I2367" s="385" t="s">
        <v>5125</v>
      </c>
      <c r="J2367" s="389">
        <v>200598000</v>
      </c>
    </row>
    <row r="2368" spans="1:10">
      <c r="A2368" s="383" t="s">
        <v>4035</v>
      </c>
      <c r="B2368" s="383">
        <v>1</v>
      </c>
      <c r="C2368" s="383">
        <v>26</v>
      </c>
      <c r="D2368" s="383">
        <v>20</v>
      </c>
      <c r="E2368" s="383">
        <v>1</v>
      </c>
      <c r="F2368" s="383">
        <v>11</v>
      </c>
      <c r="G2368" s="385" t="s">
        <v>97</v>
      </c>
      <c r="H2368" s="385" t="s">
        <v>5126</v>
      </c>
      <c r="I2368" s="385" t="s">
        <v>5127</v>
      </c>
      <c r="J2368" s="389">
        <v>240870000</v>
      </c>
    </row>
    <row r="2369" spans="1:10">
      <c r="A2369" s="383" t="s">
        <v>4039</v>
      </c>
      <c r="B2369" s="383">
        <v>1</v>
      </c>
      <c r="C2369" s="383">
        <v>26</v>
      </c>
      <c r="D2369" s="383">
        <v>20</v>
      </c>
      <c r="E2369" s="383">
        <v>1</v>
      </c>
      <c r="F2369" s="383">
        <v>13</v>
      </c>
      <c r="G2369" s="385" t="s">
        <v>103</v>
      </c>
      <c r="H2369" s="385" t="s">
        <v>5128</v>
      </c>
      <c r="I2369" s="385" t="s">
        <v>5129</v>
      </c>
      <c r="J2369" s="389">
        <v>87170000</v>
      </c>
    </row>
    <row r="2370" spans="1:10">
      <c r="A2370" s="383" t="s">
        <v>4041</v>
      </c>
      <c r="B2370" s="383">
        <v>1</v>
      </c>
      <c r="C2370" s="383">
        <v>26</v>
      </c>
      <c r="D2370" s="383">
        <v>20</v>
      </c>
      <c r="E2370" s="383">
        <v>1</v>
      </c>
      <c r="F2370" s="383">
        <v>15</v>
      </c>
      <c r="G2370" s="385" t="s">
        <v>110</v>
      </c>
      <c r="H2370" s="385" t="s">
        <v>5130</v>
      </c>
      <c r="I2370" s="385" t="s">
        <v>872</v>
      </c>
      <c r="J2370" s="389">
        <v>55800000</v>
      </c>
    </row>
    <row r="2371" spans="1:10">
      <c r="A2371" s="383" t="s">
        <v>4043</v>
      </c>
      <c r="B2371" s="383">
        <v>1</v>
      </c>
      <c r="C2371" s="383">
        <v>26</v>
      </c>
      <c r="D2371" s="383">
        <v>20</v>
      </c>
      <c r="E2371" s="383">
        <v>1</v>
      </c>
      <c r="F2371" s="383">
        <v>16</v>
      </c>
      <c r="G2371" s="385" t="s">
        <v>113</v>
      </c>
      <c r="H2371" s="385" t="s">
        <v>5131</v>
      </c>
      <c r="I2371" s="385" t="s">
        <v>872</v>
      </c>
      <c r="J2371" s="389">
        <v>60752000</v>
      </c>
    </row>
    <row r="2372" spans="1:10">
      <c r="A2372" s="383" t="s">
        <v>4044</v>
      </c>
      <c r="B2372" s="383">
        <v>1</v>
      </c>
      <c r="C2372" s="383">
        <v>26</v>
      </c>
      <c r="D2372" s="383">
        <v>20</v>
      </c>
      <c r="E2372" s="383">
        <v>1</v>
      </c>
      <c r="F2372" s="383">
        <v>17</v>
      </c>
      <c r="G2372" s="385" t="s">
        <v>116</v>
      </c>
      <c r="H2372" s="385" t="s">
        <v>5132</v>
      </c>
      <c r="I2372" s="385" t="s">
        <v>539</v>
      </c>
      <c r="J2372" s="389">
        <v>119610000</v>
      </c>
    </row>
    <row r="2373" spans="1:10">
      <c r="A2373" s="383" t="s">
        <v>4046</v>
      </c>
      <c r="B2373" s="383">
        <v>1</v>
      </c>
      <c r="C2373" s="383">
        <v>26</v>
      </c>
      <c r="D2373" s="383">
        <v>20</v>
      </c>
      <c r="E2373" s="383">
        <v>1</v>
      </c>
      <c r="F2373" s="383">
        <v>18</v>
      </c>
      <c r="G2373" s="385" t="s">
        <v>120</v>
      </c>
      <c r="H2373" s="385" t="s">
        <v>5133</v>
      </c>
      <c r="I2373" s="385" t="s">
        <v>872</v>
      </c>
      <c r="J2373" s="389">
        <v>1091120000</v>
      </c>
    </row>
    <row r="2374" spans="1:10">
      <c r="A2374" s="383" t="s">
        <v>4048</v>
      </c>
      <c r="B2374" s="383">
        <v>1</v>
      </c>
      <c r="C2374" s="383">
        <v>26</v>
      </c>
      <c r="D2374" s="383">
        <v>20</v>
      </c>
      <c r="E2374" s="383">
        <v>1</v>
      </c>
      <c r="F2374" s="383">
        <v>19</v>
      </c>
      <c r="G2374" s="385" t="s">
        <v>124</v>
      </c>
      <c r="H2374" s="385" t="s">
        <v>5134</v>
      </c>
      <c r="I2374" s="385" t="s">
        <v>3693</v>
      </c>
      <c r="J2374" s="389">
        <v>2592152000</v>
      </c>
    </row>
    <row r="2375" spans="1:10">
      <c r="A2375" s="383" t="s">
        <v>4055</v>
      </c>
      <c r="B2375" s="383">
        <v>1</v>
      </c>
      <c r="C2375" s="383">
        <v>26</v>
      </c>
      <c r="D2375" s="383">
        <v>20</v>
      </c>
      <c r="E2375" s="383">
        <v>2</v>
      </c>
      <c r="F2375" s="383" t="s">
        <v>8031</v>
      </c>
      <c r="G2375" s="384" t="s">
        <v>127</v>
      </c>
      <c r="H2375" s="385"/>
      <c r="I2375" s="386"/>
      <c r="J2375" s="387">
        <f>SUM(J2376:J2380)</f>
        <v>1397500000</v>
      </c>
    </row>
    <row r="2376" spans="1:10">
      <c r="A2376" s="383" t="s">
        <v>4611</v>
      </c>
      <c r="B2376" s="383">
        <v>1</v>
      </c>
      <c r="C2376" s="383">
        <v>26</v>
      </c>
      <c r="D2376" s="383">
        <v>20</v>
      </c>
      <c r="E2376" s="383">
        <v>2</v>
      </c>
      <c r="F2376" s="383">
        <v>5</v>
      </c>
      <c r="G2376" s="385" t="s">
        <v>566</v>
      </c>
      <c r="H2376" s="385" t="s">
        <v>5135</v>
      </c>
      <c r="I2376" s="386" t="s">
        <v>163</v>
      </c>
      <c r="J2376" s="389">
        <v>41140000</v>
      </c>
    </row>
    <row r="2377" spans="1:10">
      <c r="A2377" s="383" t="s">
        <v>4066</v>
      </c>
      <c r="B2377" s="383">
        <v>1</v>
      </c>
      <c r="C2377" s="383">
        <v>26</v>
      </c>
      <c r="D2377" s="383">
        <v>20</v>
      </c>
      <c r="E2377" s="383">
        <v>2</v>
      </c>
      <c r="F2377" s="383">
        <v>21</v>
      </c>
      <c r="G2377" s="385" t="s">
        <v>573</v>
      </c>
      <c r="H2377" s="385" t="s">
        <v>5136</v>
      </c>
      <c r="I2377" s="386" t="s">
        <v>953</v>
      </c>
      <c r="J2377" s="389">
        <v>12000000</v>
      </c>
    </row>
    <row r="2378" spans="1:10" ht="66">
      <c r="A2378" s="383" t="s">
        <v>4071</v>
      </c>
      <c r="B2378" s="383">
        <v>1</v>
      </c>
      <c r="C2378" s="383">
        <v>26</v>
      </c>
      <c r="D2378" s="383">
        <v>20</v>
      </c>
      <c r="E2378" s="383">
        <v>2</v>
      </c>
      <c r="F2378" s="383">
        <v>23</v>
      </c>
      <c r="G2378" s="385" t="s">
        <v>129</v>
      </c>
      <c r="H2378" s="385" t="s">
        <v>5137</v>
      </c>
      <c r="I2378" s="385" t="s">
        <v>5138</v>
      </c>
      <c r="J2378" s="389">
        <v>373320000</v>
      </c>
    </row>
    <row r="2379" spans="1:10">
      <c r="A2379" s="383" t="s">
        <v>4077</v>
      </c>
      <c r="B2379" s="383">
        <v>1</v>
      </c>
      <c r="C2379" s="383">
        <v>26</v>
      </c>
      <c r="D2379" s="383">
        <v>20</v>
      </c>
      <c r="E2379" s="383">
        <v>2</v>
      </c>
      <c r="F2379" s="383">
        <v>27</v>
      </c>
      <c r="G2379" s="385" t="s">
        <v>133</v>
      </c>
      <c r="H2379" s="385" t="s">
        <v>5139</v>
      </c>
      <c r="I2379" s="385" t="s">
        <v>5140</v>
      </c>
      <c r="J2379" s="389">
        <v>111060000</v>
      </c>
    </row>
    <row r="2380" spans="1:10">
      <c r="A2380" s="383" t="s">
        <v>5141</v>
      </c>
      <c r="B2380" s="383">
        <v>1</v>
      </c>
      <c r="C2380" s="383">
        <v>26</v>
      </c>
      <c r="D2380" s="383">
        <v>20</v>
      </c>
      <c r="E2380" s="383">
        <v>2</v>
      </c>
      <c r="F2380" s="383">
        <v>53</v>
      </c>
      <c r="G2380" s="385" t="s">
        <v>5142</v>
      </c>
      <c r="H2380" s="385" t="s">
        <v>5143</v>
      </c>
      <c r="I2380" s="385" t="s">
        <v>539</v>
      </c>
      <c r="J2380" s="389">
        <v>859980000</v>
      </c>
    </row>
    <row r="2381" spans="1:10">
      <c r="A2381" s="383" t="s">
        <v>4099</v>
      </c>
      <c r="B2381" s="383">
        <v>1</v>
      </c>
      <c r="C2381" s="383">
        <v>26</v>
      </c>
      <c r="D2381" s="383">
        <v>20</v>
      </c>
      <c r="E2381" s="383">
        <v>3</v>
      </c>
      <c r="F2381" s="383" t="s">
        <v>8031</v>
      </c>
      <c r="G2381" s="384" t="s">
        <v>137</v>
      </c>
      <c r="H2381" s="385"/>
      <c r="I2381" s="386"/>
      <c r="J2381" s="387">
        <f>J2382</f>
        <v>31220000</v>
      </c>
    </row>
    <row r="2382" spans="1:10">
      <c r="A2382" s="383" t="s">
        <v>4422</v>
      </c>
      <c r="B2382" s="383">
        <v>1</v>
      </c>
      <c r="C2382" s="383">
        <v>26</v>
      </c>
      <c r="D2382" s="383">
        <v>20</v>
      </c>
      <c r="E2382" s="383">
        <v>3</v>
      </c>
      <c r="F2382" s="383">
        <v>5</v>
      </c>
      <c r="G2382" s="385" t="s">
        <v>139</v>
      </c>
      <c r="H2382" s="385" t="s">
        <v>5144</v>
      </c>
      <c r="I2382" s="385" t="s">
        <v>5145</v>
      </c>
      <c r="J2382" s="389">
        <v>31220000</v>
      </c>
    </row>
    <row r="2383" spans="1:10">
      <c r="A2383" s="383" t="s">
        <v>4104</v>
      </c>
      <c r="B2383" s="383">
        <v>1</v>
      </c>
      <c r="C2383" s="383">
        <v>26</v>
      </c>
      <c r="D2383" s="383">
        <v>20</v>
      </c>
      <c r="E2383" s="383">
        <v>5</v>
      </c>
      <c r="F2383" s="383" t="s">
        <v>8031</v>
      </c>
      <c r="G2383" s="384" t="s">
        <v>143</v>
      </c>
      <c r="H2383" s="385"/>
      <c r="I2383" s="386"/>
      <c r="J2383" s="387">
        <f>SUM(J2384:J2385)</f>
        <v>332028000</v>
      </c>
    </row>
    <row r="2384" spans="1:10" ht="33">
      <c r="A2384" s="383" t="s">
        <v>4105</v>
      </c>
      <c r="B2384" s="383">
        <v>1</v>
      </c>
      <c r="C2384" s="383">
        <v>26</v>
      </c>
      <c r="D2384" s="383">
        <v>20</v>
      </c>
      <c r="E2384" s="383">
        <v>5</v>
      </c>
      <c r="F2384" s="383">
        <v>1</v>
      </c>
      <c r="G2384" s="385" t="s">
        <v>145</v>
      </c>
      <c r="H2384" s="385" t="s">
        <v>5146</v>
      </c>
      <c r="I2384" s="385" t="s">
        <v>539</v>
      </c>
      <c r="J2384" s="389">
        <v>246353000</v>
      </c>
    </row>
    <row r="2385" spans="1:10">
      <c r="A2385" s="383" t="s">
        <v>4526</v>
      </c>
      <c r="B2385" s="383">
        <v>1</v>
      </c>
      <c r="C2385" s="383">
        <v>26</v>
      </c>
      <c r="D2385" s="383">
        <v>20</v>
      </c>
      <c r="E2385" s="383">
        <v>5</v>
      </c>
      <c r="F2385" s="383">
        <v>2</v>
      </c>
      <c r="G2385" s="385" t="s">
        <v>3877</v>
      </c>
      <c r="H2385" s="385" t="s">
        <v>5147</v>
      </c>
      <c r="I2385" s="385" t="s">
        <v>5148</v>
      </c>
      <c r="J2385" s="389">
        <v>85675000</v>
      </c>
    </row>
    <row r="2386" spans="1:10">
      <c r="A2386" s="383" t="s">
        <v>4134</v>
      </c>
      <c r="B2386" s="383">
        <v>1</v>
      </c>
      <c r="C2386" s="383">
        <v>26</v>
      </c>
      <c r="D2386" s="383">
        <v>20</v>
      </c>
      <c r="E2386" s="383">
        <v>10</v>
      </c>
      <c r="F2386" s="383" t="s">
        <v>8031</v>
      </c>
      <c r="G2386" s="384" t="s">
        <v>912</v>
      </c>
      <c r="H2386" s="385"/>
      <c r="I2386" s="386"/>
      <c r="J2386" s="387">
        <f>SUM(J2387)</f>
        <v>128865000</v>
      </c>
    </row>
    <row r="2387" spans="1:10">
      <c r="A2387" s="383" t="s">
        <v>4135</v>
      </c>
      <c r="B2387" s="383">
        <v>1</v>
      </c>
      <c r="C2387" s="383">
        <v>26</v>
      </c>
      <c r="D2387" s="383">
        <v>20</v>
      </c>
      <c r="E2387" s="383">
        <v>10</v>
      </c>
      <c r="F2387" s="383">
        <v>1</v>
      </c>
      <c r="G2387" s="385" t="s">
        <v>914</v>
      </c>
      <c r="H2387" s="385" t="s">
        <v>5149</v>
      </c>
      <c r="I2387" s="385" t="s">
        <v>2861</v>
      </c>
      <c r="J2387" s="389">
        <v>128865000</v>
      </c>
    </row>
    <row r="2388" spans="1:10">
      <c r="A2388" s="383" t="s">
        <v>4293</v>
      </c>
      <c r="B2388" s="383">
        <v>1</v>
      </c>
      <c r="C2388" s="383">
        <v>26</v>
      </c>
      <c r="D2388" s="383">
        <v>20</v>
      </c>
      <c r="E2388" s="383">
        <v>33</v>
      </c>
      <c r="F2388" s="383">
        <v>3</v>
      </c>
      <c r="G2388" s="384" t="s">
        <v>143</v>
      </c>
      <c r="H2388" s="385"/>
      <c r="I2388" s="386"/>
      <c r="J2388" s="387">
        <f>SUM(J2389:J2397)</f>
        <v>3609053000</v>
      </c>
    </row>
    <row r="2389" spans="1:10">
      <c r="A2389" s="383" t="s">
        <v>5150</v>
      </c>
      <c r="B2389" s="383">
        <v>1</v>
      </c>
      <c r="C2389" s="383">
        <v>26</v>
      </c>
      <c r="D2389" s="383">
        <v>20</v>
      </c>
      <c r="E2389" s="383">
        <v>33</v>
      </c>
      <c r="F2389" s="383">
        <v>1</v>
      </c>
      <c r="G2389" s="385" t="s">
        <v>5151</v>
      </c>
      <c r="H2389" s="385" t="s">
        <v>5152</v>
      </c>
      <c r="I2389" s="385" t="s">
        <v>2346</v>
      </c>
      <c r="J2389" s="389">
        <v>788805000</v>
      </c>
    </row>
    <row r="2390" spans="1:10">
      <c r="A2390" s="383" t="s">
        <v>5153</v>
      </c>
      <c r="B2390" s="383">
        <v>1</v>
      </c>
      <c r="C2390" s="383">
        <v>26</v>
      </c>
      <c r="D2390" s="383">
        <v>20</v>
      </c>
      <c r="E2390" s="383">
        <v>33</v>
      </c>
      <c r="F2390" s="383">
        <v>2</v>
      </c>
      <c r="G2390" s="385" t="s">
        <v>5154</v>
      </c>
      <c r="H2390" s="385" t="s">
        <v>5155</v>
      </c>
      <c r="I2390" s="385" t="s">
        <v>5156</v>
      </c>
      <c r="J2390" s="389">
        <v>1143798000</v>
      </c>
    </row>
    <row r="2391" spans="1:10">
      <c r="A2391" s="383" t="s">
        <v>5157</v>
      </c>
      <c r="B2391" s="383">
        <v>1</v>
      </c>
      <c r="C2391" s="383">
        <v>26</v>
      </c>
      <c r="D2391" s="383">
        <v>20</v>
      </c>
      <c r="E2391" s="383">
        <v>33</v>
      </c>
      <c r="F2391" s="383">
        <v>9</v>
      </c>
      <c r="G2391" s="385" t="s">
        <v>5158</v>
      </c>
      <c r="H2391" s="385" t="s">
        <v>5159</v>
      </c>
      <c r="I2391" s="385" t="s">
        <v>3607</v>
      </c>
      <c r="J2391" s="389">
        <v>319520000</v>
      </c>
    </row>
    <row r="2392" spans="1:10">
      <c r="A2392" s="383" t="s">
        <v>5160</v>
      </c>
      <c r="B2392" s="383">
        <v>1</v>
      </c>
      <c r="C2392" s="383">
        <v>26</v>
      </c>
      <c r="D2392" s="383">
        <v>20</v>
      </c>
      <c r="E2392" s="383">
        <v>33</v>
      </c>
      <c r="F2392" s="383">
        <v>14</v>
      </c>
      <c r="G2392" s="385" t="s">
        <v>5161</v>
      </c>
      <c r="H2392" s="385" t="s">
        <v>5162</v>
      </c>
      <c r="I2392" s="385" t="s">
        <v>3168</v>
      </c>
      <c r="J2392" s="389">
        <v>747460000</v>
      </c>
    </row>
    <row r="2393" spans="1:10">
      <c r="A2393" s="383" t="s">
        <v>5163</v>
      </c>
      <c r="B2393" s="383">
        <v>1</v>
      </c>
      <c r="C2393" s="383">
        <v>26</v>
      </c>
      <c r="D2393" s="383">
        <v>20</v>
      </c>
      <c r="E2393" s="383">
        <v>33</v>
      </c>
      <c r="F2393" s="383">
        <v>18</v>
      </c>
      <c r="G2393" s="385" t="s">
        <v>5164</v>
      </c>
      <c r="H2393" s="385" t="s">
        <v>5162</v>
      </c>
      <c r="I2393" s="385" t="s">
        <v>5165</v>
      </c>
      <c r="J2393" s="389">
        <v>123510000</v>
      </c>
    </row>
    <row r="2394" spans="1:10">
      <c r="A2394" s="383" t="s">
        <v>5166</v>
      </c>
      <c r="B2394" s="383">
        <v>1</v>
      </c>
      <c r="C2394" s="383">
        <v>26</v>
      </c>
      <c r="D2394" s="383">
        <v>20</v>
      </c>
      <c r="E2394" s="383">
        <v>33</v>
      </c>
      <c r="F2394" s="383">
        <v>44</v>
      </c>
      <c r="G2394" s="385" t="s">
        <v>5167</v>
      </c>
      <c r="H2394" s="385" t="s">
        <v>5155</v>
      </c>
      <c r="I2394" s="385" t="s">
        <v>5168</v>
      </c>
      <c r="J2394" s="389">
        <v>103075000</v>
      </c>
    </row>
    <row r="2395" spans="1:10">
      <c r="A2395" s="383" t="s">
        <v>5169</v>
      </c>
      <c r="B2395" s="383">
        <v>1</v>
      </c>
      <c r="C2395" s="383">
        <v>26</v>
      </c>
      <c r="D2395" s="383">
        <v>20</v>
      </c>
      <c r="E2395" s="383">
        <v>33</v>
      </c>
      <c r="F2395" s="383">
        <v>53</v>
      </c>
      <c r="G2395" s="385" t="s">
        <v>5170</v>
      </c>
      <c r="H2395" s="385" t="s">
        <v>5155</v>
      </c>
      <c r="I2395" s="385" t="s">
        <v>141</v>
      </c>
      <c r="J2395" s="389">
        <v>149810000</v>
      </c>
    </row>
    <row r="2396" spans="1:10">
      <c r="A2396" s="383" t="s">
        <v>5171</v>
      </c>
      <c r="B2396" s="383">
        <v>1</v>
      </c>
      <c r="C2396" s="383">
        <v>26</v>
      </c>
      <c r="D2396" s="383">
        <v>20</v>
      </c>
      <c r="E2396" s="383">
        <v>33</v>
      </c>
      <c r="F2396" s="383">
        <v>55</v>
      </c>
      <c r="G2396" s="385" t="s">
        <v>5172</v>
      </c>
      <c r="H2396" s="385" t="s">
        <v>5162</v>
      </c>
      <c r="I2396" s="385" t="s">
        <v>5173</v>
      </c>
      <c r="J2396" s="389">
        <v>103075000</v>
      </c>
    </row>
    <row r="2397" spans="1:10">
      <c r="A2397" s="383" t="s">
        <v>5174</v>
      </c>
      <c r="B2397" s="383">
        <v>1</v>
      </c>
      <c r="C2397" s="383">
        <v>26</v>
      </c>
      <c r="D2397" s="383">
        <v>20</v>
      </c>
      <c r="E2397" s="383">
        <v>33</v>
      </c>
      <c r="F2397" s="383">
        <v>56</v>
      </c>
      <c r="G2397" s="385" t="s">
        <v>5175</v>
      </c>
      <c r="H2397" s="385" t="s">
        <v>5155</v>
      </c>
      <c r="I2397" s="385" t="s">
        <v>3168</v>
      </c>
      <c r="J2397" s="389">
        <v>130000000</v>
      </c>
    </row>
    <row r="2398" spans="1:10" ht="33">
      <c r="A2398" s="383" t="s">
        <v>4111</v>
      </c>
      <c r="B2398" s="383">
        <v>1</v>
      </c>
      <c r="C2398" s="383">
        <v>26</v>
      </c>
      <c r="D2398" s="383">
        <v>20</v>
      </c>
      <c r="E2398" s="383">
        <v>6</v>
      </c>
      <c r="F2398" s="383" t="s">
        <v>8031</v>
      </c>
      <c r="G2398" s="384" t="s">
        <v>148</v>
      </c>
      <c r="H2398" s="385"/>
      <c r="I2398" s="386"/>
      <c r="J2398" s="387">
        <f>J2399</f>
        <v>20000000</v>
      </c>
    </row>
    <row r="2399" spans="1:10">
      <c r="A2399" s="383" t="s">
        <v>7924</v>
      </c>
      <c r="B2399" s="383">
        <v>1</v>
      </c>
      <c r="C2399" s="383">
        <v>26</v>
      </c>
      <c r="D2399" s="383">
        <v>20</v>
      </c>
      <c r="E2399" s="383">
        <v>6</v>
      </c>
      <c r="F2399" s="383">
        <v>6</v>
      </c>
      <c r="G2399" s="385" t="s">
        <v>156</v>
      </c>
      <c r="H2399" s="385" t="s">
        <v>598</v>
      </c>
      <c r="I2399" s="385" t="s">
        <v>594</v>
      </c>
      <c r="J2399" s="389">
        <v>20000000</v>
      </c>
    </row>
    <row r="2400" spans="1:10">
      <c r="A2400" s="383" t="s">
        <v>4298</v>
      </c>
      <c r="B2400" s="383">
        <v>1</v>
      </c>
      <c r="C2400" s="383">
        <v>26</v>
      </c>
      <c r="D2400" s="383">
        <v>20</v>
      </c>
      <c r="E2400" s="383">
        <v>34</v>
      </c>
      <c r="F2400" s="383">
        <v>4</v>
      </c>
      <c r="G2400" s="384" t="s">
        <v>4299</v>
      </c>
      <c r="H2400" s="385"/>
      <c r="I2400" s="386"/>
      <c r="J2400" s="387">
        <f>SUM(J2401:J2424)</f>
        <v>4656685000</v>
      </c>
    </row>
    <row r="2401" spans="1:10">
      <c r="A2401" s="383" t="s">
        <v>5176</v>
      </c>
      <c r="B2401" s="383">
        <v>1</v>
      </c>
      <c r="C2401" s="383">
        <v>26</v>
      </c>
      <c r="D2401" s="383">
        <v>20</v>
      </c>
      <c r="E2401" s="383">
        <v>34</v>
      </c>
      <c r="F2401" s="383">
        <v>2</v>
      </c>
      <c r="G2401" s="385" t="s">
        <v>5177</v>
      </c>
      <c r="H2401" s="385" t="s">
        <v>5178</v>
      </c>
      <c r="I2401" s="385" t="s">
        <v>2113</v>
      </c>
      <c r="J2401" s="389">
        <v>541220000</v>
      </c>
    </row>
    <row r="2402" spans="1:10">
      <c r="A2402" s="383" t="s">
        <v>5179</v>
      </c>
      <c r="B2402" s="383">
        <v>1</v>
      </c>
      <c r="C2402" s="383">
        <v>26</v>
      </c>
      <c r="D2402" s="383">
        <v>20</v>
      </c>
      <c r="E2402" s="383">
        <v>34</v>
      </c>
      <c r="F2402" s="383">
        <v>5</v>
      </c>
      <c r="G2402" s="385" t="s">
        <v>5180</v>
      </c>
      <c r="H2402" s="385" t="s">
        <v>5181</v>
      </c>
      <c r="I2402" s="385" t="s">
        <v>953</v>
      </c>
      <c r="J2402" s="389">
        <v>84300000</v>
      </c>
    </row>
    <row r="2403" spans="1:10">
      <c r="A2403" s="383" t="s">
        <v>5182</v>
      </c>
      <c r="B2403" s="383">
        <v>1</v>
      </c>
      <c r="C2403" s="383">
        <v>26</v>
      </c>
      <c r="D2403" s="383">
        <v>20</v>
      </c>
      <c r="E2403" s="383">
        <v>34</v>
      </c>
      <c r="F2403" s="383">
        <v>9</v>
      </c>
      <c r="G2403" s="385" t="s">
        <v>5183</v>
      </c>
      <c r="H2403" s="385" t="s">
        <v>5184</v>
      </c>
      <c r="I2403" s="385" t="s">
        <v>108</v>
      </c>
      <c r="J2403" s="389">
        <v>28300000</v>
      </c>
    </row>
    <row r="2404" spans="1:10" ht="33">
      <c r="A2404" s="383" t="s">
        <v>5185</v>
      </c>
      <c r="B2404" s="383">
        <v>1</v>
      </c>
      <c r="C2404" s="383">
        <v>26</v>
      </c>
      <c r="D2404" s="383">
        <v>20</v>
      </c>
      <c r="E2404" s="383">
        <v>34</v>
      </c>
      <c r="F2404" s="383">
        <v>11</v>
      </c>
      <c r="G2404" s="385" t="s">
        <v>5186</v>
      </c>
      <c r="H2404" s="385" t="s">
        <v>5187</v>
      </c>
      <c r="I2404" s="385" t="s">
        <v>2665</v>
      </c>
      <c r="J2404" s="389">
        <v>1682555000</v>
      </c>
    </row>
    <row r="2405" spans="1:10">
      <c r="A2405" s="383" t="s">
        <v>5188</v>
      </c>
      <c r="B2405" s="383">
        <v>1</v>
      </c>
      <c r="C2405" s="383">
        <v>26</v>
      </c>
      <c r="D2405" s="383">
        <v>20</v>
      </c>
      <c r="E2405" s="383">
        <v>34</v>
      </c>
      <c r="F2405" s="383">
        <v>15</v>
      </c>
      <c r="G2405" s="385" t="s">
        <v>194</v>
      </c>
      <c r="H2405" s="385" t="s">
        <v>5189</v>
      </c>
      <c r="I2405" s="385" t="s">
        <v>151</v>
      </c>
      <c r="J2405" s="389">
        <v>19550000</v>
      </c>
    </row>
    <row r="2406" spans="1:10">
      <c r="A2406" s="383" t="s">
        <v>5190</v>
      </c>
      <c r="B2406" s="383">
        <v>1</v>
      </c>
      <c r="C2406" s="383">
        <v>26</v>
      </c>
      <c r="D2406" s="383">
        <v>20</v>
      </c>
      <c r="E2406" s="383">
        <v>34</v>
      </c>
      <c r="F2406" s="383">
        <v>18</v>
      </c>
      <c r="G2406" s="385" t="s">
        <v>5191</v>
      </c>
      <c r="H2406" s="385" t="s">
        <v>5192</v>
      </c>
      <c r="I2406" s="385" t="s">
        <v>502</v>
      </c>
      <c r="J2406" s="389">
        <v>33450000</v>
      </c>
    </row>
    <row r="2407" spans="1:10">
      <c r="A2407" s="383" t="s">
        <v>5193</v>
      </c>
      <c r="B2407" s="383">
        <v>1</v>
      </c>
      <c r="C2407" s="383">
        <v>26</v>
      </c>
      <c r="D2407" s="383">
        <v>20</v>
      </c>
      <c r="E2407" s="383">
        <v>34</v>
      </c>
      <c r="F2407" s="383">
        <v>22</v>
      </c>
      <c r="G2407" s="385" t="s">
        <v>5194</v>
      </c>
      <c r="H2407" s="385" t="s">
        <v>5195</v>
      </c>
      <c r="I2407" s="385" t="s">
        <v>5196</v>
      </c>
      <c r="J2407" s="389">
        <v>113110000</v>
      </c>
    </row>
    <row r="2408" spans="1:10">
      <c r="A2408" s="383" t="s">
        <v>5197</v>
      </c>
      <c r="B2408" s="383">
        <v>1</v>
      </c>
      <c r="C2408" s="383">
        <v>26</v>
      </c>
      <c r="D2408" s="383">
        <v>20</v>
      </c>
      <c r="E2408" s="383">
        <v>34</v>
      </c>
      <c r="F2408" s="383">
        <v>23</v>
      </c>
      <c r="G2408" s="385" t="s">
        <v>5198</v>
      </c>
      <c r="H2408" s="385" t="s">
        <v>5199</v>
      </c>
      <c r="I2408" s="385" t="s">
        <v>5200</v>
      </c>
      <c r="J2408" s="389">
        <v>87400000</v>
      </c>
    </row>
    <row r="2409" spans="1:10">
      <c r="A2409" s="383" t="s">
        <v>5201</v>
      </c>
      <c r="B2409" s="383">
        <v>1</v>
      </c>
      <c r="C2409" s="383">
        <v>26</v>
      </c>
      <c r="D2409" s="383">
        <v>20</v>
      </c>
      <c r="E2409" s="383">
        <v>34</v>
      </c>
      <c r="F2409" s="383">
        <v>25</v>
      </c>
      <c r="G2409" s="385" t="s">
        <v>5202</v>
      </c>
      <c r="H2409" s="385" t="s">
        <v>5203</v>
      </c>
      <c r="I2409" s="385" t="s">
        <v>4955</v>
      </c>
      <c r="J2409" s="389">
        <v>468065000</v>
      </c>
    </row>
    <row r="2410" spans="1:10">
      <c r="A2410" s="383" t="s">
        <v>5204</v>
      </c>
      <c r="B2410" s="383">
        <v>1</v>
      </c>
      <c r="C2410" s="383">
        <v>26</v>
      </c>
      <c r="D2410" s="383">
        <v>20</v>
      </c>
      <c r="E2410" s="383">
        <v>34</v>
      </c>
      <c r="F2410" s="383">
        <v>26</v>
      </c>
      <c r="G2410" s="385" t="s">
        <v>5205</v>
      </c>
      <c r="H2410" s="385" t="s">
        <v>5206</v>
      </c>
      <c r="I2410" s="385" t="s">
        <v>5207</v>
      </c>
      <c r="J2410" s="389">
        <v>12450000</v>
      </c>
    </row>
    <row r="2411" spans="1:10">
      <c r="A2411" s="383" t="s">
        <v>5208</v>
      </c>
      <c r="B2411" s="383">
        <v>1</v>
      </c>
      <c r="C2411" s="383">
        <v>26</v>
      </c>
      <c r="D2411" s="383">
        <v>20</v>
      </c>
      <c r="E2411" s="383">
        <v>34</v>
      </c>
      <c r="F2411" s="383">
        <v>27</v>
      </c>
      <c r="G2411" s="385" t="s">
        <v>5209</v>
      </c>
      <c r="H2411" s="385" t="s">
        <v>5210</v>
      </c>
      <c r="I2411" s="385" t="s">
        <v>5211</v>
      </c>
      <c r="J2411" s="389">
        <v>64400000</v>
      </c>
    </row>
    <row r="2412" spans="1:10" ht="33">
      <c r="A2412" s="383" t="s">
        <v>5212</v>
      </c>
      <c r="B2412" s="383">
        <v>1</v>
      </c>
      <c r="C2412" s="383">
        <v>26</v>
      </c>
      <c r="D2412" s="383">
        <v>20</v>
      </c>
      <c r="E2412" s="383">
        <v>34</v>
      </c>
      <c r="F2412" s="383">
        <v>28</v>
      </c>
      <c r="G2412" s="385" t="s">
        <v>5213</v>
      </c>
      <c r="H2412" s="385" t="s">
        <v>5214</v>
      </c>
      <c r="I2412" s="385" t="s">
        <v>4243</v>
      </c>
      <c r="J2412" s="389">
        <v>56950000</v>
      </c>
    </row>
    <row r="2413" spans="1:10" ht="33">
      <c r="A2413" s="383" t="s">
        <v>5215</v>
      </c>
      <c r="B2413" s="383">
        <v>1</v>
      </c>
      <c r="C2413" s="383">
        <v>26</v>
      </c>
      <c r="D2413" s="383">
        <v>20</v>
      </c>
      <c r="E2413" s="383">
        <v>34</v>
      </c>
      <c r="F2413" s="383">
        <v>35</v>
      </c>
      <c r="G2413" s="385" t="s">
        <v>5216</v>
      </c>
      <c r="H2413" s="385" t="s">
        <v>5217</v>
      </c>
      <c r="I2413" s="385" t="s">
        <v>2665</v>
      </c>
      <c r="J2413" s="389">
        <v>25400000</v>
      </c>
    </row>
    <row r="2414" spans="1:10">
      <c r="A2414" s="383" t="s">
        <v>5218</v>
      </c>
      <c r="B2414" s="383">
        <v>1</v>
      </c>
      <c r="C2414" s="383">
        <v>26</v>
      </c>
      <c r="D2414" s="383">
        <v>20</v>
      </c>
      <c r="E2414" s="383">
        <v>34</v>
      </c>
      <c r="F2414" s="383">
        <v>41</v>
      </c>
      <c r="G2414" s="385" t="s">
        <v>5219</v>
      </c>
      <c r="H2414" s="385" t="s">
        <v>5220</v>
      </c>
      <c r="I2414" s="385" t="s">
        <v>5221</v>
      </c>
      <c r="J2414" s="389">
        <v>40700000</v>
      </c>
    </row>
    <row r="2415" spans="1:10">
      <c r="A2415" s="383" t="s">
        <v>5222</v>
      </c>
      <c r="B2415" s="383">
        <v>1</v>
      </c>
      <c r="C2415" s="383">
        <v>26</v>
      </c>
      <c r="D2415" s="383">
        <v>20</v>
      </c>
      <c r="E2415" s="383">
        <v>34</v>
      </c>
      <c r="F2415" s="383">
        <v>44</v>
      </c>
      <c r="G2415" s="385" t="s">
        <v>5223</v>
      </c>
      <c r="H2415" s="385" t="s">
        <v>5224</v>
      </c>
      <c r="I2415" s="385" t="s">
        <v>5225</v>
      </c>
      <c r="J2415" s="389">
        <v>327535000</v>
      </c>
    </row>
    <row r="2416" spans="1:10">
      <c r="A2416" s="383" t="s">
        <v>5226</v>
      </c>
      <c r="B2416" s="383">
        <v>1</v>
      </c>
      <c r="C2416" s="383">
        <v>26</v>
      </c>
      <c r="D2416" s="383">
        <v>20</v>
      </c>
      <c r="E2416" s="383">
        <v>34</v>
      </c>
      <c r="F2416" s="383">
        <v>45</v>
      </c>
      <c r="G2416" s="385" t="s">
        <v>5227</v>
      </c>
      <c r="H2416" s="385" t="s">
        <v>5228</v>
      </c>
      <c r="I2416" s="385" t="s">
        <v>2346</v>
      </c>
      <c r="J2416" s="389">
        <v>162780000</v>
      </c>
    </row>
    <row r="2417" spans="1:10">
      <c r="A2417" s="383" t="s">
        <v>5229</v>
      </c>
      <c r="B2417" s="383">
        <v>1</v>
      </c>
      <c r="C2417" s="383">
        <v>26</v>
      </c>
      <c r="D2417" s="383">
        <v>20</v>
      </c>
      <c r="E2417" s="383">
        <v>34</v>
      </c>
      <c r="F2417" s="383">
        <v>46</v>
      </c>
      <c r="G2417" s="385" t="s">
        <v>5230</v>
      </c>
      <c r="H2417" s="385" t="s">
        <v>5231</v>
      </c>
      <c r="I2417" s="385" t="s">
        <v>5232</v>
      </c>
      <c r="J2417" s="389">
        <v>38600000</v>
      </c>
    </row>
    <row r="2418" spans="1:10" ht="33">
      <c r="A2418" s="383" t="s">
        <v>5233</v>
      </c>
      <c r="B2418" s="383">
        <v>1</v>
      </c>
      <c r="C2418" s="383">
        <v>26</v>
      </c>
      <c r="D2418" s="383">
        <v>20</v>
      </c>
      <c r="E2418" s="383">
        <v>34</v>
      </c>
      <c r="F2418" s="383">
        <v>48</v>
      </c>
      <c r="G2418" s="385" t="s">
        <v>5234</v>
      </c>
      <c r="H2418" s="385" t="s">
        <v>5235</v>
      </c>
      <c r="I2418" s="385" t="s">
        <v>5236</v>
      </c>
      <c r="J2418" s="389">
        <v>16050000</v>
      </c>
    </row>
    <row r="2419" spans="1:10">
      <c r="A2419" s="383" t="s">
        <v>5237</v>
      </c>
      <c r="B2419" s="383">
        <v>1</v>
      </c>
      <c r="C2419" s="383">
        <v>26</v>
      </c>
      <c r="D2419" s="383">
        <v>20</v>
      </c>
      <c r="E2419" s="383">
        <v>34</v>
      </c>
      <c r="F2419" s="383">
        <v>56</v>
      </c>
      <c r="G2419" s="385" t="s">
        <v>5238</v>
      </c>
      <c r="H2419" s="385" t="s">
        <v>5239</v>
      </c>
      <c r="I2419" s="385" t="s">
        <v>5240</v>
      </c>
      <c r="J2419" s="389">
        <v>192460000</v>
      </c>
    </row>
    <row r="2420" spans="1:10" ht="33">
      <c r="A2420" s="383" t="s">
        <v>5241</v>
      </c>
      <c r="B2420" s="383">
        <v>1</v>
      </c>
      <c r="C2420" s="383">
        <v>26</v>
      </c>
      <c r="D2420" s="383">
        <v>20</v>
      </c>
      <c r="E2420" s="383">
        <v>34</v>
      </c>
      <c r="F2420" s="383">
        <v>57</v>
      </c>
      <c r="G2420" s="385" t="s">
        <v>5242</v>
      </c>
      <c r="H2420" s="385" t="s">
        <v>5243</v>
      </c>
      <c r="I2420" s="385" t="s">
        <v>5236</v>
      </c>
      <c r="J2420" s="389">
        <v>8300000</v>
      </c>
    </row>
    <row r="2421" spans="1:10" ht="33">
      <c r="A2421" s="383" t="s">
        <v>5244</v>
      </c>
      <c r="B2421" s="383">
        <v>1</v>
      </c>
      <c r="C2421" s="383">
        <v>26</v>
      </c>
      <c r="D2421" s="383">
        <v>20</v>
      </c>
      <c r="E2421" s="383">
        <v>34</v>
      </c>
      <c r="F2421" s="383">
        <v>64</v>
      </c>
      <c r="G2421" s="385" t="s">
        <v>5245</v>
      </c>
      <c r="H2421" s="385" t="s">
        <v>5246</v>
      </c>
      <c r="I2421" s="385" t="s">
        <v>171</v>
      </c>
      <c r="J2421" s="389">
        <v>37500000</v>
      </c>
    </row>
    <row r="2422" spans="1:10">
      <c r="A2422" s="383" t="s">
        <v>5247</v>
      </c>
      <c r="B2422" s="383">
        <v>1</v>
      </c>
      <c r="C2422" s="383">
        <v>26</v>
      </c>
      <c r="D2422" s="383">
        <v>20</v>
      </c>
      <c r="E2422" s="383">
        <v>34</v>
      </c>
      <c r="F2422" s="383">
        <v>71</v>
      </c>
      <c r="G2422" s="385" t="s">
        <v>5248</v>
      </c>
      <c r="H2422" s="385" t="s">
        <v>5249</v>
      </c>
      <c r="I2422" s="385" t="s">
        <v>5250</v>
      </c>
      <c r="J2422" s="389">
        <v>323960000</v>
      </c>
    </row>
    <row r="2423" spans="1:10">
      <c r="A2423" s="383" t="s">
        <v>5251</v>
      </c>
      <c r="B2423" s="383">
        <v>1</v>
      </c>
      <c r="C2423" s="383">
        <v>26</v>
      </c>
      <c r="D2423" s="383">
        <v>20</v>
      </c>
      <c r="E2423" s="383">
        <v>34</v>
      </c>
      <c r="F2423" s="383">
        <v>81</v>
      </c>
      <c r="G2423" s="385" t="s">
        <v>5252</v>
      </c>
      <c r="H2423" s="385" t="s">
        <v>5253</v>
      </c>
      <c r="I2423" s="385" t="s">
        <v>5254</v>
      </c>
      <c r="J2423" s="389">
        <v>125250000</v>
      </c>
    </row>
    <row r="2424" spans="1:10">
      <c r="A2424" s="383" t="s">
        <v>5255</v>
      </c>
      <c r="B2424" s="383">
        <v>1</v>
      </c>
      <c r="C2424" s="383">
        <v>26</v>
      </c>
      <c r="D2424" s="383">
        <v>20</v>
      </c>
      <c r="E2424" s="383">
        <v>34</v>
      </c>
      <c r="F2424" s="383">
        <v>82</v>
      </c>
      <c r="G2424" s="385" t="s">
        <v>5256</v>
      </c>
      <c r="H2424" s="385" t="s">
        <v>5257</v>
      </c>
      <c r="I2424" s="385" t="s">
        <v>318</v>
      </c>
      <c r="J2424" s="389">
        <v>166400000</v>
      </c>
    </row>
    <row r="2425" spans="1:10">
      <c r="A2425" s="383" t="s">
        <v>534</v>
      </c>
      <c r="B2425" s="383">
        <v>1</v>
      </c>
      <c r="C2425" s="383">
        <v>27</v>
      </c>
      <c r="D2425" s="383">
        <v>2</v>
      </c>
      <c r="E2425" s="383">
        <v>1</v>
      </c>
      <c r="F2425" s="383" t="s">
        <v>8031</v>
      </c>
      <c r="G2425" s="384" t="s">
        <v>5261</v>
      </c>
      <c r="H2425" s="385"/>
      <c r="I2425" s="386"/>
      <c r="J2425" s="387">
        <f>J2426+J2427</f>
        <v>28850000</v>
      </c>
    </row>
    <row r="2426" spans="1:10">
      <c r="A2426" s="383" t="s">
        <v>5262</v>
      </c>
      <c r="B2426" s="383">
        <v>1</v>
      </c>
      <c r="C2426" s="383">
        <v>27</v>
      </c>
      <c r="D2426" s="383">
        <v>2</v>
      </c>
      <c r="E2426" s="383">
        <v>28</v>
      </c>
      <c r="F2426" s="383">
        <v>19</v>
      </c>
      <c r="G2426" s="385" t="s">
        <v>5263</v>
      </c>
      <c r="H2426" s="385" t="s">
        <v>7428</v>
      </c>
      <c r="I2426" s="385" t="s">
        <v>539</v>
      </c>
      <c r="J2426" s="389">
        <v>5000000</v>
      </c>
    </row>
    <row r="2427" spans="1:10">
      <c r="A2427" s="383" t="s">
        <v>7471</v>
      </c>
      <c r="B2427" s="383">
        <v>1</v>
      </c>
      <c r="C2427" s="383">
        <v>27</v>
      </c>
      <c r="D2427" s="383">
        <v>2</v>
      </c>
      <c r="E2427" s="383">
        <v>28</v>
      </c>
      <c r="F2427" s="383">
        <v>20</v>
      </c>
      <c r="G2427" s="385" t="s">
        <v>5264</v>
      </c>
      <c r="H2427" s="385" t="s">
        <v>5265</v>
      </c>
      <c r="I2427" s="385" t="s">
        <v>5266</v>
      </c>
      <c r="J2427" s="389">
        <v>23850000</v>
      </c>
    </row>
    <row r="2428" spans="1:10">
      <c r="A2428" s="383" t="s">
        <v>4027</v>
      </c>
      <c r="B2428" s="383">
        <v>1</v>
      </c>
      <c r="C2428" s="383">
        <v>27</v>
      </c>
      <c r="D2428" s="383">
        <v>20</v>
      </c>
      <c r="E2428" s="383">
        <v>1</v>
      </c>
      <c r="F2428" s="383" t="s">
        <v>8031</v>
      </c>
      <c r="G2428" s="384" t="s">
        <v>79</v>
      </c>
      <c r="H2428" s="385"/>
      <c r="I2428" s="386"/>
      <c r="J2428" s="387">
        <f>SUM(J2429:J2441)</f>
        <v>1781960000</v>
      </c>
    </row>
    <row r="2429" spans="1:10">
      <c r="A2429" s="383" t="s">
        <v>4028</v>
      </c>
      <c r="B2429" s="383">
        <v>1</v>
      </c>
      <c r="C2429" s="383">
        <v>27</v>
      </c>
      <c r="D2429" s="383">
        <v>20</v>
      </c>
      <c r="E2429" s="383">
        <v>1</v>
      </c>
      <c r="F2429" s="383">
        <v>1</v>
      </c>
      <c r="G2429" s="385" t="s">
        <v>81</v>
      </c>
      <c r="H2429" s="385" t="s">
        <v>7419</v>
      </c>
      <c r="I2429" s="385" t="s">
        <v>539</v>
      </c>
      <c r="J2429" s="389">
        <v>3750000</v>
      </c>
    </row>
    <row r="2430" spans="1:10">
      <c r="A2430" s="383" t="s">
        <v>4029</v>
      </c>
      <c r="B2430" s="383">
        <v>1</v>
      </c>
      <c r="C2430" s="383">
        <v>27</v>
      </c>
      <c r="D2430" s="383">
        <v>20</v>
      </c>
      <c r="E2430" s="383">
        <v>1</v>
      </c>
      <c r="F2430" s="383">
        <v>2</v>
      </c>
      <c r="G2430" s="385" t="s">
        <v>86</v>
      </c>
      <c r="H2430" s="385" t="s">
        <v>7420</v>
      </c>
      <c r="I2430" s="385" t="s">
        <v>539</v>
      </c>
      <c r="J2430" s="389">
        <v>44400000</v>
      </c>
    </row>
    <row r="2431" spans="1:10" ht="33">
      <c r="A2431" s="383" t="s">
        <v>4030</v>
      </c>
      <c r="B2431" s="383">
        <v>1</v>
      </c>
      <c r="C2431" s="383">
        <v>27</v>
      </c>
      <c r="D2431" s="383">
        <v>20</v>
      </c>
      <c r="E2431" s="383">
        <v>1</v>
      </c>
      <c r="F2431" s="383">
        <v>6</v>
      </c>
      <c r="G2431" s="385" t="s">
        <v>90</v>
      </c>
      <c r="H2431" s="385" t="s">
        <v>7421</v>
      </c>
      <c r="I2431" s="385" t="s">
        <v>7364</v>
      </c>
      <c r="J2431" s="389">
        <v>7300000</v>
      </c>
    </row>
    <row r="2432" spans="1:10">
      <c r="A2432" s="383" t="s">
        <v>4034</v>
      </c>
      <c r="B2432" s="383">
        <v>1</v>
      </c>
      <c r="C2432" s="383">
        <v>27</v>
      </c>
      <c r="D2432" s="383">
        <v>20</v>
      </c>
      <c r="E2432" s="383">
        <v>1</v>
      </c>
      <c r="F2432" s="383">
        <v>10</v>
      </c>
      <c r="G2432" s="385" t="s">
        <v>94</v>
      </c>
      <c r="H2432" s="385" t="s">
        <v>7422</v>
      </c>
      <c r="I2432" s="385" t="s">
        <v>539</v>
      </c>
      <c r="J2432" s="389">
        <v>57547000</v>
      </c>
    </row>
    <row r="2433" spans="1:10" ht="33">
      <c r="A2433" s="383" t="s">
        <v>4035</v>
      </c>
      <c r="B2433" s="383">
        <v>1</v>
      </c>
      <c r="C2433" s="383">
        <v>27</v>
      </c>
      <c r="D2433" s="383">
        <v>20</v>
      </c>
      <c r="E2433" s="383">
        <v>1</v>
      </c>
      <c r="F2433" s="383">
        <v>11</v>
      </c>
      <c r="G2433" s="385" t="s">
        <v>97</v>
      </c>
      <c r="H2433" s="385" t="s">
        <v>7380</v>
      </c>
      <c r="I2433" s="385" t="s">
        <v>539</v>
      </c>
      <c r="J2433" s="389">
        <v>75190000</v>
      </c>
    </row>
    <row r="2434" spans="1:10" ht="33">
      <c r="A2434" s="383" t="s">
        <v>4037</v>
      </c>
      <c r="B2434" s="383">
        <v>1</v>
      </c>
      <c r="C2434" s="383">
        <v>27</v>
      </c>
      <c r="D2434" s="383">
        <v>20</v>
      </c>
      <c r="E2434" s="383">
        <v>1</v>
      </c>
      <c r="F2434" s="383">
        <v>12</v>
      </c>
      <c r="G2434" s="385" t="s">
        <v>100</v>
      </c>
      <c r="H2434" s="385" t="s">
        <v>7423</v>
      </c>
      <c r="I2434" s="385" t="s">
        <v>539</v>
      </c>
      <c r="J2434" s="389">
        <v>9025000</v>
      </c>
    </row>
    <row r="2435" spans="1:10" ht="33">
      <c r="A2435" s="383" t="s">
        <v>4039</v>
      </c>
      <c r="B2435" s="383">
        <v>1</v>
      </c>
      <c r="C2435" s="383">
        <v>27</v>
      </c>
      <c r="D2435" s="383">
        <v>20</v>
      </c>
      <c r="E2435" s="383">
        <v>1</v>
      </c>
      <c r="F2435" s="383">
        <v>13</v>
      </c>
      <c r="G2435" s="385" t="s">
        <v>103</v>
      </c>
      <c r="H2435" s="385" t="s">
        <v>7424</v>
      </c>
      <c r="I2435" s="385" t="s">
        <v>539</v>
      </c>
      <c r="J2435" s="389">
        <v>138550000</v>
      </c>
    </row>
    <row r="2436" spans="1:10" ht="33">
      <c r="A2436" s="383" t="s">
        <v>4041</v>
      </c>
      <c r="B2436" s="383">
        <v>1</v>
      </c>
      <c r="C2436" s="383">
        <v>27</v>
      </c>
      <c r="D2436" s="383">
        <v>20</v>
      </c>
      <c r="E2436" s="383">
        <v>1</v>
      </c>
      <c r="F2436" s="383">
        <v>15</v>
      </c>
      <c r="G2436" s="385" t="s">
        <v>110</v>
      </c>
      <c r="H2436" s="385" t="s">
        <v>7425</v>
      </c>
      <c r="I2436" s="385" t="s">
        <v>539</v>
      </c>
      <c r="J2436" s="389">
        <v>22800000</v>
      </c>
    </row>
    <row r="2437" spans="1:10">
      <c r="A2437" s="383" t="s">
        <v>4043</v>
      </c>
      <c r="B2437" s="383">
        <v>1</v>
      </c>
      <c r="C2437" s="383">
        <v>27</v>
      </c>
      <c r="D2437" s="383">
        <v>20</v>
      </c>
      <c r="E2437" s="383">
        <v>1</v>
      </c>
      <c r="F2437" s="383">
        <v>16</v>
      </c>
      <c r="G2437" s="385" t="s">
        <v>113</v>
      </c>
      <c r="H2437" s="385" t="s">
        <v>7426</v>
      </c>
      <c r="I2437" s="385" t="s">
        <v>539</v>
      </c>
      <c r="J2437" s="389">
        <v>9951000</v>
      </c>
    </row>
    <row r="2438" spans="1:10">
      <c r="A2438" s="383" t="s">
        <v>4044</v>
      </c>
      <c r="B2438" s="383">
        <v>1</v>
      </c>
      <c r="C2438" s="383">
        <v>27</v>
      </c>
      <c r="D2438" s="383">
        <v>20</v>
      </c>
      <c r="E2438" s="383">
        <v>1</v>
      </c>
      <c r="F2438" s="383">
        <v>17</v>
      </c>
      <c r="G2438" s="385" t="s">
        <v>116</v>
      </c>
      <c r="H2438" s="385" t="s">
        <v>7427</v>
      </c>
      <c r="I2438" s="385" t="s">
        <v>539</v>
      </c>
      <c r="J2438" s="389">
        <v>75000000</v>
      </c>
    </row>
    <row r="2439" spans="1:10" ht="33">
      <c r="A2439" s="383" t="s">
        <v>4046</v>
      </c>
      <c r="B2439" s="383">
        <v>1</v>
      </c>
      <c r="C2439" s="383">
        <v>27</v>
      </c>
      <c r="D2439" s="383">
        <v>20</v>
      </c>
      <c r="E2439" s="383">
        <v>1</v>
      </c>
      <c r="F2439" s="383">
        <v>18</v>
      </c>
      <c r="G2439" s="385" t="s">
        <v>120</v>
      </c>
      <c r="H2439" s="385" t="s">
        <v>7429</v>
      </c>
      <c r="I2439" s="385" t="s">
        <v>539</v>
      </c>
      <c r="J2439" s="389">
        <v>421450000</v>
      </c>
    </row>
    <row r="2440" spans="1:10" ht="33">
      <c r="A2440" s="383" t="s">
        <v>4048</v>
      </c>
      <c r="B2440" s="383">
        <v>1</v>
      </c>
      <c r="C2440" s="383">
        <v>27</v>
      </c>
      <c r="D2440" s="383">
        <v>20</v>
      </c>
      <c r="E2440" s="383">
        <v>1</v>
      </c>
      <c r="F2440" s="383">
        <v>19</v>
      </c>
      <c r="G2440" s="385" t="s">
        <v>124</v>
      </c>
      <c r="H2440" s="385" t="s">
        <v>7430</v>
      </c>
      <c r="I2440" s="385" t="s">
        <v>539</v>
      </c>
      <c r="J2440" s="389">
        <v>878047000</v>
      </c>
    </row>
    <row r="2441" spans="1:10">
      <c r="A2441" s="383" t="s">
        <v>5267</v>
      </c>
      <c r="B2441" s="383">
        <v>1</v>
      </c>
      <c r="C2441" s="383">
        <v>27</v>
      </c>
      <c r="D2441" s="383">
        <v>20</v>
      </c>
      <c r="E2441" s="383">
        <v>1</v>
      </c>
      <c r="F2441" s="383">
        <v>30</v>
      </c>
      <c r="G2441" s="385" t="s">
        <v>5268</v>
      </c>
      <c r="H2441" s="385" t="s">
        <v>7431</v>
      </c>
      <c r="I2441" s="385" t="s">
        <v>539</v>
      </c>
      <c r="J2441" s="389">
        <v>38950000</v>
      </c>
    </row>
    <row r="2442" spans="1:10">
      <c r="A2442" s="383" t="s">
        <v>4055</v>
      </c>
      <c r="B2442" s="383">
        <v>1</v>
      </c>
      <c r="C2442" s="383">
        <v>27</v>
      </c>
      <c r="D2442" s="383">
        <v>20</v>
      </c>
      <c r="E2442" s="383">
        <v>2</v>
      </c>
      <c r="F2442" s="383" t="s">
        <v>8031</v>
      </c>
      <c r="G2442" s="384" t="s">
        <v>127</v>
      </c>
      <c r="H2442" s="385"/>
      <c r="I2442" s="386"/>
      <c r="J2442" s="387">
        <f>SUM(J2443:J2447)</f>
        <v>325390000</v>
      </c>
    </row>
    <row r="2443" spans="1:10">
      <c r="A2443" s="383" t="s">
        <v>5011</v>
      </c>
      <c r="B2443" s="383">
        <v>1</v>
      </c>
      <c r="C2443" s="383">
        <v>27</v>
      </c>
      <c r="D2443" s="383">
        <v>20</v>
      </c>
      <c r="E2443" s="383">
        <v>2</v>
      </c>
      <c r="F2443" s="383">
        <v>9</v>
      </c>
      <c r="G2443" s="385" t="s">
        <v>1028</v>
      </c>
      <c r="H2443" s="385" t="s">
        <v>7432</v>
      </c>
      <c r="I2443" s="385" t="s">
        <v>163</v>
      </c>
      <c r="J2443" s="389">
        <v>32500000</v>
      </c>
    </row>
    <row r="2444" spans="1:10" ht="33">
      <c r="A2444" s="383" t="s">
        <v>5269</v>
      </c>
      <c r="B2444" s="383">
        <v>1</v>
      </c>
      <c r="C2444" s="383">
        <v>27</v>
      </c>
      <c r="D2444" s="383">
        <v>20</v>
      </c>
      <c r="E2444" s="383">
        <v>2</v>
      </c>
      <c r="F2444" s="383">
        <v>16</v>
      </c>
      <c r="G2444" s="385" t="s">
        <v>129</v>
      </c>
      <c r="H2444" s="385" t="s">
        <v>7433</v>
      </c>
      <c r="I2444" s="385" t="s">
        <v>7366</v>
      </c>
      <c r="J2444" s="389">
        <v>122700000</v>
      </c>
    </row>
    <row r="2445" spans="1:10">
      <c r="A2445" s="383" t="s">
        <v>4071</v>
      </c>
      <c r="B2445" s="383">
        <v>1</v>
      </c>
      <c r="C2445" s="383">
        <v>27</v>
      </c>
      <c r="D2445" s="383">
        <v>20</v>
      </c>
      <c r="E2445" s="383">
        <v>2</v>
      </c>
      <c r="F2445" s="383">
        <v>23</v>
      </c>
      <c r="G2445" s="385" t="s">
        <v>129</v>
      </c>
      <c r="H2445" s="385" t="s">
        <v>8020</v>
      </c>
      <c r="I2445" s="385" t="s">
        <v>7366</v>
      </c>
      <c r="J2445" s="389">
        <v>38690000</v>
      </c>
    </row>
    <row r="2446" spans="1:10" ht="33">
      <c r="A2446" s="383" t="s">
        <v>4077</v>
      </c>
      <c r="B2446" s="383">
        <v>1</v>
      </c>
      <c r="C2446" s="383">
        <v>27</v>
      </c>
      <c r="D2446" s="383">
        <v>20</v>
      </c>
      <c r="E2446" s="383">
        <v>2</v>
      </c>
      <c r="F2446" s="383">
        <v>27</v>
      </c>
      <c r="G2446" s="385" t="s">
        <v>133</v>
      </c>
      <c r="H2446" s="385" t="s">
        <v>7434</v>
      </c>
      <c r="I2446" s="385" t="s">
        <v>539</v>
      </c>
      <c r="J2446" s="389">
        <v>6000000</v>
      </c>
    </row>
    <row r="2447" spans="1:10" ht="33">
      <c r="A2447" s="383" t="s">
        <v>4090</v>
      </c>
      <c r="B2447" s="383">
        <v>1</v>
      </c>
      <c r="C2447" s="383">
        <v>27</v>
      </c>
      <c r="D2447" s="383">
        <v>20</v>
      </c>
      <c r="E2447" s="383">
        <v>2</v>
      </c>
      <c r="F2447" s="383">
        <v>51</v>
      </c>
      <c r="G2447" s="385" t="s">
        <v>4091</v>
      </c>
      <c r="H2447" s="385" t="s">
        <v>7435</v>
      </c>
      <c r="I2447" s="385" t="s">
        <v>539</v>
      </c>
      <c r="J2447" s="389">
        <v>125500000</v>
      </c>
    </row>
    <row r="2448" spans="1:10">
      <c r="A2448" s="383" t="s">
        <v>4104</v>
      </c>
      <c r="B2448" s="383">
        <v>1</v>
      </c>
      <c r="C2448" s="383">
        <v>27</v>
      </c>
      <c r="D2448" s="383">
        <v>20</v>
      </c>
      <c r="E2448" s="383">
        <v>5</v>
      </c>
      <c r="F2448" s="383" t="s">
        <v>8031</v>
      </c>
      <c r="G2448" s="384" t="s">
        <v>143</v>
      </c>
      <c r="H2448" s="385"/>
      <c r="I2448" s="386"/>
      <c r="J2448" s="387">
        <f>SUM(J2449:J2450)</f>
        <v>83375000</v>
      </c>
    </row>
    <row r="2449" spans="1:10">
      <c r="A2449" s="383" t="s">
        <v>4105</v>
      </c>
      <c r="B2449" s="383">
        <v>1</v>
      </c>
      <c r="C2449" s="383">
        <v>27</v>
      </c>
      <c r="D2449" s="383">
        <v>20</v>
      </c>
      <c r="E2449" s="383">
        <v>5</v>
      </c>
      <c r="F2449" s="383">
        <v>1</v>
      </c>
      <c r="G2449" s="385" t="s">
        <v>145</v>
      </c>
      <c r="H2449" s="385" t="s">
        <v>7436</v>
      </c>
      <c r="I2449" s="386" t="s">
        <v>539</v>
      </c>
      <c r="J2449" s="389">
        <v>80000000</v>
      </c>
    </row>
    <row r="2450" spans="1:10">
      <c r="A2450" s="383" t="s">
        <v>4526</v>
      </c>
      <c r="B2450" s="383">
        <v>1</v>
      </c>
      <c r="C2450" s="383">
        <v>27</v>
      </c>
      <c r="D2450" s="383">
        <v>20</v>
      </c>
      <c r="E2450" s="383">
        <v>5</v>
      </c>
      <c r="F2450" s="383">
        <v>2</v>
      </c>
      <c r="G2450" s="385" t="s">
        <v>3877</v>
      </c>
      <c r="H2450" s="385" t="s">
        <v>7437</v>
      </c>
      <c r="I2450" s="385" t="s">
        <v>1069</v>
      </c>
      <c r="J2450" s="389">
        <v>3375000</v>
      </c>
    </row>
    <row r="2451" spans="1:10" ht="33">
      <c r="A2451" s="383" t="s">
        <v>4111</v>
      </c>
      <c r="B2451" s="383">
        <v>1</v>
      </c>
      <c r="C2451" s="383">
        <v>27</v>
      </c>
      <c r="D2451" s="383">
        <v>20</v>
      </c>
      <c r="E2451" s="383">
        <v>6</v>
      </c>
      <c r="F2451" s="383" t="s">
        <v>8031</v>
      </c>
      <c r="G2451" s="384" t="s">
        <v>148</v>
      </c>
      <c r="H2451" s="385"/>
      <c r="I2451" s="386"/>
      <c r="J2451" s="387">
        <f>SUM(J2452:J2457)</f>
        <v>8980000</v>
      </c>
    </row>
    <row r="2452" spans="1:10">
      <c r="A2452" s="383" t="s">
        <v>4112</v>
      </c>
      <c r="B2452" s="383">
        <v>1</v>
      </c>
      <c r="C2452" s="383">
        <v>27</v>
      </c>
      <c r="D2452" s="383">
        <v>20</v>
      </c>
      <c r="E2452" s="383">
        <v>6</v>
      </c>
      <c r="F2452" s="383">
        <v>1</v>
      </c>
      <c r="G2452" s="385" t="s">
        <v>149</v>
      </c>
      <c r="H2452" s="385" t="s">
        <v>7438</v>
      </c>
      <c r="I2452" s="385" t="s">
        <v>151</v>
      </c>
      <c r="J2452" s="389">
        <v>550000</v>
      </c>
    </row>
    <row r="2453" spans="1:10">
      <c r="A2453" s="383" t="s">
        <v>4114</v>
      </c>
      <c r="B2453" s="383">
        <v>1</v>
      </c>
      <c r="C2453" s="383">
        <v>27</v>
      </c>
      <c r="D2453" s="383">
        <v>20</v>
      </c>
      <c r="E2453" s="383">
        <v>6</v>
      </c>
      <c r="F2453" s="383">
        <v>2</v>
      </c>
      <c r="G2453" s="385" t="s">
        <v>152</v>
      </c>
      <c r="H2453" s="385" t="s">
        <v>7439</v>
      </c>
      <c r="I2453" s="385" t="s">
        <v>151</v>
      </c>
      <c r="J2453" s="389">
        <v>600000</v>
      </c>
    </row>
    <row r="2454" spans="1:10" ht="33">
      <c r="A2454" s="383" t="s">
        <v>4118</v>
      </c>
      <c r="B2454" s="383">
        <v>1</v>
      </c>
      <c r="C2454" s="383">
        <v>27</v>
      </c>
      <c r="D2454" s="383">
        <v>20</v>
      </c>
      <c r="E2454" s="383">
        <v>6</v>
      </c>
      <c r="F2454" s="383">
        <v>4</v>
      </c>
      <c r="G2454" s="385" t="s">
        <v>154</v>
      </c>
      <c r="H2454" s="385" t="s">
        <v>7440</v>
      </c>
      <c r="I2454" s="385" t="s">
        <v>151</v>
      </c>
      <c r="J2454" s="389">
        <v>700000</v>
      </c>
    </row>
    <row r="2455" spans="1:10">
      <c r="A2455" s="383" t="s">
        <v>5270</v>
      </c>
      <c r="B2455" s="383">
        <v>1</v>
      </c>
      <c r="C2455" s="383">
        <v>27</v>
      </c>
      <c r="D2455" s="383">
        <v>20</v>
      </c>
      <c r="E2455" s="383">
        <v>6</v>
      </c>
      <c r="F2455" s="383">
        <v>8</v>
      </c>
      <c r="G2455" s="385" t="s">
        <v>5271</v>
      </c>
      <c r="H2455" s="385" t="s">
        <v>7438</v>
      </c>
      <c r="I2455" s="385" t="s">
        <v>151</v>
      </c>
      <c r="J2455" s="389">
        <v>600000</v>
      </c>
    </row>
    <row r="2456" spans="1:10">
      <c r="A2456" s="383" t="s">
        <v>4123</v>
      </c>
      <c r="B2456" s="383">
        <v>1</v>
      </c>
      <c r="C2456" s="383">
        <v>27</v>
      </c>
      <c r="D2456" s="383">
        <v>20</v>
      </c>
      <c r="E2456" s="383">
        <v>6</v>
      </c>
      <c r="F2456" s="383">
        <v>10</v>
      </c>
      <c r="G2456" s="385" t="s">
        <v>1053</v>
      </c>
      <c r="H2456" s="385" t="s">
        <v>7441</v>
      </c>
      <c r="I2456" s="385" t="s">
        <v>151</v>
      </c>
      <c r="J2456" s="389">
        <v>1530000</v>
      </c>
    </row>
    <row r="2457" spans="1:10">
      <c r="A2457" s="383" t="s">
        <v>7924</v>
      </c>
      <c r="B2457" s="383">
        <v>1</v>
      </c>
      <c r="C2457" s="383">
        <v>27</v>
      </c>
      <c r="D2457" s="383">
        <v>20</v>
      </c>
      <c r="E2457" s="383">
        <v>6</v>
      </c>
      <c r="F2457" s="383">
        <v>6</v>
      </c>
      <c r="G2457" s="385" t="s">
        <v>156</v>
      </c>
      <c r="H2457" s="385" t="s">
        <v>598</v>
      </c>
      <c r="I2457" s="385" t="s">
        <v>151</v>
      </c>
      <c r="J2457" s="389">
        <v>5000000</v>
      </c>
    </row>
    <row r="2458" spans="1:10">
      <c r="A2458" s="383" t="s">
        <v>4134</v>
      </c>
      <c r="B2458" s="383">
        <v>1</v>
      </c>
      <c r="C2458" s="383">
        <v>27</v>
      </c>
      <c r="D2458" s="383">
        <v>20</v>
      </c>
      <c r="E2458" s="383">
        <v>10</v>
      </c>
      <c r="F2458" s="383" t="s">
        <v>8031</v>
      </c>
      <c r="G2458" s="384" t="s">
        <v>912</v>
      </c>
      <c r="H2458" s="385"/>
      <c r="I2458" s="386"/>
      <c r="J2458" s="387">
        <f>J2459</f>
        <v>61450000</v>
      </c>
    </row>
    <row r="2459" spans="1:10" ht="33">
      <c r="A2459" s="383" t="s">
        <v>4135</v>
      </c>
      <c r="B2459" s="383">
        <v>1</v>
      </c>
      <c r="C2459" s="383">
        <v>27</v>
      </c>
      <c r="D2459" s="383">
        <v>20</v>
      </c>
      <c r="E2459" s="383">
        <v>10</v>
      </c>
      <c r="F2459" s="383">
        <v>1</v>
      </c>
      <c r="G2459" s="385" t="s">
        <v>914</v>
      </c>
      <c r="H2459" s="385" t="s">
        <v>7442</v>
      </c>
      <c r="I2459" s="385" t="s">
        <v>7443</v>
      </c>
      <c r="J2459" s="389">
        <v>61450000</v>
      </c>
    </row>
    <row r="2460" spans="1:10" ht="33">
      <c r="A2460" s="383" t="s">
        <v>4304</v>
      </c>
      <c r="B2460" s="383">
        <v>1</v>
      </c>
      <c r="C2460" s="383">
        <v>27</v>
      </c>
      <c r="D2460" s="383">
        <v>20</v>
      </c>
      <c r="E2460" s="383">
        <v>39</v>
      </c>
      <c r="F2460" s="383">
        <v>9</v>
      </c>
      <c r="G2460" s="384" t="s">
        <v>4305</v>
      </c>
      <c r="H2460" s="385"/>
      <c r="I2460" s="386"/>
      <c r="J2460" s="387">
        <f>SUM(J2461:J2466)</f>
        <v>82070000</v>
      </c>
    </row>
    <row r="2461" spans="1:10">
      <c r="A2461" s="383" t="s">
        <v>5272</v>
      </c>
      <c r="B2461" s="383">
        <v>1</v>
      </c>
      <c r="C2461" s="383">
        <v>27</v>
      </c>
      <c r="D2461" s="383">
        <v>20</v>
      </c>
      <c r="E2461" s="383">
        <v>39</v>
      </c>
      <c r="F2461" s="383">
        <v>4</v>
      </c>
      <c r="G2461" s="385" t="s">
        <v>5273</v>
      </c>
      <c r="H2461" s="385" t="s">
        <v>7444</v>
      </c>
      <c r="I2461" s="385" t="s">
        <v>4946</v>
      </c>
      <c r="J2461" s="389">
        <v>1570000</v>
      </c>
    </row>
    <row r="2462" spans="1:10">
      <c r="A2462" s="383" t="s">
        <v>4943</v>
      </c>
      <c r="B2462" s="383">
        <v>1</v>
      </c>
      <c r="C2462" s="383">
        <v>27</v>
      </c>
      <c r="D2462" s="383">
        <v>20</v>
      </c>
      <c r="E2462" s="383">
        <v>39</v>
      </c>
      <c r="F2462" s="383">
        <v>5</v>
      </c>
      <c r="G2462" s="385" t="s">
        <v>4944</v>
      </c>
      <c r="H2462" s="385" t="s">
        <v>7445</v>
      </c>
      <c r="I2462" s="385" t="s">
        <v>539</v>
      </c>
      <c r="J2462" s="389">
        <v>5160000</v>
      </c>
    </row>
    <row r="2463" spans="1:10">
      <c r="A2463" s="383" t="s">
        <v>4306</v>
      </c>
      <c r="B2463" s="383">
        <v>1</v>
      </c>
      <c r="C2463" s="383">
        <v>27</v>
      </c>
      <c r="D2463" s="383">
        <v>20</v>
      </c>
      <c r="E2463" s="383">
        <v>39</v>
      </c>
      <c r="F2463" s="383">
        <v>6</v>
      </c>
      <c r="G2463" s="385" t="s">
        <v>4307</v>
      </c>
      <c r="H2463" s="385" t="s">
        <v>7446</v>
      </c>
      <c r="I2463" s="385" t="s">
        <v>151</v>
      </c>
      <c r="J2463" s="389">
        <v>15500000</v>
      </c>
    </row>
    <row r="2464" spans="1:10">
      <c r="A2464" s="383" t="s">
        <v>5274</v>
      </c>
      <c r="B2464" s="383">
        <v>1</v>
      </c>
      <c r="C2464" s="383">
        <v>27</v>
      </c>
      <c r="D2464" s="383">
        <v>20</v>
      </c>
      <c r="E2464" s="383">
        <v>39</v>
      </c>
      <c r="F2464" s="383">
        <v>8</v>
      </c>
      <c r="G2464" s="385" t="s">
        <v>5275</v>
      </c>
      <c r="H2464" s="385" t="s">
        <v>7447</v>
      </c>
      <c r="I2464" s="385" t="s">
        <v>539</v>
      </c>
      <c r="J2464" s="389">
        <v>17700000</v>
      </c>
    </row>
    <row r="2465" spans="1:10" ht="33">
      <c r="A2465" s="383" t="s">
        <v>5276</v>
      </c>
      <c r="B2465" s="383">
        <v>1</v>
      </c>
      <c r="C2465" s="383">
        <v>27</v>
      </c>
      <c r="D2465" s="383">
        <v>20</v>
      </c>
      <c r="E2465" s="383">
        <v>39</v>
      </c>
      <c r="F2465" s="383">
        <v>9</v>
      </c>
      <c r="G2465" s="385" t="s">
        <v>5277</v>
      </c>
      <c r="H2465" s="385" t="s">
        <v>7448</v>
      </c>
      <c r="I2465" s="385" t="s">
        <v>539</v>
      </c>
      <c r="J2465" s="389">
        <v>15900000</v>
      </c>
    </row>
    <row r="2466" spans="1:10" ht="33">
      <c r="A2466" s="383" t="s">
        <v>5027</v>
      </c>
      <c r="B2466" s="383">
        <v>1</v>
      </c>
      <c r="C2466" s="383">
        <v>27</v>
      </c>
      <c r="D2466" s="383">
        <v>20</v>
      </c>
      <c r="E2466" s="383">
        <v>39</v>
      </c>
      <c r="F2466" s="383">
        <v>10</v>
      </c>
      <c r="G2466" s="385" t="s">
        <v>5028</v>
      </c>
      <c r="H2466" s="385" t="s">
        <v>7449</v>
      </c>
      <c r="I2466" s="385" t="s">
        <v>539</v>
      </c>
      <c r="J2466" s="389">
        <v>26240000</v>
      </c>
    </row>
    <row r="2467" spans="1:10">
      <c r="A2467" s="383" t="s">
        <v>3831</v>
      </c>
      <c r="B2467" s="383">
        <v>1</v>
      </c>
      <c r="C2467" s="383">
        <v>27</v>
      </c>
      <c r="D2467" s="383">
        <v>20</v>
      </c>
      <c r="E2467" s="383">
        <v>40</v>
      </c>
      <c r="F2467" s="383" t="s">
        <v>8031</v>
      </c>
      <c r="G2467" s="384" t="s">
        <v>3832</v>
      </c>
      <c r="H2467" s="385"/>
      <c r="I2467" s="386"/>
      <c r="J2467" s="387">
        <f>SUM(J2468:J2481)</f>
        <v>206375000</v>
      </c>
    </row>
    <row r="2468" spans="1:10" ht="33">
      <c r="A2468" s="383" t="s">
        <v>3833</v>
      </c>
      <c r="B2468" s="383">
        <v>1</v>
      </c>
      <c r="C2468" s="383">
        <v>27</v>
      </c>
      <c r="D2468" s="383">
        <v>20</v>
      </c>
      <c r="E2468" s="383">
        <v>40</v>
      </c>
      <c r="F2468" s="383">
        <v>1</v>
      </c>
      <c r="G2468" s="385" t="s">
        <v>3834</v>
      </c>
      <c r="H2468" s="385" t="s">
        <v>7450</v>
      </c>
      <c r="I2468" s="385" t="s">
        <v>7367</v>
      </c>
      <c r="J2468" s="389">
        <v>7100000</v>
      </c>
    </row>
    <row r="2469" spans="1:10">
      <c r="A2469" s="383" t="s">
        <v>4956</v>
      </c>
      <c r="B2469" s="383">
        <v>1</v>
      </c>
      <c r="C2469" s="383">
        <v>27</v>
      </c>
      <c r="D2469" s="383">
        <v>20</v>
      </c>
      <c r="E2469" s="383">
        <v>40</v>
      </c>
      <c r="F2469" s="383">
        <v>2</v>
      </c>
      <c r="G2469" s="385" t="s">
        <v>4957</v>
      </c>
      <c r="H2469" s="385" t="s">
        <v>7451</v>
      </c>
      <c r="I2469" s="385" t="s">
        <v>7367</v>
      </c>
      <c r="J2469" s="389">
        <v>6600000</v>
      </c>
    </row>
    <row r="2470" spans="1:10">
      <c r="A2470" s="383" t="s">
        <v>4960</v>
      </c>
      <c r="B2470" s="383">
        <v>1</v>
      </c>
      <c r="C2470" s="383">
        <v>27</v>
      </c>
      <c r="D2470" s="383">
        <v>20</v>
      </c>
      <c r="E2470" s="383">
        <v>40</v>
      </c>
      <c r="F2470" s="383">
        <v>3</v>
      </c>
      <c r="G2470" s="385" t="s">
        <v>3777</v>
      </c>
      <c r="H2470" s="385" t="s">
        <v>7452</v>
      </c>
      <c r="I2470" s="385" t="s">
        <v>7367</v>
      </c>
      <c r="J2470" s="389">
        <v>5500000</v>
      </c>
    </row>
    <row r="2471" spans="1:10">
      <c r="A2471" s="383" t="s">
        <v>4961</v>
      </c>
      <c r="B2471" s="383">
        <v>1</v>
      </c>
      <c r="C2471" s="383">
        <v>27</v>
      </c>
      <c r="D2471" s="383">
        <v>20</v>
      </c>
      <c r="E2471" s="383">
        <v>40</v>
      </c>
      <c r="F2471" s="383">
        <v>4</v>
      </c>
      <c r="G2471" s="385" t="s">
        <v>4962</v>
      </c>
      <c r="H2471" s="385" t="s">
        <v>7453</v>
      </c>
      <c r="I2471" s="385" t="s">
        <v>7367</v>
      </c>
      <c r="J2471" s="389">
        <v>42450000</v>
      </c>
    </row>
    <row r="2472" spans="1:10">
      <c r="A2472" s="383" t="s">
        <v>4965</v>
      </c>
      <c r="B2472" s="383">
        <v>1</v>
      </c>
      <c r="C2472" s="383">
        <v>27</v>
      </c>
      <c r="D2472" s="383">
        <v>20</v>
      </c>
      <c r="E2472" s="383">
        <v>40</v>
      </c>
      <c r="F2472" s="383">
        <v>5</v>
      </c>
      <c r="G2472" s="385" t="s">
        <v>4966</v>
      </c>
      <c r="H2472" s="385" t="s">
        <v>7454</v>
      </c>
      <c r="I2472" s="385" t="s">
        <v>953</v>
      </c>
      <c r="J2472" s="389">
        <v>14000000</v>
      </c>
    </row>
    <row r="2473" spans="1:10">
      <c r="A2473" s="383" t="s">
        <v>4972</v>
      </c>
      <c r="B2473" s="383">
        <v>1</v>
      </c>
      <c r="C2473" s="383">
        <v>27</v>
      </c>
      <c r="D2473" s="383">
        <v>20</v>
      </c>
      <c r="E2473" s="383">
        <v>40</v>
      </c>
      <c r="F2473" s="383">
        <v>9</v>
      </c>
      <c r="G2473" s="385" t="s">
        <v>4973</v>
      </c>
      <c r="H2473" s="385" t="s">
        <v>7455</v>
      </c>
      <c r="I2473" s="385" t="s">
        <v>7367</v>
      </c>
      <c r="J2473" s="389">
        <v>4175000</v>
      </c>
    </row>
    <row r="2474" spans="1:10">
      <c r="A2474" s="383" t="s">
        <v>4976</v>
      </c>
      <c r="B2474" s="383">
        <v>1</v>
      </c>
      <c r="C2474" s="383">
        <v>27</v>
      </c>
      <c r="D2474" s="383">
        <v>20</v>
      </c>
      <c r="E2474" s="383">
        <v>40</v>
      </c>
      <c r="F2474" s="383">
        <v>10</v>
      </c>
      <c r="G2474" s="385" t="s">
        <v>4977</v>
      </c>
      <c r="H2474" s="385" t="s">
        <v>7456</v>
      </c>
      <c r="I2474" s="385" t="s">
        <v>7367</v>
      </c>
      <c r="J2474" s="389">
        <v>8300000</v>
      </c>
    </row>
    <row r="2475" spans="1:10" ht="33">
      <c r="A2475" s="383" t="s">
        <v>4980</v>
      </c>
      <c r="B2475" s="383">
        <v>1</v>
      </c>
      <c r="C2475" s="383">
        <v>27</v>
      </c>
      <c r="D2475" s="383">
        <v>20</v>
      </c>
      <c r="E2475" s="383">
        <v>40</v>
      </c>
      <c r="F2475" s="383">
        <v>11</v>
      </c>
      <c r="G2475" s="385" t="s">
        <v>4981</v>
      </c>
      <c r="H2475" s="385" t="s">
        <v>7457</v>
      </c>
      <c r="I2475" s="385" t="s">
        <v>7367</v>
      </c>
      <c r="J2475" s="389">
        <v>9000000</v>
      </c>
    </row>
    <row r="2476" spans="1:10" ht="33">
      <c r="A2476" s="383" t="s">
        <v>4984</v>
      </c>
      <c r="B2476" s="383">
        <v>1</v>
      </c>
      <c r="C2476" s="383">
        <v>27</v>
      </c>
      <c r="D2476" s="383">
        <v>20</v>
      </c>
      <c r="E2476" s="383">
        <v>40</v>
      </c>
      <c r="F2476" s="383">
        <v>13</v>
      </c>
      <c r="G2476" s="385" t="s">
        <v>4985</v>
      </c>
      <c r="H2476" s="385" t="s">
        <v>7458</v>
      </c>
      <c r="I2476" s="385" t="s">
        <v>7367</v>
      </c>
      <c r="J2476" s="389">
        <v>39000000</v>
      </c>
    </row>
    <row r="2477" spans="1:10">
      <c r="A2477" s="383" t="s">
        <v>5278</v>
      </c>
      <c r="B2477" s="383">
        <v>1</v>
      </c>
      <c r="C2477" s="383">
        <v>27</v>
      </c>
      <c r="D2477" s="383">
        <v>20</v>
      </c>
      <c r="E2477" s="383">
        <v>40</v>
      </c>
      <c r="F2477" s="383">
        <v>15</v>
      </c>
      <c r="G2477" s="385" t="s">
        <v>5279</v>
      </c>
      <c r="H2477" s="385" t="s">
        <v>7459</v>
      </c>
      <c r="I2477" s="385" t="s">
        <v>7367</v>
      </c>
      <c r="J2477" s="389">
        <v>8200000</v>
      </c>
    </row>
    <row r="2478" spans="1:10">
      <c r="A2478" s="383" t="s">
        <v>5280</v>
      </c>
      <c r="B2478" s="383">
        <v>1</v>
      </c>
      <c r="C2478" s="383">
        <v>27</v>
      </c>
      <c r="D2478" s="383">
        <v>20</v>
      </c>
      <c r="E2478" s="383">
        <v>40</v>
      </c>
      <c r="F2478" s="383">
        <v>16</v>
      </c>
      <c r="G2478" s="385" t="s">
        <v>5281</v>
      </c>
      <c r="H2478" s="385" t="s">
        <v>7460</v>
      </c>
      <c r="I2478" s="385" t="s">
        <v>7367</v>
      </c>
      <c r="J2478" s="389">
        <v>1050000</v>
      </c>
    </row>
    <row r="2479" spans="1:10" ht="33">
      <c r="A2479" s="383" t="s">
        <v>5282</v>
      </c>
      <c r="B2479" s="383">
        <v>1</v>
      </c>
      <c r="C2479" s="383">
        <v>27</v>
      </c>
      <c r="D2479" s="383">
        <v>20</v>
      </c>
      <c r="E2479" s="383">
        <v>40</v>
      </c>
      <c r="F2479" s="383">
        <v>22</v>
      </c>
      <c r="G2479" s="385" t="s">
        <v>5283</v>
      </c>
      <c r="H2479" s="385" t="s">
        <v>7461</v>
      </c>
      <c r="I2479" s="385" t="s">
        <v>7367</v>
      </c>
      <c r="J2479" s="389">
        <v>11500000</v>
      </c>
    </row>
    <row r="2480" spans="1:10">
      <c r="A2480" s="383" t="s">
        <v>5284</v>
      </c>
      <c r="B2480" s="383">
        <v>1</v>
      </c>
      <c r="C2480" s="383">
        <v>27</v>
      </c>
      <c r="D2480" s="383">
        <v>20</v>
      </c>
      <c r="E2480" s="383">
        <v>40</v>
      </c>
      <c r="F2480" s="383">
        <v>23</v>
      </c>
      <c r="G2480" s="385" t="s">
        <v>5285</v>
      </c>
      <c r="H2480" s="385" t="s">
        <v>7401</v>
      </c>
      <c r="I2480" s="385" t="s">
        <v>7367</v>
      </c>
      <c r="J2480" s="389">
        <v>24500000</v>
      </c>
    </row>
    <row r="2481" spans="1:10">
      <c r="A2481" s="383" t="s">
        <v>7476</v>
      </c>
      <c r="B2481" s="383">
        <v>1</v>
      </c>
      <c r="C2481" s="383">
        <v>27</v>
      </c>
      <c r="D2481" s="383">
        <v>20</v>
      </c>
      <c r="E2481" s="383">
        <v>40</v>
      </c>
      <c r="F2481" s="383">
        <v>43</v>
      </c>
      <c r="G2481" s="385" t="s">
        <v>5286</v>
      </c>
      <c r="H2481" s="385" t="s">
        <v>7462</v>
      </c>
      <c r="I2481" s="385" t="s">
        <v>7472</v>
      </c>
      <c r="J2481" s="389">
        <f>60000000-35000000</f>
        <v>25000000</v>
      </c>
    </row>
    <row r="2482" spans="1:10" ht="33">
      <c r="A2482" s="383" t="s">
        <v>4993</v>
      </c>
      <c r="B2482" s="383">
        <v>1</v>
      </c>
      <c r="C2482" s="383">
        <v>27</v>
      </c>
      <c r="D2482" s="383">
        <v>20</v>
      </c>
      <c r="E2482" s="383">
        <v>41</v>
      </c>
      <c r="F2482" s="383">
        <v>1</v>
      </c>
      <c r="G2482" s="384" t="s">
        <v>4994</v>
      </c>
      <c r="H2482" s="385"/>
      <c r="I2482" s="386"/>
      <c r="J2482" s="387">
        <f>J2483</f>
        <v>2550000</v>
      </c>
    </row>
    <row r="2483" spans="1:10" ht="33">
      <c r="A2483" s="383" t="s">
        <v>4995</v>
      </c>
      <c r="B2483" s="383">
        <v>1</v>
      </c>
      <c r="C2483" s="383">
        <v>27</v>
      </c>
      <c r="D2483" s="383">
        <v>20</v>
      </c>
      <c r="E2483" s="383">
        <v>41</v>
      </c>
      <c r="F2483" s="383">
        <v>1</v>
      </c>
      <c r="G2483" s="385" t="s">
        <v>4996</v>
      </c>
      <c r="H2483" s="385" t="s">
        <v>7463</v>
      </c>
      <c r="I2483" s="385" t="s">
        <v>7367</v>
      </c>
      <c r="J2483" s="389">
        <v>2550000</v>
      </c>
    </row>
    <row r="2484" spans="1:10">
      <c r="A2484" s="383" t="s">
        <v>5287</v>
      </c>
      <c r="B2484" s="383">
        <v>1</v>
      </c>
      <c r="C2484" s="383">
        <v>27</v>
      </c>
      <c r="D2484" s="383">
        <v>20</v>
      </c>
      <c r="E2484" s="383">
        <v>42</v>
      </c>
      <c r="F2484" s="383">
        <v>2</v>
      </c>
      <c r="G2484" s="384" t="s">
        <v>5288</v>
      </c>
      <c r="H2484" s="385"/>
      <c r="I2484" s="386"/>
      <c r="J2484" s="387">
        <f>SUM(J2485:J2527)</f>
        <v>2555900000</v>
      </c>
    </row>
    <row r="2485" spans="1:10" ht="33">
      <c r="A2485" s="383" t="s">
        <v>5289</v>
      </c>
      <c r="B2485" s="383">
        <v>1</v>
      </c>
      <c r="C2485" s="383">
        <v>27</v>
      </c>
      <c r="D2485" s="383">
        <v>20</v>
      </c>
      <c r="E2485" s="383">
        <v>42</v>
      </c>
      <c r="F2485" s="383">
        <v>1</v>
      </c>
      <c r="G2485" s="385" t="s">
        <v>5290</v>
      </c>
      <c r="H2485" s="385" t="s">
        <v>5461</v>
      </c>
      <c r="I2485" s="385" t="s">
        <v>7368</v>
      </c>
      <c r="J2485" s="389">
        <v>50000000</v>
      </c>
    </row>
    <row r="2486" spans="1:10" ht="33">
      <c r="A2486" s="383" t="s">
        <v>5291</v>
      </c>
      <c r="B2486" s="383">
        <v>1</v>
      </c>
      <c r="C2486" s="383">
        <v>27</v>
      </c>
      <c r="D2486" s="383">
        <v>20</v>
      </c>
      <c r="E2486" s="383">
        <v>42</v>
      </c>
      <c r="F2486" s="383">
        <v>2</v>
      </c>
      <c r="G2486" s="385" t="s">
        <v>5292</v>
      </c>
      <c r="H2486" s="385" t="s">
        <v>5461</v>
      </c>
      <c r="I2486" s="385" t="s">
        <v>7368</v>
      </c>
      <c r="J2486" s="389">
        <v>50000000</v>
      </c>
    </row>
    <row r="2487" spans="1:10" ht="33">
      <c r="A2487" s="383" t="s">
        <v>5293</v>
      </c>
      <c r="B2487" s="383">
        <v>1</v>
      </c>
      <c r="C2487" s="383">
        <v>27</v>
      </c>
      <c r="D2487" s="383">
        <v>20</v>
      </c>
      <c r="E2487" s="383">
        <v>42</v>
      </c>
      <c r="F2487" s="383">
        <v>3</v>
      </c>
      <c r="G2487" s="385" t="s">
        <v>5294</v>
      </c>
      <c r="H2487" s="385" t="s">
        <v>5461</v>
      </c>
      <c r="I2487" s="385" t="s">
        <v>7368</v>
      </c>
      <c r="J2487" s="389">
        <v>50000000</v>
      </c>
    </row>
    <row r="2488" spans="1:10" ht="33">
      <c r="A2488" s="383" t="s">
        <v>5295</v>
      </c>
      <c r="B2488" s="383">
        <v>1</v>
      </c>
      <c r="C2488" s="383">
        <v>27</v>
      </c>
      <c r="D2488" s="383">
        <v>20</v>
      </c>
      <c r="E2488" s="383">
        <v>42</v>
      </c>
      <c r="F2488" s="383">
        <v>4</v>
      </c>
      <c r="G2488" s="385" t="s">
        <v>5296</v>
      </c>
      <c r="H2488" s="385" t="s">
        <v>5461</v>
      </c>
      <c r="I2488" s="385" t="s">
        <v>7368</v>
      </c>
      <c r="J2488" s="389">
        <v>50000000</v>
      </c>
    </row>
    <row r="2489" spans="1:10" ht="33">
      <c r="A2489" s="383" t="s">
        <v>5297</v>
      </c>
      <c r="B2489" s="383">
        <v>1</v>
      </c>
      <c r="C2489" s="383">
        <v>27</v>
      </c>
      <c r="D2489" s="383">
        <v>20</v>
      </c>
      <c r="E2489" s="383">
        <v>42</v>
      </c>
      <c r="F2489" s="383">
        <v>5</v>
      </c>
      <c r="G2489" s="385" t="s">
        <v>5298</v>
      </c>
      <c r="H2489" s="385" t="s">
        <v>5461</v>
      </c>
      <c r="I2489" s="385" t="s">
        <v>7368</v>
      </c>
      <c r="J2489" s="389">
        <v>50000000</v>
      </c>
    </row>
    <row r="2490" spans="1:10" ht="33">
      <c r="A2490" s="383" t="s">
        <v>5299</v>
      </c>
      <c r="B2490" s="383">
        <v>1</v>
      </c>
      <c r="C2490" s="383">
        <v>27</v>
      </c>
      <c r="D2490" s="383">
        <v>20</v>
      </c>
      <c r="E2490" s="383">
        <v>42</v>
      </c>
      <c r="F2490" s="383">
        <v>6</v>
      </c>
      <c r="G2490" s="385" t="s">
        <v>5300</v>
      </c>
      <c r="H2490" s="385" t="s">
        <v>5461</v>
      </c>
      <c r="I2490" s="385" t="s">
        <v>7368</v>
      </c>
      <c r="J2490" s="389">
        <v>50000000</v>
      </c>
    </row>
    <row r="2491" spans="1:10" ht="33">
      <c r="A2491" s="383" t="s">
        <v>5301</v>
      </c>
      <c r="B2491" s="383">
        <v>1</v>
      </c>
      <c r="C2491" s="383">
        <v>27</v>
      </c>
      <c r="D2491" s="383">
        <v>20</v>
      </c>
      <c r="E2491" s="383">
        <v>42</v>
      </c>
      <c r="F2491" s="383">
        <v>7</v>
      </c>
      <c r="G2491" s="385" t="s">
        <v>5302</v>
      </c>
      <c r="H2491" s="385" t="s">
        <v>5461</v>
      </c>
      <c r="I2491" s="385" t="s">
        <v>7368</v>
      </c>
      <c r="J2491" s="389">
        <v>50000000</v>
      </c>
    </row>
    <row r="2492" spans="1:10" ht="33">
      <c r="A2492" s="383" t="s">
        <v>5303</v>
      </c>
      <c r="B2492" s="383">
        <v>1</v>
      </c>
      <c r="C2492" s="383">
        <v>27</v>
      </c>
      <c r="D2492" s="383">
        <v>20</v>
      </c>
      <c r="E2492" s="383">
        <v>42</v>
      </c>
      <c r="F2492" s="383">
        <v>8</v>
      </c>
      <c r="G2492" s="385" t="s">
        <v>5304</v>
      </c>
      <c r="H2492" s="385" t="s">
        <v>5461</v>
      </c>
      <c r="I2492" s="385" t="s">
        <v>7368</v>
      </c>
      <c r="J2492" s="389">
        <v>50000000</v>
      </c>
    </row>
    <row r="2493" spans="1:10" ht="33">
      <c r="A2493" s="383" t="s">
        <v>5305</v>
      </c>
      <c r="B2493" s="383">
        <v>1</v>
      </c>
      <c r="C2493" s="383">
        <v>27</v>
      </c>
      <c r="D2493" s="383">
        <v>20</v>
      </c>
      <c r="E2493" s="383">
        <v>42</v>
      </c>
      <c r="F2493" s="383">
        <v>9</v>
      </c>
      <c r="G2493" s="385" t="s">
        <v>5306</v>
      </c>
      <c r="H2493" s="385" t="s">
        <v>5461</v>
      </c>
      <c r="I2493" s="385" t="s">
        <v>7368</v>
      </c>
      <c r="J2493" s="389">
        <v>50000000</v>
      </c>
    </row>
    <row r="2494" spans="1:10" ht="33">
      <c r="A2494" s="383" t="s">
        <v>5307</v>
      </c>
      <c r="B2494" s="383">
        <v>1</v>
      </c>
      <c r="C2494" s="383">
        <v>27</v>
      </c>
      <c r="D2494" s="383">
        <v>20</v>
      </c>
      <c r="E2494" s="383">
        <v>42</v>
      </c>
      <c r="F2494" s="383">
        <v>10</v>
      </c>
      <c r="G2494" s="385" t="s">
        <v>5308</v>
      </c>
      <c r="H2494" s="385" t="s">
        <v>5461</v>
      </c>
      <c r="I2494" s="385" t="s">
        <v>7368</v>
      </c>
      <c r="J2494" s="389">
        <v>50000000</v>
      </c>
    </row>
    <row r="2495" spans="1:10" ht="33">
      <c r="A2495" s="383" t="s">
        <v>5309</v>
      </c>
      <c r="B2495" s="383">
        <v>1</v>
      </c>
      <c r="C2495" s="383">
        <v>27</v>
      </c>
      <c r="D2495" s="383">
        <v>20</v>
      </c>
      <c r="E2495" s="383">
        <v>42</v>
      </c>
      <c r="F2495" s="383">
        <v>11</v>
      </c>
      <c r="G2495" s="385" t="s">
        <v>5310</v>
      </c>
      <c r="H2495" s="385" t="s">
        <v>5461</v>
      </c>
      <c r="I2495" s="385" t="s">
        <v>7368</v>
      </c>
      <c r="J2495" s="389">
        <v>50000000</v>
      </c>
    </row>
    <row r="2496" spans="1:10" ht="33">
      <c r="A2496" s="383" t="s">
        <v>5311</v>
      </c>
      <c r="B2496" s="383">
        <v>1</v>
      </c>
      <c r="C2496" s="383">
        <v>27</v>
      </c>
      <c r="D2496" s="383">
        <v>20</v>
      </c>
      <c r="E2496" s="383">
        <v>42</v>
      </c>
      <c r="F2496" s="383">
        <v>12</v>
      </c>
      <c r="G2496" s="385" t="s">
        <v>5312</v>
      </c>
      <c r="H2496" s="385" t="s">
        <v>5461</v>
      </c>
      <c r="I2496" s="385" t="s">
        <v>7368</v>
      </c>
      <c r="J2496" s="389">
        <v>50000000</v>
      </c>
    </row>
    <row r="2497" spans="1:10" ht="33">
      <c r="A2497" s="383" t="s">
        <v>5313</v>
      </c>
      <c r="B2497" s="383">
        <v>1</v>
      </c>
      <c r="C2497" s="383">
        <v>27</v>
      </c>
      <c r="D2497" s="383">
        <v>20</v>
      </c>
      <c r="E2497" s="383">
        <v>42</v>
      </c>
      <c r="F2497" s="383">
        <v>13</v>
      </c>
      <c r="G2497" s="385" t="s">
        <v>5314</v>
      </c>
      <c r="H2497" s="385" t="s">
        <v>5461</v>
      </c>
      <c r="I2497" s="385" t="s">
        <v>7368</v>
      </c>
      <c r="J2497" s="389">
        <v>50000000</v>
      </c>
    </row>
    <row r="2498" spans="1:10" ht="33">
      <c r="A2498" s="383" t="s">
        <v>5315</v>
      </c>
      <c r="B2498" s="383">
        <v>1</v>
      </c>
      <c r="C2498" s="383">
        <v>27</v>
      </c>
      <c r="D2498" s="383">
        <v>20</v>
      </c>
      <c r="E2498" s="383">
        <v>42</v>
      </c>
      <c r="F2498" s="383">
        <v>14</v>
      </c>
      <c r="G2498" s="385" t="s">
        <v>5316</v>
      </c>
      <c r="H2498" s="385" t="s">
        <v>5461</v>
      </c>
      <c r="I2498" s="385" t="s">
        <v>7368</v>
      </c>
      <c r="J2498" s="389">
        <v>50000000</v>
      </c>
    </row>
    <row r="2499" spans="1:10" ht="33">
      <c r="A2499" s="383" t="s">
        <v>5317</v>
      </c>
      <c r="B2499" s="383">
        <v>1</v>
      </c>
      <c r="C2499" s="383">
        <v>27</v>
      </c>
      <c r="D2499" s="383">
        <v>20</v>
      </c>
      <c r="E2499" s="383">
        <v>42</v>
      </c>
      <c r="F2499" s="383">
        <v>15</v>
      </c>
      <c r="G2499" s="385" t="s">
        <v>5318</v>
      </c>
      <c r="H2499" s="385" t="s">
        <v>5461</v>
      </c>
      <c r="I2499" s="385" t="s">
        <v>7368</v>
      </c>
      <c r="J2499" s="389">
        <v>50000000</v>
      </c>
    </row>
    <row r="2500" spans="1:10" ht="33">
      <c r="A2500" s="383" t="s">
        <v>5319</v>
      </c>
      <c r="B2500" s="383">
        <v>1</v>
      </c>
      <c r="C2500" s="383">
        <v>27</v>
      </c>
      <c r="D2500" s="383">
        <v>20</v>
      </c>
      <c r="E2500" s="383">
        <v>42</v>
      </c>
      <c r="F2500" s="383">
        <v>16</v>
      </c>
      <c r="G2500" s="385" t="s">
        <v>5320</v>
      </c>
      <c r="H2500" s="385" t="s">
        <v>5461</v>
      </c>
      <c r="I2500" s="385" t="s">
        <v>7368</v>
      </c>
      <c r="J2500" s="389">
        <v>50000000</v>
      </c>
    </row>
    <row r="2501" spans="1:10" ht="33">
      <c r="A2501" s="383" t="s">
        <v>5321</v>
      </c>
      <c r="B2501" s="383">
        <v>1</v>
      </c>
      <c r="C2501" s="383">
        <v>27</v>
      </c>
      <c r="D2501" s="383">
        <v>20</v>
      </c>
      <c r="E2501" s="383">
        <v>42</v>
      </c>
      <c r="F2501" s="383">
        <v>17</v>
      </c>
      <c r="G2501" s="385" t="s">
        <v>5322</v>
      </c>
      <c r="H2501" s="385" t="s">
        <v>5461</v>
      </c>
      <c r="I2501" s="385" t="s">
        <v>7368</v>
      </c>
      <c r="J2501" s="389">
        <v>50000000</v>
      </c>
    </row>
    <row r="2502" spans="1:10" ht="33">
      <c r="A2502" s="383" t="s">
        <v>5323</v>
      </c>
      <c r="B2502" s="383">
        <v>1</v>
      </c>
      <c r="C2502" s="383">
        <v>27</v>
      </c>
      <c r="D2502" s="383">
        <v>20</v>
      </c>
      <c r="E2502" s="383">
        <v>42</v>
      </c>
      <c r="F2502" s="383">
        <v>18</v>
      </c>
      <c r="G2502" s="385" t="s">
        <v>5324</v>
      </c>
      <c r="H2502" s="385" t="s">
        <v>5461</v>
      </c>
      <c r="I2502" s="385" t="s">
        <v>7368</v>
      </c>
      <c r="J2502" s="389">
        <v>50000000</v>
      </c>
    </row>
    <row r="2503" spans="1:10" ht="33">
      <c r="A2503" s="383" t="s">
        <v>5325</v>
      </c>
      <c r="B2503" s="383">
        <v>1</v>
      </c>
      <c r="C2503" s="383">
        <v>27</v>
      </c>
      <c r="D2503" s="383">
        <v>20</v>
      </c>
      <c r="E2503" s="383">
        <v>42</v>
      </c>
      <c r="F2503" s="383">
        <v>19</v>
      </c>
      <c r="G2503" s="385" t="s">
        <v>5326</v>
      </c>
      <c r="H2503" s="385" t="s">
        <v>5461</v>
      </c>
      <c r="I2503" s="385" t="s">
        <v>7368</v>
      </c>
      <c r="J2503" s="389">
        <v>50000000</v>
      </c>
    </row>
    <row r="2504" spans="1:10" ht="33">
      <c r="A2504" s="383" t="s">
        <v>5327</v>
      </c>
      <c r="B2504" s="383">
        <v>1</v>
      </c>
      <c r="C2504" s="383">
        <v>27</v>
      </c>
      <c r="D2504" s="383">
        <v>20</v>
      </c>
      <c r="E2504" s="383">
        <v>42</v>
      </c>
      <c r="F2504" s="383">
        <v>20</v>
      </c>
      <c r="G2504" s="385" t="s">
        <v>5328</v>
      </c>
      <c r="H2504" s="385" t="s">
        <v>5461</v>
      </c>
      <c r="I2504" s="385" t="s">
        <v>7368</v>
      </c>
      <c r="J2504" s="389">
        <v>50000000</v>
      </c>
    </row>
    <row r="2505" spans="1:10" ht="33">
      <c r="A2505" s="383" t="s">
        <v>5329</v>
      </c>
      <c r="B2505" s="383">
        <v>1</v>
      </c>
      <c r="C2505" s="383">
        <v>27</v>
      </c>
      <c r="D2505" s="383">
        <v>20</v>
      </c>
      <c r="E2505" s="383">
        <v>42</v>
      </c>
      <c r="F2505" s="383">
        <v>21</v>
      </c>
      <c r="G2505" s="385" t="s">
        <v>5330</v>
      </c>
      <c r="H2505" s="385" t="s">
        <v>5461</v>
      </c>
      <c r="I2505" s="385" t="s">
        <v>7368</v>
      </c>
      <c r="J2505" s="389">
        <v>50000000</v>
      </c>
    </row>
    <row r="2506" spans="1:10" ht="33">
      <c r="A2506" s="383" t="s">
        <v>5331</v>
      </c>
      <c r="B2506" s="383">
        <v>1</v>
      </c>
      <c r="C2506" s="383">
        <v>27</v>
      </c>
      <c r="D2506" s="383">
        <v>20</v>
      </c>
      <c r="E2506" s="383">
        <v>42</v>
      </c>
      <c r="F2506" s="383">
        <v>22</v>
      </c>
      <c r="G2506" s="385" t="s">
        <v>5332</v>
      </c>
      <c r="H2506" s="385" t="s">
        <v>5461</v>
      </c>
      <c r="I2506" s="385" t="s">
        <v>7368</v>
      </c>
      <c r="J2506" s="389">
        <v>50000000</v>
      </c>
    </row>
    <row r="2507" spans="1:10" ht="33">
      <c r="A2507" s="383" t="s">
        <v>5333</v>
      </c>
      <c r="B2507" s="383">
        <v>1</v>
      </c>
      <c r="C2507" s="383">
        <v>27</v>
      </c>
      <c r="D2507" s="383">
        <v>20</v>
      </c>
      <c r="E2507" s="383">
        <v>42</v>
      </c>
      <c r="F2507" s="383">
        <v>23</v>
      </c>
      <c r="G2507" s="385" t="s">
        <v>5334</v>
      </c>
      <c r="H2507" s="385" t="s">
        <v>5461</v>
      </c>
      <c r="I2507" s="385" t="s">
        <v>7368</v>
      </c>
      <c r="J2507" s="389">
        <v>50000000</v>
      </c>
    </row>
    <row r="2508" spans="1:10" ht="33">
      <c r="A2508" s="383" t="s">
        <v>5335</v>
      </c>
      <c r="B2508" s="383">
        <v>1</v>
      </c>
      <c r="C2508" s="383">
        <v>27</v>
      </c>
      <c r="D2508" s="383">
        <v>20</v>
      </c>
      <c r="E2508" s="383">
        <v>42</v>
      </c>
      <c r="F2508" s="383">
        <v>24</v>
      </c>
      <c r="G2508" s="385" t="s">
        <v>5336</v>
      </c>
      <c r="H2508" s="385" t="s">
        <v>5461</v>
      </c>
      <c r="I2508" s="385" t="s">
        <v>7368</v>
      </c>
      <c r="J2508" s="389">
        <v>50000000</v>
      </c>
    </row>
    <row r="2509" spans="1:10" ht="33">
      <c r="A2509" s="383" t="s">
        <v>5337</v>
      </c>
      <c r="B2509" s="383">
        <v>1</v>
      </c>
      <c r="C2509" s="383">
        <v>27</v>
      </c>
      <c r="D2509" s="383">
        <v>20</v>
      </c>
      <c r="E2509" s="383">
        <v>42</v>
      </c>
      <c r="F2509" s="383">
        <v>25</v>
      </c>
      <c r="G2509" s="385" t="s">
        <v>5338</v>
      </c>
      <c r="H2509" s="385" t="s">
        <v>5461</v>
      </c>
      <c r="I2509" s="385" t="s">
        <v>7368</v>
      </c>
      <c r="J2509" s="389">
        <v>50000000</v>
      </c>
    </row>
    <row r="2510" spans="1:10" ht="33">
      <c r="A2510" s="383" t="s">
        <v>5339</v>
      </c>
      <c r="B2510" s="383">
        <v>1</v>
      </c>
      <c r="C2510" s="383">
        <v>27</v>
      </c>
      <c r="D2510" s="383">
        <v>20</v>
      </c>
      <c r="E2510" s="383">
        <v>42</v>
      </c>
      <c r="F2510" s="383">
        <v>26</v>
      </c>
      <c r="G2510" s="385" t="s">
        <v>5340</v>
      </c>
      <c r="H2510" s="385" t="s">
        <v>5461</v>
      </c>
      <c r="I2510" s="385" t="s">
        <v>7368</v>
      </c>
      <c r="J2510" s="389">
        <v>50000000</v>
      </c>
    </row>
    <row r="2511" spans="1:10" ht="33">
      <c r="A2511" s="383" t="s">
        <v>5341</v>
      </c>
      <c r="B2511" s="383">
        <v>1</v>
      </c>
      <c r="C2511" s="383">
        <v>27</v>
      </c>
      <c r="D2511" s="383">
        <v>20</v>
      </c>
      <c r="E2511" s="383">
        <v>42</v>
      </c>
      <c r="F2511" s="383">
        <v>27</v>
      </c>
      <c r="G2511" s="385" t="s">
        <v>5342</v>
      </c>
      <c r="H2511" s="385" t="s">
        <v>5461</v>
      </c>
      <c r="I2511" s="385" t="s">
        <v>7368</v>
      </c>
      <c r="J2511" s="389">
        <v>50000000</v>
      </c>
    </row>
    <row r="2512" spans="1:10" ht="33">
      <c r="A2512" s="383" t="s">
        <v>5343</v>
      </c>
      <c r="B2512" s="383">
        <v>1</v>
      </c>
      <c r="C2512" s="383">
        <v>27</v>
      </c>
      <c r="D2512" s="383">
        <v>20</v>
      </c>
      <c r="E2512" s="383">
        <v>42</v>
      </c>
      <c r="F2512" s="383">
        <v>28</v>
      </c>
      <c r="G2512" s="385" t="s">
        <v>5344</v>
      </c>
      <c r="H2512" s="385" t="s">
        <v>5461</v>
      </c>
      <c r="I2512" s="385" t="s">
        <v>7368</v>
      </c>
      <c r="J2512" s="389">
        <v>50000000</v>
      </c>
    </row>
    <row r="2513" spans="1:10" ht="33">
      <c r="A2513" s="383" t="s">
        <v>5345</v>
      </c>
      <c r="B2513" s="383">
        <v>1</v>
      </c>
      <c r="C2513" s="383">
        <v>27</v>
      </c>
      <c r="D2513" s="383">
        <v>20</v>
      </c>
      <c r="E2513" s="383">
        <v>42</v>
      </c>
      <c r="F2513" s="383">
        <v>29</v>
      </c>
      <c r="G2513" s="385" t="s">
        <v>5346</v>
      </c>
      <c r="H2513" s="385" t="s">
        <v>5461</v>
      </c>
      <c r="I2513" s="385" t="s">
        <v>7368</v>
      </c>
      <c r="J2513" s="389">
        <v>50000000</v>
      </c>
    </row>
    <row r="2514" spans="1:10" ht="33">
      <c r="A2514" s="383" t="s">
        <v>5347</v>
      </c>
      <c r="B2514" s="383">
        <v>1</v>
      </c>
      <c r="C2514" s="383">
        <v>27</v>
      </c>
      <c r="D2514" s="383">
        <v>20</v>
      </c>
      <c r="E2514" s="383">
        <v>42</v>
      </c>
      <c r="F2514" s="383">
        <v>30</v>
      </c>
      <c r="G2514" s="385" t="s">
        <v>5348</v>
      </c>
      <c r="H2514" s="385" t="s">
        <v>5461</v>
      </c>
      <c r="I2514" s="385" t="s">
        <v>7368</v>
      </c>
      <c r="J2514" s="389">
        <v>50000000</v>
      </c>
    </row>
    <row r="2515" spans="1:10" ht="33">
      <c r="A2515" s="383" t="s">
        <v>5349</v>
      </c>
      <c r="B2515" s="383">
        <v>1</v>
      </c>
      <c r="C2515" s="383">
        <v>27</v>
      </c>
      <c r="D2515" s="383">
        <v>20</v>
      </c>
      <c r="E2515" s="383">
        <v>42</v>
      </c>
      <c r="F2515" s="383">
        <v>31</v>
      </c>
      <c r="G2515" s="385" t="s">
        <v>5350</v>
      </c>
      <c r="H2515" s="385" t="s">
        <v>5461</v>
      </c>
      <c r="I2515" s="385" t="s">
        <v>7368</v>
      </c>
      <c r="J2515" s="389">
        <v>50000000</v>
      </c>
    </row>
    <row r="2516" spans="1:10" ht="33">
      <c r="A2516" s="383" t="s">
        <v>5351</v>
      </c>
      <c r="B2516" s="383">
        <v>1</v>
      </c>
      <c r="C2516" s="383">
        <v>27</v>
      </c>
      <c r="D2516" s="383">
        <v>20</v>
      </c>
      <c r="E2516" s="383">
        <v>42</v>
      </c>
      <c r="F2516" s="383">
        <v>32</v>
      </c>
      <c r="G2516" s="385" t="s">
        <v>5352</v>
      </c>
      <c r="H2516" s="385" t="s">
        <v>5461</v>
      </c>
      <c r="I2516" s="385" t="s">
        <v>7368</v>
      </c>
      <c r="J2516" s="389">
        <v>50000000</v>
      </c>
    </row>
    <row r="2517" spans="1:10" ht="33">
      <c r="A2517" s="383" t="s">
        <v>5353</v>
      </c>
      <c r="B2517" s="383">
        <v>1</v>
      </c>
      <c r="C2517" s="383">
        <v>27</v>
      </c>
      <c r="D2517" s="383">
        <v>20</v>
      </c>
      <c r="E2517" s="383">
        <v>42</v>
      </c>
      <c r="F2517" s="383">
        <v>33</v>
      </c>
      <c r="G2517" s="385" t="s">
        <v>5354</v>
      </c>
      <c r="H2517" s="385" t="s">
        <v>5461</v>
      </c>
      <c r="I2517" s="385" t="s">
        <v>7368</v>
      </c>
      <c r="J2517" s="389">
        <v>50000000</v>
      </c>
    </row>
    <row r="2518" spans="1:10" ht="33">
      <c r="A2518" s="383" t="s">
        <v>5355</v>
      </c>
      <c r="B2518" s="383">
        <v>1</v>
      </c>
      <c r="C2518" s="383">
        <v>27</v>
      </c>
      <c r="D2518" s="383">
        <v>20</v>
      </c>
      <c r="E2518" s="383">
        <v>42</v>
      </c>
      <c r="F2518" s="383">
        <v>34</v>
      </c>
      <c r="G2518" s="385" t="s">
        <v>5356</v>
      </c>
      <c r="H2518" s="385" t="s">
        <v>5461</v>
      </c>
      <c r="I2518" s="385" t="s">
        <v>7368</v>
      </c>
      <c r="J2518" s="389">
        <v>50000000</v>
      </c>
    </row>
    <row r="2519" spans="1:10" ht="33">
      <c r="A2519" s="383" t="s">
        <v>5357</v>
      </c>
      <c r="B2519" s="383">
        <v>1</v>
      </c>
      <c r="C2519" s="383">
        <v>27</v>
      </c>
      <c r="D2519" s="383">
        <v>20</v>
      </c>
      <c r="E2519" s="383">
        <v>42</v>
      </c>
      <c r="F2519" s="383">
        <v>35</v>
      </c>
      <c r="G2519" s="385" t="s">
        <v>5358</v>
      </c>
      <c r="H2519" s="385" t="s">
        <v>5461</v>
      </c>
      <c r="I2519" s="385" t="s">
        <v>7368</v>
      </c>
      <c r="J2519" s="389">
        <v>50000000</v>
      </c>
    </row>
    <row r="2520" spans="1:10" ht="33">
      <c r="A2520" s="383" t="s">
        <v>5359</v>
      </c>
      <c r="B2520" s="383">
        <v>1</v>
      </c>
      <c r="C2520" s="383">
        <v>27</v>
      </c>
      <c r="D2520" s="383">
        <v>20</v>
      </c>
      <c r="E2520" s="383">
        <v>42</v>
      </c>
      <c r="F2520" s="383">
        <v>36</v>
      </c>
      <c r="G2520" s="385" t="s">
        <v>5360</v>
      </c>
      <c r="H2520" s="385" t="s">
        <v>5461</v>
      </c>
      <c r="I2520" s="385" t="s">
        <v>7368</v>
      </c>
      <c r="J2520" s="389">
        <v>50000000</v>
      </c>
    </row>
    <row r="2521" spans="1:10" ht="33">
      <c r="A2521" s="383" t="s">
        <v>5361</v>
      </c>
      <c r="B2521" s="383">
        <v>1</v>
      </c>
      <c r="C2521" s="383">
        <v>27</v>
      </c>
      <c r="D2521" s="383">
        <v>20</v>
      </c>
      <c r="E2521" s="383">
        <v>42</v>
      </c>
      <c r="F2521" s="383">
        <v>37</v>
      </c>
      <c r="G2521" s="385" t="s">
        <v>5362</v>
      </c>
      <c r="H2521" s="385" t="s">
        <v>5461</v>
      </c>
      <c r="I2521" s="385" t="s">
        <v>7368</v>
      </c>
      <c r="J2521" s="389">
        <v>50000000</v>
      </c>
    </row>
    <row r="2522" spans="1:10" ht="33">
      <c r="A2522" s="383" t="s">
        <v>5363</v>
      </c>
      <c r="B2522" s="383">
        <v>1</v>
      </c>
      <c r="C2522" s="383">
        <v>27</v>
      </c>
      <c r="D2522" s="383">
        <v>20</v>
      </c>
      <c r="E2522" s="383">
        <v>42</v>
      </c>
      <c r="F2522" s="383">
        <v>38</v>
      </c>
      <c r="G2522" s="385" t="s">
        <v>5364</v>
      </c>
      <c r="H2522" s="385" t="s">
        <v>5461</v>
      </c>
      <c r="I2522" s="385" t="s">
        <v>7368</v>
      </c>
      <c r="J2522" s="389">
        <v>50000000</v>
      </c>
    </row>
    <row r="2523" spans="1:10" ht="33">
      <c r="A2523" s="383" t="s">
        <v>5365</v>
      </c>
      <c r="B2523" s="383">
        <v>1</v>
      </c>
      <c r="C2523" s="383">
        <v>27</v>
      </c>
      <c r="D2523" s="383">
        <v>20</v>
      </c>
      <c r="E2523" s="383">
        <v>42</v>
      </c>
      <c r="F2523" s="383">
        <v>39</v>
      </c>
      <c r="G2523" s="385" t="s">
        <v>5366</v>
      </c>
      <c r="H2523" s="385" t="s">
        <v>5461</v>
      </c>
      <c r="I2523" s="385" t="s">
        <v>7368</v>
      </c>
      <c r="J2523" s="389">
        <v>50000000</v>
      </c>
    </row>
    <row r="2524" spans="1:10" ht="33">
      <c r="A2524" s="383" t="s">
        <v>5367</v>
      </c>
      <c r="B2524" s="383">
        <v>1</v>
      </c>
      <c r="C2524" s="383">
        <v>27</v>
      </c>
      <c r="D2524" s="383">
        <v>20</v>
      </c>
      <c r="E2524" s="383">
        <v>42</v>
      </c>
      <c r="F2524" s="383">
        <v>40</v>
      </c>
      <c r="G2524" s="385" t="s">
        <v>5368</v>
      </c>
      <c r="H2524" s="385" t="s">
        <v>5461</v>
      </c>
      <c r="I2524" s="385" t="s">
        <v>7368</v>
      </c>
      <c r="J2524" s="389">
        <v>50000000</v>
      </c>
    </row>
    <row r="2525" spans="1:10" ht="33">
      <c r="A2525" s="383" t="s">
        <v>5369</v>
      </c>
      <c r="B2525" s="383">
        <v>1</v>
      </c>
      <c r="C2525" s="383">
        <v>27</v>
      </c>
      <c r="D2525" s="383">
        <v>20</v>
      </c>
      <c r="E2525" s="383">
        <v>42</v>
      </c>
      <c r="F2525" s="383">
        <v>41</v>
      </c>
      <c r="G2525" s="385" t="s">
        <v>5370</v>
      </c>
      <c r="H2525" s="385" t="s">
        <v>5461</v>
      </c>
      <c r="I2525" s="385" t="s">
        <v>7368</v>
      </c>
      <c r="J2525" s="389">
        <v>50000000</v>
      </c>
    </row>
    <row r="2526" spans="1:10" ht="33">
      <c r="A2526" s="383" t="s">
        <v>5371</v>
      </c>
      <c r="B2526" s="383">
        <v>1</v>
      </c>
      <c r="C2526" s="383">
        <v>27</v>
      </c>
      <c r="D2526" s="383">
        <v>20</v>
      </c>
      <c r="E2526" s="383">
        <v>42</v>
      </c>
      <c r="F2526" s="383">
        <v>42</v>
      </c>
      <c r="G2526" s="385" t="s">
        <v>5372</v>
      </c>
      <c r="H2526" s="385" t="s">
        <v>5461</v>
      </c>
      <c r="I2526" s="385" t="s">
        <v>7368</v>
      </c>
      <c r="J2526" s="389">
        <v>50000000</v>
      </c>
    </row>
    <row r="2527" spans="1:10" ht="33">
      <c r="A2527" s="383" t="s">
        <v>5373</v>
      </c>
      <c r="B2527" s="383">
        <v>1</v>
      </c>
      <c r="C2527" s="383">
        <v>27</v>
      </c>
      <c r="D2527" s="383">
        <v>20</v>
      </c>
      <c r="E2527" s="383">
        <v>42</v>
      </c>
      <c r="F2527" s="383">
        <v>63</v>
      </c>
      <c r="G2527" s="385" t="s">
        <v>5374</v>
      </c>
      <c r="H2527" s="385" t="s">
        <v>7464</v>
      </c>
      <c r="I2527" s="385" t="s">
        <v>7369</v>
      </c>
      <c r="J2527" s="389">
        <v>455900000</v>
      </c>
    </row>
    <row r="2528" spans="1:10">
      <c r="A2528" s="383" t="s">
        <v>5376</v>
      </c>
      <c r="B2528" s="383">
        <v>1</v>
      </c>
      <c r="C2528" s="383">
        <v>27</v>
      </c>
      <c r="D2528" s="383">
        <v>22</v>
      </c>
      <c r="E2528" s="383">
        <v>20</v>
      </c>
      <c r="F2528" s="383" t="s">
        <v>8031</v>
      </c>
      <c r="G2528" s="384" t="s">
        <v>5377</v>
      </c>
      <c r="H2528" s="385"/>
      <c r="I2528" s="386"/>
      <c r="J2528" s="387">
        <f>SUM(J2529:J2531)</f>
        <v>52600000</v>
      </c>
    </row>
    <row r="2529" spans="1:10">
      <c r="A2529" s="383" t="s">
        <v>5378</v>
      </c>
      <c r="B2529" s="383">
        <v>1</v>
      </c>
      <c r="C2529" s="383">
        <v>27</v>
      </c>
      <c r="D2529" s="383">
        <v>22</v>
      </c>
      <c r="E2529" s="383">
        <v>20</v>
      </c>
      <c r="F2529" s="383">
        <v>1</v>
      </c>
      <c r="G2529" s="385" t="s">
        <v>5379</v>
      </c>
      <c r="H2529" s="385" t="s">
        <v>7465</v>
      </c>
      <c r="I2529" s="385" t="s">
        <v>1069</v>
      </c>
      <c r="J2529" s="389">
        <v>10000000</v>
      </c>
    </row>
    <row r="2530" spans="1:10" ht="33">
      <c r="A2530" s="383" t="s">
        <v>5380</v>
      </c>
      <c r="B2530" s="383">
        <v>1</v>
      </c>
      <c r="C2530" s="383">
        <v>27</v>
      </c>
      <c r="D2530" s="383">
        <v>22</v>
      </c>
      <c r="E2530" s="383">
        <v>20</v>
      </c>
      <c r="F2530" s="383">
        <v>4</v>
      </c>
      <c r="G2530" s="385" t="s">
        <v>5381</v>
      </c>
      <c r="H2530" s="385" t="s">
        <v>7466</v>
      </c>
      <c r="I2530" s="385" t="s">
        <v>7473</v>
      </c>
      <c r="J2530" s="389">
        <v>8500000</v>
      </c>
    </row>
    <row r="2531" spans="1:10" ht="33">
      <c r="A2531" s="383" t="s">
        <v>5382</v>
      </c>
      <c r="B2531" s="383">
        <v>1</v>
      </c>
      <c r="C2531" s="383">
        <v>27</v>
      </c>
      <c r="D2531" s="383">
        <v>22</v>
      </c>
      <c r="E2531" s="383">
        <v>20</v>
      </c>
      <c r="F2531" s="383">
        <v>5</v>
      </c>
      <c r="G2531" s="385" t="s">
        <v>5383</v>
      </c>
      <c r="H2531" s="385" t="s">
        <v>7467</v>
      </c>
      <c r="I2531" s="385" t="s">
        <v>7474</v>
      </c>
      <c r="J2531" s="389">
        <v>34100000</v>
      </c>
    </row>
    <row r="2532" spans="1:10" ht="33">
      <c r="A2532" s="383" t="s">
        <v>2743</v>
      </c>
      <c r="B2532" s="383">
        <v>1</v>
      </c>
      <c r="C2532" s="383">
        <v>28</v>
      </c>
      <c r="D2532" s="383">
        <v>12</v>
      </c>
      <c r="E2532" s="383">
        <v>19</v>
      </c>
      <c r="F2532" s="383">
        <v>9</v>
      </c>
      <c r="G2532" s="384" t="s">
        <v>2744</v>
      </c>
      <c r="H2532" s="385"/>
      <c r="I2532" s="386"/>
      <c r="J2532" s="387">
        <f>J2533</f>
        <v>8600000</v>
      </c>
    </row>
    <row r="2533" spans="1:10" ht="33">
      <c r="A2533" s="383" t="s">
        <v>5386</v>
      </c>
      <c r="B2533" s="383">
        <v>1</v>
      </c>
      <c r="C2533" s="383">
        <v>28</v>
      </c>
      <c r="D2533" s="383">
        <v>12</v>
      </c>
      <c r="E2533" s="383">
        <v>19</v>
      </c>
      <c r="F2533" s="383">
        <v>3</v>
      </c>
      <c r="G2533" s="385" t="s">
        <v>4977</v>
      </c>
      <c r="H2533" s="385" t="s">
        <v>5387</v>
      </c>
      <c r="I2533" s="385" t="s">
        <v>5388</v>
      </c>
      <c r="J2533" s="389">
        <v>8600000</v>
      </c>
    </row>
    <row r="2534" spans="1:10">
      <c r="A2534" s="383" t="s">
        <v>3890</v>
      </c>
      <c r="B2534" s="383">
        <v>1</v>
      </c>
      <c r="C2534" s="383">
        <v>28</v>
      </c>
      <c r="D2534" s="383">
        <v>19</v>
      </c>
      <c r="E2534" s="383">
        <v>15</v>
      </c>
      <c r="F2534" s="383">
        <v>5</v>
      </c>
      <c r="G2534" s="384" t="s">
        <v>3891</v>
      </c>
      <c r="H2534" s="385"/>
      <c r="I2534" s="386"/>
      <c r="J2534" s="387">
        <f>J2535</f>
        <v>24700000</v>
      </c>
    </row>
    <row r="2535" spans="1:10">
      <c r="A2535" s="383" t="s">
        <v>5389</v>
      </c>
      <c r="B2535" s="383">
        <v>1</v>
      </c>
      <c r="C2535" s="383">
        <v>28</v>
      </c>
      <c r="D2535" s="383">
        <v>19</v>
      </c>
      <c r="E2535" s="383">
        <v>15</v>
      </c>
      <c r="F2535" s="383">
        <v>21</v>
      </c>
      <c r="G2535" s="385" t="s">
        <v>5390</v>
      </c>
      <c r="H2535" s="385" t="s">
        <v>5391</v>
      </c>
      <c r="I2535" s="385" t="s">
        <v>5388</v>
      </c>
      <c r="J2535" s="389">
        <v>24700000</v>
      </c>
    </row>
    <row r="2536" spans="1:10">
      <c r="A2536" s="383" t="s">
        <v>4027</v>
      </c>
      <c r="B2536" s="383">
        <v>1</v>
      </c>
      <c r="C2536" s="383">
        <v>28</v>
      </c>
      <c r="D2536" s="383">
        <v>20</v>
      </c>
      <c r="E2536" s="383">
        <v>1</v>
      </c>
      <c r="F2536" s="383" t="s">
        <v>8031</v>
      </c>
      <c r="G2536" s="384" t="s">
        <v>79</v>
      </c>
      <c r="H2536" s="385"/>
      <c r="I2536" s="386"/>
      <c r="J2536" s="387">
        <f>SUM(J2537:J2548)</f>
        <v>1430169000</v>
      </c>
    </row>
    <row r="2537" spans="1:10">
      <c r="A2537" s="383" t="s">
        <v>4028</v>
      </c>
      <c r="B2537" s="383">
        <v>1</v>
      </c>
      <c r="C2537" s="383">
        <v>28</v>
      </c>
      <c r="D2537" s="383">
        <v>20</v>
      </c>
      <c r="E2537" s="383">
        <v>1</v>
      </c>
      <c r="F2537" s="383">
        <v>1</v>
      </c>
      <c r="G2537" s="385" t="s">
        <v>81</v>
      </c>
      <c r="H2537" s="385" t="s">
        <v>5392</v>
      </c>
      <c r="I2537" s="385" t="s">
        <v>539</v>
      </c>
      <c r="J2537" s="389">
        <v>4020000</v>
      </c>
    </row>
    <row r="2538" spans="1:10" ht="33">
      <c r="A2538" s="383" t="s">
        <v>4029</v>
      </c>
      <c r="B2538" s="383">
        <v>1</v>
      </c>
      <c r="C2538" s="383">
        <v>28</v>
      </c>
      <c r="D2538" s="383">
        <v>20</v>
      </c>
      <c r="E2538" s="383">
        <v>1</v>
      </c>
      <c r="F2538" s="383">
        <v>2</v>
      </c>
      <c r="G2538" s="385" t="s">
        <v>86</v>
      </c>
      <c r="H2538" s="385" t="s">
        <v>5393</v>
      </c>
      <c r="I2538" s="385" t="s">
        <v>539</v>
      </c>
      <c r="J2538" s="389">
        <v>40200000</v>
      </c>
    </row>
    <row r="2539" spans="1:10" ht="33">
      <c r="A2539" s="383" t="s">
        <v>4030</v>
      </c>
      <c r="B2539" s="383">
        <v>1</v>
      </c>
      <c r="C2539" s="383">
        <v>28</v>
      </c>
      <c r="D2539" s="383">
        <v>20</v>
      </c>
      <c r="E2539" s="383">
        <v>1</v>
      </c>
      <c r="F2539" s="383">
        <v>6</v>
      </c>
      <c r="G2539" s="385" t="s">
        <v>90</v>
      </c>
      <c r="H2539" s="385" t="s">
        <v>7421</v>
      </c>
      <c r="I2539" s="385" t="s">
        <v>7370</v>
      </c>
      <c r="J2539" s="389">
        <v>4400000</v>
      </c>
    </row>
    <row r="2540" spans="1:10">
      <c r="A2540" s="383" t="s">
        <v>4034</v>
      </c>
      <c r="B2540" s="383">
        <v>1</v>
      </c>
      <c r="C2540" s="383">
        <v>28</v>
      </c>
      <c r="D2540" s="383">
        <v>20</v>
      </c>
      <c r="E2540" s="383">
        <v>1</v>
      </c>
      <c r="F2540" s="383">
        <v>10</v>
      </c>
      <c r="G2540" s="385" t="s">
        <v>94</v>
      </c>
      <c r="H2540" s="385" t="s">
        <v>5394</v>
      </c>
      <c r="I2540" s="385" t="s">
        <v>539</v>
      </c>
      <c r="J2540" s="389">
        <v>46320000</v>
      </c>
    </row>
    <row r="2541" spans="1:10">
      <c r="A2541" s="383" t="s">
        <v>4035</v>
      </c>
      <c r="B2541" s="383">
        <v>1</v>
      </c>
      <c r="C2541" s="383">
        <v>28</v>
      </c>
      <c r="D2541" s="383">
        <v>20</v>
      </c>
      <c r="E2541" s="383">
        <v>1</v>
      </c>
      <c r="F2541" s="383">
        <v>11</v>
      </c>
      <c r="G2541" s="385" t="s">
        <v>97</v>
      </c>
      <c r="H2541" s="385" t="s">
        <v>5395</v>
      </c>
      <c r="I2541" s="385" t="s">
        <v>539</v>
      </c>
      <c r="J2541" s="389">
        <v>39995000</v>
      </c>
    </row>
    <row r="2542" spans="1:10">
      <c r="A2542" s="383" t="s">
        <v>4037</v>
      </c>
      <c r="B2542" s="383">
        <v>1</v>
      </c>
      <c r="C2542" s="383">
        <v>28</v>
      </c>
      <c r="D2542" s="383">
        <v>20</v>
      </c>
      <c r="E2542" s="383">
        <v>1</v>
      </c>
      <c r="F2542" s="383">
        <v>12</v>
      </c>
      <c r="G2542" s="385" t="s">
        <v>100</v>
      </c>
      <c r="H2542" s="385" t="s">
        <v>5396</v>
      </c>
      <c r="I2542" s="385" t="s">
        <v>539</v>
      </c>
      <c r="J2542" s="389">
        <v>3000000</v>
      </c>
    </row>
    <row r="2543" spans="1:10">
      <c r="A2543" s="383" t="s">
        <v>4041</v>
      </c>
      <c r="B2543" s="383">
        <v>1</v>
      </c>
      <c r="C2543" s="383">
        <v>28</v>
      </c>
      <c r="D2543" s="383">
        <v>20</v>
      </c>
      <c r="E2543" s="383">
        <v>1</v>
      </c>
      <c r="F2543" s="383">
        <v>15</v>
      </c>
      <c r="G2543" s="385" t="s">
        <v>110</v>
      </c>
      <c r="H2543" s="385" t="s">
        <v>5397</v>
      </c>
      <c r="I2543" s="385" t="s">
        <v>5398</v>
      </c>
      <c r="J2543" s="389">
        <v>8744000</v>
      </c>
    </row>
    <row r="2544" spans="1:10" ht="33">
      <c r="A2544" s="383" t="s">
        <v>4043</v>
      </c>
      <c r="B2544" s="383">
        <v>1</v>
      </c>
      <c r="C2544" s="383">
        <v>28</v>
      </c>
      <c r="D2544" s="383">
        <v>20</v>
      </c>
      <c r="E2544" s="383">
        <v>1</v>
      </c>
      <c r="F2544" s="383">
        <v>16</v>
      </c>
      <c r="G2544" s="385" t="s">
        <v>113</v>
      </c>
      <c r="H2544" s="385" t="s">
        <v>5399</v>
      </c>
      <c r="I2544" s="385" t="s">
        <v>5400</v>
      </c>
      <c r="J2544" s="389">
        <v>6000000</v>
      </c>
    </row>
    <row r="2545" spans="1:10" ht="66">
      <c r="A2545" s="383" t="s">
        <v>4044</v>
      </c>
      <c r="B2545" s="383">
        <v>1</v>
      </c>
      <c r="C2545" s="383">
        <v>28</v>
      </c>
      <c r="D2545" s="383">
        <v>20</v>
      </c>
      <c r="E2545" s="383">
        <v>1</v>
      </c>
      <c r="F2545" s="383">
        <v>17</v>
      </c>
      <c r="G2545" s="385" t="s">
        <v>116</v>
      </c>
      <c r="H2545" s="385" t="s">
        <v>5401</v>
      </c>
      <c r="I2545" s="385" t="s">
        <v>5402</v>
      </c>
      <c r="J2545" s="389">
        <v>28445000</v>
      </c>
    </row>
    <row r="2546" spans="1:10" ht="33">
      <c r="A2546" s="383" t="s">
        <v>4046</v>
      </c>
      <c r="B2546" s="383">
        <v>1</v>
      </c>
      <c r="C2546" s="383">
        <v>28</v>
      </c>
      <c r="D2546" s="383">
        <v>20</v>
      </c>
      <c r="E2546" s="383">
        <v>1</v>
      </c>
      <c r="F2546" s="383">
        <v>18</v>
      </c>
      <c r="G2546" s="385" t="s">
        <v>120</v>
      </c>
      <c r="H2546" s="385" t="s">
        <v>7429</v>
      </c>
      <c r="I2546" s="385" t="s">
        <v>5388</v>
      </c>
      <c r="J2546" s="389">
        <v>391700000</v>
      </c>
    </row>
    <row r="2547" spans="1:10" ht="33">
      <c r="A2547" s="383" t="s">
        <v>4048</v>
      </c>
      <c r="B2547" s="383">
        <v>1</v>
      </c>
      <c r="C2547" s="383">
        <v>28</v>
      </c>
      <c r="D2547" s="383">
        <v>20</v>
      </c>
      <c r="E2547" s="383">
        <v>1</v>
      </c>
      <c r="F2547" s="383">
        <v>19</v>
      </c>
      <c r="G2547" s="385" t="s">
        <v>124</v>
      </c>
      <c r="H2547" s="385" t="s">
        <v>5403</v>
      </c>
      <c r="I2547" s="385" t="s">
        <v>539</v>
      </c>
      <c r="J2547" s="389">
        <v>847345000</v>
      </c>
    </row>
    <row r="2548" spans="1:10" ht="49.5">
      <c r="A2548" s="383" t="s">
        <v>5267</v>
      </c>
      <c r="B2548" s="383">
        <v>1</v>
      </c>
      <c r="C2548" s="383">
        <v>28</v>
      </c>
      <c r="D2548" s="383">
        <v>20</v>
      </c>
      <c r="E2548" s="383">
        <v>1</v>
      </c>
      <c r="F2548" s="383">
        <v>30</v>
      </c>
      <c r="G2548" s="385" t="s">
        <v>5268</v>
      </c>
      <c r="H2548" s="385" t="s">
        <v>5404</v>
      </c>
      <c r="I2548" s="385" t="s">
        <v>5405</v>
      </c>
      <c r="J2548" s="389">
        <v>10000000</v>
      </c>
    </row>
    <row r="2549" spans="1:10">
      <c r="A2549" s="383" t="s">
        <v>4055</v>
      </c>
      <c r="B2549" s="383">
        <v>1</v>
      </c>
      <c r="C2549" s="383">
        <v>28</v>
      </c>
      <c r="D2549" s="383">
        <v>20</v>
      </c>
      <c r="E2549" s="383">
        <v>2</v>
      </c>
      <c r="F2549" s="383" t="s">
        <v>8031</v>
      </c>
      <c r="G2549" s="384" t="s">
        <v>127</v>
      </c>
      <c r="H2549" s="385"/>
      <c r="I2549" s="386"/>
      <c r="J2549" s="387">
        <f>SUM(J2550:J2552)</f>
        <v>555790000</v>
      </c>
    </row>
    <row r="2550" spans="1:10">
      <c r="A2550" s="383" t="s">
        <v>4921</v>
      </c>
      <c r="B2550" s="383">
        <v>1</v>
      </c>
      <c r="C2550" s="383">
        <v>28</v>
      </c>
      <c r="D2550" s="383">
        <v>20</v>
      </c>
      <c r="E2550" s="383">
        <v>2</v>
      </c>
      <c r="F2550" s="383">
        <v>7</v>
      </c>
      <c r="G2550" s="385" t="s">
        <v>876</v>
      </c>
      <c r="H2550" s="385" t="s">
        <v>5406</v>
      </c>
      <c r="I2550" s="385" t="s">
        <v>496</v>
      </c>
      <c r="J2550" s="389">
        <v>376320000</v>
      </c>
    </row>
    <row r="2551" spans="1:10">
      <c r="A2551" s="383" t="s">
        <v>4071</v>
      </c>
      <c r="B2551" s="383">
        <v>1</v>
      </c>
      <c r="C2551" s="383">
        <v>28</v>
      </c>
      <c r="D2551" s="383">
        <v>20</v>
      </c>
      <c r="E2551" s="383">
        <v>2</v>
      </c>
      <c r="F2551" s="383">
        <v>23</v>
      </c>
      <c r="G2551" s="385" t="s">
        <v>129</v>
      </c>
      <c r="H2551" s="385" t="s">
        <v>4928</v>
      </c>
      <c r="I2551" s="385" t="s">
        <v>7370</v>
      </c>
      <c r="J2551" s="389">
        <v>166920000</v>
      </c>
    </row>
    <row r="2552" spans="1:10" ht="33">
      <c r="A2552" s="383" t="s">
        <v>4073</v>
      </c>
      <c r="B2552" s="383">
        <v>1</v>
      </c>
      <c r="C2552" s="383">
        <v>28</v>
      </c>
      <c r="D2552" s="383">
        <v>20</v>
      </c>
      <c r="E2552" s="383">
        <v>2</v>
      </c>
      <c r="F2552" s="383">
        <v>25</v>
      </c>
      <c r="G2552" s="385" t="s">
        <v>879</v>
      </c>
      <c r="H2552" s="385" t="s">
        <v>7468</v>
      </c>
      <c r="I2552" s="385" t="s">
        <v>872</v>
      </c>
      <c r="J2552" s="389">
        <v>12550000</v>
      </c>
    </row>
    <row r="2553" spans="1:10">
      <c r="A2553" s="383" t="s">
        <v>4099</v>
      </c>
      <c r="B2553" s="383">
        <v>1</v>
      </c>
      <c r="C2553" s="383">
        <v>28</v>
      </c>
      <c r="D2553" s="383">
        <v>20</v>
      </c>
      <c r="E2553" s="383">
        <v>3</v>
      </c>
      <c r="F2553" s="383" t="s">
        <v>8031</v>
      </c>
      <c r="G2553" s="384" t="s">
        <v>137</v>
      </c>
      <c r="H2553" s="385"/>
      <c r="I2553" s="386"/>
      <c r="J2553" s="387">
        <f>J2554</f>
        <v>25320000</v>
      </c>
    </row>
    <row r="2554" spans="1:10">
      <c r="A2554" s="383" t="s">
        <v>4422</v>
      </c>
      <c r="B2554" s="383">
        <v>1</v>
      </c>
      <c r="C2554" s="383">
        <v>28</v>
      </c>
      <c r="D2554" s="383">
        <v>20</v>
      </c>
      <c r="E2554" s="383">
        <v>3</v>
      </c>
      <c r="F2554" s="383">
        <v>5</v>
      </c>
      <c r="G2554" s="385" t="s">
        <v>139</v>
      </c>
      <c r="H2554" s="385" t="s">
        <v>5407</v>
      </c>
      <c r="I2554" s="385" t="s">
        <v>7371</v>
      </c>
      <c r="J2554" s="389">
        <v>25320000</v>
      </c>
    </row>
    <row r="2555" spans="1:10">
      <c r="A2555" s="383" t="s">
        <v>4104</v>
      </c>
      <c r="B2555" s="383">
        <v>1</v>
      </c>
      <c r="C2555" s="383">
        <v>28</v>
      </c>
      <c r="D2555" s="383">
        <v>20</v>
      </c>
      <c r="E2555" s="383">
        <v>5</v>
      </c>
      <c r="F2555" s="383" t="s">
        <v>8031</v>
      </c>
      <c r="G2555" s="384" t="s">
        <v>143</v>
      </c>
      <c r="H2555" s="385"/>
      <c r="I2555" s="386"/>
      <c r="J2555" s="387">
        <f>J2556</f>
        <v>85000000</v>
      </c>
    </row>
    <row r="2556" spans="1:10">
      <c r="A2556" s="383" t="s">
        <v>4105</v>
      </c>
      <c r="B2556" s="383">
        <v>1</v>
      </c>
      <c r="C2556" s="383">
        <v>28</v>
      </c>
      <c r="D2556" s="383">
        <v>20</v>
      </c>
      <c r="E2556" s="383">
        <v>5</v>
      </c>
      <c r="F2556" s="383">
        <v>1</v>
      </c>
      <c r="G2556" s="385" t="s">
        <v>145</v>
      </c>
      <c r="H2556" s="385" t="s">
        <v>5408</v>
      </c>
      <c r="I2556" s="385" t="s">
        <v>539</v>
      </c>
      <c r="J2556" s="389">
        <v>85000000</v>
      </c>
    </row>
    <row r="2557" spans="1:10" ht="33">
      <c r="A2557" s="383" t="s">
        <v>4111</v>
      </c>
      <c r="B2557" s="383">
        <v>1</v>
      </c>
      <c r="C2557" s="383">
        <v>28</v>
      </c>
      <c r="D2557" s="383">
        <v>20</v>
      </c>
      <c r="E2557" s="383">
        <v>6</v>
      </c>
      <c r="F2557" s="383" t="s">
        <v>8031</v>
      </c>
      <c r="G2557" s="384" t="s">
        <v>148</v>
      </c>
      <c r="H2557" s="385"/>
      <c r="I2557" s="386"/>
      <c r="J2557" s="387">
        <f>SUM(J2558:J2563)</f>
        <v>7750000</v>
      </c>
    </row>
    <row r="2558" spans="1:10" ht="33">
      <c r="A2558" s="383" t="s">
        <v>4112</v>
      </c>
      <c r="B2558" s="383">
        <v>1</v>
      </c>
      <c r="C2558" s="383">
        <v>28</v>
      </c>
      <c r="D2558" s="383">
        <v>20</v>
      </c>
      <c r="E2558" s="383">
        <v>6</v>
      </c>
      <c r="F2558" s="383">
        <v>1</v>
      </c>
      <c r="G2558" s="385" t="s">
        <v>149</v>
      </c>
      <c r="H2558" s="385" t="s">
        <v>5409</v>
      </c>
      <c r="I2558" s="385" t="s">
        <v>151</v>
      </c>
      <c r="J2558" s="389">
        <v>550000</v>
      </c>
    </row>
    <row r="2559" spans="1:10" ht="33">
      <c r="A2559" s="383" t="s">
        <v>4114</v>
      </c>
      <c r="B2559" s="383">
        <v>1</v>
      </c>
      <c r="C2559" s="383">
        <v>28</v>
      </c>
      <c r="D2559" s="383">
        <v>20</v>
      </c>
      <c r="E2559" s="383">
        <v>6</v>
      </c>
      <c r="F2559" s="383">
        <v>2</v>
      </c>
      <c r="G2559" s="385" t="s">
        <v>152</v>
      </c>
      <c r="H2559" s="385" t="s">
        <v>5411</v>
      </c>
      <c r="I2559" s="385" t="s">
        <v>151</v>
      </c>
      <c r="J2559" s="389">
        <v>550000</v>
      </c>
    </row>
    <row r="2560" spans="1:10">
      <c r="A2560" s="383" t="s">
        <v>4116</v>
      </c>
      <c r="B2560" s="383">
        <v>1</v>
      </c>
      <c r="C2560" s="383">
        <v>28</v>
      </c>
      <c r="D2560" s="383">
        <v>20</v>
      </c>
      <c r="E2560" s="383">
        <v>6</v>
      </c>
      <c r="F2560" s="383">
        <v>3</v>
      </c>
      <c r="G2560" s="385" t="s">
        <v>1976</v>
      </c>
      <c r="H2560" s="385" t="s">
        <v>2849</v>
      </c>
      <c r="I2560" s="385" t="s">
        <v>151</v>
      </c>
      <c r="J2560" s="389">
        <v>550000</v>
      </c>
    </row>
    <row r="2561" spans="1:10" ht="33">
      <c r="A2561" s="383" t="s">
        <v>4118</v>
      </c>
      <c r="B2561" s="383">
        <v>1</v>
      </c>
      <c r="C2561" s="383">
        <v>28</v>
      </c>
      <c r="D2561" s="383">
        <v>20</v>
      </c>
      <c r="E2561" s="383">
        <v>6</v>
      </c>
      <c r="F2561" s="383">
        <v>4</v>
      </c>
      <c r="G2561" s="385" t="s">
        <v>154</v>
      </c>
      <c r="H2561" s="385" t="s">
        <v>7440</v>
      </c>
      <c r="I2561" s="385" t="s">
        <v>151</v>
      </c>
      <c r="J2561" s="389">
        <v>550000</v>
      </c>
    </row>
    <row r="2562" spans="1:10">
      <c r="A2562" s="383" t="s">
        <v>4123</v>
      </c>
      <c r="B2562" s="383">
        <v>1</v>
      </c>
      <c r="C2562" s="383">
        <v>28</v>
      </c>
      <c r="D2562" s="383">
        <v>20</v>
      </c>
      <c r="E2562" s="383">
        <v>6</v>
      </c>
      <c r="F2562" s="383">
        <v>10</v>
      </c>
      <c r="G2562" s="385" t="s">
        <v>1053</v>
      </c>
      <c r="H2562" s="385" t="s">
        <v>5412</v>
      </c>
      <c r="I2562" s="385" t="s">
        <v>151</v>
      </c>
      <c r="J2562" s="389">
        <v>550000</v>
      </c>
    </row>
    <row r="2563" spans="1:10">
      <c r="A2563" s="383" t="s">
        <v>7924</v>
      </c>
      <c r="B2563" s="383">
        <v>1</v>
      </c>
      <c r="C2563" s="383">
        <v>28</v>
      </c>
      <c r="D2563" s="383">
        <v>20</v>
      </c>
      <c r="E2563" s="383">
        <v>6</v>
      </c>
      <c r="F2563" s="383">
        <v>6</v>
      </c>
      <c r="G2563" s="385" t="s">
        <v>156</v>
      </c>
      <c r="H2563" s="385" t="s">
        <v>598</v>
      </c>
      <c r="I2563" s="385" t="s">
        <v>151</v>
      </c>
      <c r="J2563" s="389">
        <v>5000000</v>
      </c>
    </row>
    <row r="2564" spans="1:10">
      <c r="A2564" s="383" t="s">
        <v>4134</v>
      </c>
      <c r="B2564" s="383">
        <v>1</v>
      </c>
      <c r="C2564" s="383">
        <v>28</v>
      </c>
      <c r="D2564" s="383">
        <v>20</v>
      </c>
      <c r="E2564" s="383">
        <v>10</v>
      </c>
      <c r="F2564" s="383" t="s">
        <v>8031</v>
      </c>
      <c r="G2564" s="384" t="s">
        <v>912</v>
      </c>
      <c r="H2564" s="385"/>
      <c r="I2564" s="386"/>
      <c r="J2564" s="387">
        <f>J2565</f>
        <v>53245000</v>
      </c>
    </row>
    <row r="2565" spans="1:10">
      <c r="A2565" s="383" t="s">
        <v>4135</v>
      </c>
      <c r="B2565" s="383">
        <v>1</v>
      </c>
      <c r="C2565" s="383">
        <v>28</v>
      </c>
      <c r="D2565" s="383">
        <v>20</v>
      </c>
      <c r="E2565" s="383">
        <v>10</v>
      </c>
      <c r="F2565" s="383">
        <v>1</v>
      </c>
      <c r="G2565" s="385" t="s">
        <v>914</v>
      </c>
      <c r="H2565" s="385" t="s">
        <v>5414</v>
      </c>
      <c r="I2565" s="385" t="s">
        <v>2113</v>
      </c>
      <c r="J2565" s="389">
        <v>53245000</v>
      </c>
    </row>
    <row r="2566" spans="1:10">
      <c r="A2566" s="383" t="s">
        <v>5415</v>
      </c>
      <c r="B2566" s="383">
        <v>1</v>
      </c>
      <c r="C2566" s="383">
        <v>28</v>
      </c>
      <c r="D2566" s="383">
        <v>20</v>
      </c>
      <c r="E2566" s="383">
        <v>27</v>
      </c>
      <c r="F2566" s="383">
        <v>7</v>
      </c>
      <c r="G2566" s="384" t="s">
        <v>714</v>
      </c>
      <c r="H2566" s="385"/>
      <c r="I2566" s="386"/>
      <c r="J2566" s="387">
        <f>J2567</f>
        <v>13150000</v>
      </c>
    </row>
    <row r="2567" spans="1:10" ht="33">
      <c r="A2567" s="383" t="s">
        <v>5416</v>
      </c>
      <c r="B2567" s="383">
        <v>1</v>
      </c>
      <c r="C2567" s="383">
        <v>28</v>
      </c>
      <c r="D2567" s="383">
        <v>20</v>
      </c>
      <c r="E2567" s="383">
        <v>27</v>
      </c>
      <c r="F2567" s="383">
        <v>1</v>
      </c>
      <c r="G2567" s="385" t="s">
        <v>5417</v>
      </c>
      <c r="H2567" s="385" t="s">
        <v>5417</v>
      </c>
      <c r="I2567" s="385" t="s">
        <v>5418</v>
      </c>
      <c r="J2567" s="389">
        <v>13150000</v>
      </c>
    </row>
    <row r="2568" spans="1:10" ht="33">
      <c r="A2568" s="383" t="s">
        <v>4280</v>
      </c>
      <c r="B2568" s="383">
        <v>1</v>
      </c>
      <c r="C2568" s="383">
        <v>28</v>
      </c>
      <c r="D2568" s="383">
        <v>20</v>
      </c>
      <c r="E2568" s="383">
        <v>29</v>
      </c>
      <c r="F2568" s="383">
        <v>9</v>
      </c>
      <c r="G2568" s="384" t="s">
        <v>4281</v>
      </c>
      <c r="H2568" s="385"/>
      <c r="I2568" s="386"/>
      <c r="J2568" s="387">
        <f>J2569</f>
        <v>2670000</v>
      </c>
    </row>
    <row r="2569" spans="1:10" ht="33">
      <c r="A2569" s="383" t="s">
        <v>4286</v>
      </c>
      <c r="B2569" s="383">
        <v>1</v>
      </c>
      <c r="C2569" s="383">
        <v>28</v>
      </c>
      <c r="D2569" s="383">
        <v>20</v>
      </c>
      <c r="E2569" s="383">
        <v>29</v>
      </c>
      <c r="F2569" s="383">
        <v>7</v>
      </c>
      <c r="G2569" s="385" t="s">
        <v>4287</v>
      </c>
      <c r="H2569" s="385" t="s">
        <v>5419</v>
      </c>
      <c r="I2569" s="385" t="s">
        <v>5388</v>
      </c>
      <c r="J2569" s="389">
        <v>2670000</v>
      </c>
    </row>
    <row r="2570" spans="1:10" ht="33">
      <c r="A2570" s="383" t="s">
        <v>4304</v>
      </c>
      <c r="B2570" s="383">
        <v>1</v>
      </c>
      <c r="C2570" s="383">
        <v>28</v>
      </c>
      <c r="D2570" s="383">
        <v>20</v>
      </c>
      <c r="E2570" s="383">
        <v>39</v>
      </c>
      <c r="F2570" s="383">
        <v>9</v>
      </c>
      <c r="G2570" s="384" t="s">
        <v>4305</v>
      </c>
      <c r="H2570" s="385"/>
      <c r="I2570" s="386"/>
      <c r="J2570" s="387">
        <f>SUM(J2571:J2577)</f>
        <v>75924000</v>
      </c>
    </row>
    <row r="2571" spans="1:10" ht="33">
      <c r="A2571" s="383" t="s">
        <v>5274</v>
      </c>
      <c r="B2571" s="383">
        <v>1</v>
      </c>
      <c r="C2571" s="383">
        <v>28</v>
      </c>
      <c r="D2571" s="383">
        <v>20</v>
      </c>
      <c r="E2571" s="383">
        <v>39</v>
      </c>
      <c r="F2571" s="383">
        <v>8</v>
      </c>
      <c r="G2571" s="385" t="s">
        <v>5275</v>
      </c>
      <c r="H2571" s="385" t="s">
        <v>5420</v>
      </c>
      <c r="I2571" s="385" t="s">
        <v>5388</v>
      </c>
      <c r="J2571" s="389">
        <v>14445000</v>
      </c>
    </row>
    <row r="2572" spans="1:10" ht="33">
      <c r="A2572" s="383" t="s">
        <v>5276</v>
      </c>
      <c r="B2572" s="383">
        <v>1</v>
      </c>
      <c r="C2572" s="383">
        <v>28</v>
      </c>
      <c r="D2572" s="383">
        <v>20</v>
      </c>
      <c r="E2572" s="383">
        <v>39</v>
      </c>
      <c r="F2572" s="383">
        <v>9</v>
      </c>
      <c r="G2572" s="385" t="s">
        <v>5277</v>
      </c>
      <c r="H2572" s="385" t="s">
        <v>5421</v>
      </c>
      <c r="I2572" s="385" t="s">
        <v>5388</v>
      </c>
      <c r="J2572" s="389">
        <v>11350000</v>
      </c>
    </row>
    <row r="2573" spans="1:10">
      <c r="A2573" s="383" t="s">
        <v>5027</v>
      </c>
      <c r="B2573" s="383">
        <v>1</v>
      </c>
      <c r="C2573" s="383">
        <v>28</v>
      </c>
      <c r="D2573" s="383">
        <v>20</v>
      </c>
      <c r="E2573" s="383">
        <v>39</v>
      </c>
      <c r="F2573" s="383">
        <v>10</v>
      </c>
      <c r="G2573" s="385" t="s">
        <v>5028</v>
      </c>
      <c r="H2573" s="385" t="s">
        <v>5422</v>
      </c>
      <c r="I2573" s="385" t="s">
        <v>5388</v>
      </c>
      <c r="J2573" s="389">
        <v>29710000</v>
      </c>
    </row>
    <row r="2574" spans="1:10" ht="33">
      <c r="A2574" s="383" t="s">
        <v>5423</v>
      </c>
      <c r="B2574" s="383">
        <v>1</v>
      </c>
      <c r="C2574" s="383">
        <v>28</v>
      </c>
      <c r="D2574" s="383">
        <v>20</v>
      </c>
      <c r="E2574" s="383">
        <v>39</v>
      </c>
      <c r="F2574" s="383">
        <v>11</v>
      </c>
      <c r="G2574" s="385" t="s">
        <v>5424</v>
      </c>
      <c r="H2574" s="385" t="s">
        <v>5425</v>
      </c>
      <c r="I2574" s="385" t="s">
        <v>5388</v>
      </c>
      <c r="J2574" s="389">
        <v>275000</v>
      </c>
    </row>
    <row r="2575" spans="1:10">
      <c r="A2575" s="383" t="s">
        <v>5426</v>
      </c>
      <c r="B2575" s="383">
        <v>1</v>
      </c>
      <c r="C2575" s="383">
        <v>28</v>
      </c>
      <c r="D2575" s="383">
        <v>20</v>
      </c>
      <c r="E2575" s="383">
        <v>39</v>
      </c>
      <c r="F2575" s="383">
        <v>12</v>
      </c>
      <c r="G2575" s="385" t="s">
        <v>5427</v>
      </c>
      <c r="H2575" s="385" t="s">
        <v>5428</v>
      </c>
      <c r="I2575" s="385" t="s">
        <v>5388</v>
      </c>
      <c r="J2575" s="389">
        <v>2980000</v>
      </c>
    </row>
    <row r="2576" spans="1:10">
      <c r="A2576" s="383" t="s">
        <v>5429</v>
      </c>
      <c r="B2576" s="383">
        <v>1</v>
      </c>
      <c r="C2576" s="383">
        <v>28</v>
      </c>
      <c r="D2576" s="383">
        <v>20</v>
      </c>
      <c r="E2576" s="383">
        <v>39</v>
      </c>
      <c r="F2576" s="383">
        <v>13</v>
      </c>
      <c r="G2576" s="385" t="s">
        <v>5430</v>
      </c>
      <c r="H2576" s="385" t="s">
        <v>5430</v>
      </c>
      <c r="I2576" s="385" t="s">
        <v>5388</v>
      </c>
      <c r="J2576" s="389">
        <v>5564000</v>
      </c>
    </row>
    <row r="2577" spans="1:10">
      <c r="A2577" s="383" t="s">
        <v>5431</v>
      </c>
      <c r="B2577" s="383">
        <v>1</v>
      </c>
      <c r="C2577" s="383">
        <v>28</v>
      </c>
      <c r="D2577" s="383">
        <v>20</v>
      </c>
      <c r="E2577" s="383">
        <v>39</v>
      </c>
      <c r="F2577" s="383">
        <v>18</v>
      </c>
      <c r="G2577" s="385" t="s">
        <v>5432</v>
      </c>
      <c r="H2577" s="385" t="s">
        <v>5433</v>
      </c>
      <c r="I2577" s="385" t="s">
        <v>5388</v>
      </c>
      <c r="J2577" s="389">
        <v>11600000</v>
      </c>
    </row>
    <row r="2578" spans="1:10">
      <c r="A2578" s="383" t="s">
        <v>3831</v>
      </c>
      <c r="B2578" s="383">
        <v>1</v>
      </c>
      <c r="C2578" s="383">
        <v>28</v>
      </c>
      <c r="D2578" s="383">
        <v>20</v>
      </c>
      <c r="E2578" s="383">
        <v>40</v>
      </c>
      <c r="F2578" s="383" t="s">
        <v>8031</v>
      </c>
      <c r="G2578" s="384" t="s">
        <v>3832</v>
      </c>
      <c r="H2578" s="385"/>
      <c r="I2578" s="386"/>
      <c r="J2578" s="387">
        <f>SUM(J2579:J2591)</f>
        <v>376125000</v>
      </c>
    </row>
    <row r="2579" spans="1:10" ht="33">
      <c r="A2579" s="383" t="s">
        <v>3833</v>
      </c>
      <c r="B2579" s="383">
        <v>1</v>
      </c>
      <c r="C2579" s="383">
        <v>28</v>
      </c>
      <c r="D2579" s="383">
        <v>20</v>
      </c>
      <c r="E2579" s="383">
        <v>40</v>
      </c>
      <c r="F2579" s="383">
        <v>1</v>
      </c>
      <c r="G2579" s="385" t="s">
        <v>3834</v>
      </c>
      <c r="H2579" s="385" t="s">
        <v>5434</v>
      </c>
      <c r="I2579" s="385" t="s">
        <v>5388</v>
      </c>
      <c r="J2579" s="389">
        <v>8845000</v>
      </c>
    </row>
    <row r="2580" spans="1:10">
      <c r="A2580" s="383" t="s">
        <v>4956</v>
      </c>
      <c r="B2580" s="383">
        <v>1</v>
      </c>
      <c r="C2580" s="383">
        <v>28</v>
      </c>
      <c r="D2580" s="383">
        <v>20</v>
      </c>
      <c r="E2580" s="383">
        <v>40</v>
      </c>
      <c r="F2580" s="383">
        <v>2</v>
      </c>
      <c r="G2580" s="385" t="s">
        <v>4957</v>
      </c>
      <c r="H2580" s="385" t="s">
        <v>5435</v>
      </c>
      <c r="I2580" s="385" t="s">
        <v>5388</v>
      </c>
      <c r="J2580" s="389">
        <v>7500000</v>
      </c>
    </row>
    <row r="2581" spans="1:10">
      <c r="A2581" s="383" t="s">
        <v>4960</v>
      </c>
      <c r="B2581" s="383">
        <v>1</v>
      </c>
      <c r="C2581" s="383">
        <v>28</v>
      </c>
      <c r="D2581" s="383">
        <v>20</v>
      </c>
      <c r="E2581" s="383">
        <v>40</v>
      </c>
      <c r="F2581" s="383">
        <v>3</v>
      </c>
      <c r="G2581" s="385" t="s">
        <v>3777</v>
      </c>
      <c r="H2581" s="385" t="s">
        <v>5436</v>
      </c>
      <c r="I2581" s="385" t="s">
        <v>5388</v>
      </c>
      <c r="J2581" s="389">
        <v>4515000</v>
      </c>
    </row>
    <row r="2582" spans="1:10">
      <c r="A2582" s="383" t="s">
        <v>4961</v>
      </c>
      <c r="B2582" s="383">
        <v>1</v>
      </c>
      <c r="C2582" s="383">
        <v>28</v>
      </c>
      <c r="D2582" s="383">
        <v>20</v>
      </c>
      <c r="E2582" s="383">
        <v>40</v>
      </c>
      <c r="F2582" s="383">
        <v>4</v>
      </c>
      <c r="G2582" s="385" t="s">
        <v>4962</v>
      </c>
      <c r="H2582" s="385" t="s">
        <v>5437</v>
      </c>
      <c r="I2582" s="385" t="s">
        <v>5388</v>
      </c>
      <c r="J2582" s="389">
        <v>53630000</v>
      </c>
    </row>
    <row r="2583" spans="1:10" ht="33">
      <c r="A2583" s="383" t="s">
        <v>4972</v>
      </c>
      <c r="B2583" s="383">
        <v>1</v>
      </c>
      <c r="C2583" s="383">
        <v>28</v>
      </c>
      <c r="D2583" s="383">
        <v>20</v>
      </c>
      <c r="E2583" s="383">
        <v>40</v>
      </c>
      <c r="F2583" s="383">
        <v>9</v>
      </c>
      <c r="G2583" s="385" t="s">
        <v>4973</v>
      </c>
      <c r="H2583" s="385" t="s">
        <v>5438</v>
      </c>
      <c r="I2583" s="385" t="s">
        <v>5388</v>
      </c>
      <c r="J2583" s="389">
        <v>2700000</v>
      </c>
    </row>
    <row r="2584" spans="1:10">
      <c r="A2584" s="383" t="s">
        <v>4980</v>
      </c>
      <c r="B2584" s="383">
        <v>1</v>
      </c>
      <c r="C2584" s="383">
        <v>28</v>
      </c>
      <c r="D2584" s="383">
        <v>20</v>
      </c>
      <c r="E2584" s="383">
        <v>40</v>
      </c>
      <c r="F2584" s="383">
        <v>11</v>
      </c>
      <c r="G2584" s="385" t="s">
        <v>4981</v>
      </c>
      <c r="H2584" s="385" t="s">
        <v>5439</v>
      </c>
      <c r="I2584" s="385" t="s">
        <v>5388</v>
      </c>
      <c r="J2584" s="389">
        <v>102470000</v>
      </c>
    </row>
    <row r="2585" spans="1:10" ht="33">
      <c r="A2585" s="383" t="s">
        <v>4984</v>
      </c>
      <c r="B2585" s="383">
        <v>1</v>
      </c>
      <c r="C2585" s="383">
        <v>28</v>
      </c>
      <c r="D2585" s="383">
        <v>20</v>
      </c>
      <c r="E2585" s="383">
        <v>40</v>
      </c>
      <c r="F2585" s="383">
        <v>13</v>
      </c>
      <c r="G2585" s="385" t="s">
        <v>4985</v>
      </c>
      <c r="H2585" s="385" t="s">
        <v>5440</v>
      </c>
      <c r="I2585" s="385" t="s">
        <v>38</v>
      </c>
      <c r="J2585" s="389">
        <v>25850000</v>
      </c>
    </row>
    <row r="2586" spans="1:10" ht="33">
      <c r="A2586" s="383" t="s">
        <v>5441</v>
      </c>
      <c r="B2586" s="383">
        <v>1</v>
      </c>
      <c r="C2586" s="383">
        <v>28</v>
      </c>
      <c r="D2586" s="383">
        <v>20</v>
      </c>
      <c r="E2586" s="383">
        <v>40</v>
      </c>
      <c r="F2586" s="383">
        <v>14</v>
      </c>
      <c r="G2586" s="385" t="s">
        <v>5442</v>
      </c>
      <c r="H2586" s="385" t="s">
        <v>5443</v>
      </c>
      <c r="I2586" s="385" t="s">
        <v>38</v>
      </c>
      <c r="J2586" s="389">
        <v>99880000</v>
      </c>
    </row>
    <row r="2587" spans="1:10" ht="33">
      <c r="A2587" s="383" t="s">
        <v>5280</v>
      </c>
      <c r="B2587" s="383">
        <v>1</v>
      </c>
      <c r="C2587" s="383">
        <v>28</v>
      </c>
      <c r="D2587" s="383">
        <v>20</v>
      </c>
      <c r="E2587" s="383">
        <v>40</v>
      </c>
      <c r="F2587" s="383">
        <v>16</v>
      </c>
      <c r="G2587" s="385" t="s">
        <v>5281</v>
      </c>
      <c r="H2587" s="385" t="s">
        <v>5444</v>
      </c>
      <c r="I2587" s="385" t="s">
        <v>5388</v>
      </c>
      <c r="J2587" s="389">
        <v>8275000</v>
      </c>
    </row>
    <row r="2588" spans="1:10">
      <c r="A2588" s="383" t="s">
        <v>5445</v>
      </c>
      <c r="B2588" s="383">
        <v>1</v>
      </c>
      <c r="C2588" s="383">
        <v>28</v>
      </c>
      <c r="D2588" s="383">
        <v>20</v>
      </c>
      <c r="E2588" s="383">
        <v>40</v>
      </c>
      <c r="F2588" s="383">
        <v>18</v>
      </c>
      <c r="G2588" s="385" t="s">
        <v>5446</v>
      </c>
      <c r="H2588" s="385" t="s">
        <v>5447</v>
      </c>
      <c r="I2588" s="385" t="s">
        <v>5388</v>
      </c>
      <c r="J2588" s="389">
        <v>19315000</v>
      </c>
    </row>
    <row r="2589" spans="1:10">
      <c r="A2589" s="383" t="s">
        <v>5448</v>
      </c>
      <c r="B2589" s="383">
        <v>1</v>
      </c>
      <c r="C2589" s="383">
        <v>28</v>
      </c>
      <c r="D2589" s="383">
        <v>20</v>
      </c>
      <c r="E2589" s="383">
        <v>40</v>
      </c>
      <c r="F2589" s="383">
        <v>19</v>
      </c>
      <c r="G2589" s="385" t="s">
        <v>5449</v>
      </c>
      <c r="H2589" s="385" t="s">
        <v>5450</v>
      </c>
      <c r="I2589" s="385" t="s">
        <v>5388</v>
      </c>
      <c r="J2589" s="389">
        <v>11225000</v>
      </c>
    </row>
    <row r="2590" spans="1:10">
      <c r="A2590" s="383" t="s">
        <v>5282</v>
      </c>
      <c r="B2590" s="383">
        <v>1</v>
      </c>
      <c r="C2590" s="383">
        <v>28</v>
      </c>
      <c r="D2590" s="383">
        <v>20</v>
      </c>
      <c r="E2590" s="383">
        <v>40</v>
      </c>
      <c r="F2590" s="383">
        <v>22</v>
      </c>
      <c r="G2590" s="385" t="s">
        <v>5283</v>
      </c>
      <c r="H2590" s="385" t="s">
        <v>5451</v>
      </c>
      <c r="I2590" s="385" t="s">
        <v>5388</v>
      </c>
      <c r="J2590" s="389">
        <v>6920000</v>
      </c>
    </row>
    <row r="2591" spans="1:10">
      <c r="A2591" s="383" t="s">
        <v>7476</v>
      </c>
      <c r="B2591" s="383">
        <v>1</v>
      </c>
      <c r="C2591" s="383">
        <v>28</v>
      </c>
      <c r="D2591" s="383">
        <v>20</v>
      </c>
      <c r="E2591" s="383">
        <v>40</v>
      </c>
      <c r="F2591" s="383">
        <v>43</v>
      </c>
      <c r="G2591" s="385" t="s">
        <v>5286</v>
      </c>
      <c r="H2591" s="385" t="s">
        <v>7462</v>
      </c>
      <c r="I2591" s="385" t="s">
        <v>7472</v>
      </c>
      <c r="J2591" s="389">
        <f>60000000-35000000</f>
        <v>25000000</v>
      </c>
    </row>
    <row r="2592" spans="1:10" ht="33">
      <c r="A2592" s="383" t="s">
        <v>4993</v>
      </c>
      <c r="B2592" s="383">
        <v>1</v>
      </c>
      <c r="C2592" s="383">
        <v>28</v>
      </c>
      <c r="D2592" s="383">
        <v>20</v>
      </c>
      <c r="E2592" s="383">
        <v>41</v>
      </c>
      <c r="F2592" s="383">
        <v>1</v>
      </c>
      <c r="G2592" s="384" t="s">
        <v>4994</v>
      </c>
      <c r="H2592" s="385"/>
      <c r="I2592" s="386"/>
      <c r="J2592" s="387">
        <f>SUM(J2593:J2594)</f>
        <v>54255000</v>
      </c>
    </row>
    <row r="2593" spans="1:10" ht="33">
      <c r="A2593" s="383" t="s">
        <v>4999</v>
      </c>
      <c r="B2593" s="383">
        <v>1</v>
      </c>
      <c r="C2593" s="383">
        <v>28</v>
      </c>
      <c r="D2593" s="383">
        <v>20</v>
      </c>
      <c r="E2593" s="383">
        <v>41</v>
      </c>
      <c r="F2593" s="383">
        <v>3</v>
      </c>
      <c r="G2593" s="385" t="s">
        <v>2358</v>
      </c>
      <c r="H2593" s="385" t="s">
        <v>5453</v>
      </c>
      <c r="I2593" s="385" t="s">
        <v>38</v>
      </c>
      <c r="J2593" s="389">
        <v>15745000</v>
      </c>
    </row>
    <row r="2594" spans="1:10" ht="33">
      <c r="A2594" s="383" t="s">
        <v>5454</v>
      </c>
      <c r="B2594" s="383">
        <v>1</v>
      </c>
      <c r="C2594" s="383">
        <v>28</v>
      </c>
      <c r="D2594" s="383">
        <v>20</v>
      </c>
      <c r="E2594" s="383">
        <v>41</v>
      </c>
      <c r="F2594" s="383">
        <v>4</v>
      </c>
      <c r="G2594" s="385" t="s">
        <v>5455</v>
      </c>
      <c r="H2594" s="385" t="s">
        <v>5456</v>
      </c>
      <c r="I2594" s="385" t="s">
        <v>5410</v>
      </c>
      <c r="J2594" s="389">
        <v>38510000</v>
      </c>
    </row>
    <row r="2595" spans="1:10">
      <c r="A2595" s="383" t="s">
        <v>5287</v>
      </c>
      <c r="B2595" s="383">
        <v>1</v>
      </c>
      <c r="C2595" s="383">
        <v>28</v>
      </c>
      <c r="D2595" s="383">
        <v>20</v>
      </c>
      <c r="E2595" s="383">
        <v>42</v>
      </c>
      <c r="F2595" s="383">
        <v>2</v>
      </c>
      <c r="G2595" s="384" t="s">
        <v>5288</v>
      </c>
      <c r="H2595" s="385"/>
      <c r="I2595" s="386"/>
      <c r="J2595" s="387">
        <f>SUM(J2596:J2616)</f>
        <v>1226120000</v>
      </c>
    </row>
    <row r="2596" spans="1:10" ht="33">
      <c r="A2596" s="383" t="s">
        <v>5289</v>
      </c>
      <c r="B2596" s="383">
        <v>1</v>
      </c>
      <c r="C2596" s="383">
        <v>28</v>
      </c>
      <c r="D2596" s="383">
        <v>20</v>
      </c>
      <c r="E2596" s="383">
        <v>42</v>
      </c>
      <c r="F2596" s="383">
        <v>1</v>
      </c>
      <c r="G2596" s="385" t="s">
        <v>5290</v>
      </c>
      <c r="H2596" s="385" t="s">
        <v>5457</v>
      </c>
      <c r="I2596" s="385" t="s">
        <v>7368</v>
      </c>
      <c r="J2596" s="389">
        <v>50000000</v>
      </c>
    </row>
    <row r="2597" spans="1:10" ht="33">
      <c r="A2597" s="383" t="s">
        <v>5291</v>
      </c>
      <c r="B2597" s="383">
        <v>1</v>
      </c>
      <c r="C2597" s="383">
        <v>28</v>
      </c>
      <c r="D2597" s="383">
        <v>20</v>
      </c>
      <c r="E2597" s="383">
        <v>42</v>
      </c>
      <c r="F2597" s="383">
        <v>2</v>
      </c>
      <c r="G2597" s="385" t="s">
        <v>5292</v>
      </c>
      <c r="H2597" s="385" t="s">
        <v>5457</v>
      </c>
      <c r="I2597" s="385" t="s">
        <v>7368</v>
      </c>
      <c r="J2597" s="389">
        <v>50000000</v>
      </c>
    </row>
    <row r="2598" spans="1:10" ht="33">
      <c r="A2598" s="383" t="s">
        <v>5293</v>
      </c>
      <c r="B2598" s="383">
        <v>1</v>
      </c>
      <c r="C2598" s="383">
        <v>28</v>
      </c>
      <c r="D2598" s="383">
        <v>20</v>
      </c>
      <c r="E2598" s="383">
        <v>42</v>
      </c>
      <c r="F2598" s="383">
        <v>3</v>
      </c>
      <c r="G2598" s="385" t="s">
        <v>5294</v>
      </c>
      <c r="H2598" s="385" t="s">
        <v>5457</v>
      </c>
      <c r="I2598" s="385" t="s">
        <v>7368</v>
      </c>
      <c r="J2598" s="389">
        <v>50000000</v>
      </c>
    </row>
    <row r="2599" spans="1:10" ht="33">
      <c r="A2599" s="383" t="s">
        <v>5295</v>
      </c>
      <c r="B2599" s="383">
        <v>1</v>
      </c>
      <c r="C2599" s="383">
        <v>28</v>
      </c>
      <c r="D2599" s="383">
        <v>20</v>
      </c>
      <c r="E2599" s="383">
        <v>42</v>
      </c>
      <c r="F2599" s="383">
        <v>4</v>
      </c>
      <c r="G2599" s="385" t="s">
        <v>5296</v>
      </c>
      <c r="H2599" s="385" t="s">
        <v>5457</v>
      </c>
      <c r="I2599" s="385" t="s">
        <v>7368</v>
      </c>
      <c r="J2599" s="389">
        <v>50000000</v>
      </c>
    </row>
    <row r="2600" spans="1:10" ht="33">
      <c r="A2600" s="383" t="s">
        <v>5297</v>
      </c>
      <c r="B2600" s="383">
        <v>1</v>
      </c>
      <c r="C2600" s="383">
        <v>28</v>
      </c>
      <c r="D2600" s="383">
        <v>20</v>
      </c>
      <c r="E2600" s="383">
        <v>42</v>
      </c>
      <c r="F2600" s="383">
        <v>5</v>
      </c>
      <c r="G2600" s="385" t="s">
        <v>5298</v>
      </c>
      <c r="H2600" s="385" t="s">
        <v>5457</v>
      </c>
      <c r="I2600" s="385" t="s">
        <v>7368</v>
      </c>
      <c r="J2600" s="389">
        <v>50000000</v>
      </c>
    </row>
    <row r="2601" spans="1:10" ht="33">
      <c r="A2601" s="383" t="s">
        <v>5299</v>
      </c>
      <c r="B2601" s="383">
        <v>1</v>
      </c>
      <c r="C2601" s="383">
        <v>28</v>
      </c>
      <c r="D2601" s="383">
        <v>20</v>
      </c>
      <c r="E2601" s="383">
        <v>42</v>
      </c>
      <c r="F2601" s="383">
        <v>6</v>
      </c>
      <c r="G2601" s="385" t="s">
        <v>5300</v>
      </c>
      <c r="H2601" s="385" t="s">
        <v>5458</v>
      </c>
      <c r="I2601" s="385" t="s">
        <v>7368</v>
      </c>
      <c r="J2601" s="389">
        <v>50000000</v>
      </c>
    </row>
    <row r="2602" spans="1:10" ht="33">
      <c r="A2602" s="383" t="s">
        <v>5301</v>
      </c>
      <c r="B2602" s="383">
        <v>1</v>
      </c>
      <c r="C2602" s="383">
        <v>28</v>
      </c>
      <c r="D2602" s="383">
        <v>20</v>
      </c>
      <c r="E2602" s="383">
        <v>42</v>
      </c>
      <c r="F2602" s="383">
        <v>7</v>
      </c>
      <c r="G2602" s="385" t="s">
        <v>5302</v>
      </c>
      <c r="H2602" s="385" t="s">
        <v>5458</v>
      </c>
      <c r="I2602" s="385" t="s">
        <v>7368</v>
      </c>
      <c r="J2602" s="389">
        <v>50000000</v>
      </c>
    </row>
    <row r="2603" spans="1:10" ht="33">
      <c r="A2603" s="383" t="s">
        <v>5303</v>
      </c>
      <c r="B2603" s="383">
        <v>1</v>
      </c>
      <c r="C2603" s="383">
        <v>28</v>
      </c>
      <c r="D2603" s="383">
        <v>20</v>
      </c>
      <c r="E2603" s="383">
        <v>42</v>
      </c>
      <c r="F2603" s="383">
        <v>8</v>
      </c>
      <c r="G2603" s="385" t="s">
        <v>5304</v>
      </c>
      <c r="H2603" s="385" t="s">
        <v>5459</v>
      </c>
      <c r="I2603" s="385" t="s">
        <v>7368</v>
      </c>
      <c r="J2603" s="389">
        <v>50000000</v>
      </c>
    </row>
    <row r="2604" spans="1:10" ht="33">
      <c r="A2604" s="383" t="s">
        <v>5305</v>
      </c>
      <c r="B2604" s="383">
        <v>1</v>
      </c>
      <c r="C2604" s="383">
        <v>28</v>
      </c>
      <c r="D2604" s="383">
        <v>20</v>
      </c>
      <c r="E2604" s="383">
        <v>42</v>
      </c>
      <c r="F2604" s="383">
        <v>9</v>
      </c>
      <c r="G2604" s="385" t="s">
        <v>5306</v>
      </c>
      <c r="H2604" s="385" t="s">
        <v>5458</v>
      </c>
      <c r="I2604" s="385" t="s">
        <v>7368</v>
      </c>
      <c r="J2604" s="389">
        <v>50000000</v>
      </c>
    </row>
    <row r="2605" spans="1:10" ht="33">
      <c r="A2605" s="383" t="s">
        <v>5307</v>
      </c>
      <c r="B2605" s="383">
        <v>1</v>
      </c>
      <c r="C2605" s="383">
        <v>28</v>
      </c>
      <c r="D2605" s="383">
        <v>20</v>
      </c>
      <c r="E2605" s="383">
        <v>42</v>
      </c>
      <c r="F2605" s="383">
        <v>10</v>
      </c>
      <c r="G2605" s="385" t="s">
        <v>5308</v>
      </c>
      <c r="H2605" s="385" t="s">
        <v>5460</v>
      </c>
      <c r="I2605" s="385" t="s">
        <v>7368</v>
      </c>
      <c r="J2605" s="389">
        <v>50000000</v>
      </c>
    </row>
    <row r="2606" spans="1:10" ht="33">
      <c r="A2606" s="383" t="s">
        <v>5309</v>
      </c>
      <c r="B2606" s="383">
        <v>1</v>
      </c>
      <c r="C2606" s="383">
        <v>28</v>
      </c>
      <c r="D2606" s="383">
        <v>20</v>
      </c>
      <c r="E2606" s="383">
        <v>42</v>
      </c>
      <c r="F2606" s="383">
        <v>11</v>
      </c>
      <c r="G2606" s="385" t="s">
        <v>5310</v>
      </c>
      <c r="H2606" s="385" t="s">
        <v>5458</v>
      </c>
      <c r="I2606" s="385" t="s">
        <v>7368</v>
      </c>
      <c r="J2606" s="389">
        <v>50000000</v>
      </c>
    </row>
    <row r="2607" spans="1:10" ht="33">
      <c r="A2607" s="383" t="s">
        <v>5311</v>
      </c>
      <c r="B2607" s="383">
        <v>1</v>
      </c>
      <c r="C2607" s="383">
        <v>28</v>
      </c>
      <c r="D2607" s="383">
        <v>20</v>
      </c>
      <c r="E2607" s="383">
        <v>42</v>
      </c>
      <c r="F2607" s="383">
        <v>12</v>
      </c>
      <c r="G2607" s="385" t="s">
        <v>5312</v>
      </c>
      <c r="H2607" s="385" t="s">
        <v>5457</v>
      </c>
      <c r="I2607" s="385" t="s">
        <v>7368</v>
      </c>
      <c r="J2607" s="389">
        <v>50000000</v>
      </c>
    </row>
    <row r="2608" spans="1:10" ht="33">
      <c r="A2608" s="383" t="s">
        <v>5313</v>
      </c>
      <c r="B2608" s="383">
        <v>1</v>
      </c>
      <c r="C2608" s="383">
        <v>28</v>
      </c>
      <c r="D2608" s="383">
        <v>20</v>
      </c>
      <c r="E2608" s="383">
        <v>42</v>
      </c>
      <c r="F2608" s="383">
        <v>13</v>
      </c>
      <c r="G2608" s="385" t="s">
        <v>5314</v>
      </c>
      <c r="H2608" s="385" t="s">
        <v>5457</v>
      </c>
      <c r="I2608" s="385" t="s">
        <v>7368</v>
      </c>
      <c r="J2608" s="389">
        <v>50000000</v>
      </c>
    </row>
    <row r="2609" spans="1:10" ht="33">
      <c r="A2609" s="383" t="s">
        <v>5315</v>
      </c>
      <c r="B2609" s="383">
        <v>1</v>
      </c>
      <c r="C2609" s="383">
        <v>28</v>
      </c>
      <c r="D2609" s="383">
        <v>20</v>
      </c>
      <c r="E2609" s="383">
        <v>42</v>
      </c>
      <c r="F2609" s="383">
        <v>14</v>
      </c>
      <c r="G2609" s="385" t="s">
        <v>5316</v>
      </c>
      <c r="H2609" s="385" t="s">
        <v>5457</v>
      </c>
      <c r="I2609" s="385" t="s">
        <v>7368</v>
      </c>
      <c r="J2609" s="389">
        <v>50000000</v>
      </c>
    </row>
    <row r="2610" spans="1:10" ht="33">
      <c r="A2610" s="383" t="s">
        <v>5317</v>
      </c>
      <c r="B2610" s="383">
        <v>1</v>
      </c>
      <c r="C2610" s="383">
        <v>28</v>
      </c>
      <c r="D2610" s="383">
        <v>20</v>
      </c>
      <c r="E2610" s="383">
        <v>42</v>
      </c>
      <c r="F2610" s="383">
        <v>15</v>
      </c>
      <c r="G2610" s="385" t="s">
        <v>5318</v>
      </c>
      <c r="H2610" s="385" t="s">
        <v>5457</v>
      </c>
      <c r="I2610" s="385" t="s">
        <v>7368</v>
      </c>
      <c r="J2610" s="389">
        <v>50000000</v>
      </c>
    </row>
    <row r="2611" spans="1:10" ht="33">
      <c r="A2611" s="383" t="s">
        <v>5319</v>
      </c>
      <c r="B2611" s="383">
        <v>1</v>
      </c>
      <c r="C2611" s="383">
        <v>28</v>
      </c>
      <c r="D2611" s="383">
        <v>20</v>
      </c>
      <c r="E2611" s="383">
        <v>42</v>
      </c>
      <c r="F2611" s="383">
        <v>16</v>
      </c>
      <c r="G2611" s="385" t="s">
        <v>5320</v>
      </c>
      <c r="H2611" s="385" t="s">
        <v>5457</v>
      </c>
      <c r="I2611" s="385" t="s">
        <v>7368</v>
      </c>
      <c r="J2611" s="389">
        <v>50000000</v>
      </c>
    </row>
    <row r="2612" spans="1:10" ht="33">
      <c r="A2612" s="383" t="s">
        <v>5321</v>
      </c>
      <c r="B2612" s="383">
        <v>1</v>
      </c>
      <c r="C2612" s="383">
        <v>28</v>
      </c>
      <c r="D2612" s="383">
        <v>20</v>
      </c>
      <c r="E2612" s="383">
        <v>42</v>
      </c>
      <c r="F2612" s="383">
        <v>17</v>
      </c>
      <c r="G2612" s="385" t="s">
        <v>5322</v>
      </c>
      <c r="H2612" s="385" t="s">
        <v>5457</v>
      </c>
      <c r="I2612" s="385" t="s">
        <v>7368</v>
      </c>
      <c r="J2612" s="389">
        <v>50000000</v>
      </c>
    </row>
    <row r="2613" spans="1:10" ht="33">
      <c r="A2613" s="383" t="s">
        <v>5323</v>
      </c>
      <c r="B2613" s="383">
        <v>1</v>
      </c>
      <c r="C2613" s="383">
        <v>28</v>
      </c>
      <c r="D2613" s="383">
        <v>20</v>
      </c>
      <c r="E2613" s="383">
        <v>42</v>
      </c>
      <c r="F2613" s="383">
        <v>18</v>
      </c>
      <c r="G2613" s="385" t="s">
        <v>5324</v>
      </c>
      <c r="H2613" s="385" t="s">
        <v>5457</v>
      </c>
      <c r="I2613" s="385" t="s">
        <v>7368</v>
      </c>
      <c r="J2613" s="389">
        <v>50000000</v>
      </c>
    </row>
    <row r="2614" spans="1:10" ht="33">
      <c r="A2614" s="383" t="s">
        <v>5325</v>
      </c>
      <c r="B2614" s="383">
        <v>1</v>
      </c>
      <c r="C2614" s="383">
        <v>28</v>
      </c>
      <c r="D2614" s="383">
        <v>20</v>
      </c>
      <c r="E2614" s="383">
        <v>42</v>
      </c>
      <c r="F2614" s="383">
        <v>19</v>
      </c>
      <c r="G2614" s="385" t="s">
        <v>5326</v>
      </c>
      <c r="H2614" s="385" t="s">
        <v>5461</v>
      </c>
      <c r="I2614" s="385" t="s">
        <v>7368</v>
      </c>
      <c r="J2614" s="389">
        <v>50000000</v>
      </c>
    </row>
    <row r="2615" spans="1:10" ht="33">
      <c r="A2615" s="383" t="s">
        <v>5327</v>
      </c>
      <c r="B2615" s="383">
        <v>1</v>
      </c>
      <c r="C2615" s="383">
        <v>28</v>
      </c>
      <c r="D2615" s="383">
        <v>20</v>
      </c>
      <c r="E2615" s="383">
        <v>42</v>
      </c>
      <c r="F2615" s="383">
        <v>20</v>
      </c>
      <c r="G2615" s="385" t="s">
        <v>5328</v>
      </c>
      <c r="H2615" s="385" t="s">
        <v>5458</v>
      </c>
      <c r="I2615" s="385" t="s">
        <v>7368</v>
      </c>
      <c r="J2615" s="389">
        <v>50000000</v>
      </c>
    </row>
    <row r="2616" spans="1:10">
      <c r="A2616" s="383" t="s">
        <v>5373</v>
      </c>
      <c r="B2616" s="383">
        <v>1</v>
      </c>
      <c r="C2616" s="383">
        <v>28</v>
      </c>
      <c r="D2616" s="383">
        <v>20</v>
      </c>
      <c r="E2616" s="383">
        <v>42</v>
      </c>
      <c r="F2616" s="383">
        <v>63</v>
      </c>
      <c r="G2616" s="385" t="s">
        <v>5374</v>
      </c>
      <c r="H2616" s="385" t="s">
        <v>5462</v>
      </c>
      <c r="I2616" s="385" t="s">
        <v>7372</v>
      </c>
      <c r="J2616" s="389">
        <v>226120000</v>
      </c>
    </row>
    <row r="2617" spans="1:10">
      <c r="A2617" s="383" t="s">
        <v>713</v>
      </c>
      <c r="B2617" s="383">
        <v>1</v>
      </c>
      <c r="C2617" s="383">
        <v>29</v>
      </c>
      <c r="D2617" s="383">
        <v>2</v>
      </c>
      <c r="E2617" s="383">
        <v>21</v>
      </c>
      <c r="F2617" s="383" t="s">
        <v>8031</v>
      </c>
      <c r="G2617" s="384" t="s">
        <v>714</v>
      </c>
      <c r="H2617" s="385"/>
      <c r="I2617" s="386"/>
      <c r="J2617" s="387">
        <f>J2618</f>
        <v>9800000</v>
      </c>
    </row>
    <row r="2618" spans="1:10">
      <c r="A2618" s="383" t="s">
        <v>715</v>
      </c>
      <c r="B2618" s="383">
        <v>1</v>
      </c>
      <c r="C2618" s="383">
        <v>29</v>
      </c>
      <c r="D2618" s="383">
        <v>2</v>
      </c>
      <c r="E2618" s="383">
        <v>21</v>
      </c>
      <c r="F2618" s="383">
        <v>5</v>
      </c>
      <c r="G2618" s="385" t="s">
        <v>716</v>
      </c>
      <c r="H2618" s="385" t="s">
        <v>5465</v>
      </c>
      <c r="I2618" s="385" t="s">
        <v>5466</v>
      </c>
      <c r="J2618" s="389">
        <v>9800000</v>
      </c>
    </row>
    <row r="2619" spans="1:10">
      <c r="A2619" s="383" t="s">
        <v>4027</v>
      </c>
      <c r="B2619" s="383">
        <v>1</v>
      </c>
      <c r="C2619" s="383">
        <v>29</v>
      </c>
      <c r="D2619" s="383">
        <v>20</v>
      </c>
      <c r="E2619" s="383">
        <v>1</v>
      </c>
      <c r="F2619" s="383" t="s">
        <v>8031</v>
      </c>
      <c r="G2619" s="384" t="s">
        <v>79</v>
      </c>
      <c r="H2619" s="385"/>
      <c r="I2619" s="386"/>
      <c r="J2619" s="387">
        <f>SUM(J2620:J2630)</f>
        <v>704392000</v>
      </c>
    </row>
    <row r="2620" spans="1:10">
      <c r="A2620" s="383" t="s">
        <v>4028</v>
      </c>
      <c r="B2620" s="383">
        <v>1</v>
      </c>
      <c r="C2620" s="383">
        <v>29</v>
      </c>
      <c r="D2620" s="383">
        <v>20</v>
      </c>
      <c r="E2620" s="383">
        <v>1</v>
      </c>
      <c r="F2620" s="383">
        <v>1</v>
      </c>
      <c r="G2620" s="385" t="s">
        <v>81</v>
      </c>
      <c r="H2620" s="385" t="s">
        <v>5467</v>
      </c>
      <c r="I2620" s="385" t="s">
        <v>5468</v>
      </c>
      <c r="J2620" s="389">
        <v>3750000</v>
      </c>
    </row>
    <row r="2621" spans="1:10" ht="33">
      <c r="A2621" s="383" t="s">
        <v>4029</v>
      </c>
      <c r="B2621" s="383">
        <v>1</v>
      </c>
      <c r="C2621" s="383">
        <v>29</v>
      </c>
      <c r="D2621" s="383">
        <v>20</v>
      </c>
      <c r="E2621" s="383">
        <v>1</v>
      </c>
      <c r="F2621" s="383">
        <v>2</v>
      </c>
      <c r="G2621" s="385" t="s">
        <v>86</v>
      </c>
      <c r="H2621" s="385" t="s">
        <v>5393</v>
      </c>
      <c r="I2621" s="385" t="s">
        <v>539</v>
      </c>
      <c r="J2621" s="389">
        <v>55080000</v>
      </c>
    </row>
    <row r="2622" spans="1:10">
      <c r="A2622" s="383" t="s">
        <v>4030</v>
      </c>
      <c r="B2622" s="383">
        <v>1</v>
      </c>
      <c r="C2622" s="383">
        <v>29</v>
      </c>
      <c r="D2622" s="383">
        <v>20</v>
      </c>
      <c r="E2622" s="383">
        <v>1</v>
      </c>
      <c r="F2622" s="383">
        <v>6</v>
      </c>
      <c r="G2622" s="385" t="s">
        <v>90</v>
      </c>
      <c r="H2622" s="385" t="s">
        <v>5469</v>
      </c>
      <c r="I2622" s="385" t="s">
        <v>7232</v>
      </c>
      <c r="J2622" s="389">
        <v>2800000</v>
      </c>
    </row>
    <row r="2623" spans="1:10">
      <c r="A2623" s="383" t="s">
        <v>4034</v>
      </c>
      <c r="B2623" s="383">
        <v>1</v>
      </c>
      <c r="C2623" s="383">
        <v>29</v>
      </c>
      <c r="D2623" s="383">
        <v>20</v>
      </c>
      <c r="E2623" s="383">
        <v>1</v>
      </c>
      <c r="F2623" s="383">
        <v>10</v>
      </c>
      <c r="G2623" s="385" t="s">
        <v>94</v>
      </c>
      <c r="H2623" s="385" t="s">
        <v>5470</v>
      </c>
      <c r="I2623" s="385" t="s">
        <v>539</v>
      </c>
      <c r="J2623" s="389">
        <v>29454000</v>
      </c>
    </row>
    <row r="2624" spans="1:10">
      <c r="A2624" s="383" t="s">
        <v>4035</v>
      </c>
      <c r="B2624" s="383">
        <v>1</v>
      </c>
      <c r="C2624" s="383">
        <v>29</v>
      </c>
      <c r="D2624" s="383">
        <v>20</v>
      </c>
      <c r="E2624" s="383">
        <v>1</v>
      </c>
      <c r="F2624" s="383">
        <v>11</v>
      </c>
      <c r="G2624" s="385" t="s">
        <v>97</v>
      </c>
      <c r="H2624" s="385" t="s">
        <v>5395</v>
      </c>
      <c r="I2624" s="385" t="s">
        <v>539</v>
      </c>
      <c r="J2624" s="389">
        <v>39055000</v>
      </c>
    </row>
    <row r="2625" spans="1:10" ht="33">
      <c r="A2625" s="383" t="s">
        <v>4041</v>
      </c>
      <c r="B2625" s="383">
        <v>1</v>
      </c>
      <c r="C2625" s="383">
        <v>29</v>
      </c>
      <c r="D2625" s="383">
        <v>20</v>
      </c>
      <c r="E2625" s="383">
        <v>1</v>
      </c>
      <c r="F2625" s="383">
        <v>15</v>
      </c>
      <c r="G2625" s="385" t="s">
        <v>110</v>
      </c>
      <c r="H2625" s="385" t="s">
        <v>5471</v>
      </c>
      <c r="I2625" s="385" t="s">
        <v>539</v>
      </c>
      <c r="J2625" s="389">
        <v>10080000</v>
      </c>
    </row>
    <row r="2626" spans="1:10" ht="33">
      <c r="A2626" s="383" t="s">
        <v>4043</v>
      </c>
      <c r="B2626" s="383">
        <v>1</v>
      </c>
      <c r="C2626" s="383">
        <v>29</v>
      </c>
      <c r="D2626" s="383">
        <v>20</v>
      </c>
      <c r="E2626" s="383">
        <v>1</v>
      </c>
      <c r="F2626" s="383">
        <v>16</v>
      </c>
      <c r="G2626" s="385" t="s">
        <v>113</v>
      </c>
      <c r="H2626" s="385" t="s">
        <v>5472</v>
      </c>
      <c r="I2626" s="385" t="s">
        <v>539</v>
      </c>
      <c r="J2626" s="389">
        <v>2836000</v>
      </c>
    </row>
    <row r="2627" spans="1:10" ht="33">
      <c r="A2627" s="383" t="s">
        <v>4044</v>
      </c>
      <c r="B2627" s="383">
        <v>1</v>
      </c>
      <c r="C2627" s="383">
        <v>29</v>
      </c>
      <c r="D2627" s="383">
        <v>20</v>
      </c>
      <c r="E2627" s="383">
        <v>1</v>
      </c>
      <c r="F2627" s="383">
        <v>17</v>
      </c>
      <c r="G2627" s="385" t="s">
        <v>116</v>
      </c>
      <c r="H2627" s="385" t="s">
        <v>5473</v>
      </c>
      <c r="I2627" s="385" t="s">
        <v>539</v>
      </c>
      <c r="J2627" s="389">
        <v>36570000</v>
      </c>
    </row>
    <row r="2628" spans="1:10">
      <c r="A2628" s="383" t="s">
        <v>4046</v>
      </c>
      <c r="B2628" s="383">
        <v>1</v>
      </c>
      <c r="C2628" s="383">
        <v>29</v>
      </c>
      <c r="D2628" s="383">
        <v>20</v>
      </c>
      <c r="E2628" s="383">
        <v>1</v>
      </c>
      <c r="F2628" s="383">
        <v>18</v>
      </c>
      <c r="G2628" s="385" t="s">
        <v>120</v>
      </c>
      <c r="H2628" s="385" t="s">
        <v>5474</v>
      </c>
      <c r="I2628" s="385" t="s">
        <v>539</v>
      </c>
      <c r="J2628" s="389">
        <v>299350000</v>
      </c>
    </row>
    <row r="2629" spans="1:10">
      <c r="A2629" s="383" t="s">
        <v>4048</v>
      </c>
      <c r="B2629" s="383">
        <v>1</v>
      </c>
      <c r="C2629" s="383">
        <v>29</v>
      </c>
      <c r="D2629" s="383">
        <v>20</v>
      </c>
      <c r="E2629" s="383">
        <v>1</v>
      </c>
      <c r="F2629" s="383">
        <v>19</v>
      </c>
      <c r="G2629" s="385" t="s">
        <v>124</v>
      </c>
      <c r="H2629" s="385" t="s">
        <v>5475</v>
      </c>
      <c r="I2629" s="385" t="s">
        <v>539</v>
      </c>
      <c r="J2629" s="389">
        <v>222917000</v>
      </c>
    </row>
    <row r="2630" spans="1:10" ht="33">
      <c r="A2630" s="383" t="s">
        <v>5267</v>
      </c>
      <c r="B2630" s="383">
        <v>1</v>
      </c>
      <c r="C2630" s="383">
        <v>29</v>
      </c>
      <c r="D2630" s="383">
        <v>20</v>
      </c>
      <c r="E2630" s="383">
        <v>1</v>
      </c>
      <c r="F2630" s="383">
        <v>30</v>
      </c>
      <c r="G2630" s="385" t="s">
        <v>5268</v>
      </c>
      <c r="H2630" s="385" t="s">
        <v>5476</v>
      </c>
      <c r="I2630" s="385" t="s">
        <v>539</v>
      </c>
      <c r="J2630" s="389">
        <v>2500000</v>
      </c>
    </row>
    <row r="2631" spans="1:10">
      <c r="A2631" s="383" t="s">
        <v>4055</v>
      </c>
      <c r="B2631" s="383">
        <v>1</v>
      </c>
      <c r="C2631" s="383">
        <v>29</v>
      </c>
      <c r="D2631" s="383">
        <v>20</v>
      </c>
      <c r="E2631" s="383">
        <v>2</v>
      </c>
      <c r="F2631" s="383" t="s">
        <v>8031</v>
      </c>
      <c r="G2631" s="384" t="s">
        <v>127</v>
      </c>
      <c r="H2631" s="385"/>
      <c r="I2631" s="386"/>
      <c r="J2631" s="387">
        <f>SUM(J2632:J2635)</f>
        <v>179800000</v>
      </c>
    </row>
    <row r="2632" spans="1:10">
      <c r="A2632" s="383" t="s">
        <v>4921</v>
      </c>
      <c r="B2632" s="383">
        <v>1</v>
      </c>
      <c r="C2632" s="383">
        <v>29</v>
      </c>
      <c r="D2632" s="383">
        <v>20</v>
      </c>
      <c r="E2632" s="383">
        <v>2</v>
      </c>
      <c r="F2632" s="383">
        <v>7</v>
      </c>
      <c r="G2632" s="385" t="s">
        <v>876</v>
      </c>
      <c r="H2632" s="385" t="s">
        <v>5477</v>
      </c>
      <c r="I2632" s="385" t="s">
        <v>539</v>
      </c>
      <c r="J2632" s="389">
        <v>32000000</v>
      </c>
    </row>
    <row r="2633" spans="1:10">
      <c r="A2633" s="383" t="s">
        <v>4066</v>
      </c>
      <c r="B2633" s="383">
        <v>1</v>
      </c>
      <c r="C2633" s="383">
        <v>29</v>
      </c>
      <c r="D2633" s="383">
        <v>20</v>
      </c>
      <c r="E2633" s="383">
        <v>2</v>
      </c>
      <c r="F2633" s="383">
        <v>21</v>
      </c>
      <c r="G2633" s="385" t="s">
        <v>573</v>
      </c>
      <c r="H2633" s="385" t="s">
        <v>5478</v>
      </c>
      <c r="I2633" s="385" t="s">
        <v>539</v>
      </c>
      <c r="J2633" s="389">
        <v>9878000</v>
      </c>
    </row>
    <row r="2634" spans="1:10">
      <c r="A2634" s="383" t="s">
        <v>4071</v>
      </c>
      <c r="B2634" s="383">
        <v>1</v>
      </c>
      <c r="C2634" s="383">
        <v>29</v>
      </c>
      <c r="D2634" s="383">
        <v>20</v>
      </c>
      <c r="E2634" s="383">
        <v>2</v>
      </c>
      <c r="F2634" s="383">
        <v>23</v>
      </c>
      <c r="G2634" s="385" t="s">
        <v>129</v>
      </c>
      <c r="H2634" s="385" t="s">
        <v>5479</v>
      </c>
      <c r="I2634" s="385" t="s">
        <v>5480</v>
      </c>
      <c r="J2634" s="389">
        <v>127402000</v>
      </c>
    </row>
    <row r="2635" spans="1:10">
      <c r="A2635" s="383" t="s">
        <v>4077</v>
      </c>
      <c r="B2635" s="383">
        <v>1</v>
      </c>
      <c r="C2635" s="383">
        <v>29</v>
      </c>
      <c r="D2635" s="383">
        <v>20</v>
      </c>
      <c r="E2635" s="383">
        <v>2</v>
      </c>
      <c r="F2635" s="383">
        <v>27</v>
      </c>
      <c r="G2635" s="385" t="s">
        <v>133</v>
      </c>
      <c r="H2635" s="385" t="s">
        <v>5481</v>
      </c>
      <c r="I2635" s="385" t="s">
        <v>539</v>
      </c>
      <c r="J2635" s="389">
        <v>10520000</v>
      </c>
    </row>
    <row r="2636" spans="1:10">
      <c r="A2636" s="383" t="s">
        <v>4104</v>
      </c>
      <c r="B2636" s="383">
        <v>1</v>
      </c>
      <c r="C2636" s="383">
        <v>29</v>
      </c>
      <c r="D2636" s="383">
        <v>20</v>
      </c>
      <c r="E2636" s="383">
        <v>5</v>
      </c>
      <c r="F2636" s="383" t="s">
        <v>8031</v>
      </c>
      <c r="G2636" s="384" t="s">
        <v>143</v>
      </c>
      <c r="H2636" s="385"/>
      <c r="I2636" s="386"/>
      <c r="J2636" s="387">
        <f>J2637</f>
        <v>75000000</v>
      </c>
    </row>
    <row r="2637" spans="1:10" ht="33">
      <c r="A2637" s="383" t="s">
        <v>4105</v>
      </c>
      <c r="B2637" s="383">
        <v>1</v>
      </c>
      <c r="C2637" s="383">
        <v>29</v>
      </c>
      <c r="D2637" s="383">
        <v>20</v>
      </c>
      <c r="E2637" s="383">
        <v>5</v>
      </c>
      <c r="F2637" s="383">
        <v>1</v>
      </c>
      <c r="G2637" s="385" t="s">
        <v>145</v>
      </c>
      <c r="H2637" s="385" t="s">
        <v>5482</v>
      </c>
      <c r="I2637" s="385" t="s">
        <v>539</v>
      </c>
      <c r="J2637" s="389">
        <v>75000000</v>
      </c>
    </row>
    <row r="2638" spans="1:10" ht="33">
      <c r="A2638" s="383" t="s">
        <v>4111</v>
      </c>
      <c r="B2638" s="383">
        <v>1</v>
      </c>
      <c r="C2638" s="383">
        <v>29</v>
      </c>
      <c r="D2638" s="383">
        <v>20</v>
      </c>
      <c r="E2638" s="383">
        <v>6</v>
      </c>
      <c r="F2638" s="383" t="s">
        <v>8031</v>
      </c>
      <c r="G2638" s="384" t="s">
        <v>148</v>
      </c>
      <c r="H2638" s="385"/>
      <c r="I2638" s="386"/>
      <c r="J2638" s="387">
        <f>SUM(J2639:J2644)</f>
        <v>5625000</v>
      </c>
    </row>
    <row r="2639" spans="1:10" ht="33">
      <c r="A2639" s="383" t="s">
        <v>4112</v>
      </c>
      <c r="B2639" s="383">
        <v>1</v>
      </c>
      <c r="C2639" s="383">
        <v>29</v>
      </c>
      <c r="D2639" s="383">
        <v>20</v>
      </c>
      <c r="E2639" s="383">
        <v>6</v>
      </c>
      <c r="F2639" s="383">
        <v>1</v>
      </c>
      <c r="G2639" s="385" t="s">
        <v>149</v>
      </c>
      <c r="H2639" s="385" t="s">
        <v>5483</v>
      </c>
      <c r="I2639" s="385" t="s">
        <v>151</v>
      </c>
      <c r="J2639" s="389">
        <v>125000</v>
      </c>
    </row>
    <row r="2640" spans="1:10" ht="33">
      <c r="A2640" s="383" t="s">
        <v>4114</v>
      </c>
      <c r="B2640" s="383">
        <v>1</v>
      </c>
      <c r="C2640" s="383">
        <v>29</v>
      </c>
      <c r="D2640" s="383">
        <v>20</v>
      </c>
      <c r="E2640" s="383">
        <v>6</v>
      </c>
      <c r="F2640" s="383">
        <v>2</v>
      </c>
      <c r="G2640" s="385" t="s">
        <v>152</v>
      </c>
      <c r="H2640" s="385" t="s">
        <v>5484</v>
      </c>
      <c r="I2640" s="385" t="s">
        <v>151</v>
      </c>
      <c r="J2640" s="389">
        <v>125000</v>
      </c>
    </row>
    <row r="2641" spans="1:10">
      <c r="A2641" s="383" t="s">
        <v>4116</v>
      </c>
      <c r="B2641" s="383">
        <v>1</v>
      </c>
      <c r="C2641" s="383">
        <v>29</v>
      </c>
      <c r="D2641" s="383">
        <v>20</v>
      </c>
      <c r="E2641" s="383">
        <v>6</v>
      </c>
      <c r="F2641" s="383">
        <v>3</v>
      </c>
      <c r="G2641" s="385" t="s">
        <v>1976</v>
      </c>
      <c r="H2641" s="385" t="s">
        <v>2849</v>
      </c>
      <c r="I2641" s="385" t="s">
        <v>151</v>
      </c>
      <c r="J2641" s="389">
        <v>125000</v>
      </c>
    </row>
    <row r="2642" spans="1:10">
      <c r="A2642" s="383" t="s">
        <v>4118</v>
      </c>
      <c r="B2642" s="383">
        <v>1</v>
      </c>
      <c r="C2642" s="383">
        <v>29</v>
      </c>
      <c r="D2642" s="383">
        <v>20</v>
      </c>
      <c r="E2642" s="383">
        <v>6</v>
      </c>
      <c r="F2642" s="383">
        <v>4</v>
      </c>
      <c r="G2642" s="385" t="s">
        <v>154</v>
      </c>
      <c r="H2642" s="385" t="s">
        <v>5485</v>
      </c>
      <c r="I2642" s="385" t="s">
        <v>151</v>
      </c>
      <c r="J2642" s="389">
        <v>125000</v>
      </c>
    </row>
    <row r="2643" spans="1:10">
      <c r="A2643" s="383" t="s">
        <v>4123</v>
      </c>
      <c r="B2643" s="383">
        <v>1</v>
      </c>
      <c r="C2643" s="383">
        <v>29</v>
      </c>
      <c r="D2643" s="383">
        <v>20</v>
      </c>
      <c r="E2643" s="383">
        <v>6</v>
      </c>
      <c r="F2643" s="383">
        <v>10</v>
      </c>
      <c r="G2643" s="385" t="s">
        <v>1053</v>
      </c>
      <c r="H2643" s="385" t="s">
        <v>5485</v>
      </c>
      <c r="I2643" s="385" t="s">
        <v>151</v>
      </c>
      <c r="J2643" s="389">
        <v>125000</v>
      </c>
    </row>
    <row r="2644" spans="1:10">
      <c r="A2644" s="383" t="s">
        <v>7924</v>
      </c>
      <c r="B2644" s="383">
        <v>1</v>
      </c>
      <c r="C2644" s="383">
        <v>29</v>
      </c>
      <c r="D2644" s="383">
        <v>20</v>
      </c>
      <c r="E2644" s="383">
        <v>6</v>
      </c>
      <c r="F2644" s="383">
        <v>6</v>
      </c>
      <c r="G2644" s="385" t="s">
        <v>156</v>
      </c>
      <c r="H2644" s="385" t="s">
        <v>598</v>
      </c>
      <c r="I2644" s="385" t="s">
        <v>151</v>
      </c>
      <c r="J2644" s="389">
        <v>5000000</v>
      </c>
    </row>
    <row r="2645" spans="1:10">
      <c r="A2645" s="383" t="s">
        <v>4134</v>
      </c>
      <c r="B2645" s="383">
        <v>1</v>
      </c>
      <c r="C2645" s="383">
        <v>29</v>
      </c>
      <c r="D2645" s="383">
        <v>20</v>
      </c>
      <c r="E2645" s="383">
        <v>10</v>
      </c>
      <c r="F2645" s="383" t="s">
        <v>8031</v>
      </c>
      <c r="G2645" s="384" t="s">
        <v>912</v>
      </c>
      <c r="H2645" s="385"/>
      <c r="I2645" s="386"/>
      <c r="J2645" s="387">
        <f>J2646</f>
        <v>46745000</v>
      </c>
    </row>
    <row r="2646" spans="1:10" ht="49.5">
      <c r="A2646" s="383" t="s">
        <v>4135</v>
      </c>
      <c r="B2646" s="383">
        <v>1</v>
      </c>
      <c r="C2646" s="383">
        <v>29</v>
      </c>
      <c r="D2646" s="383">
        <v>20</v>
      </c>
      <c r="E2646" s="383">
        <v>10</v>
      </c>
      <c r="F2646" s="383">
        <v>1</v>
      </c>
      <c r="G2646" s="385" t="s">
        <v>914</v>
      </c>
      <c r="H2646" s="385" t="s">
        <v>5486</v>
      </c>
      <c r="I2646" s="385" t="s">
        <v>5487</v>
      </c>
      <c r="J2646" s="389">
        <v>46745000</v>
      </c>
    </row>
    <row r="2647" spans="1:10" ht="33">
      <c r="A2647" s="383" t="s">
        <v>4304</v>
      </c>
      <c r="B2647" s="383">
        <v>1</v>
      </c>
      <c r="C2647" s="383">
        <v>29</v>
      </c>
      <c r="D2647" s="383">
        <v>20</v>
      </c>
      <c r="E2647" s="383">
        <v>39</v>
      </c>
      <c r="F2647" s="383">
        <v>9</v>
      </c>
      <c r="G2647" s="384" t="s">
        <v>4305</v>
      </c>
      <c r="H2647" s="385"/>
      <c r="I2647" s="386"/>
      <c r="J2647" s="387">
        <f>SUM(J2648:J2654)</f>
        <v>154500000</v>
      </c>
    </row>
    <row r="2648" spans="1:10">
      <c r="A2648" s="383" t="s">
        <v>5274</v>
      </c>
      <c r="B2648" s="383">
        <v>1</v>
      </c>
      <c r="C2648" s="383">
        <v>29</v>
      </c>
      <c r="D2648" s="383">
        <v>20</v>
      </c>
      <c r="E2648" s="383">
        <v>39</v>
      </c>
      <c r="F2648" s="383">
        <v>8</v>
      </c>
      <c r="G2648" s="385" t="s">
        <v>5275</v>
      </c>
      <c r="H2648" s="385" t="s">
        <v>5488</v>
      </c>
      <c r="I2648" s="385" t="s">
        <v>5466</v>
      </c>
      <c r="J2648" s="389">
        <v>12150000</v>
      </c>
    </row>
    <row r="2649" spans="1:10" ht="33">
      <c r="A2649" s="383" t="s">
        <v>5276</v>
      </c>
      <c r="B2649" s="383">
        <v>1</v>
      </c>
      <c r="C2649" s="383">
        <v>29</v>
      </c>
      <c r="D2649" s="383">
        <v>20</v>
      </c>
      <c r="E2649" s="383">
        <v>39</v>
      </c>
      <c r="F2649" s="383">
        <v>9</v>
      </c>
      <c r="G2649" s="385" t="s">
        <v>5277</v>
      </c>
      <c r="H2649" s="385" t="s">
        <v>5489</v>
      </c>
      <c r="I2649" s="385" t="s">
        <v>1601</v>
      </c>
      <c r="J2649" s="389">
        <v>9100000</v>
      </c>
    </row>
    <row r="2650" spans="1:10" ht="66">
      <c r="A2650" s="383" t="s">
        <v>5027</v>
      </c>
      <c r="B2650" s="383">
        <v>1</v>
      </c>
      <c r="C2650" s="383">
        <v>29</v>
      </c>
      <c r="D2650" s="383">
        <v>20</v>
      </c>
      <c r="E2650" s="383">
        <v>39</v>
      </c>
      <c r="F2650" s="383">
        <v>10</v>
      </c>
      <c r="G2650" s="385" t="s">
        <v>5028</v>
      </c>
      <c r="H2650" s="385" t="s">
        <v>5490</v>
      </c>
      <c r="I2650" s="385" t="s">
        <v>5491</v>
      </c>
      <c r="J2650" s="389">
        <v>57950000</v>
      </c>
    </row>
    <row r="2651" spans="1:10" ht="33">
      <c r="A2651" s="383" t="s">
        <v>5423</v>
      </c>
      <c r="B2651" s="383">
        <v>1</v>
      </c>
      <c r="C2651" s="383">
        <v>29</v>
      </c>
      <c r="D2651" s="383">
        <v>20</v>
      </c>
      <c r="E2651" s="383">
        <v>39</v>
      </c>
      <c r="F2651" s="383">
        <v>11</v>
      </c>
      <c r="G2651" s="385" t="s">
        <v>5424</v>
      </c>
      <c r="H2651" s="385" t="s">
        <v>5492</v>
      </c>
      <c r="I2651" s="385" t="s">
        <v>4946</v>
      </c>
      <c r="J2651" s="389">
        <v>300000</v>
      </c>
    </row>
    <row r="2652" spans="1:10">
      <c r="A2652" s="383" t="s">
        <v>5426</v>
      </c>
      <c r="B2652" s="383">
        <v>1</v>
      </c>
      <c r="C2652" s="383">
        <v>29</v>
      </c>
      <c r="D2652" s="383">
        <v>20</v>
      </c>
      <c r="E2652" s="383">
        <v>39</v>
      </c>
      <c r="F2652" s="383">
        <v>12</v>
      </c>
      <c r="G2652" s="385" t="s">
        <v>5427</v>
      </c>
      <c r="H2652" s="385" t="s">
        <v>5493</v>
      </c>
      <c r="I2652" s="385" t="s">
        <v>84</v>
      </c>
      <c r="J2652" s="389">
        <v>300000</v>
      </c>
    </row>
    <row r="2653" spans="1:10">
      <c r="A2653" s="383" t="s">
        <v>5429</v>
      </c>
      <c r="B2653" s="383">
        <v>1</v>
      </c>
      <c r="C2653" s="383">
        <v>29</v>
      </c>
      <c r="D2653" s="383">
        <v>20</v>
      </c>
      <c r="E2653" s="383">
        <v>39</v>
      </c>
      <c r="F2653" s="383">
        <v>13</v>
      </c>
      <c r="G2653" s="385" t="s">
        <v>5430</v>
      </c>
      <c r="H2653" s="385" t="s">
        <v>5430</v>
      </c>
      <c r="I2653" s="385" t="s">
        <v>318</v>
      </c>
      <c r="J2653" s="389">
        <v>13300000</v>
      </c>
    </row>
    <row r="2654" spans="1:10" ht="33">
      <c r="A2654" s="383" t="s">
        <v>5431</v>
      </c>
      <c r="B2654" s="383">
        <v>1</v>
      </c>
      <c r="C2654" s="383">
        <v>29</v>
      </c>
      <c r="D2654" s="383">
        <v>20</v>
      </c>
      <c r="E2654" s="383">
        <v>39</v>
      </c>
      <c r="F2654" s="383">
        <v>18</v>
      </c>
      <c r="G2654" s="385" t="s">
        <v>5432</v>
      </c>
      <c r="H2654" s="385" t="s">
        <v>5494</v>
      </c>
      <c r="I2654" s="385" t="s">
        <v>2861</v>
      </c>
      <c r="J2654" s="389">
        <v>61400000</v>
      </c>
    </row>
    <row r="2655" spans="1:10">
      <c r="A2655" s="383" t="s">
        <v>3831</v>
      </c>
      <c r="B2655" s="383">
        <v>1</v>
      </c>
      <c r="C2655" s="383">
        <v>29</v>
      </c>
      <c r="D2655" s="383">
        <v>20</v>
      </c>
      <c r="E2655" s="383">
        <v>40</v>
      </c>
      <c r="F2655" s="383" t="s">
        <v>8031</v>
      </c>
      <c r="G2655" s="384" t="s">
        <v>3832</v>
      </c>
      <c r="H2655" s="385"/>
      <c r="I2655" s="386"/>
      <c r="J2655" s="387">
        <f>SUM(J2656:J2668)</f>
        <v>325670000</v>
      </c>
    </row>
    <row r="2656" spans="1:10" ht="33">
      <c r="A2656" s="383" t="s">
        <v>3833</v>
      </c>
      <c r="B2656" s="383">
        <v>1</v>
      </c>
      <c r="C2656" s="383">
        <v>29</v>
      </c>
      <c r="D2656" s="383">
        <v>20</v>
      </c>
      <c r="E2656" s="383">
        <v>40</v>
      </c>
      <c r="F2656" s="383">
        <v>1</v>
      </c>
      <c r="G2656" s="385" t="s">
        <v>3834</v>
      </c>
      <c r="H2656" s="385" t="s">
        <v>5495</v>
      </c>
      <c r="I2656" s="385" t="s">
        <v>5496</v>
      </c>
      <c r="J2656" s="389">
        <v>61870000</v>
      </c>
    </row>
    <row r="2657" spans="1:10" ht="33">
      <c r="A2657" s="383" t="s">
        <v>4956</v>
      </c>
      <c r="B2657" s="383">
        <v>1</v>
      </c>
      <c r="C2657" s="383">
        <v>29</v>
      </c>
      <c r="D2657" s="383">
        <v>20</v>
      </c>
      <c r="E2657" s="383">
        <v>40</v>
      </c>
      <c r="F2657" s="383">
        <v>2</v>
      </c>
      <c r="G2657" s="385" t="s">
        <v>4957</v>
      </c>
      <c r="H2657" s="385" t="s">
        <v>5497</v>
      </c>
      <c r="I2657" s="385" t="s">
        <v>1601</v>
      </c>
      <c r="J2657" s="389">
        <v>8100000</v>
      </c>
    </row>
    <row r="2658" spans="1:10">
      <c r="A2658" s="383" t="s">
        <v>4960</v>
      </c>
      <c r="B2658" s="383">
        <v>1</v>
      </c>
      <c r="C2658" s="383">
        <v>29</v>
      </c>
      <c r="D2658" s="383">
        <v>20</v>
      </c>
      <c r="E2658" s="383">
        <v>40</v>
      </c>
      <c r="F2658" s="383">
        <v>3</v>
      </c>
      <c r="G2658" s="385" t="s">
        <v>3777</v>
      </c>
      <c r="H2658" s="385" t="s">
        <v>5498</v>
      </c>
      <c r="I2658" s="385" t="s">
        <v>2113</v>
      </c>
      <c r="J2658" s="389">
        <v>11400000</v>
      </c>
    </row>
    <row r="2659" spans="1:10">
      <c r="A2659" s="383" t="s">
        <v>4961</v>
      </c>
      <c r="B2659" s="383">
        <v>1</v>
      </c>
      <c r="C2659" s="383">
        <v>29</v>
      </c>
      <c r="D2659" s="383">
        <v>20</v>
      </c>
      <c r="E2659" s="383">
        <v>40</v>
      </c>
      <c r="F2659" s="383">
        <v>4</v>
      </c>
      <c r="G2659" s="385" t="s">
        <v>4962</v>
      </c>
      <c r="H2659" s="385" t="s">
        <v>5499</v>
      </c>
      <c r="I2659" s="385" t="s">
        <v>5466</v>
      </c>
      <c r="J2659" s="389">
        <v>35900000</v>
      </c>
    </row>
    <row r="2660" spans="1:10">
      <c r="A2660" s="383" t="s">
        <v>4965</v>
      </c>
      <c r="B2660" s="383">
        <v>1</v>
      </c>
      <c r="C2660" s="383">
        <v>29</v>
      </c>
      <c r="D2660" s="383">
        <v>20</v>
      </c>
      <c r="E2660" s="383">
        <v>40</v>
      </c>
      <c r="F2660" s="383">
        <v>5</v>
      </c>
      <c r="G2660" s="385" t="s">
        <v>4966</v>
      </c>
      <c r="H2660" s="385" t="s">
        <v>5500</v>
      </c>
      <c r="I2660" s="385" t="s">
        <v>5466</v>
      </c>
      <c r="J2660" s="389">
        <v>41900000</v>
      </c>
    </row>
    <row r="2661" spans="1:10">
      <c r="A2661" s="383" t="s">
        <v>4972</v>
      </c>
      <c r="B2661" s="383">
        <v>1</v>
      </c>
      <c r="C2661" s="383">
        <v>29</v>
      </c>
      <c r="D2661" s="383">
        <v>20</v>
      </c>
      <c r="E2661" s="383">
        <v>40</v>
      </c>
      <c r="F2661" s="383">
        <v>9</v>
      </c>
      <c r="G2661" s="385" t="s">
        <v>4973</v>
      </c>
      <c r="H2661" s="385" t="s">
        <v>5501</v>
      </c>
      <c r="I2661" s="385" t="s">
        <v>5466</v>
      </c>
      <c r="J2661" s="389">
        <v>12800000</v>
      </c>
    </row>
    <row r="2662" spans="1:10">
      <c r="A2662" s="383" t="s">
        <v>4976</v>
      </c>
      <c r="B2662" s="383">
        <v>1</v>
      </c>
      <c r="C2662" s="383">
        <v>29</v>
      </c>
      <c r="D2662" s="383">
        <v>20</v>
      </c>
      <c r="E2662" s="383">
        <v>40</v>
      </c>
      <c r="F2662" s="383">
        <v>10</v>
      </c>
      <c r="G2662" s="385" t="s">
        <v>4977</v>
      </c>
      <c r="H2662" s="385" t="s">
        <v>5502</v>
      </c>
      <c r="I2662" s="385" t="s">
        <v>5466</v>
      </c>
      <c r="J2662" s="389">
        <v>4500000</v>
      </c>
    </row>
    <row r="2663" spans="1:10">
      <c r="A2663" s="383" t="s">
        <v>5441</v>
      </c>
      <c r="B2663" s="383">
        <v>1</v>
      </c>
      <c r="C2663" s="383">
        <v>29</v>
      </c>
      <c r="D2663" s="383">
        <v>20</v>
      </c>
      <c r="E2663" s="383">
        <v>40</v>
      </c>
      <c r="F2663" s="383">
        <v>14</v>
      </c>
      <c r="G2663" s="385" t="s">
        <v>5442</v>
      </c>
      <c r="H2663" s="385" t="s">
        <v>5503</v>
      </c>
      <c r="I2663" s="385" t="s">
        <v>5466</v>
      </c>
      <c r="J2663" s="389">
        <v>71870000</v>
      </c>
    </row>
    <row r="2664" spans="1:10">
      <c r="A2664" s="383" t="s">
        <v>5278</v>
      </c>
      <c r="B2664" s="383">
        <v>1</v>
      </c>
      <c r="C2664" s="383">
        <v>29</v>
      </c>
      <c r="D2664" s="383">
        <v>20</v>
      </c>
      <c r="E2664" s="383">
        <v>40</v>
      </c>
      <c r="F2664" s="383">
        <v>15</v>
      </c>
      <c r="G2664" s="385" t="s">
        <v>5279</v>
      </c>
      <c r="H2664" s="385" t="s">
        <v>5504</v>
      </c>
      <c r="I2664" s="385" t="s">
        <v>5466</v>
      </c>
      <c r="J2664" s="389">
        <v>13300000</v>
      </c>
    </row>
    <row r="2665" spans="1:10">
      <c r="A2665" s="383" t="s">
        <v>5280</v>
      </c>
      <c r="B2665" s="383">
        <v>1</v>
      </c>
      <c r="C2665" s="383">
        <v>29</v>
      </c>
      <c r="D2665" s="383">
        <v>20</v>
      </c>
      <c r="E2665" s="383">
        <v>40</v>
      </c>
      <c r="F2665" s="383">
        <v>16</v>
      </c>
      <c r="G2665" s="385" t="s">
        <v>5281</v>
      </c>
      <c r="H2665" s="385" t="s">
        <v>5505</v>
      </c>
      <c r="I2665" s="385" t="s">
        <v>5466</v>
      </c>
      <c r="J2665" s="389">
        <v>11730000</v>
      </c>
    </row>
    <row r="2666" spans="1:10" ht="33">
      <c r="A2666" s="383" t="s">
        <v>5445</v>
      </c>
      <c r="B2666" s="383">
        <v>1</v>
      </c>
      <c r="C2666" s="383">
        <v>29</v>
      </c>
      <c r="D2666" s="383">
        <v>20</v>
      </c>
      <c r="E2666" s="383">
        <v>40</v>
      </c>
      <c r="F2666" s="383">
        <v>18</v>
      </c>
      <c r="G2666" s="385" t="s">
        <v>5446</v>
      </c>
      <c r="H2666" s="385" t="s">
        <v>5506</v>
      </c>
      <c r="I2666" s="385" t="s">
        <v>5466</v>
      </c>
      <c r="J2666" s="389">
        <v>13050000</v>
      </c>
    </row>
    <row r="2667" spans="1:10" ht="33">
      <c r="A2667" s="383" t="s">
        <v>5448</v>
      </c>
      <c r="B2667" s="383">
        <v>1</v>
      </c>
      <c r="C2667" s="383">
        <v>29</v>
      </c>
      <c r="D2667" s="383">
        <v>20</v>
      </c>
      <c r="E2667" s="383">
        <v>40</v>
      </c>
      <c r="F2667" s="383">
        <v>19</v>
      </c>
      <c r="G2667" s="385" t="s">
        <v>5449</v>
      </c>
      <c r="H2667" s="385" t="s">
        <v>5507</v>
      </c>
      <c r="I2667" s="385" t="s">
        <v>5508</v>
      </c>
      <c r="J2667" s="389">
        <v>14250000</v>
      </c>
    </row>
    <row r="2668" spans="1:10">
      <c r="A2668" s="383" t="s">
        <v>7476</v>
      </c>
      <c r="B2668" s="383">
        <v>1</v>
      </c>
      <c r="C2668" s="383">
        <v>29</v>
      </c>
      <c r="D2668" s="383">
        <v>20</v>
      </c>
      <c r="E2668" s="383">
        <v>40</v>
      </c>
      <c r="F2668" s="383">
        <v>43</v>
      </c>
      <c r="G2668" s="385" t="s">
        <v>5286</v>
      </c>
      <c r="H2668" s="385" t="s">
        <v>7462</v>
      </c>
      <c r="I2668" s="385" t="s">
        <v>7472</v>
      </c>
      <c r="J2668" s="389">
        <f>60000000-35000000</f>
        <v>25000000</v>
      </c>
    </row>
    <row r="2669" spans="1:10" ht="33">
      <c r="A2669" s="383" t="s">
        <v>4993</v>
      </c>
      <c r="B2669" s="383">
        <v>1</v>
      </c>
      <c r="C2669" s="383">
        <v>29</v>
      </c>
      <c r="D2669" s="383">
        <v>20</v>
      </c>
      <c r="E2669" s="383">
        <v>41</v>
      </c>
      <c r="F2669" s="383">
        <v>1</v>
      </c>
      <c r="G2669" s="384" t="s">
        <v>4994</v>
      </c>
      <c r="H2669" s="385"/>
      <c r="I2669" s="386"/>
      <c r="J2669" s="387">
        <f>SUM(J2670:J2672)</f>
        <v>25600000</v>
      </c>
    </row>
    <row r="2670" spans="1:10" ht="33">
      <c r="A2670" s="383" t="s">
        <v>4995</v>
      </c>
      <c r="B2670" s="383">
        <v>1</v>
      </c>
      <c r="C2670" s="383">
        <v>29</v>
      </c>
      <c r="D2670" s="383">
        <v>20</v>
      </c>
      <c r="E2670" s="383">
        <v>41</v>
      </c>
      <c r="F2670" s="383">
        <v>1</v>
      </c>
      <c r="G2670" s="385" t="s">
        <v>4996</v>
      </c>
      <c r="H2670" s="385" t="s">
        <v>5509</v>
      </c>
      <c r="I2670" s="385" t="s">
        <v>5466</v>
      </c>
      <c r="J2670" s="389">
        <v>700000</v>
      </c>
    </row>
    <row r="2671" spans="1:10" ht="33">
      <c r="A2671" s="383" t="s">
        <v>4999</v>
      </c>
      <c r="B2671" s="383">
        <v>1</v>
      </c>
      <c r="C2671" s="383">
        <v>29</v>
      </c>
      <c r="D2671" s="383">
        <v>20</v>
      </c>
      <c r="E2671" s="383">
        <v>41</v>
      </c>
      <c r="F2671" s="383">
        <v>3</v>
      </c>
      <c r="G2671" s="385" t="s">
        <v>2358</v>
      </c>
      <c r="H2671" s="385" t="s">
        <v>5510</v>
      </c>
      <c r="I2671" s="385" t="s">
        <v>5466</v>
      </c>
      <c r="J2671" s="389">
        <v>19850000</v>
      </c>
    </row>
    <row r="2672" spans="1:10" ht="33">
      <c r="A2672" s="383" t="s">
        <v>5454</v>
      </c>
      <c r="B2672" s="383">
        <v>1</v>
      </c>
      <c r="C2672" s="383">
        <v>29</v>
      </c>
      <c r="D2672" s="383">
        <v>20</v>
      </c>
      <c r="E2672" s="383">
        <v>41</v>
      </c>
      <c r="F2672" s="383">
        <v>4</v>
      </c>
      <c r="G2672" s="385" t="s">
        <v>5455</v>
      </c>
      <c r="H2672" s="385" t="s">
        <v>5511</v>
      </c>
      <c r="I2672" s="385" t="s">
        <v>1069</v>
      </c>
      <c r="J2672" s="389">
        <v>5050000</v>
      </c>
    </row>
    <row r="2673" spans="1:10">
      <c r="A2673" s="383" t="s">
        <v>5287</v>
      </c>
      <c r="B2673" s="383">
        <v>1</v>
      </c>
      <c r="C2673" s="383">
        <v>29</v>
      </c>
      <c r="D2673" s="383">
        <v>20</v>
      </c>
      <c r="E2673" s="383">
        <v>42</v>
      </c>
      <c r="F2673" s="383">
        <v>2</v>
      </c>
      <c r="G2673" s="384" t="s">
        <v>5288</v>
      </c>
      <c r="H2673" s="385"/>
      <c r="I2673" s="386"/>
      <c r="J2673" s="387">
        <f>SUM(J2674:J2702)</f>
        <v>1702928000</v>
      </c>
    </row>
    <row r="2674" spans="1:10" ht="33">
      <c r="A2674" s="383" t="s">
        <v>5289</v>
      </c>
      <c r="B2674" s="383">
        <v>1</v>
      </c>
      <c r="C2674" s="383">
        <v>29</v>
      </c>
      <c r="D2674" s="383">
        <v>20</v>
      </c>
      <c r="E2674" s="383">
        <v>42</v>
      </c>
      <c r="F2674" s="383">
        <v>1</v>
      </c>
      <c r="G2674" s="385" t="s">
        <v>5290</v>
      </c>
      <c r="H2674" s="385" t="s">
        <v>5512</v>
      </c>
      <c r="I2674" s="385" t="s">
        <v>7368</v>
      </c>
      <c r="J2674" s="389">
        <v>50000000</v>
      </c>
    </row>
    <row r="2675" spans="1:10" ht="33">
      <c r="A2675" s="383" t="s">
        <v>5291</v>
      </c>
      <c r="B2675" s="383">
        <v>1</v>
      </c>
      <c r="C2675" s="383">
        <v>29</v>
      </c>
      <c r="D2675" s="383">
        <v>20</v>
      </c>
      <c r="E2675" s="383">
        <v>42</v>
      </c>
      <c r="F2675" s="383">
        <v>2</v>
      </c>
      <c r="G2675" s="385" t="s">
        <v>5292</v>
      </c>
      <c r="H2675" s="385" t="s">
        <v>5512</v>
      </c>
      <c r="I2675" s="385" t="s">
        <v>7368</v>
      </c>
      <c r="J2675" s="389">
        <v>50000000</v>
      </c>
    </row>
    <row r="2676" spans="1:10" ht="33">
      <c r="A2676" s="383" t="s">
        <v>5293</v>
      </c>
      <c r="B2676" s="383">
        <v>1</v>
      </c>
      <c r="C2676" s="383">
        <v>29</v>
      </c>
      <c r="D2676" s="383">
        <v>20</v>
      </c>
      <c r="E2676" s="383">
        <v>42</v>
      </c>
      <c r="F2676" s="383">
        <v>3</v>
      </c>
      <c r="G2676" s="385" t="s">
        <v>5294</v>
      </c>
      <c r="H2676" s="385" t="s">
        <v>5512</v>
      </c>
      <c r="I2676" s="385" t="s">
        <v>7368</v>
      </c>
      <c r="J2676" s="389">
        <v>50000000</v>
      </c>
    </row>
    <row r="2677" spans="1:10" ht="33">
      <c r="A2677" s="383" t="s">
        <v>5295</v>
      </c>
      <c r="B2677" s="383">
        <v>1</v>
      </c>
      <c r="C2677" s="383">
        <v>29</v>
      </c>
      <c r="D2677" s="383">
        <v>20</v>
      </c>
      <c r="E2677" s="383">
        <v>42</v>
      </c>
      <c r="F2677" s="383">
        <v>4</v>
      </c>
      <c r="G2677" s="385" t="s">
        <v>5296</v>
      </c>
      <c r="H2677" s="385" t="s">
        <v>5513</v>
      </c>
      <c r="I2677" s="385" t="s">
        <v>7368</v>
      </c>
      <c r="J2677" s="389">
        <v>50000000</v>
      </c>
    </row>
    <row r="2678" spans="1:10" ht="33">
      <c r="A2678" s="383" t="s">
        <v>5297</v>
      </c>
      <c r="B2678" s="383">
        <v>1</v>
      </c>
      <c r="C2678" s="383">
        <v>29</v>
      </c>
      <c r="D2678" s="383">
        <v>20</v>
      </c>
      <c r="E2678" s="383">
        <v>42</v>
      </c>
      <c r="F2678" s="383">
        <v>5</v>
      </c>
      <c r="G2678" s="385" t="s">
        <v>5298</v>
      </c>
      <c r="H2678" s="385" t="s">
        <v>5514</v>
      </c>
      <c r="I2678" s="385" t="s">
        <v>7368</v>
      </c>
      <c r="J2678" s="389">
        <v>50000000</v>
      </c>
    </row>
    <row r="2679" spans="1:10" ht="33">
      <c r="A2679" s="383" t="s">
        <v>5299</v>
      </c>
      <c r="B2679" s="383">
        <v>1</v>
      </c>
      <c r="C2679" s="383">
        <v>29</v>
      </c>
      <c r="D2679" s="383">
        <v>20</v>
      </c>
      <c r="E2679" s="383">
        <v>42</v>
      </c>
      <c r="F2679" s="383">
        <v>6</v>
      </c>
      <c r="G2679" s="385" t="s">
        <v>5300</v>
      </c>
      <c r="H2679" s="385" t="s">
        <v>5514</v>
      </c>
      <c r="I2679" s="385" t="s">
        <v>7368</v>
      </c>
      <c r="J2679" s="389">
        <v>50000000</v>
      </c>
    </row>
    <row r="2680" spans="1:10" ht="33">
      <c r="A2680" s="383" t="s">
        <v>5301</v>
      </c>
      <c r="B2680" s="383">
        <v>1</v>
      </c>
      <c r="C2680" s="383">
        <v>29</v>
      </c>
      <c r="D2680" s="383">
        <v>20</v>
      </c>
      <c r="E2680" s="383">
        <v>42</v>
      </c>
      <c r="F2680" s="383">
        <v>7</v>
      </c>
      <c r="G2680" s="385" t="s">
        <v>5302</v>
      </c>
      <c r="H2680" s="385" t="s">
        <v>5514</v>
      </c>
      <c r="I2680" s="385" t="s">
        <v>7368</v>
      </c>
      <c r="J2680" s="389">
        <v>50000000</v>
      </c>
    </row>
    <row r="2681" spans="1:10" ht="33">
      <c r="A2681" s="383" t="s">
        <v>5303</v>
      </c>
      <c r="B2681" s="383">
        <v>1</v>
      </c>
      <c r="C2681" s="383">
        <v>29</v>
      </c>
      <c r="D2681" s="383">
        <v>20</v>
      </c>
      <c r="E2681" s="383">
        <v>42</v>
      </c>
      <c r="F2681" s="383">
        <v>8</v>
      </c>
      <c r="G2681" s="385" t="s">
        <v>5304</v>
      </c>
      <c r="H2681" s="385" t="s">
        <v>5514</v>
      </c>
      <c r="I2681" s="385" t="s">
        <v>7368</v>
      </c>
      <c r="J2681" s="389">
        <v>50000000</v>
      </c>
    </row>
    <row r="2682" spans="1:10" ht="33">
      <c r="A2682" s="383" t="s">
        <v>5305</v>
      </c>
      <c r="B2682" s="383">
        <v>1</v>
      </c>
      <c r="C2682" s="383">
        <v>29</v>
      </c>
      <c r="D2682" s="383">
        <v>20</v>
      </c>
      <c r="E2682" s="383">
        <v>42</v>
      </c>
      <c r="F2682" s="383">
        <v>9</v>
      </c>
      <c r="G2682" s="385" t="s">
        <v>5306</v>
      </c>
      <c r="H2682" s="385" t="s">
        <v>5514</v>
      </c>
      <c r="I2682" s="385" t="s">
        <v>7368</v>
      </c>
      <c r="J2682" s="389">
        <v>50000000</v>
      </c>
    </row>
    <row r="2683" spans="1:10" ht="33">
      <c r="A2683" s="383" t="s">
        <v>5307</v>
      </c>
      <c r="B2683" s="383">
        <v>1</v>
      </c>
      <c r="C2683" s="383">
        <v>29</v>
      </c>
      <c r="D2683" s="383">
        <v>20</v>
      </c>
      <c r="E2683" s="383">
        <v>42</v>
      </c>
      <c r="F2683" s="383">
        <v>10</v>
      </c>
      <c r="G2683" s="385" t="s">
        <v>5308</v>
      </c>
      <c r="H2683" s="385" t="s">
        <v>5512</v>
      </c>
      <c r="I2683" s="385" t="s">
        <v>7368</v>
      </c>
      <c r="J2683" s="389">
        <v>50000000</v>
      </c>
    </row>
    <row r="2684" spans="1:10" ht="33">
      <c r="A2684" s="383" t="s">
        <v>5309</v>
      </c>
      <c r="B2684" s="383">
        <v>1</v>
      </c>
      <c r="C2684" s="383">
        <v>29</v>
      </c>
      <c r="D2684" s="383">
        <v>20</v>
      </c>
      <c r="E2684" s="383">
        <v>42</v>
      </c>
      <c r="F2684" s="383">
        <v>11</v>
      </c>
      <c r="G2684" s="385" t="s">
        <v>5310</v>
      </c>
      <c r="H2684" s="385" t="s">
        <v>5515</v>
      </c>
      <c r="I2684" s="385" t="s">
        <v>7368</v>
      </c>
      <c r="J2684" s="389">
        <v>50000000</v>
      </c>
    </row>
    <row r="2685" spans="1:10" ht="33">
      <c r="A2685" s="383" t="s">
        <v>5311</v>
      </c>
      <c r="B2685" s="383">
        <v>1</v>
      </c>
      <c r="C2685" s="383">
        <v>29</v>
      </c>
      <c r="D2685" s="383">
        <v>20</v>
      </c>
      <c r="E2685" s="383">
        <v>42</v>
      </c>
      <c r="F2685" s="383">
        <v>12</v>
      </c>
      <c r="G2685" s="385" t="s">
        <v>5312</v>
      </c>
      <c r="H2685" s="385" t="s">
        <v>5516</v>
      </c>
      <c r="I2685" s="385" t="s">
        <v>7368</v>
      </c>
      <c r="J2685" s="389">
        <v>50000000</v>
      </c>
    </row>
    <row r="2686" spans="1:10" ht="33">
      <c r="A2686" s="383" t="s">
        <v>5313</v>
      </c>
      <c r="B2686" s="383">
        <v>1</v>
      </c>
      <c r="C2686" s="383">
        <v>29</v>
      </c>
      <c r="D2686" s="383">
        <v>20</v>
      </c>
      <c r="E2686" s="383">
        <v>42</v>
      </c>
      <c r="F2686" s="383">
        <v>13</v>
      </c>
      <c r="G2686" s="385" t="s">
        <v>5314</v>
      </c>
      <c r="H2686" s="385" t="s">
        <v>5517</v>
      </c>
      <c r="I2686" s="385" t="s">
        <v>7368</v>
      </c>
      <c r="J2686" s="389">
        <v>50000000</v>
      </c>
    </row>
    <row r="2687" spans="1:10" ht="33">
      <c r="A2687" s="383" t="s">
        <v>5315</v>
      </c>
      <c r="B2687" s="383">
        <v>1</v>
      </c>
      <c r="C2687" s="383">
        <v>29</v>
      </c>
      <c r="D2687" s="383">
        <v>20</v>
      </c>
      <c r="E2687" s="383">
        <v>42</v>
      </c>
      <c r="F2687" s="383">
        <v>14</v>
      </c>
      <c r="G2687" s="385" t="s">
        <v>5316</v>
      </c>
      <c r="H2687" s="385" t="s">
        <v>5518</v>
      </c>
      <c r="I2687" s="385" t="s">
        <v>7368</v>
      </c>
      <c r="J2687" s="389">
        <v>50000000</v>
      </c>
    </row>
    <row r="2688" spans="1:10" ht="33">
      <c r="A2688" s="383" t="s">
        <v>5317</v>
      </c>
      <c r="B2688" s="383">
        <v>1</v>
      </c>
      <c r="C2688" s="383">
        <v>29</v>
      </c>
      <c r="D2688" s="383">
        <v>20</v>
      </c>
      <c r="E2688" s="383">
        <v>42</v>
      </c>
      <c r="F2688" s="383">
        <v>15</v>
      </c>
      <c r="G2688" s="385" t="s">
        <v>5318</v>
      </c>
      <c r="H2688" s="385" t="s">
        <v>5512</v>
      </c>
      <c r="I2688" s="385" t="s">
        <v>7368</v>
      </c>
      <c r="J2688" s="389">
        <v>50000000</v>
      </c>
    </row>
    <row r="2689" spans="1:10" ht="33">
      <c r="A2689" s="383" t="s">
        <v>5319</v>
      </c>
      <c r="B2689" s="383">
        <v>1</v>
      </c>
      <c r="C2689" s="383">
        <v>29</v>
      </c>
      <c r="D2689" s="383">
        <v>20</v>
      </c>
      <c r="E2689" s="383">
        <v>42</v>
      </c>
      <c r="F2689" s="383">
        <v>16</v>
      </c>
      <c r="G2689" s="385" t="s">
        <v>5320</v>
      </c>
      <c r="H2689" s="385" t="s">
        <v>5519</v>
      </c>
      <c r="I2689" s="385" t="s">
        <v>7368</v>
      </c>
      <c r="J2689" s="389">
        <v>50000000</v>
      </c>
    </row>
    <row r="2690" spans="1:10" ht="33">
      <c r="A2690" s="383" t="s">
        <v>5321</v>
      </c>
      <c r="B2690" s="383">
        <v>1</v>
      </c>
      <c r="C2690" s="383">
        <v>29</v>
      </c>
      <c r="D2690" s="383">
        <v>20</v>
      </c>
      <c r="E2690" s="383">
        <v>42</v>
      </c>
      <c r="F2690" s="383">
        <v>17</v>
      </c>
      <c r="G2690" s="385" t="s">
        <v>5322</v>
      </c>
      <c r="H2690" s="385" t="s">
        <v>5512</v>
      </c>
      <c r="I2690" s="385" t="s">
        <v>7368</v>
      </c>
      <c r="J2690" s="389">
        <v>50000000</v>
      </c>
    </row>
    <row r="2691" spans="1:10" ht="33">
      <c r="A2691" s="383" t="s">
        <v>5323</v>
      </c>
      <c r="B2691" s="383">
        <v>1</v>
      </c>
      <c r="C2691" s="383">
        <v>29</v>
      </c>
      <c r="D2691" s="383">
        <v>20</v>
      </c>
      <c r="E2691" s="383">
        <v>42</v>
      </c>
      <c r="F2691" s="383">
        <v>18</v>
      </c>
      <c r="G2691" s="385" t="s">
        <v>5324</v>
      </c>
      <c r="H2691" s="385" t="s">
        <v>5512</v>
      </c>
      <c r="I2691" s="385" t="s">
        <v>7368</v>
      </c>
      <c r="J2691" s="389">
        <v>50000000</v>
      </c>
    </row>
    <row r="2692" spans="1:10" ht="33">
      <c r="A2692" s="383" t="s">
        <v>5325</v>
      </c>
      <c r="B2692" s="383">
        <v>1</v>
      </c>
      <c r="C2692" s="383">
        <v>29</v>
      </c>
      <c r="D2692" s="383">
        <v>20</v>
      </c>
      <c r="E2692" s="383">
        <v>42</v>
      </c>
      <c r="F2692" s="383">
        <v>19</v>
      </c>
      <c r="G2692" s="385" t="s">
        <v>5326</v>
      </c>
      <c r="H2692" s="385" t="s">
        <v>5512</v>
      </c>
      <c r="I2692" s="385" t="s">
        <v>7368</v>
      </c>
      <c r="J2692" s="389">
        <v>50000000</v>
      </c>
    </row>
    <row r="2693" spans="1:10" ht="33">
      <c r="A2693" s="383" t="s">
        <v>5327</v>
      </c>
      <c r="B2693" s="383">
        <v>1</v>
      </c>
      <c r="C2693" s="383">
        <v>29</v>
      </c>
      <c r="D2693" s="383">
        <v>20</v>
      </c>
      <c r="E2693" s="383">
        <v>42</v>
      </c>
      <c r="F2693" s="383">
        <v>20</v>
      </c>
      <c r="G2693" s="385" t="s">
        <v>5328</v>
      </c>
      <c r="H2693" s="385" t="s">
        <v>5520</v>
      </c>
      <c r="I2693" s="385" t="s">
        <v>7368</v>
      </c>
      <c r="J2693" s="389">
        <v>50000000</v>
      </c>
    </row>
    <row r="2694" spans="1:10" ht="33">
      <c r="A2694" s="383" t="s">
        <v>5329</v>
      </c>
      <c r="B2694" s="383">
        <v>1</v>
      </c>
      <c r="C2694" s="383">
        <v>29</v>
      </c>
      <c r="D2694" s="383">
        <v>20</v>
      </c>
      <c r="E2694" s="383">
        <v>42</v>
      </c>
      <c r="F2694" s="383">
        <v>21</v>
      </c>
      <c r="G2694" s="385" t="s">
        <v>5330</v>
      </c>
      <c r="H2694" s="385" t="s">
        <v>5514</v>
      </c>
      <c r="I2694" s="385" t="s">
        <v>7368</v>
      </c>
      <c r="J2694" s="389">
        <v>50000000</v>
      </c>
    </row>
    <row r="2695" spans="1:10" ht="33">
      <c r="A2695" s="383" t="s">
        <v>5331</v>
      </c>
      <c r="B2695" s="383">
        <v>1</v>
      </c>
      <c r="C2695" s="383">
        <v>29</v>
      </c>
      <c r="D2695" s="383">
        <v>20</v>
      </c>
      <c r="E2695" s="383">
        <v>42</v>
      </c>
      <c r="F2695" s="383">
        <v>22</v>
      </c>
      <c r="G2695" s="385" t="s">
        <v>5332</v>
      </c>
      <c r="H2695" s="385" t="s">
        <v>5512</v>
      </c>
      <c r="I2695" s="385" t="s">
        <v>7368</v>
      </c>
      <c r="J2695" s="389">
        <v>50000000</v>
      </c>
    </row>
    <row r="2696" spans="1:10" ht="33">
      <c r="A2696" s="383" t="s">
        <v>5333</v>
      </c>
      <c r="B2696" s="383">
        <v>1</v>
      </c>
      <c r="C2696" s="383">
        <v>29</v>
      </c>
      <c r="D2696" s="383">
        <v>20</v>
      </c>
      <c r="E2696" s="383">
        <v>42</v>
      </c>
      <c r="F2696" s="383">
        <v>23</v>
      </c>
      <c r="G2696" s="385" t="s">
        <v>5334</v>
      </c>
      <c r="H2696" s="385" t="s">
        <v>5514</v>
      </c>
      <c r="I2696" s="385" t="s">
        <v>7368</v>
      </c>
      <c r="J2696" s="389">
        <v>50000000</v>
      </c>
    </row>
    <row r="2697" spans="1:10" ht="33">
      <c r="A2697" s="383" t="s">
        <v>5335</v>
      </c>
      <c r="B2697" s="383">
        <v>1</v>
      </c>
      <c r="C2697" s="383">
        <v>29</v>
      </c>
      <c r="D2697" s="383">
        <v>20</v>
      </c>
      <c r="E2697" s="383">
        <v>42</v>
      </c>
      <c r="F2697" s="383">
        <v>24</v>
      </c>
      <c r="G2697" s="385" t="s">
        <v>5336</v>
      </c>
      <c r="H2697" s="385" t="s">
        <v>5520</v>
      </c>
      <c r="I2697" s="385" t="s">
        <v>7368</v>
      </c>
      <c r="J2697" s="389">
        <v>50000000</v>
      </c>
    </row>
    <row r="2698" spans="1:10" ht="33">
      <c r="A2698" s="383" t="s">
        <v>5337</v>
      </c>
      <c r="B2698" s="383">
        <v>1</v>
      </c>
      <c r="C2698" s="383">
        <v>29</v>
      </c>
      <c r="D2698" s="383">
        <v>20</v>
      </c>
      <c r="E2698" s="383">
        <v>42</v>
      </c>
      <c r="F2698" s="383">
        <v>25</v>
      </c>
      <c r="G2698" s="385" t="s">
        <v>5338</v>
      </c>
      <c r="H2698" s="385" t="s">
        <v>5512</v>
      </c>
      <c r="I2698" s="385" t="s">
        <v>7368</v>
      </c>
      <c r="J2698" s="389">
        <v>50000000</v>
      </c>
    </row>
    <row r="2699" spans="1:10" ht="33">
      <c r="A2699" s="383" t="s">
        <v>5339</v>
      </c>
      <c r="B2699" s="383">
        <v>1</v>
      </c>
      <c r="C2699" s="383">
        <v>29</v>
      </c>
      <c r="D2699" s="383">
        <v>20</v>
      </c>
      <c r="E2699" s="383">
        <v>42</v>
      </c>
      <c r="F2699" s="383">
        <v>26</v>
      </c>
      <c r="G2699" s="385" t="s">
        <v>5340</v>
      </c>
      <c r="H2699" s="385" t="s">
        <v>5512</v>
      </c>
      <c r="I2699" s="385" t="s">
        <v>7368</v>
      </c>
      <c r="J2699" s="389">
        <v>50000000</v>
      </c>
    </row>
    <row r="2700" spans="1:10" ht="33">
      <c r="A2700" s="383" t="s">
        <v>5341</v>
      </c>
      <c r="B2700" s="383">
        <v>1</v>
      </c>
      <c r="C2700" s="383">
        <v>29</v>
      </c>
      <c r="D2700" s="383">
        <v>20</v>
      </c>
      <c r="E2700" s="383">
        <v>42</v>
      </c>
      <c r="F2700" s="383">
        <v>27</v>
      </c>
      <c r="G2700" s="385" t="s">
        <v>5342</v>
      </c>
      <c r="H2700" s="385" t="s">
        <v>5521</v>
      </c>
      <c r="I2700" s="385" t="s">
        <v>7368</v>
      </c>
      <c r="J2700" s="389">
        <v>50000000</v>
      </c>
    </row>
    <row r="2701" spans="1:10" ht="33">
      <c r="A2701" s="383" t="s">
        <v>5343</v>
      </c>
      <c r="B2701" s="383">
        <v>1</v>
      </c>
      <c r="C2701" s="383">
        <v>29</v>
      </c>
      <c r="D2701" s="383">
        <v>20</v>
      </c>
      <c r="E2701" s="383">
        <v>42</v>
      </c>
      <c r="F2701" s="383">
        <v>28</v>
      </c>
      <c r="G2701" s="385" t="s">
        <v>5344</v>
      </c>
      <c r="H2701" s="385" t="s">
        <v>5512</v>
      </c>
      <c r="I2701" s="385" t="s">
        <v>7368</v>
      </c>
      <c r="J2701" s="389">
        <v>50000000</v>
      </c>
    </row>
    <row r="2702" spans="1:10" ht="33">
      <c r="A2702" s="383" t="s">
        <v>5373</v>
      </c>
      <c r="B2702" s="383">
        <v>1</v>
      </c>
      <c r="C2702" s="383">
        <v>29</v>
      </c>
      <c r="D2702" s="383">
        <v>20</v>
      </c>
      <c r="E2702" s="383">
        <v>42</v>
      </c>
      <c r="F2702" s="383">
        <v>63</v>
      </c>
      <c r="G2702" s="385" t="s">
        <v>5374</v>
      </c>
      <c r="H2702" s="385" t="s">
        <v>5514</v>
      </c>
      <c r="I2702" s="385" t="s">
        <v>7373</v>
      </c>
      <c r="J2702" s="389">
        <v>302928000</v>
      </c>
    </row>
    <row r="2703" spans="1:10">
      <c r="A2703" s="383" t="s">
        <v>713</v>
      </c>
      <c r="B2703" s="383">
        <v>1</v>
      </c>
      <c r="C2703" s="383">
        <v>30</v>
      </c>
      <c r="D2703" s="383">
        <v>2</v>
      </c>
      <c r="E2703" s="383">
        <v>21</v>
      </c>
      <c r="F2703" s="383" t="s">
        <v>8031</v>
      </c>
      <c r="G2703" s="384" t="s">
        <v>714</v>
      </c>
      <c r="H2703" s="385"/>
      <c r="I2703" s="386"/>
      <c r="J2703" s="387">
        <f>J2704</f>
        <v>15790000</v>
      </c>
    </row>
    <row r="2704" spans="1:10">
      <c r="A2704" s="383" t="s">
        <v>5524</v>
      </c>
      <c r="B2704" s="383">
        <v>1</v>
      </c>
      <c r="C2704" s="383">
        <v>30</v>
      </c>
      <c r="D2704" s="383">
        <v>2</v>
      </c>
      <c r="E2704" s="383">
        <v>21</v>
      </c>
      <c r="F2704" s="383">
        <v>23</v>
      </c>
      <c r="G2704" s="385" t="s">
        <v>5417</v>
      </c>
      <c r="H2704" s="385" t="s">
        <v>5525</v>
      </c>
      <c r="I2704" s="385" t="s">
        <v>5526</v>
      </c>
      <c r="J2704" s="389">
        <v>15790000</v>
      </c>
    </row>
    <row r="2705" spans="1:10">
      <c r="A2705" s="383" t="s">
        <v>4027</v>
      </c>
      <c r="B2705" s="383">
        <v>1</v>
      </c>
      <c r="C2705" s="383">
        <v>30</v>
      </c>
      <c r="D2705" s="383">
        <v>20</v>
      </c>
      <c r="E2705" s="383">
        <v>1</v>
      </c>
      <c r="F2705" s="383" t="s">
        <v>8031</v>
      </c>
      <c r="G2705" s="384" t="s">
        <v>79</v>
      </c>
      <c r="H2705" s="385"/>
      <c r="I2705" s="386"/>
      <c r="J2705" s="387">
        <f>SUM(J2706:J2717)</f>
        <v>1404080000</v>
      </c>
    </row>
    <row r="2706" spans="1:10">
      <c r="A2706" s="383" t="s">
        <v>4028</v>
      </c>
      <c r="B2706" s="383">
        <v>1</v>
      </c>
      <c r="C2706" s="383">
        <v>30</v>
      </c>
      <c r="D2706" s="383">
        <v>20</v>
      </c>
      <c r="E2706" s="383">
        <v>1</v>
      </c>
      <c r="F2706" s="383">
        <v>1</v>
      </c>
      <c r="G2706" s="385" t="s">
        <v>81</v>
      </c>
      <c r="H2706" s="385" t="s">
        <v>5527</v>
      </c>
      <c r="I2706" s="385" t="s">
        <v>539</v>
      </c>
      <c r="J2706" s="389">
        <v>2520000</v>
      </c>
    </row>
    <row r="2707" spans="1:10">
      <c r="A2707" s="383" t="s">
        <v>4029</v>
      </c>
      <c r="B2707" s="383">
        <v>1</v>
      </c>
      <c r="C2707" s="383">
        <v>30</v>
      </c>
      <c r="D2707" s="383">
        <v>20</v>
      </c>
      <c r="E2707" s="383">
        <v>1</v>
      </c>
      <c r="F2707" s="383">
        <v>2</v>
      </c>
      <c r="G2707" s="385" t="s">
        <v>86</v>
      </c>
      <c r="H2707" s="385" t="s">
        <v>5528</v>
      </c>
      <c r="I2707" s="385" t="s">
        <v>539</v>
      </c>
      <c r="J2707" s="389">
        <v>61080000</v>
      </c>
    </row>
    <row r="2708" spans="1:10">
      <c r="A2708" s="383" t="s">
        <v>4030</v>
      </c>
      <c r="B2708" s="383">
        <v>1</v>
      </c>
      <c r="C2708" s="383">
        <v>30</v>
      </c>
      <c r="D2708" s="383">
        <v>20</v>
      </c>
      <c r="E2708" s="383">
        <v>1</v>
      </c>
      <c r="F2708" s="383">
        <v>6</v>
      </c>
      <c r="G2708" s="385" t="s">
        <v>90</v>
      </c>
      <c r="H2708" s="385" t="s">
        <v>5529</v>
      </c>
      <c r="I2708" s="385" t="s">
        <v>2832</v>
      </c>
      <c r="J2708" s="389">
        <v>4650000</v>
      </c>
    </row>
    <row r="2709" spans="1:10">
      <c r="A2709" s="383" t="s">
        <v>4034</v>
      </c>
      <c r="B2709" s="383">
        <v>1</v>
      </c>
      <c r="C2709" s="383">
        <v>30</v>
      </c>
      <c r="D2709" s="383">
        <v>20</v>
      </c>
      <c r="E2709" s="383">
        <v>1</v>
      </c>
      <c r="F2709" s="383">
        <v>10</v>
      </c>
      <c r="G2709" s="385" t="s">
        <v>94</v>
      </c>
      <c r="H2709" s="385" t="s">
        <v>995</v>
      </c>
      <c r="I2709" s="385" t="s">
        <v>539</v>
      </c>
      <c r="J2709" s="389">
        <v>30655000</v>
      </c>
    </row>
    <row r="2710" spans="1:10">
      <c r="A2710" s="383" t="s">
        <v>4035</v>
      </c>
      <c r="B2710" s="383">
        <v>1</v>
      </c>
      <c r="C2710" s="383">
        <v>30</v>
      </c>
      <c r="D2710" s="383">
        <v>20</v>
      </c>
      <c r="E2710" s="383">
        <v>1</v>
      </c>
      <c r="F2710" s="383">
        <v>11</v>
      </c>
      <c r="G2710" s="385" t="s">
        <v>97</v>
      </c>
      <c r="H2710" s="385" t="s">
        <v>5530</v>
      </c>
      <c r="I2710" s="385" t="s">
        <v>539</v>
      </c>
      <c r="J2710" s="389">
        <v>32440000</v>
      </c>
    </row>
    <row r="2711" spans="1:10">
      <c r="A2711" s="383" t="s">
        <v>4037</v>
      </c>
      <c r="B2711" s="383">
        <v>1</v>
      </c>
      <c r="C2711" s="383">
        <v>30</v>
      </c>
      <c r="D2711" s="383">
        <v>20</v>
      </c>
      <c r="E2711" s="383">
        <v>1</v>
      </c>
      <c r="F2711" s="383">
        <v>12</v>
      </c>
      <c r="G2711" s="385" t="s">
        <v>100</v>
      </c>
      <c r="H2711" s="385" t="s">
        <v>5531</v>
      </c>
      <c r="I2711" s="385" t="s">
        <v>539</v>
      </c>
      <c r="J2711" s="389">
        <v>1270000</v>
      </c>
    </row>
    <row r="2712" spans="1:10">
      <c r="A2712" s="383" t="s">
        <v>4041</v>
      </c>
      <c r="B2712" s="383">
        <v>1</v>
      </c>
      <c r="C2712" s="383">
        <v>30</v>
      </c>
      <c r="D2712" s="383">
        <v>20</v>
      </c>
      <c r="E2712" s="383">
        <v>1</v>
      </c>
      <c r="F2712" s="383">
        <v>15</v>
      </c>
      <c r="G2712" s="385" t="s">
        <v>110</v>
      </c>
      <c r="H2712" s="385" t="s">
        <v>5532</v>
      </c>
      <c r="I2712" s="385" t="s">
        <v>539</v>
      </c>
      <c r="J2712" s="389">
        <v>4560000</v>
      </c>
    </row>
    <row r="2713" spans="1:10">
      <c r="A2713" s="383" t="s">
        <v>4043</v>
      </c>
      <c r="B2713" s="383">
        <v>1</v>
      </c>
      <c r="C2713" s="383">
        <v>30</v>
      </c>
      <c r="D2713" s="383">
        <v>20</v>
      </c>
      <c r="E2713" s="383">
        <v>1</v>
      </c>
      <c r="F2713" s="383">
        <v>16</v>
      </c>
      <c r="G2713" s="385" t="s">
        <v>113</v>
      </c>
      <c r="H2713" s="385" t="s">
        <v>5533</v>
      </c>
      <c r="I2713" s="385" t="s">
        <v>539</v>
      </c>
      <c r="J2713" s="389">
        <v>4645000</v>
      </c>
    </row>
    <row r="2714" spans="1:10">
      <c r="A2714" s="383" t="s">
        <v>4044</v>
      </c>
      <c r="B2714" s="383">
        <v>1</v>
      </c>
      <c r="C2714" s="383">
        <v>30</v>
      </c>
      <c r="D2714" s="383">
        <v>20</v>
      </c>
      <c r="E2714" s="383">
        <v>1</v>
      </c>
      <c r="F2714" s="383">
        <v>17</v>
      </c>
      <c r="G2714" s="385" t="s">
        <v>116</v>
      </c>
      <c r="H2714" s="385" t="s">
        <v>5534</v>
      </c>
      <c r="I2714" s="385" t="s">
        <v>539</v>
      </c>
      <c r="J2714" s="389">
        <v>53820000</v>
      </c>
    </row>
    <row r="2715" spans="1:10" ht="33">
      <c r="A2715" s="383" t="s">
        <v>4046</v>
      </c>
      <c r="B2715" s="383">
        <v>1</v>
      </c>
      <c r="C2715" s="383">
        <v>30</v>
      </c>
      <c r="D2715" s="383">
        <v>20</v>
      </c>
      <c r="E2715" s="383">
        <v>1</v>
      </c>
      <c r="F2715" s="383">
        <v>18</v>
      </c>
      <c r="G2715" s="385" t="s">
        <v>120</v>
      </c>
      <c r="H2715" s="385" t="s">
        <v>5535</v>
      </c>
      <c r="I2715" s="385" t="s">
        <v>539</v>
      </c>
      <c r="J2715" s="389">
        <v>336210000</v>
      </c>
    </row>
    <row r="2716" spans="1:10" ht="33">
      <c r="A2716" s="383" t="s">
        <v>4048</v>
      </c>
      <c r="B2716" s="383">
        <v>1</v>
      </c>
      <c r="C2716" s="383">
        <v>30</v>
      </c>
      <c r="D2716" s="383">
        <v>20</v>
      </c>
      <c r="E2716" s="383">
        <v>1</v>
      </c>
      <c r="F2716" s="383">
        <v>19</v>
      </c>
      <c r="G2716" s="385" t="s">
        <v>124</v>
      </c>
      <c r="H2716" s="385" t="s">
        <v>5536</v>
      </c>
      <c r="I2716" s="385" t="s">
        <v>539</v>
      </c>
      <c r="J2716" s="389">
        <v>861930000</v>
      </c>
    </row>
    <row r="2717" spans="1:10">
      <c r="A2717" s="383" t="s">
        <v>5267</v>
      </c>
      <c r="B2717" s="383">
        <v>1</v>
      </c>
      <c r="C2717" s="383">
        <v>30</v>
      </c>
      <c r="D2717" s="383">
        <v>20</v>
      </c>
      <c r="E2717" s="383">
        <v>1</v>
      </c>
      <c r="F2717" s="383">
        <v>30</v>
      </c>
      <c r="G2717" s="385" t="s">
        <v>5268</v>
      </c>
      <c r="H2717" s="385" t="s">
        <v>5537</v>
      </c>
      <c r="I2717" s="385" t="s">
        <v>539</v>
      </c>
      <c r="J2717" s="389">
        <v>10300000</v>
      </c>
    </row>
    <row r="2718" spans="1:10">
      <c r="A2718" s="383" t="s">
        <v>4055</v>
      </c>
      <c r="B2718" s="383">
        <v>1</v>
      </c>
      <c r="C2718" s="383">
        <v>30</v>
      </c>
      <c r="D2718" s="383">
        <v>20</v>
      </c>
      <c r="E2718" s="383">
        <v>2</v>
      </c>
      <c r="F2718" s="383" t="s">
        <v>8031</v>
      </c>
      <c r="G2718" s="384" t="s">
        <v>127</v>
      </c>
      <c r="H2718" s="385"/>
      <c r="I2718" s="386"/>
      <c r="J2718" s="387">
        <f>SUM(J2719:J2722)</f>
        <v>278610000</v>
      </c>
    </row>
    <row r="2719" spans="1:10">
      <c r="A2719" s="383" t="s">
        <v>5538</v>
      </c>
      <c r="B2719" s="383">
        <v>1</v>
      </c>
      <c r="C2719" s="383">
        <v>30</v>
      </c>
      <c r="D2719" s="383">
        <v>20</v>
      </c>
      <c r="E2719" s="383">
        <v>2</v>
      </c>
      <c r="F2719" s="383">
        <v>11</v>
      </c>
      <c r="G2719" s="385" t="s">
        <v>3701</v>
      </c>
      <c r="H2719" s="385" t="s">
        <v>5539</v>
      </c>
      <c r="I2719" s="385" t="s">
        <v>953</v>
      </c>
      <c r="J2719" s="389">
        <v>46910000</v>
      </c>
    </row>
    <row r="2720" spans="1:10">
      <c r="A2720" s="383" t="s">
        <v>4061</v>
      </c>
      <c r="B2720" s="383">
        <v>1</v>
      </c>
      <c r="C2720" s="383">
        <v>30</v>
      </c>
      <c r="D2720" s="383">
        <v>20</v>
      </c>
      <c r="E2720" s="383">
        <v>2</v>
      </c>
      <c r="F2720" s="383">
        <v>17</v>
      </c>
      <c r="G2720" s="385" t="s">
        <v>3709</v>
      </c>
      <c r="H2720" s="385" t="s">
        <v>5540</v>
      </c>
      <c r="I2720" s="385" t="s">
        <v>539</v>
      </c>
      <c r="J2720" s="389">
        <v>21320000</v>
      </c>
    </row>
    <row r="2721" spans="1:10">
      <c r="A2721" s="383" t="s">
        <v>4071</v>
      </c>
      <c r="B2721" s="383">
        <v>1</v>
      </c>
      <c r="C2721" s="383">
        <v>30</v>
      </c>
      <c r="D2721" s="383">
        <v>20</v>
      </c>
      <c r="E2721" s="383">
        <v>2</v>
      </c>
      <c r="F2721" s="383">
        <v>23</v>
      </c>
      <c r="G2721" s="385" t="s">
        <v>129</v>
      </c>
      <c r="H2721" s="385" t="s">
        <v>5541</v>
      </c>
      <c r="I2721" s="385" t="s">
        <v>2832</v>
      </c>
      <c r="J2721" s="389">
        <v>204840000</v>
      </c>
    </row>
    <row r="2722" spans="1:10">
      <c r="A2722" s="383" t="s">
        <v>4077</v>
      </c>
      <c r="B2722" s="383">
        <v>1</v>
      </c>
      <c r="C2722" s="383">
        <v>30</v>
      </c>
      <c r="D2722" s="383">
        <v>20</v>
      </c>
      <c r="E2722" s="383">
        <v>2</v>
      </c>
      <c r="F2722" s="383">
        <v>27</v>
      </c>
      <c r="G2722" s="385" t="s">
        <v>133</v>
      </c>
      <c r="H2722" s="385" t="s">
        <v>2322</v>
      </c>
      <c r="I2722" s="385" t="s">
        <v>539</v>
      </c>
      <c r="J2722" s="389">
        <v>5540000</v>
      </c>
    </row>
    <row r="2723" spans="1:10">
      <c r="A2723" s="383" t="s">
        <v>4104</v>
      </c>
      <c r="B2723" s="383">
        <v>1</v>
      </c>
      <c r="C2723" s="383">
        <v>30</v>
      </c>
      <c r="D2723" s="383">
        <v>20</v>
      </c>
      <c r="E2723" s="383">
        <v>5</v>
      </c>
      <c r="F2723" s="383" t="s">
        <v>8031</v>
      </c>
      <c r="G2723" s="384" t="s">
        <v>143</v>
      </c>
      <c r="H2723" s="385"/>
      <c r="I2723" s="386"/>
      <c r="J2723" s="387">
        <f>J2724</f>
        <v>75000000</v>
      </c>
    </row>
    <row r="2724" spans="1:10">
      <c r="A2724" s="383" t="s">
        <v>4105</v>
      </c>
      <c r="B2724" s="383">
        <v>1</v>
      </c>
      <c r="C2724" s="383">
        <v>30</v>
      </c>
      <c r="D2724" s="383">
        <v>20</v>
      </c>
      <c r="E2724" s="383">
        <v>5</v>
      </c>
      <c r="F2724" s="383">
        <v>1</v>
      </c>
      <c r="G2724" s="385" t="s">
        <v>145</v>
      </c>
      <c r="H2724" s="385" t="s">
        <v>5542</v>
      </c>
      <c r="I2724" s="385" t="s">
        <v>539</v>
      </c>
      <c r="J2724" s="389">
        <v>75000000</v>
      </c>
    </row>
    <row r="2725" spans="1:10" ht="33">
      <c r="A2725" s="383" t="s">
        <v>4111</v>
      </c>
      <c r="B2725" s="383">
        <v>1</v>
      </c>
      <c r="C2725" s="383">
        <v>30</v>
      </c>
      <c r="D2725" s="383">
        <v>20</v>
      </c>
      <c r="E2725" s="383">
        <v>6</v>
      </c>
      <c r="F2725" s="383" t="s">
        <v>8031</v>
      </c>
      <c r="G2725" s="384" t="s">
        <v>148</v>
      </c>
      <c r="H2725" s="385"/>
      <c r="I2725" s="386"/>
      <c r="J2725" s="387">
        <f>SUM(J2726:J2731)</f>
        <v>6500000</v>
      </c>
    </row>
    <row r="2726" spans="1:10" ht="33">
      <c r="A2726" s="383" t="s">
        <v>4112</v>
      </c>
      <c r="B2726" s="383">
        <v>1</v>
      </c>
      <c r="C2726" s="383">
        <v>30</v>
      </c>
      <c r="D2726" s="383">
        <v>20</v>
      </c>
      <c r="E2726" s="383">
        <v>6</v>
      </c>
      <c r="F2726" s="383">
        <v>1</v>
      </c>
      <c r="G2726" s="385" t="s">
        <v>149</v>
      </c>
      <c r="H2726" s="385" t="s">
        <v>5543</v>
      </c>
      <c r="I2726" s="385" t="s">
        <v>151</v>
      </c>
      <c r="J2726" s="389">
        <v>300000</v>
      </c>
    </row>
    <row r="2727" spans="1:10" ht="33">
      <c r="A2727" s="383" t="s">
        <v>4114</v>
      </c>
      <c r="B2727" s="383">
        <v>1</v>
      </c>
      <c r="C2727" s="383">
        <v>30</v>
      </c>
      <c r="D2727" s="383">
        <v>20</v>
      </c>
      <c r="E2727" s="383">
        <v>6</v>
      </c>
      <c r="F2727" s="383">
        <v>2</v>
      </c>
      <c r="G2727" s="385" t="s">
        <v>152</v>
      </c>
      <c r="H2727" s="385" t="s">
        <v>5484</v>
      </c>
      <c r="I2727" s="385" t="s">
        <v>151</v>
      </c>
      <c r="J2727" s="389">
        <v>300000</v>
      </c>
    </row>
    <row r="2728" spans="1:10">
      <c r="A2728" s="383" t="s">
        <v>4118</v>
      </c>
      <c r="B2728" s="383">
        <v>1</v>
      </c>
      <c r="C2728" s="383">
        <v>30</v>
      </c>
      <c r="D2728" s="383">
        <v>20</v>
      </c>
      <c r="E2728" s="383">
        <v>6</v>
      </c>
      <c r="F2728" s="383">
        <v>4</v>
      </c>
      <c r="G2728" s="385" t="s">
        <v>154</v>
      </c>
      <c r="H2728" s="385" t="s">
        <v>5544</v>
      </c>
      <c r="I2728" s="385" t="s">
        <v>151</v>
      </c>
      <c r="J2728" s="389">
        <v>300000</v>
      </c>
    </row>
    <row r="2729" spans="1:10">
      <c r="A2729" s="383" t="s">
        <v>4123</v>
      </c>
      <c r="B2729" s="383">
        <v>1</v>
      </c>
      <c r="C2729" s="383">
        <v>30</v>
      </c>
      <c r="D2729" s="383">
        <v>20</v>
      </c>
      <c r="E2729" s="383">
        <v>6</v>
      </c>
      <c r="F2729" s="383">
        <v>10</v>
      </c>
      <c r="G2729" s="385" t="s">
        <v>1053</v>
      </c>
      <c r="H2729" s="385" t="s">
        <v>5545</v>
      </c>
      <c r="I2729" s="385" t="s">
        <v>151</v>
      </c>
      <c r="J2729" s="389">
        <v>300000</v>
      </c>
    </row>
    <row r="2730" spans="1:10">
      <c r="A2730" s="383" t="s">
        <v>4534</v>
      </c>
      <c r="B2730" s="383">
        <v>1</v>
      </c>
      <c r="C2730" s="383">
        <v>30</v>
      </c>
      <c r="D2730" s="383">
        <v>20</v>
      </c>
      <c r="E2730" s="383">
        <v>6</v>
      </c>
      <c r="F2730" s="383">
        <v>11</v>
      </c>
      <c r="G2730" s="385" t="s">
        <v>1057</v>
      </c>
      <c r="H2730" s="385" t="s">
        <v>5546</v>
      </c>
      <c r="I2730" s="385" t="s">
        <v>151</v>
      </c>
      <c r="J2730" s="389">
        <v>300000</v>
      </c>
    </row>
    <row r="2731" spans="1:10">
      <c r="A2731" s="383" t="s">
        <v>7924</v>
      </c>
      <c r="B2731" s="383">
        <v>1</v>
      </c>
      <c r="C2731" s="383">
        <v>30</v>
      </c>
      <c r="D2731" s="383">
        <v>20</v>
      </c>
      <c r="E2731" s="383">
        <v>6</v>
      </c>
      <c r="F2731" s="383">
        <v>6</v>
      </c>
      <c r="G2731" s="385" t="s">
        <v>156</v>
      </c>
      <c r="H2731" s="385" t="s">
        <v>598</v>
      </c>
      <c r="I2731" s="385" t="s">
        <v>151</v>
      </c>
      <c r="J2731" s="389">
        <v>5000000</v>
      </c>
    </row>
    <row r="2732" spans="1:10">
      <c r="A2732" s="383" t="s">
        <v>4134</v>
      </c>
      <c r="B2732" s="383">
        <v>1</v>
      </c>
      <c r="C2732" s="383">
        <v>30</v>
      </c>
      <c r="D2732" s="383">
        <v>20</v>
      </c>
      <c r="E2732" s="383">
        <v>10</v>
      </c>
      <c r="F2732" s="383" t="s">
        <v>8031</v>
      </c>
      <c r="G2732" s="384" t="s">
        <v>912</v>
      </c>
      <c r="H2732" s="385"/>
      <c r="I2732" s="386"/>
      <c r="J2732" s="387">
        <f>J2733</f>
        <v>64870000</v>
      </c>
    </row>
    <row r="2733" spans="1:10">
      <c r="A2733" s="383" t="s">
        <v>4135</v>
      </c>
      <c r="B2733" s="383">
        <v>1</v>
      </c>
      <c r="C2733" s="383">
        <v>30</v>
      </c>
      <c r="D2733" s="383">
        <v>20</v>
      </c>
      <c r="E2733" s="383">
        <v>10</v>
      </c>
      <c r="F2733" s="383">
        <v>1</v>
      </c>
      <c r="G2733" s="385" t="s">
        <v>914</v>
      </c>
      <c r="H2733" s="385" t="s">
        <v>4931</v>
      </c>
      <c r="I2733" s="385" t="s">
        <v>2113</v>
      </c>
      <c r="J2733" s="389">
        <v>64870000</v>
      </c>
    </row>
    <row r="2734" spans="1:10" ht="33">
      <c r="A2734" s="383" t="s">
        <v>4304</v>
      </c>
      <c r="B2734" s="383">
        <v>1</v>
      </c>
      <c r="C2734" s="383">
        <v>30</v>
      </c>
      <c r="D2734" s="383">
        <v>20</v>
      </c>
      <c r="E2734" s="383">
        <v>39</v>
      </c>
      <c r="F2734" s="383">
        <v>9</v>
      </c>
      <c r="G2734" s="384" t="s">
        <v>4305</v>
      </c>
      <c r="H2734" s="385"/>
      <c r="I2734" s="386"/>
      <c r="J2734" s="387">
        <f>SUM(J2735:J2740)</f>
        <v>58840000</v>
      </c>
    </row>
    <row r="2735" spans="1:10" ht="33">
      <c r="A2735" s="383" t="s">
        <v>4932</v>
      </c>
      <c r="B2735" s="383">
        <v>1</v>
      </c>
      <c r="C2735" s="383">
        <v>30</v>
      </c>
      <c r="D2735" s="383">
        <v>20</v>
      </c>
      <c r="E2735" s="383">
        <v>39</v>
      </c>
      <c r="F2735" s="383">
        <v>1</v>
      </c>
      <c r="G2735" s="385" t="s">
        <v>4933</v>
      </c>
      <c r="H2735" s="385" t="s">
        <v>5547</v>
      </c>
      <c r="I2735" s="385" t="s">
        <v>5526</v>
      </c>
      <c r="J2735" s="389">
        <v>9805000</v>
      </c>
    </row>
    <row r="2736" spans="1:10">
      <c r="A2736" s="383" t="s">
        <v>5274</v>
      </c>
      <c r="B2736" s="383">
        <v>1</v>
      </c>
      <c r="C2736" s="383">
        <v>30</v>
      </c>
      <c r="D2736" s="383">
        <v>20</v>
      </c>
      <c r="E2736" s="383">
        <v>39</v>
      </c>
      <c r="F2736" s="383">
        <v>8</v>
      </c>
      <c r="G2736" s="385" t="s">
        <v>5275</v>
      </c>
      <c r="H2736" s="385" t="s">
        <v>5548</v>
      </c>
      <c r="I2736" s="385" t="s">
        <v>5526</v>
      </c>
      <c r="J2736" s="389">
        <v>7150000</v>
      </c>
    </row>
    <row r="2737" spans="1:10" ht="33">
      <c r="A2737" s="383" t="s">
        <v>5027</v>
      </c>
      <c r="B2737" s="383">
        <v>1</v>
      </c>
      <c r="C2737" s="383">
        <v>30</v>
      </c>
      <c r="D2737" s="383">
        <v>20</v>
      </c>
      <c r="E2737" s="383">
        <v>39</v>
      </c>
      <c r="F2737" s="383">
        <v>10</v>
      </c>
      <c r="G2737" s="385" t="s">
        <v>5028</v>
      </c>
      <c r="H2737" s="385" t="s">
        <v>5549</v>
      </c>
      <c r="I2737" s="385" t="s">
        <v>5526</v>
      </c>
      <c r="J2737" s="389">
        <v>26275000</v>
      </c>
    </row>
    <row r="2738" spans="1:10">
      <c r="A2738" s="383" t="s">
        <v>5423</v>
      </c>
      <c r="B2738" s="383">
        <v>1</v>
      </c>
      <c r="C2738" s="383">
        <v>30</v>
      </c>
      <c r="D2738" s="383">
        <v>20</v>
      </c>
      <c r="E2738" s="383">
        <v>39</v>
      </c>
      <c r="F2738" s="383">
        <v>11</v>
      </c>
      <c r="G2738" s="385" t="s">
        <v>5424</v>
      </c>
      <c r="H2738" s="385" t="s">
        <v>5550</v>
      </c>
      <c r="I2738" s="385" t="s">
        <v>5526</v>
      </c>
      <c r="J2738" s="389">
        <v>540000</v>
      </c>
    </row>
    <row r="2739" spans="1:10">
      <c r="A2739" s="383" t="s">
        <v>5426</v>
      </c>
      <c r="B2739" s="383">
        <v>1</v>
      </c>
      <c r="C2739" s="383">
        <v>30</v>
      </c>
      <c r="D2739" s="383">
        <v>20</v>
      </c>
      <c r="E2739" s="383">
        <v>39</v>
      </c>
      <c r="F2739" s="383">
        <v>12</v>
      </c>
      <c r="G2739" s="385" t="s">
        <v>5427</v>
      </c>
      <c r="H2739" s="385" t="s">
        <v>5551</v>
      </c>
      <c r="I2739" s="385" t="s">
        <v>5526</v>
      </c>
      <c r="J2739" s="389">
        <v>11820000</v>
      </c>
    </row>
    <row r="2740" spans="1:10" ht="33">
      <c r="A2740" s="383" t="s">
        <v>5429</v>
      </c>
      <c r="B2740" s="383">
        <v>1</v>
      </c>
      <c r="C2740" s="383">
        <v>30</v>
      </c>
      <c r="D2740" s="383">
        <v>20</v>
      </c>
      <c r="E2740" s="383">
        <v>39</v>
      </c>
      <c r="F2740" s="383">
        <v>13</v>
      </c>
      <c r="G2740" s="385" t="s">
        <v>5430</v>
      </c>
      <c r="H2740" s="385" t="s">
        <v>5552</v>
      </c>
      <c r="I2740" s="385" t="s">
        <v>5526</v>
      </c>
      <c r="J2740" s="389">
        <v>3250000</v>
      </c>
    </row>
    <row r="2741" spans="1:10">
      <c r="A2741" s="383" t="s">
        <v>3831</v>
      </c>
      <c r="B2741" s="383">
        <v>1</v>
      </c>
      <c r="C2741" s="383">
        <v>30</v>
      </c>
      <c r="D2741" s="383">
        <v>20</v>
      </c>
      <c r="E2741" s="383">
        <v>40</v>
      </c>
      <c r="F2741" s="383" t="s">
        <v>8031</v>
      </c>
      <c r="G2741" s="384" t="s">
        <v>3832</v>
      </c>
      <c r="H2741" s="385"/>
      <c r="I2741" s="386"/>
      <c r="J2741" s="387">
        <f>SUM(J2742:J2756)</f>
        <v>413122000</v>
      </c>
    </row>
    <row r="2742" spans="1:10" ht="49.5">
      <c r="A2742" s="383" t="s">
        <v>3833</v>
      </c>
      <c r="B2742" s="383">
        <v>1</v>
      </c>
      <c r="C2742" s="383">
        <v>30</v>
      </c>
      <c r="D2742" s="383">
        <v>20</v>
      </c>
      <c r="E2742" s="383">
        <v>40</v>
      </c>
      <c r="F2742" s="383">
        <v>1</v>
      </c>
      <c r="G2742" s="385" t="s">
        <v>3834</v>
      </c>
      <c r="H2742" s="385" t="s">
        <v>5553</v>
      </c>
      <c r="I2742" s="385" t="s">
        <v>5526</v>
      </c>
      <c r="J2742" s="389">
        <v>5425000</v>
      </c>
    </row>
    <row r="2743" spans="1:10" ht="33">
      <c r="A2743" s="383" t="s">
        <v>4956</v>
      </c>
      <c r="B2743" s="383">
        <v>1</v>
      </c>
      <c r="C2743" s="383">
        <v>30</v>
      </c>
      <c r="D2743" s="383">
        <v>20</v>
      </c>
      <c r="E2743" s="383">
        <v>40</v>
      </c>
      <c r="F2743" s="383">
        <v>2</v>
      </c>
      <c r="G2743" s="385" t="s">
        <v>4957</v>
      </c>
      <c r="H2743" s="385" t="s">
        <v>5554</v>
      </c>
      <c r="I2743" s="385" t="s">
        <v>5526</v>
      </c>
      <c r="J2743" s="389">
        <v>5025000</v>
      </c>
    </row>
    <row r="2744" spans="1:10" ht="33">
      <c r="A2744" s="383" t="s">
        <v>4960</v>
      </c>
      <c r="B2744" s="383">
        <v>1</v>
      </c>
      <c r="C2744" s="383">
        <v>30</v>
      </c>
      <c r="D2744" s="383">
        <v>20</v>
      </c>
      <c r="E2744" s="383">
        <v>40</v>
      </c>
      <c r="F2744" s="383">
        <v>3</v>
      </c>
      <c r="G2744" s="385" t="s">
        <v>3777</v>
      </c>
      <c r="H2744" s="385" t="s">
        <v>5555</v>
      </c>
      <c r="I2744" s="385" t="s">
        <v>5526</v>
      </c>
      <c r="J2744" s="389">
        <v>8050000</v>
      </c>
    </row>
    <row r="2745" spans="1:10">
      <c r="A2745" s="383" t="s">
        <v>4961</v>
      </c>
      <c r="B2745" s="383">
        <v>1</v>
      </c>
      <c r="C2745" s="383">
        <v>30</v>
      </c>
      <c r="D2745" s="383">
        <v>20</v>
      </c>
      <c r="E2745" s="383">
        <v>40</v>
      </c>
      <c r="F2745" s="383">
        <v>4</v>
      </c>
      <c r="G2745" s="385" t="s">
        <v>4962</v>
      </c>
      <c r="H2745" s="385" t="s">
        <v>5556</v>
      </c>
      <c r="I2745" s="385" t="s">
        <v>5526</v>
      </c>
      <c r="J2745" s="389">
        <v>104795000</v>
      </c>
    </row>
    <row r="2746" spans="1:10" ht="33">
      <c r="A2746" s="383" t="s">
        <v>4965</v>
      </c>
      <c r="B2746" s="383">
        <v>1</v>
      </c>
      <c r="C2746" s="383">
        <v>30</v>
      </c>
      <c r="D2746" s="383">
        <v>20</v>
      </c>
      <c r="E2746" s="383">
        <v>40</v>
      </c>
      <c r="F2746" s="383">
        <v>5</v>
      </c>
      <c r="G2746" s="385" t="s">
        <v>4966</v>
      </c>
      <c r="H2746" s="385" t="s">
        <v>5557</v>
      </c>
      <c r="I2746" s="385" t="s">
        <v>5526</v>
      </c>
      <c r="J2746" s="389">
        <v>25300000</v>
      </c>
    </row>
    <row r="2747" spans="1:10">
      <c r="A2747" s="383" t="s">
        <v>5558</v>
      </c>
      <c r="B2747" s="383">
        <v>1</v>
      </c>
      <c r="C2747" s="383">
        <v>30</v>
      </c>
      <c r="D2747" s="383">
        <v>20</v>
      </c>
      <c r="E2747" s="383">
        <v>40</v>
      </c>
      <c r="F2747" s="383">
        <v>6</v>
      </c>
      <c r="G2747" s="385" t="s">
        <v>5559</v>
      </c>
      <c r="H2747" s="385" t="s">
        <v>5560</v>
      </c>
      <c r="I2747" s="385" t="s">
        <v>5526</v>
      </c>
      <c r="J2747" s="389">
        <v>8200000</v>
      </c>
    </row>
    <row r="2748" spans="1:10" ht="49.5">
      <c r="A2748" s="383" t="s">
        <v>4972</v>
      </c>
      <c r="B2748" s="383">
        <v>1</v>
      </c>
      <c r="C2748" s="383">
        <v>30</v>
      </c>
      <c r="D2748" s="383">
        <v>20</v>
      </c>
      <c r="E2748" s="383">
        <v>40</v>
      </c>
      <c r="F2748" s="383">
        <v>9</v>
      </c>
      <c r="G2748" s="385" t="s">
        <v>4973</v>
      </c>
      <c r="H2748" s="385" t="s">
        <v>5561</v>
      </c>
      <c r="I2748" s="385" t="s">
        <v>5526</v>
      </c>
      <c r="J2748" s="389">
        <v>6125000</v>
      </c>
    </row>
    <row r="2749" spans="1:10">
      <c r="A2749" s="383" t="s">
        <v>4976</v>
      </c>
      <c r="B2749" s="383">
        <v>1</v>
      </c>
      <c r="C2749" s="383">
        <v>30</v>
      </c>
      <c r="D2749" s="383">
        <v>20</v>
      </c>
      <c r="E2749" s="383">
        <v>40</v>
      </c>
      <c r="F2749" s="383">
        <v>10</v>
      </c>
      <c r="G2749" s="385" t="s">
        <v>4977</v>
      </c>
      <c r="H2749" s="385" t="s">
        <v>5562</v>
      </c>
      <c r="I2749" s="385" t="s">
        <v>5526</v>
      </c>
      <c r="J2749" s="389">
        <v>10030000</v>
      </c>
    </row>
    <row r="2750" spans="1:10">
      <c r="A2750" s="383" t="s">
        <v>5441</v>
      </c>
      <c r="B2750" s="383">
        <v>1</v>
      </c>
      <c r="C2750" s="383">
        <v>30</v>
      </c>
      <c r="D2750" s="383">
        <v>20</v>
      </c>
      <c r="E2750" s="383">
        <v>40</v>
      </c>
      <c r="F2750" s="383">
        <v>14</v>
      </c>
      <c r="G2750" s="385" t="s">
        <v>5442</v>
      </c>
      <c r="H2750" s="385" t="s">
        <v>5563</v>
      </c>
      <c r="I2750" s="385" t="s">
        <v>5526</v>
      </c>
      <c r="J2750" s="389">
        <v>107640000</v>
      </c>
    </row>
    <row r="2751" spans="1:10" ht="33">
      <c r="A2751" s="383" t="s">
        <v>5278</v>
      </c>
      <c r="B2751" s="383">
        <v>1</v>
      </c>
      <c r="C2751" s="383">
        <v>30</v>
      </c>
      <c r="D2751" s="383">
        <v>20</v>
      </c>
      <c r="E2751" s="383">
        <v>40</v>
      </c>
      <c r="F2751" s="383">
        <v>15</v>
      </c>
      <c r="G2751" s="385" t="s">
        <v>5279</v>
      </c>
      <c r="H2751" s="385" t="s">
        <v>5564</v>
      </c>
      <c r="I2751" s="385" t="s">
        <v>5526</v>
      </c>
      <c r="J2751" s="389">
        <v>19550000</v>
      </c>
    </row>
    <row r="2752" spans="1:10">
      <c r="A2752" s="383" t="s">
        <v>5280</v>
      </c>
      <c r="B2752" s="383">
        <v>1</v>
      </c>
      <c r="C2752" s="383">
        <v>30</v>
      </c>
      <c r="D2752" s="383">
        <v>20</v>
      </c>
      <c r="E2752" s="383">
        <v>40</v>
      </c>
      <c r="F2752" s="383">
        <v>16</v>
      </c>
      <c r="G2752" s="385" t="s">
        <v>5281</v>
      </c>
      <c r="H2752" s="385" t="s">
        <v>5565</v>
      </c>
      <c r="I2752" s="385" t="s">
        <v>5526</v>
      </c>
      <c r="J2752" s="389">
        <v>14350000</v>
      </c>
    </row>
    <row r="2753" spans="1:10">
      <c r="A2753" s="383" t="s">
        <v>5445</v>
      </c>
      <c r="B2753" s="383">
        <v>1</v>
      </c>
      <c r="C2753" s="383">
        <v>30</v>
      </c>
      <c r="D2753" s="383">
        <v>20</v>
      </c>
      <c r="E2753" s="383">
        <v>40</v>
      </c>
      <c r="F2753" s="383">
        <v>18</v>
      </c>
      <c r="G2753" s="385" t="s">
        <v>5446</v>
      </c>
      <c r="H2753" s="385" t="s">
        <v>5566</v>
      </c>
      <c r="I2753" s="385" t="s">
        <v>5567</v>
      </c>
      <c r="J2753" s="389">
        <v>7775000</v>
      </c>
    </row>
    <row r="2754" spans="1:10">
      <c r="A2754" s="383" t="s">
        <v>5448</v>
      </c>
      <c r="B2754" s="383">
        <v>1</v>
      </c>
      <c r="C2754" s="383">
        <v>30</v>
      </c>
      <c r="D2754" s="383">
        <v>20</v>
      </c>
      <c r="E2754" s="383">
        <v>40</v>
      </c>
      <c r="F2754" s="383">
        <v>19</v>
      </c>
      <c r="G2754" s="385" t="s">
        <v>5449</v>
      </c>
      <c r="H2754" s="385" t="s">
        <v>5568</v>
      </c>
      <c r="I2754" s="385" t="s">
        <v>5569</v>
      </c>
      <c r="J2754" s="389">
        <v>37287000</v>
      </c>
    </row>
    <row r="2755" spans="1:10" ht="33">
      <c r="A2755" s="383" t="s">
        <v>5282</v>
      </c>
      <c r="B2755" s="383">
        <v>1</v>
      </c>
      <c r="C2755" s="383">
        <v>30</v>
      </c>
      <c r="D2755" s="383">
        <v>20</v>
      </c>
      <c r="E2755" s="383">
        <v>40</v>
      </c>
      <c r="F2755" s="383">
        <v>22</v>
      </c>
      <c r="G2755" s="385" t="s">
        <v>5283</v>
      </c>
      <c r="H2755" s="385" t="s">
        <v>5570</v>
      </c>
      <c r="I2755" s="385" t="s">
        <v>5526</v>
      </c>
      <c r="J2755" s="389">
        <v>28570000</v>
      </c>
    </row>
    <row r="2756" spans="1:10">
      <c r="A2756" s="383" t="s">
        <v>7476</v>
      </c>
      <c r="B2756" s="383">
        <v>1</v>
      </c>
      <c r="C2756" s="383">
        <v>30</v>
      </c>
      <c r="D2756" s="383">
        <v>20</v>
      </c>
      <c r="E2756" s="383">
        <v>40</v>
      </c>
      <c r="F2756" s="383">
        <v>43</v>
      </c>
      <c r="G2756" s="385" t="s">
        <v>5286</v>
      </c>
      <c r="H2756" s="385" t="s">
        <v>7462</v>
      </c>
      <c r="I2756" s="385" t="s">
        <v>7472</v>
      </c>
      <c r="J2756" s="389">
        <v>25000000</v>
      </c>
    </row>
    <row r="2757" spans="1:10" ht="33">
      <c r="A2757" s="383" t="s">
        <v>4993</v>
      </c>
      <c r="B2757" s="383">
        <v>1</v>
      </c>
      <c r="C2757" s="383">
        <v>30</v>
      </c>
      <c r="D2757" s="383">
        <v>20</v>
      </c>
      <c r="E2757" s="383">
        <v>41</v>
      </c>
      <c r="F2757" s="383">
        <v>1</v>
      </c>
      <c r="G2757" s="384" t="s">
        <v>4994</v>
      </c>
      <c r="H2757" s="385"/>
      <c r="I2757" s="386"/>
      <c r="J2757" s="387">
        <f>SUM(J2758:J2760)</f>
        <v>22770000</v>
      </c>
    </row>
    <row r="2758" spans="1:10" ht="33">
      <c r="A2758" s="383" t="s">
        <v>4995</v>
      </c>
      <c r="B2758" s="383">
        <v>1</v>
      </c>
      <c r="C2758" s="383">
        <v>30</v>
      </c>
      <c r="D2758" s="383">
        <v>20</v>
      </c>
      <c r="E2758" s="383">
        <v>41</v>
      </c>
      <c r="F2758" s="383">
        <v>1</v>
      </c>
      <c r="G2758" s="385" t="s">
        <v>4996</v>
      </c>
      <c r="H2758" s="385" t="s">
        <v>5571</v>
      </c>
      <c r="I2758" s="385" t="s">
        <v>5526</v>
      </c>
      <c r="J2758" s="389">
        <v>1720000</v>
      </c>
    </row>
    <row r="2759" spans="1:10">
      <c r="A2759" s="383" t="s">
        <v>4999</v>
      </c>
      <c r="B2759" s="383">
        <v>1</v>
      </c>
      <c r="C2759" s="383">
        <v>30</v>
      </c>
      <c r="D2759" s="383">
        <v>20</v>
      </c>
      <c r="E2759" s="383">
        <v>41</v>
      </c>
      <c r="F2759" s="383">
        <v>3</v>
      </c>
      <c r="G2759" s="385" t="s">
        <v>2358</v>
      </c>
      <c r="H2759" s="385" t="s">
        <v>5572</v>
      </c>
      <c r="I2759" s="385" t="s">
        <v>5526</v>
      </c>
      <c r="J2759" s="389">
        <v>4500000</v>
      </c>
    </row>
    <row r="2760" spans="1:10">
      <c r="A2760" s="383" t="s">
        <v>5454</v>
      </c>
      <c r="B2760" s="383">
        <v>1</v>
      </c>
      <c r="C2760" s="383">
        <v>30</v>
      </c>
      <c r="D2760" s="383">
        <v>20</v>
      </c>
      <c r="E2760" s="383">
        <v>41</v>
      </c>
      <c r="F2760" s="383">
        <v>4</v>
      </c>
      <c r="G2760" s="385" t="s">
        <v>5455</v>
      </c>
      <c r="H2760" s="385" t="s">
        <v>5573</v>
      </c>
      <c r="I2760" s="385" t="s">
        <v>5526</v>
      </c>
      <c r="J2760" s="389">
        <v>16550000</v>
      </c>
    </row>
    <row r="2761" spans="1:10">
      <c r="A2761" s="383" t="s">
        <v>5287</v>
      </c>
      <c r="B2761" s="383">
        <v>1</v>
      </c>
      <c r="C2761" s="383">
        <v>30</v>
      </c>
      <c r="D2761" s="383">
        <v>20</v>
      </c>
      <c r="E2761" s="383">
        <v>42</v>
      </c>
      <c r="F2761" s="383">
        <v>2</v>
      </c>
      <c r="G2761" s="384" t="s">
        <v>5288</v>
      </c>
      <c r="H2761" s="385"/>
      <c r="I2761" s="386"/>
      <c r="J2761" s="387">
        <f>SUM(J2762:J2780)</f>
        <v>1109960000</v>
      </c>
    </row>
    <row r="2762" spans="1:10" ht="33">
      <c r="A2762" s="383" t="s">
        <v>5289</v>
      </c>
      <c r="B2762" s="383">
        <v>1</v>
      </c>
      <c r="C2762" s="383">
        <v>30</v>
      </c>
      <c r="D2762" s="383">
        <v>20</v>
      </c>
      <c r="E2762" s="383">
        <v>42</v>
      </c>
      <c r="F2762" s="383">
        <v>1</v>
      </c>
      <c r="G2762" s="385" t="s">
        <v>5290</v>
      </c>
      <c r="H2762" s="385" t="s">
        <v>5460</v>
      </c>
      <c r="I2762" s="385" t="s">
        <v>7368</v>
      </c>
      <c r="J2762" s="389">
        <v>50000000</v>
      </c>
    </row>
    <row r="2763" spans="1:10" ht="33">
      <c r="A2763" s="383" t="s">
        <v>5291</v>
      </c>
      <c r="B2763" s="383">
        <v>1</v>
      </c>
      <c r="C2763" s="383">
        <v>30</v>
      </c>
      <c r="D2763" s="383">
        <v>20</v>
      </c>
      <c r="E2763" s="383">
        <v>42</v>
      </c>
      <c r="F2763" s="383">
        <v>2</v>
      </c>
      <c r="G2763" s="385" t="s">
        <v>5292</v>
      </c>
      <c r="H2763" s="385" t="s">
        <v>5574</v>
      </c>
      <c r="I2763" s="385" t="s">
        <v>7368</v>
      </c>
      <c r="J2763" s="389">
        <v>50000000</v>
      </c>
    </row>
    <row r="2764" spans="1:10" ht="33">
      <c r="A2764" s="383" t="s">
        <v>5293</v>
      </c>
      <c r="B2764" s="383">
        <v>1</v>
      </c>
      <c r="C2764" s="383">
        <v>30</v>
      </c>
      <c r="D2764" s="383">
        <v>20</v>
      </c>
      <c r="E2764" s="383">
        <v>42</v>
      </c>
      <c r="F2764" s="383">
        <v>3</v>
      </c>
      <c r="G2764" s="385" t="s">
        <v>5294</v>
      </c>
      <c r="H2764" s="385" t="s">
        <v>5574</v>
      </c>
      <c r="I2764" s="385" t="s">
        <v>7368</v>
      </c>
      <c r="J2764" s="389">
        <v>50000000</v>
      </c>
    </row>
    <row r="2765" spans="1:10" ht="33">
      <c r="A2765" s="383" t="s">
        <v>5295</v>
      </c>
      <c r="B2765" s="383">
        <v>1</v>
      </c>
      <c r="C2765" s="383">
        <v>30</v>
      </c>
      <c r="D2765" s="383">
        <v>20</v>
      </c>
      <c r="E2765" s="383">
        <v>42</v>
      </c>
      <c r="F2765" s="383">
        <v>4</v>
      </c>
      <c r="G2765" s="385" t="s">
        <v>5296</v>
      </c>
      <c r="H2765" s="385" t="s">
        <v>5574</v>
      </c>
      <c r="I2765" s="385" t="s">
        <v>7368</v>
      </c>
      <c r="J2765" s="389">
        <v>50000000</v>
      </c>
    </row>
    <row r="2766" spans="1:10" ht="33">
      <c r="A2766" s="383" t="s">
        <v>5297</v>
      </c>
      <c r="B2766" s="383">
        <v>1</v>
      </c>
      <c r="C2766" s="383">
        <v>30</v>
      </c>
      <c r="D2766" s="383">
        <v>20</v>
      </c>
      <c r="E2766" s="383">
        <v>42</v>
      </c>
      <c r="F2766" s="383">
        <v>5</v>
      </c>
      <c r="G2766" s="385" t="s">
        <v>5298</v>
      </c>
      <c r="H2766" s="385" t="s">
        <v>5575</v>
      </c>
      <c r="I2766" s="385" t="s">
        <v>7368</v>
      </c>
      <c r="J2766" s="389">
        <v>50000000</v>
      </c>
    </row>
    <row r="2767" spans="1:10" ht="33">
      <c r="A2767" s="383" t="s">
        <v>5299</v>
      </c>
      <c r="B2767" s="383">
        <v>1</v>
      </c>
      <c r="C2767" s="383">
        <v>30</v>
      </c>
      <c r="D2767" s="383">
        <v>20</v>
      </c>
      <c r="E2767" s="383">
        <v>42</v>
      </c>
      <c r="F2767" s="383">
        <v>6</v>
      </c>
      <c r="G2767" s="385" t="s">
        <v>5300</v>
      </c>
      <c r="H2767" s="385" t="s">
        <v>5575</v>
      </c>
      <c r="I2767" s="385" t="s">
        <v>7368</v>
      </c>
      <c r="J2767" s="389">
        <v>50000000</v>
      </c>
    </row>
    <row r="2768" spans="1:10" ht="33">
      <c r="A2768" s="383" t="s">
        <v>5301</v>
      </c>
      <c r="B2768" s="383">
        <v>1</v>
      </c>
      <c r="C2768" s="383">
        <v>30</v>
      </c>
      <c r="D2768" s="383">
        <v>20</v>
      </c>
      <c r="E2768" s="383">
        <v>42</v>
      </c>
      <c r="F2768" s="383">
        <v>7</v>
      </c>
      <c r="G2768" s="385" t="s">
        <v>5302</v>
      </c>
      <c r="H2768" s="385" t="s">
        <v>5575</v>
      </c>
      <c r="I2768" s="385" t="s">
        <v>7368</v>
      </c>
      <c r="J2768" s="389">
        <v>50000000</v>
      </c>
    </row>
    <row r="2769" spans="1:10" ht="33">
      <c r="A2769" s="383" t="s">
        <v>5303</v>
      </c>
      <c r="B2769" s="383">
        <v>1</v>
      </c>
      <c r="C2769" s="383">
        <v>30</v>
      </c>
      <c r="D2769" s="383">
        <v>20</v>
      </c>
      <c r="E2769" s="383">
        <v>42</v>
      </c>
      <c r="F2769" s="383">
        <v>8</v>
      </c>
      <c r="G2769" s="385" t="s">
        <v>5304</v>
      </c>
      <c r="H2769" s="385" t="s">
        <v>5575</v>
      </c>
      <c r="I2769" s="385" t="s">
        <v>7368</v>
      </c>
      <c r="J2769" s="389">
        <v>50000000</v>
      </c>
    </row>
    <row r="2770" spans="1:10" ht="33">
      <c r="A2770" s="383" t="s">
        <v>5305</v>
      </c>
      <c r="B2770" s="383">
        <v>1</v>
      </c>
      <c r="C2770" s="383">
        <v>30</v>
      </c>
      <c r="D2770" s="383">
        <v>20</v>
      </c>
      <c r="E2770" s="383">
        <v>42</v>
      </c>
      <c r="F2770" s="383">
        <v>9</v>
      </c>
      <c r="G2770" s="385" t="s">
        <v>5306</v>
      </c>
      <c r="H2770" s="385" t="s">
        <v>5575</v>
      </c>
      <c r="I2770" s="385" t="s">
        <v>7368</v>
      </c>
      <c r="J2770" s="389">
        <v>50000000</v>
      </c>
    </row>
    <row r="2771" spans="1:10" ht="33">
      <c r="A2771" s="383" t="s">
        <v>5307</v>
      </c>
      <c r="B2771" s="383">
        <v>1</v>
      </c>
      <c r="C2771" s="383">
        <v>30</v>
      </c>
      <c r="D2771" s="383">
        <v>20</v>
      </c>
      <c r="E2771" s="383">
        <v>42</v>
      </c>
      <c r="F2771" s="383">
        <v>10</v>
      </c>
      <c r="G2771" s="385" t="s">
        <v>5308</v>
      </c>
      <c r="H2771" s="385" t="s">
        <v>5575</v>
      </c>
      <c r="I2771" s="385" t="s">
        <v>7368</v>
      </c>
      <c r="J2771" s="389">
        <v>50000000</v>
      </c>
    </row>
    <row r="2772" spans="1:10" ht="33">
      <c r="A2772" s="383" t="s">
        <v>5309</v>
      </c>
      <c r="B2772" s="383">
        <v>1</v>
      </c>
      <c r="C2772" s="383">
        <v>30</v>
      </c>
      <c r="D2772" s="383">
        <v>20</v>
      </c>
      <c r="E2772" s="383">
        <v>42</v>
      </c>
      <c r="F2772" s="383">
        <v>11</v>
      </c>
      <c r="G2772" s="385" t="s">
        <v>5310</v>
      </c>
      <c r="H2772" s="385" t="s">
        <v>5575</v>
      </c>
      <c r="I2772" s="385" t="s">
        <v>7368</v>
      </c>
      <c r="J2772" s="389">
        <v>50000000</v>
      </c>
    </row>
    <row r="2773" spans="1:10" ht="33">
      <c r="A2773" s="383" t="s">
        <v>5311</v>
      </c>
      <c r="B2773" s="383">
        <v>1</v>
      </c>
      <c r="C2773" s="383">
        <v>30</v>
      </c>
      <c r="D2773" s="383">
        <v>20</v>
      </c>
      <c r="E2773" s="383">
        <v>42</v>
      </c>
      <c r="F2773" s="383">
        <v>12</v>
      </c>
      <c r="G2773" s="385" t="s">
        <v>5312</v>
      </c>
      <c r="H2773" s="385" t="s">
        <v>5575</v>
      </c>
      <c r="I2773" s="385" t="s">
        <v>7368</v>
      </c>
      <c r="J2773" s="389">
        <v>50000000</v>
      </c>
    </row>
    <row r="2774" spans="1:10" ht="33">
      <c r="A2774" s="383" t="s">
        <v>5313</v>
      </c>
      <c r="B2774" s="383">
        <v>1</v>
      </c>
      <c r="C2774" s="383">
        <v>30</v>
      </c>
      <c r="D2774" s="383">
        <v>20</v>
      </c>
      <c r="E2774" s="383">
        <v>42</v>
      </c>
      <c r="F2774" s="383">
        <v>13</v>
      </c>
      <c r="G2774" s="385" t="s">
        <v>5314</v>
      </c>
      <c r="H2774" s="385" t="s">
        <v>5575</v>
      </c>
      <c r="I2774" s="385" t="s">
        <v>7368</v>
      </c>
      <c r="J2774" s="389">
        <v>50000000</v>
      </c>
    </row>
    <row r="2775" spans="1:10" ht="33">
      <c r="A2775" s="383" t="s">
        <v>5315</v>
      </c>
      <c r="B2775" s="383">
        <v>1</v>
      </c>
      <c r="C2775" s="383">
        <v>30</v>
      </c>
      <c r="D2775" s="383">
        <v>20</v>
      </c>
      <c r="E2775" s="383">
        <v>42</v>
      </c>
      <c r="F2775" s="383">
        <v>14</v>
      </c>
      <c r="G2775" s="385" t="s">
        <v>5316</v>
      </c>
      <c r="H2775" s="385" t="s">
        <v>5575</v>
      </c>
      <c r="I2775" s="385" t="s">
        <v>7368</v>
      </c>
      <c r="J2775" s="389">
        <v>50000000</v>
      </c>
    </row>
    <row r="2776" spans="1:10" ht="33">
      <c r="A2776" s="383" t="s">
        <v>5317</v>
      </c>
      <c r="B2776" s="383">
        <v>1</v>
      </c>
      <c r="C2776" s="383">
        <v>30</v>
      </c>
      <c r="D2776" s="383">
        <v>20</v>
      </c>
      <c r="E2776" s="383">
        <v>42</v>
      </c>
      <c r="F2776" s="383">
        <v>15</v>
      </c>
      <c r="G2776" s="385" t="s">
        <v>5318</v>
      </c>
      <c r="H2776" s="385" t="s">
        <v>5575</v>
      </c>
      <c r="I2776" s="385" t="s">
        <v>7368</v>
      </c>
      <c r="J2776" s="389">
        <v>50000000</v>
      </c>
    </row>
    <row r="2777" spans="1:10" ht="33">
      <c r="A2777" s="383" t="s">
        <v>5319</v>
      </c>
      <c r="B2777" s="383">
        <v>1</v>
      </c>
      <c r="C2777" s="383">
        <v>30</v>
      </c>
      <c r="D2777" s="383">
        <v>20</v>
      </c>
      <c r="E2777" s="383">
        <v>42</v>
      </c>
      <c r="F2777" s="383">
        <v>16</v>
      </c>
      <c r="G2777" s="385" t="s">
        <v>5320</v>
      </c>
      <c r="H2777" s="385" t="s">
        <v>5575</v>
      </c>
      <c r="I2777" s="385" t="s">
        <v>7368</v>
      </c>
      <c r="J2777" s="389">
        <v>50000000</v>
      </c>
    </row>
    <row r="2778" spans="1:10" ht="33">
      <c r="A2778" s="383" t="s">
        <v>5321</v>
      </c>
      <c r="B2778" s="383">
        <v>1</v>
      </c>
      <c r="C2778" s="383">
        <v>30</v>
      </c>
      <c r="D2778" s="383">
        <v>20</v>
      </c>
      <c r="E2778" s="383">
        <v>42</v>
      </c>
      <c r="F2778" s="383">
        <v>17</v>
      </c>
      <c r="G2778" s="385" t="s">
        <v>5322</v>
      </c>
      <c r="H2778" s="385" t="s">
        <v>5575</v>
      </c>
      <c r="I2778" s="385" t="s">
        <v>7368</v>
      </c>
      <c r="J2778" s="389">
        <v>50000000</v>
      </c>
    </row>
    <row r="2779" spans="1:10" ht="33">
      <c r="A2779" s="383" t="s">
        <v>5323</v>
      </c>
      <c r="B2779" s="383">
        <v>1</v>
      </c>
      <c r="C2779" s="383">
        <v>30</v>
      </c>
      <c r="D2779" s="383">
        <v>20</v>
      </c>
      <c r="E2779" s="383">
        <v>42</v>
      </c>
      <c r="F2779" s="383">
        <v>18</v>
      </c>
      <c r="G2779" s="385" t="s">
        <v>5324</v>
      </c>
      <c r="H2779" s="385" t="s">
        <v>5575</v>
      </c>
      <c r="I2779" s="385" t="s">
        <v>7368</v>
      </c>
      <c r="J2779" s="389">
        <v>50000000</v>
      </c>
    </row>
    <row r="2780" spans="1:10" ht="33">
      <c r="A2780" s="383" t="s">
        <v>5373</v>
      </c>
      <c r="B2780" s="383">
        <v>1</v>
      </c>
      <c r="C2780" s="383">
        <v>30</v>
      </c>
      <c r="D2780" s="383">
        <v>20</v>
      </c>
      <c r="E2780" s="383">
        <v>42</v>
      </c>
      <c r="F2780" s="383">
        <v>63</v>
      </c>
      <c r="G2780" s="385" t="s">
        <v>5374</v>
      </c>
      <c r="H2780" s="385" t="s">
        <v>5576</v>
      </c>
      <c r="I2780" s="385" t="s">
        <v>5526</v>
      </c>
      <c r="J2780" s="389">
        <v>209960000</v>
      </c>
    </row>
    <row r="2781" spans="1:10">
      <c r="A2781" s="383" t="s">
        <v>713</v>
      </c>
      <c r="B2781" s="383">
        <v>1</v>
      </c>
      <c r="C2781" s="383">
        <v>31</v>
      </c>
      <c r="D2781" s="383">
        <v>2</v>
      </c>
      <c r="E2781" s="383">
        <v>21</v>
      </c>
      <c r="F2781" s="383" t="s">
        <v>8031</v>
      </c>
      <c r="G2781" s="384" t="s">
        <v>714</v>
      </c>
      <c r="H2781" s="385"/>
      <c r="I2781" s="386"/>
      <c r="J2781" s="387">
        <f>J2782</f>
        <v>17774000</v>
      </c>
    </row>
    <row r="2782" spans="1:10">
      <c r="A2782" s="383" t="s">
        <v>5524</v>
      </c>
      <c r="B2782" s="383">
        <v>1</v>
      </c>
      <c r="C2782" s="383">
        <v>31</v>
      </c>
      <c r="D2782" s="383">
        <v>2</v>
      </c>
      <c r="E2782" s="383">
        <v>21</v>
      </c>
      <c r="F2782" s="383">
        <v>23</v>
      </c>
      <c r="G2782" s="385" t="s">
        <v>5417</v>
      </c>
      <c r="H2782" s="385" t="s">
        <v>5579</v>
      </c>
      <c r="I2782" s="385" t="s">
        <v>5580</v>
      </c>
      <c r="J2782" s="389">
        <v>17774000</v>
      </c>
    </row>
    <row r="2783" spans="1:10">
      <c r="A2783" s="383" t="s">
        <v>4027</v>
      </c>
      <c r="B2783" s="383">
        <v>1</v>
      </c>
      <c r="C2783" s="383">
        <v>31</v>
      </c>
      <c r="D2783" s="383">
        <v>20</v>
      </c>
      <c r="E2783" s="383">
        <v>1</v>
      </c>
      <c r="F2783" s="383" t="s">
        <v>8031</v>
      </c>
      <c r="G2783" s="384" t="s">
        <v>79</v>
      </c>
      <c r="H2783" s="385"/>
      <c r="I2783" s="386"/>
      <c r="J2783" s="387">
        <f>SUM(J2784:J2794)</f>
        <v>717812000</v>
      </c>
    </row>
    <row r="2784" spans="1:10">
      <c r="A2784" s="383" t="s">
        <v>4028</v>
      </c>
      <c r="B2784" s="383">
        <v>1</v>
      </c>
      <c r="C2784" s="383">
        <v>31</v>
      </c>
      <c r="D2784" s="383">
        <v>20</v>
      </c>
      <c r="E2784" s="383">
        <v>1</v>
      </c>
      <c r="F2784" s="383">
        <v>1</v>
      </c>
      <c r="G2784" s="385" t="s">
        <v>81</v>
      </c>
      <c r="H2784" s="385" t="s">
        <v>7475</v>
      </c>
      <c r="I2784" s="385" t="s">
        <v>539</v>
      </c>
      <c r="J2784" s="389">
        <v>6300000</v>
      </c>
    </row>
    <row r="2785" spans="1:10" ht="33">
      <c r="A2785" s="383" t="s">
        <v>4029</v>
      </c>
      <c r="B2785" s="383">
        <v>1</v>
      </c>
      <c r="C2785" s="383">
        <v>31</v>
      </c>
      <c r="D2785" s="383">
        <v>20</v>
      </c>
      <c r="E2785" s="383">
        <v>1</v>
      </c>
      <c r="F2785" s="383">
        <v>2</v>
      </c>
      <c r="G2785" s="385" t="s">
        <v>86</v>
      </c>
      <c r="H2785" s="385" t="s">
        <v>5581</v>
      </c>
      <c r="I2785" s="385" t="s">
        <v>539</v>
      </c>
      <c r="J2785" s="389">
        <v>45340000</v>
      </c>
    </row>
    <row r="2786" spans="1:10" ht="33">
      <c r="A2786" s="383" t="s">
        <v>4030</v>
      </c>
      <c r="B2786" s="383">
        <v>1</v>
      </c>
      <c r="C2786" s="383">
        <v>31</v>
      </c>
      <c r="D2786" s="383">
        <v>20</v>
      </c>
      <c r="E2786" s="383">
        <v>1</v>
      </c>
      <c r="F2786" s="383">
        <v>6</v>
      </c>
      <c r="G2786" s="385" t="s">
        <v>90</v>
      </c>
      <c r="H2786" s="385" t="s">
        <v>5582</v>
      </c>
      <c r="I2786" s="385" t="s">
        <v>7232</v>
      </c>
      <c r="J2786" s="389">
        <v>2700000</v>
      </c>
    </row>
    <row r="2787" spans="1:10">
      <c r="A2787" s="383" t="s">
        <v>4034</v>
      </c>
      <c r="B2787" s="383">
        <v>1</v>
      </c>
      <c r="C2787" s="383">
        <v>31</v>
      </c>
      <c r="D2787" s="383">
        <v>20</v>
      </c>
      <c r="E2787" s="383">
        <v>1</v>
      </c>
      <c r="F2787" s="383">
        <v>10</v>
      </c>
      <c r="G2787" s="385" t="s">
        <v>94</v>
      </c>
      <c r="H2787" s="385" t="s">
        <v>5583</v>
      </c>
      <c r="I2787" s="385" t="s">
        <v>539</v>
      </c>
      <c r="J2787" s="389">
        <v>33144000</v>
      </c>
    </row>
    <row r="2788" spans="1:10" ht="33">
      <c r="A2788" s="383" t="s">
        <v>4035</v>
      </c>
      <c r="B2788" s="383">
        <v>1</v>
      </c>
      <c r="C2788" s="383">
        <v>31</v>
      </c>
      <c r="D2788" s="383">
        <v>20</v>
      </c>
      <c r="E2788" s="383">
        <v>1</v>
      </c>
      <c r="F2788" s="383">
        <v>11</v>
      </c>
      <c r="G2788" s="385" t="s">
        <v>97</v>
      </c>
      <c r="H2788" s="385" t="s">
        <v>5584</v>
      </c>
      <c r="I2788" s="385" t="s">
        <v>539</v>
      </c>
      <c r="J2788" s="389">
        <v>44735000</v>
      </c>
    </row>
    <row r="2789" spans="1:10">
      <c r="A2789" s="383" t="s">
        <v>4037</v>
      </c>
      <c r="B2789" s="383">
        <v>1</v>
      </c>
      <c r="C2789" s="383">
        <v>31</v>
      </c>
      <c r="D2789" s="383">
        <v>20</v>
      </c>
      <c r="E2789" s="383">
        <v>1</v>
      </c>
      <c r="F2789" s="383">
        <v>12</v>
      </c>
      <c r="G2789" s="385" t="s">
        <v>100</v>
      </c>
      <c r="H2789" s="385" t="s">
        <v>5585</v>
      </c>
      <c r="I2789" s="385" t="s">
        <v>539</v>
      </c>
      <c r="J2789" s="389">
        <v>1700000</v>
      </c>
    </row>
    <row r="2790" spans="1:10" ht="33">
      <c r="A2790" s="383" t="s">
        <v>4041</v>
      </c>
      <c r="B2790" s="383">
        <v>1</v>
      </c>
      <c r="C2790" s="383">
        <v>31</v>
      </c>
      <c r="D2790" s="383">
        <v>20</v>
      </c>
      <c r="E2790" s="383">
        <v>1</v>
      </c>
      <c r="F2790" s="383">
        <v>15</v>
      </c>
      <c r="G2790" s="385" t="s">
        <v>110</v>
      </c>
      <c r="H2790" s="385" t="s">
        <v>5586</v>
      </c>
      <c r="I2790" s="385" t="s">
        <v>539</v>
      </c>
      <c r="J2790" s="389">
        <v>4560000</v>
      </c>
    </row>
    <row r="2791" spans="1:10" ht="33">
      <c r="A2791" s="383" t="s">
        <v>4043</v>
      </c>
      <c r="B2791" s="383">
        <v>1</v>
      </c>
      <c r="C2791" s="383">
        <v>31</v>
      </c>
      <c r="D2791" s="383">
        <v>20</v>
      </c>
      <c r="E2791" s="383">
        <v>1</v>
      </c>
      <c r="F2791" s="383">
        <v>16</v>
      </c>
      <c r="G2791" s="385" t="s">
        <v>113</v>
      </c>
      <c r="H2791" s="385" t="s">
        <v>5399</v>
      </c>
      <c r="I2791" s="385" t="s">
        <v>539</v>
      </c>
      <c r="J2791" s="389">
        <v>6660000</v>
      </c>
    </row>
    <row r="2792" spans="1:10">
      <c r="A2792" s="383" t="s">
        <v>4044</v>
      </c>
      <c r="B2792" s="383">
        <v>1</v>
      </c>
      <c r="C2792" s="383">
        <v>31</v>
      </c>
      <c r="D2792" s="383">
        <v>20</v>
      </c>
      <c r="E2792" s="383">
        <v>1</v>
      </c>
      <c r="F2792" s="383">
        <v>17</v>
      </c>
      <c r="G2792" s="385" t="s">
        <v>116</v>
      </c>
      <c r="H2792" s="385" t="s">
        <v>5587</v>
      </c>
      <c r="I2792" s="385" t="s">
        <v>539</v>
      </c>
      <c r="J2792" s="389">
        <v>24475000</v>
      </c>
    </row>
    <row r="2793" spans="1:10">
      <c r="A2793" s="383" t="s">
        <v>4046</v>
      </c>
      <c r="B2793" s="383">
        <v>1</v>
      </c>
      <c r="C2793" s="383">
        <v>31</v>
      </c>
      <c r="D2793" s="383">
        <v>20</v>
      </c>
      <c r="E2793" s="383">
        <v>1</v>
      </c>
      <c r="F2793" s="383">
        <v>18</v>
      </c>
      <c r="G2793" s="385" t="s">
        <v>120</v>
      </c>
      <c r="H2793" s="385" t="s">
        <v>5588</v>
      </c>
      <c r="I2793" s="385" t="s">
        <v>539</v>
      </c>
      <c r="J2793" s="389">
        <v>374200000</v>
      </c>
    </row>
    <row r="2794" spans="1:10">
      <c r="A2794" s="383" t="s">
        <v>4048</v>
      </c>
      <c r="B2794" s="383">
        <v>1</v>
      </c>
      <c r="C2794" s="383">
        <v>31</v>
      </c>
      <c r="D2794" s="383">
        <v>20</v>
      </c>
      <c r="E2794" s="383">
        <v>1</v>
      </c>
      <c r="F2794" s="383">
        <v>19</v>
      </c>
      <c r="G2794" s="385" t="s">
        <v>124</v>
      </c>
      <c r="H2794" s="385" t="s">
        <v>5589</v>
      </c>
      <c r="I2794" s="385" t="s">
        <v>539</v>
      </c>
      <c r="J2794" s="395">
        <v>173998000</v>
      </c>
    </row>
    <row r="2795" spans="1:10">
      <c r="A2795" s="383" t="s">
        <v>4055</v>
      </c>
      <c r="B2795" s="383">
        <v>1</v>
      </c>
      <c r="C2795" s="383">
        <v>31</v>
      </c>
      <c r="D2795" s="383">
        <v>20</v>
      </c>
      <c r="E2795" s="383">
        <v>2</v>
      </c>
      <c r="F2795" s="383" t="s">
        <v>8031</v>
      </c>
      <c r="G2795" s="384" t="s">
        <v>127</v>
      </c>
      <c r="H2795" s="385"/>
      <c r="I2795" s="386"/>
      <c r="J2795" s="387">
        <f>SUM(J2796:J2800)</f>
        <v>197970000</v>
      </c>
    </row>
    <row r="2796" spans="1:10">
      <c r="A2796" s="383" t="s">
        <v>4921</v>
      </c>
      <c r="B2796" s="383">
        <v>1</v>
      </c>
      <c r="C2796" s="383">
        <v>31</v>
      </c>
      <c r="D2796" s="383">
        <v>20</v>
      </c>
      <c r="E2796" s="383">
        <v>2</v>
      </c>
      <c r="F2796" s="383">
        <v>7</v>
      </c>
      <c r="G2796" s="385" t="s">
        <v>876</v>
      </c>
      <c r="H2796" s="385" t="s">
        <v>5590</v>
      </c>
      <c r="I2796" s="385" t="s">
        <v>7365</v>
      </c>
      <c r="J2796" s="389">
        <v>38400000</v>
      </c>
    </row>
    <row r="2797" spans="1:10">
      <c r="A2797" s="383" t="s">
        <v>5011</v>
      </c>
      <c r="B2797" s="383">
        <v>1</v>
      </c>
      <c r="C2797" s="383">
        <v>31</v>
      </c>
      <c r="D2797" s="383">
        <v>20</v>
      </c>
      <c r="E2797" s="383">
        <v>2</v>
      </c>
      <c r="F2797" s="383">
        <v>9</v>
      </c>
      <c r="G2797" s="385" t="s">
        <v>1028</v>
      </c>
      <c r="H2797" s="385" t="s">
        <v>5591</v>
      </c>
      <c r="I2797" s="385" t="s">
        <v>7365</v>
      </c>
      <c r="J2797" s="389">
        <v>40000000</v>
      </c>
    </row>
    <row r="2798" spans="1:10">
      <c r="A2798" s="383" t="s">
        <v>4924</v>
      </c>
      <c r="B2798" s="383">
        <v>1</v>
      </c>
      <c r="C2798" s="383">
        <v>31</v>
      </c>
      <c r="D2798" s="383">
        <v>20</v>
      </c>
      <c r="E2798" s="383">
        <v>2</v>
      </c>
      <c r="F2798" s="383">
        <v>12</v>
      </c>
      <c r="G2798" s="385" t="s">
        <v>4925</v>
      </c>
      <c r="H2798" s="385" t="s">
        <v>5592</v>
      </c>
      <c r="I2798" s="385" t="s">
        <v>7365</v>
      </c>
      <c r="J2798" s="389">
        <v>30000000</v>
      </c>
    </row>
    <row r="2799" spans="1:10" ht="33">
      <c r="A2799" s="383" t="s">
        <v>4071</v>
      </c>
      <c r="B2799" s="383">
        <v>1</v>
      </c>
      <c r="C2799" s="383">
        <v>31</v>
      </c>
      <c r="D2799" s="383">
        <v>20</v>
      </c>
      <c r="E2799" s="383">
        <v>2</v>
      </c>
      <c r="F2799" s="383">
        <v>23</v>
      </c>
      <c r="G2799" s="385" t="s">
        <v>129</v>
      </c>
      <c r="H2799" s="385" t="s">
        <v>5593</v>
      </c>
      <c r="I2799" s="385" t="s">
        <v>7365</v>
      </c>
      <c r="J2799" s="389">
        <v>80360000</v>
      </c>
    </row>
    <row r="2800" spans="1:10">
      <c r="A2800" s="383" t="s">
        <v>4077</v>
      </c>
      <c r="B2800" s="383">
        <v>1</v>
      </c>
      <c r="C2800" s="383">
        <v>31</v>
      </c>
      <c r="D2800" s="383">
        <v>20</v>
      </c>
      <c r="E2800" s="383">
        <v>2</v>
      </c>
      <c r="F2800" s="383">
        <v>27</v>
      </c>
      <c r="G2800" s="385" t="s">
        <v>133</v>
      </c>
      <c r="H2800" s="385" t="s">
        <v>5594</v>
      </c>
      <c r="I2800" s="385" t="s">
        <v>539</v>
      </c>
      <c r="J2800" s="389">
        <v>9210000</v>
      </c>
    </row>
    <row r="2801" spans="1:10">
      <c r="A2801" s="383" t="s">
        <v>4099</v>
      </c>
      <c r="B2801" s="383">
        <v>1</v>
      </c>
      <c r="C2801" s="383">
        <v>31</v>
      </c>
      <c r="D2801" s="383">
        <v>20</v>
      </c>
      <c r="E2801" s="383">
        <v>3</v>
      </c>
      <c r="F2801" s="383" t="s">
        <v>8031</v>
      </c>
      <c r="G2801" s="384" t="s">
        <v>137</v>
      </c>
      <c r="H2801" s="385"/>
      <c r="I2801" s="386"/>
      <c r="J2801" s="387">
        <f>J2802</f>
        <v>17825000</v>
      </c>
    </row>
    <row r="2802" spans="1:10">
      <c r="A2802" s="383" t="s">
        <v>4422</v>
      </c>
      <c r="B2802" s="383">
        <v>1</v>
      </c>
      <c r="C2802" s="383">
        <v>31</v>
      </c>
      <c r="D2802" s="383">
        <v>20</v>
      </c>
      <c r="E2802" s="383">
        <v>3</v>
      </c>
      <c r="F2802" s="383">
        <v>5</v>
      </c>
      <c r="G2802" s="385" t="s">
        <v>139</v>
      </c>
      <c r="H2802" s="385" t="s">
        <v>5595</v>
      </c>
      <c r="I2802" s="385" t="s">
        <v>7374</v>
      </c>
      <c r="J2802" s="389">
        <v>17825000</v>
      </c>
    </row>
    <row r="2803" spans="1:10">
      <c r="A2803" s="383" t="s">
        <v>4104</v>
      </c>
      <c r="B2803" s="383">
        <v>1</v>
      </c>
      <c r="C2803" s="383">
        <v>31</v>
      </c>
      <c r="D2803" s="383">
        <v>20</v>
      </c>
      <c r="E2803" s="383">
        <v>5</v>
      </c>
      <c r="F2803" s="383" t="s">
        <v>8031</v>
      </c>
      <c r="G2803" s="384" t="s">
        <v>143</v>
      </c>
      <c r="H2803" s="385"/>
      <c r="I2803" s="386"/>
      <c r="J2803" s="387">
        <f>J2804</f>
        <v>75000000</v>
      </c>
    </row>
    <row r="2804" spans="1:10" ht="33">
      <c r="A2804" s="383" t="s">
        <v>4105</v>
      </c>
      <c r="B2804" s="383">
        <v>1</v>
      </c>
      <c r="C2804" s="383">
        <v>31</v>
      </c>
      <c r="D2804" s="383">
        <v>20</v>
      </c>
      <c r="E2804" s="383">
        <v>5</v>
      </c>
      <c r="F2804" s="383">
        <v>1</v>
      </c>
      <c r="G2804" s="385" t="s">
        <v>145</v>
      </c>
      <c r="H2804" s="385" t="s">
        <v>5596</v>
      </c>
      <c r="I2804" s="385" t="s">
        <v>539</v>
      </c>
      <c r="J2804" s="389">
        <v>75000000</v>
      </c>
    </row>
    <row r="2805" spans="1:10" ht="33">
      <c r="A2805" s="383" t="s">
        <v>4111</v>
      </c>
      <c r="B2805" s="383">
        <v>1</v>
      </c>
      <c r="C2805" s="383">
        <v>31</v>
      </c>
      <c r="D2805" s="383">
        <v>20</v>
      </c>
      <c r="E2805" s="383">
        <v>6</v>
      </c>
      <c r="F2805" s="383" t="s">
        <v>8031</v>
      </c>
      <c r="G2805" s="384" t="s">
        <v>148</v>
      </c>
      <c r="H2805" s="385"/>
      <c r="I2805" s="386"/>
      <c r="J2805" s="387">
        <f>SUM(J2806:J2811)</f>
        <v>5750000</v>
      </c>
    </row>
    <row r="2806" spans="1:10" ht="33">
      <c r="A2806" s="383" t="s">
        <v>4112</v>
      </c>
      <c r="B2806" s="383">
        <v>1</v>
      </c>
      <c r="C2806" s="383">
        <v>31</v>
      </c>
      <c r="D2806" s="383">
        <v>20</v>
      </c>
      <c r="E2806" s="383">
        <v>6</v>
      </c>
      <c r="F2806" s="383">
        <v>1</v>
      </c>
      <c r="G2806" s="385" t="s">
        <v>149</v>
      </c>
      <c r="H2806" s="385" t="s">
        <v>5409</v>
      </c>
      <c r="I2806" s="385" t="s">
        <v>151</v>
      </c>
      <c r="J2806" s="389">
        <v>125000</v>
      </c>
    </row>
    <row r="2807" spans="1:10" ht="33">
      <c r="A2807" s="383" t="s">
        <v>4114</v>
      </c>
      <c r="B2807" s="383">
        <v>1</v>
      </c>
      <c r="C2807" s="383">
        <v>31</v>
      </c>
      <c r="D2807" s="383">
        <v>20</v>
      </c>
      <c r="E2807" s="383">
        <v>6</v>
      </c>
      <c r="F2807" s="383">
        <v>2</v>
      </c>
      <c r="G2807" s="385" t="s">
        <v>152</v>
      </c>
      <c r="H2807" s="385" t="s">
        <v>5411</v>
      </c>
      <c r="I2807" s="385" t="s">
        <v>151</v>
      </c>
      <c r="J2807" s="389">
        <v>125000</v>
      </c>
    </row>
    <row r="2808" spans="1:10">
      <c r="A2808" s="383" t="s">
        <v>4118</v>
      </c>
      <c r="B2808" s="383">
        <v>1</v>
      </c>
      <c r="C2808" s="383">
        <v>31</v>
      </c>
      <c r="D2808" s="383">
        <v>20</v>
      </c>
      <c r="E2808" s="383">
        <v>6</v>
      </c>
      <c r="F2808" s="383">
        <v>4</v>
      </c>
      <c r="G2808" s="385" t="s">
        <v>154</v>
      </c>
      <c r="H2808" s="385" t="s">
        <v>5597</v>
      </c>
      <c r="I2808" s="385" t="s">
        <v>151</v>
      </c>
      <c r="J2808" s="389">
        <v>125000</v>
      </c>
    </row>
    <row r="2809" spans="1:10">
      <c r="A2809" s="383" t="s">
        <v>4123</v>
      </c>
      <c r="B2809" s="383">
        <v>1</v>
      </c>
      <c r="C2809" s="383">
        <v>31</v>
      </c>
      <c r="D2809" s="383">
        <v>20</v>
      </c>
      <c r="E2809" s="383">
        <v>6</v>
      </c>
      <c r="F2809" s="383">
        <v>10</v>
      </c>
      <c r="G2809" s="385" t="s">
        <v>1053</v>
      </c>
      <c r="H2809" s="385" t="s">
        <v>5598</v>
      </c>
      <c r="I2809" s="385" t="s">
        <v>151</v>
      </c>
      <c r="J2809" s="389">
        <v>125000</v>
      </c>
    </row>
    <row r="2810" spans="1:10">
      <c r="A2810" s="383" t="s">
        <v>4534</v>
      </c>
      <c r="B2810" s="383">
        <v>1</v>
      </c>
      <c r="C2810" s="383">
        <v>31</v>
      </c>
      <c r="D2810" s="383">
        <v>20</v>
      </c>
      <c r="E2810" s="383">
        <v>6</v>
      </c>
      <c r="F2810" s="383">
        <v>11</v>
      </c>
      <c r="G2810" s="385" t="s">
        <v>1057</v>
      </c>
      <c r="H2810" s="385" t="s">
        <v>1058</v>
      </c>
      <c r="I2810" s="385" t="s">
        <v>151</v>
      </c>
      <c r="J2810" s="389">
        <v>250000</v>
      </c>
    </row>
    <row r="2811" spans="1:10">
      <c r="A2811" s="383" t="s">
        <v>7924</v>
      </c>
      <c r="B2811" s="383">
        <v>1</v>
      </c>
      <c r="C2811" s="383">
        <v>31</v>
      </c>
      <c r="D2811" s="383">
        <v>20</v>
      </c>
      <c r="E2811" s="383">
        <v>6</v>
      </c>
      <c r="F2811" s="383">
        <v>6</v>
      </c>
      <c r="G2811" s="385" t="s">
        <v>156</v>
      </c>
      <c r="H2811" s="385" t="s">
        <v>598</v>
      </c>
      <c r="I2811" s="385" t="s">
        <v>151</v>
      </c>
      <c r="J2811" s="389">
        <v>5000000</v>
      </c>
    </row>
    <row r="2812" spans="1:10">
      <c r="A2812" s="383" t="s">
        <v>4134</v>
      </c>
      <c r="B2812" s="383">
        <v>1</v>
      </c>
      <c r="C2812" s="383">
        <v>31</v>
      </c>
      <c r="D2812" s="383">
        <v>20</v>
      </c>
      <c r="E2812" s="383">
        <v>10</v>
      </c>
      <c r="F2812" s="383" t="s">
        <v>8031</v>
      </c>
      <c r="G2812" s="384" t="s">
        <v>912</v>
      </c>
      <c r="H2812" s="385"/>
      <c r="I2812" s="386"/>
      <c r="J2812" s="387">
        <f>J2813</f>
        <v>36800000</v>
      </c>
    </row>
    <row r="2813" spans="1:10">
      <c r="A2813" s="383" t="s">
        <v>4135</v>
      </c>
      <c r="B2813" s="383">
        <v>1</v>
      </c>
      <c r="C2813" s="383">
        <v>31</v>
      </c>
      <c r="D2813" s="383">
        <v>20</v>
      </c>
      <c r="E2813" s="383">
        <v>10</v>
      </c>
      <c r="F2813" s="383">
        <v>1</v>
      </c>
      <c r="G2813" s="385" t="s">
        <v>914</v>
      </c>
      <c r="H2813" s="385" t="s">
        <v>4136</v>
      </c>
      <c r="I2813" s="385" t="s">
        <v>2113</v>
      </c>
      <c r="J2813" s="389">
        <v>36800000</v>
      </c>
    </row>
    <row r="2814" spans="1:10">
      <c r="A2814" s="383" t="s">
        <v>4137</v>
      </c>
      <c r="B2814" s="383">
        <v>1</v>
      </c>
      <c r="C2814" s="383">
        <v>31</v>
      </c>
      <c r="D2814" s="383">
        <v>20</v>
      </c>
      <c r="E2814" s="383">
        <v>11</v>
      </c>
      <c r="F2814" s="383">
        <v>1</v>
      </c>
      <c r="G2814" s="384" t="s">
        <v>917</v>
      </c>
      <c r="H2814" s="385"/>
      <c r="I2814" s="386"/>
      <c r="J2814" s="387">
        <f>J2815</f>
        <v>25000000</v>
      </c>
    </row>
    <row r="2815" spans="1:10">
      <c r="A2815" s="383" t="s">
        <v>5599</v>
      </c>
      <c r="B2815" s="383">
        <v>1</v>
      </c>
      <c r="C2815" s="383">
        <v>31</v>
      </c>
      <c r="D2815" s="383">
        <v>20</v>
      </c>
      <c r="E2815" s="383">
        <v>11</v>
      </c>
      <c r="F2815" s="383">
        <v>87</v>
      </c>
      <c r="G2815" s="385" t="s">
        <v>5600</v>
      </c>
      <c r="H2815" s="385" t="s">
        <v>5601</v>
      </c>
      <c r="I2815" s="385" t="s">
        <v>5580</v>
      </c>
      <c r="J2815" s="389">
        <v>25000000</v>
      </c>
    </row>
    <row r="2816" spans="1:10" ht="33">
      <c r="A2816" s="383" t="s">
        <v>4280</v>
      </c>
      <c r="B2816" s="383">
        <v>1</v>
      </c>
      <c r="C2816" s="383">
        <v>31</v>
      </c>
      <c r="D2816" s="383">
        <v>20</v>
      </c>
      <c r="E2816" s="383">
        <v>29</v>
      </c>
      <c r="F2816" s="383">
        <v>9</v>
      </c>
      <c r="G2816" s="384" t="s">
        <v>4281</v>
      </c>
      <c r="H2816" s="385"/>
      <c r="I2816" s="386"/>
      <c r="J2816" s="387">
        <f>J2817</f>
        <v>6250000</v>
      </c>
    </row>
    <row r="2817" spans="1:10" ht="33">
      <c r="A2817" s="383" t="s">
        <v>4286</v>
      </c>
      <c r="B2817" s="383">
        <v>1</v>
      </c>
      <c r="C2817" s="383">
        <v>31</v>
      </c>
      <c r="D2817" s="383">
        <v>20</v>
      </c>
      <c r="E2817" s="383">
        <v>29</v>
      </c>
      <c r="F2817" s="383">
        <v>7</v>
      </c>
      <c r="G2817" s="385" t="s">
        <v>4287</v>
      </c>
      <c r="H2817" s="385" t="s">
        <v>5602</v>
      </c>
      <c r="I2817" s="385" t="s">
        <v>5580</v>
      </c>
      <c r="J2817" s="389">
        <v>6250000</v>
      </c>
    </row>
    <row r="2818" spans="1:10" ht="33">
      <c r="A2818" s="383" t="s">
        <v>4304</v>
      </c>
      <c r="B2818" s="383">
        <v>1</v>
      </c>
      <c r="C2818" s="383">
        <v>31</v>
      </c>
      <c r="D2818" s="383">
        <v>20</v>
      </c>
      <c r="E2818" s="383">
        <v>39</v>
      </c>
      <c r="F2818" s="383">
        <v>9</v>
      </c>
      <c r="G2818" s="384" t="s">
        <v>4305</v>
      </c>
      <c r="H2818" s="385"/>
      <c r="I2818" s="386"/>
      <c r="J2818" s="387">
        <f>SUM(J2819:J2824)</f>
        <v>120405000</v>
      </c>
    </row>
    <row r="2819" spans="1:10" ht="33">
      <c r="A2819" s="383" t="s">
        <v>4932</v>
      </c>
      <c r="B2819" s="383">
        <v>1</v>
      </c>
      <c r="C2819" s="383">
        <v>31</v>
      </c>
      <c r="D2819" s="383">
        <v>20</v>
      </c>
      <c r="E2819" s="383">
        <v>39</v>
      </c>
      <c r="F2819" s="383">
        <v>1</v>
      </c>
      <c r="G2819" s="385" t="s">
        <v>4933</v>
      </c>
      <c r="H2819" s="385" t="s">
        <v>5603</v>
      </c>
      <c r="I2819" s="385" t="s">
        <v>5580</v>
      </c>
      <c r="J2819" s="389">
        <v>23250000</v>
      </c>
    </row>
    <row r="2820" spans="1:10">
      <c r="A2820" s="383" t="s">
        <v>5272</v>
      </c>
      <c r="B2820" s="383">
        <v>1</v>
      </c>
      <c r="C2820" s="383">
        <v>31</v>
      </c>
      <c r="D2820" s="383">
        <v>20</v>
      </c>
      <c r="E2820" s="383">
        <v>39</v>
      </c>
      <c r="F2820" s="383">
        <v>4</v>
      </c>
      <c r="G2820" s="385" t="s">
        <v>5273</v>
      </c>
      <c r="H2820" s="385" t="s">
        <v>5604</v>
      </c>
      <c r="I2820" s="385" t="s">
        <v>5580</v>
      </c>
      <c r="J2820" s="389">
        <v>10650000</v>
      </c>
    </row>
    <row r="2821" spans="1:10">
      <c r="A2821" s="383" t="s">
        <v>4943</v>
      </c>
      <c r="B2821" s="383">
        <v>1</v>
      </c>
      <c r="C2821" s="383">
        <v>31</v>
      </c>
      <c r="D2821" s="383">
        <v>20</v>
      </c>
      <c r="E2821" s="383">
        <v>39</v>
      </c>
      <c r="F2821" s="383">
        <v>5</v>
      </c>
      <c r="G2821" s="385" t="s">
        <v>4944</v>
      </c>
      <c r="H2821" s="385" t="s">
        <v>5605</v>
      </c>
      <c r="I2821" s="385" t="s">
        <v>5580</v>
      </c>
      <c r="J2821" s="389">
        <v>125000</v>
      </c>
    </row>
    <row r="2822" spans="1:10">
      <c r="A2822" s="383" t="s">
        <v>5274</v>
      </c>
      <c r="B2822" s="383">
        <v>1</v>
      </c>
      <c r="C2822" s="383">
        <v>31</v>
      </c>
      <c r="D2822" s="383">
        <v>20</v>
      </c>
      <c r="E2822" s="383">
        <v>39</v>
      </c>
      <c r="F2822" s="383">
        <v>8</v>
      </c>
      <c r="G2822" s="385" t="s">
        <v>5275</v>
      </c>
      <c r="H2822" s="385" t="s">
        <v>5548</v>
      </c>
      <c r="I2822" s="385" t="s">
        <v>5580</v>
      </c>
      <c r="J2822" s="389">
        <v>32800000</v>
      </c>
    </row>
    <row r="2823" spans="1:10" ht="33">
      <c r="A2823" s="383" t="s">
        <v>5027</v>
      </c>
      <c r="B2823" s="383">
        <v>1</v>
      </c>
      <c r="C2823" s="383">
        <v>31</v>
      </c>
      <c r="D2823" s="383">
        <v>20</v>
      </c>
      <c r="E2823" s="383">
        <v>39</v>
      </c>
      <c r="F2823" s="383">
        <v>10</v>
      </c>
      <c r="G2823" s="385" t="s">
        <v>5028</v>
      </c>
      <c r="H2823" s="385" t="s">
        <v>5606</v>
      </c>
      <c r="I2823" s="385" t="s">
        <v>5580</v>
      </c>
      <c r="J2823" s="389">
        <v>44880000</v>
      </c>
    </row>
    <row r="2824" spans="1:10">
      <c r="A2824" s="383" t="s">
        <v>5429</v>
      </c>
      <c r="B2824" s="383">
        <v>1</v>
      </c>
      <c r="C2824" s="383">
        <v>31</v>
      </c>
      <c r="D2824" s="383">
        <v>20</v>
      </c>
      <c r="E2824" s="383">
        <v>39</v>
      </c>
      <c r="F2824" s="383">
        <v>13</v>
      </c>
      <c r="G2824" s="385" t="s">
        <v>5430</v>
      </c>
      <c r="H2824" s="385" t="s">
        <v>5607</v>
      </c>
      <c r="I2824" s="385" t="s">
        <v>5580</v>
      </c>
      <c r="J2824" s="389">
        <v>8700000</v>
      </c>
    </row>
    <row r="2825" spans="1:10">
      <c r="A2825" s="383" t="s">
        <v>3831</v>
      </c>
      <c r="B2825" s="383">
        <v>1</v>
      </c>
      <c r="C2825" s="383">
        <v>31</v>
      </c>
      <c r="D2825" s="383">
        <v>20</v>
      </c>
      <c r="E2825" s="383">
        <v>40</v>
      </c>
      <c r="F2825" s="383" t="s">
        <v>8031</v>
      </c>
      <c r="G2825" s="384" t="s">
        <v>3832</v>
      </c>
      <c r="H2825" s="385"/>
      <c r="I2825" s="386"/>
      <c r="J2825" s="387">
        <f>SUM(J2826:J2837)</f>
        <v>278029000</v>
      </c>
    </row>
    <row r="2826" spans="1:10">
      <c r="A2826" s="383" t="s">
        <v>4956</v>
      </c>
      <c r="B2826" s="383">
        <v>1</v>
      </c>
      <c r="C2826" s="383">
        <v>31</v>
      </c>
      <c r="D2826" s="383">
        <v>20</v>
      </c>
      <c r="E2826" s="383">
        <v>40</v>
      </c>
      <c r="F2826" s="383">
        <v>2</v>
      </c>
      <c r="G2826" s="385" t="s">
        <v>4957</v>
      </c>
      <c r="H2826" s="385" t="s">
        <v>5608</v>
      </c>
      <c r="I2826" s="385" t="s">
        <v>5580</v>
      </c>
      <c r="J2826" s="389">
        <v>22650000</v>
      </c>
    </row>
    <row r="2827" spans="1:10" ht="33">
      <c r="A2827" s="383" t="s">
        <v>4960</v>
      </c>
      <c r="B2827" s="383">
        <v>1</v>
      </c>
      <c r="C2827" s="383">
        <v>31</v>
      </c>
      <c r="D2827" s="383">
        <v>20</v>
      </c>
      <c r="E2827" s="383">
        <v>40</v>
      </c>
      <c r="F2827" s="383">
        <v>3</v>
      </c>
      <c r="G2827" s="385" t="s">
        <v>3777</v>
      </c>
      <c r="H2827" s="385" t="s">
        <v>5609</v>
      </c>
      <c r="I2827" s="385" t="s">
        <v>5580</v>
      </c>
      <c r="J2827" s="389">
        <v>5000000</v>
      </c>
    </row>
    <row r="2828" spans="1:10">
      <c r="A2828" s="383" t="s">
        <v>4961</v>
      </c>
      <c r="B2828" s="383">
        <v>1</v>
      </c>
      <c r="C2828" s="383">
        <v>31</v>
      </c>
      <c r="D2828" s="383">
        <v>20</v>
      </c>
      <c r="E2828" s="383">
        <v>40</v>
      </c>
      <c r="F2828" s="383">
        <v>4</v>
      </c>
      <c r="G2828" s="385" t="s">
        <v>4962</v>
      </c>
      <c r="H2828" s="385" t="s">
        <v>5610</v>
      </c>
      <c r="I2828" s="385" t="s">
        <v>5580</v>
      </c>
      <c r="J2828" s="389">
        <v>74375000</v>
      </c>
    </row>
    <row r="2829" spans="1:10">
      <c r="A2829" s="383" t="s">
        <v>4965</v>
      </c>
      <c r="B2829" s="383">
        <v>1</v>
      </c>
      <c r="C2829" s="383">
        <v>31</v>
      </c>
      <c r="D2829" s="383">
        <v>20</v>
      </c>
      <c r="E2829" s="383">
        <v>40</v>
      </c>
      <c r="F2829" s="383">
        <v>5</v>
      </c>
      <c r="G2829" s="385" t="s">
        <v>4966</v>
      </c>
      <c r="H2829" s="385" t="s">
        <v>5611</v>
      </c>
      <c r="I2829" s="385" t="s">
        <v>5580</v>
      </c>
      <c r="J2829" s="389">
        <v>12950000</v>
      </c>
    </row>
    <row r="2830" spans="1:10" ht="49.5">
      <c r="A2830" s="383" t="s">
        <v>4972</v>
      </c>
      <c r="B2830" s="383">
        <v>1</v>
      </c>
      <c r="C2830" s="383">
        <v>31</v>
      </c>
      <c r="D2830" s="383">
        <v>20</v>
      </c>
      <c r="E2830" s="383">
        <v>40</v>
      </c>
      <c r="F2830" s="383">
        <v>9</v>
      </c>
      <c r="G2830" s="385" t="s">
        <v>4973</v>
      </c>
      <c r="H2830" s="385" t="s">
        <v>5612</v>
      </c>
      <c r="I2830" s="385" t="s">
        <v>5580</v>
      </c>
      <c r="J2830" s="389">
        <v>21000000</v>
      </c>
    </row>
    <row r="2831" spans="1:10">
      <c r="A2831" s="383" t="s">
        <v>4976</v>
      </c>
      <c r="B2831" s="383">
        <v>1</v>
      </c>
      <c r="C2831" s="383">
        <v>31</v>
      </c>
      <c r="D2831" s="383">
        <v>20</v>
      </c>
      <c r="E2831" s="383">
        <v>40</v>
      </c>
      <c r="F2831" s="383">
        <v>10</v>
      </c>
      <c r="G2831" s="385" t="s">
        <v>4977</v>
      </c>
      <c r="H2831" s="385" t="s">
        <v>5613</v>
      </c>
      <c r="I2831" s="385" t="s">
        <v>5580</v>
      </c>
      <c r="J2831" s="389">
        <v>3250000</v>
      </c>
    </row>
    <row r="2832" spans="1:10">
      <c r="A2832" s="383" t="s">
        <v>5441</v>
      </c>
      <c r="B2832" s="383">
        <v>1</v>
      </c>
      <c r="C2832" s="383">
        <v>31</v>
      </c>
      <c r="D2832" s="383">
        <v>20</v>
      </c>
      <c r="E2832" s="383">
        <v>40</v>
      </c>
      <c r="F2832" s="383">
        <v>14</v>
      </c>
      <c r="G2832" s="385" t="s">
        <v>5442</v>
      </c>
      <c r="H2832" s="385" t="s">
        <v>5614</v>
      </c>
      <c r="I2832" s="385" t="s">
        <v>5580</v>
      </c>
      <c r="J2832" s="389">
        <v>74704000</v>
      </c>
    </row>
    <row r="2833" spans="1:10">
      <c r="A2833" s="383" t="s">
        <v>5278</v>
      </c>
      <c r="B2833" s="383">
        <v>1</v>
      </c>
      <c r="C2833" s="383">
        <v>31</v>
      </c>
      <c r="D2833" s="383">
        <v>20</v>
      </c>
      <c r="E2833" s="383">
        <v>40</v>
      </c>
      <c r="F2833" s="383">
        <v>15</v>
      </c>
      <c r="G2833" s="385" t="s">
        <v>5279</v>
      </c>
      <c r="H2833" s="385" t="s">
        <v>5615</v>
      </c>
      <c r="I2833" s="385" t="s">
        <v>5580</v>
      </c>
      <c r="J2833" s="389">
        <v>12950000</v>
      </c>
    </row>
    <row r="2834" spans="1:10">
      <c r="A2834" s="383" t="s">
        <v>5280</v>
      </c>
      <c r="B2834" s="383">
        <v>1</v>
      </c>
      <c r="C2834" s="383">
        <v>31</v>
      </c>
      <c r="D2834" s="383">
        <v>20</v>
      </c>
      <c r="E2834" s="383">
        <v>40</v>
      </c>
      <c r="F2834" s="383">
        <v>16</v>
      </c>
      <c r="G2834" s="385" t="s">
        <v>5281</v>
      </c>
      <c r="H2834" s="385" t="s">
        <v>5565</v>
      </c>
      <c r="I2834" s="385" t="s">
        <v>5580</v>
      </c>
      <c r="J2834" s="389">
        <v>12950000</v>
      </c>
    </row>
    <row r="2835" spans="1:10" ht="33">
      <c r="A2835" s="383" t="s">
        <v>5445</v>
      </c>
      <c r="B2835" s="383">
        <v>1</v>
      </c>
      <c r="C2835" s="383">
        <v>31</v>
      </c>
      <c r="D2835" s="383">
        <v>20</v>
      </c>
      <c r="E2835" s="383">
        <v>40</v>
      </c>
      <c r="F2835" s="383">
        <v>18</v>
      </c>
      <c r="G2835" s="385" t="s">
        <v>5446</v>
      </c>
      <c r="H2835" s="385" t="s">
        <v>5616</v>
      </c>
      <c r="I2835" s="385" t="s">
        <v>5580</v>
      </c>
      <c r="J2835" s="389">
        <v>8200000</v>
      </c>
    </row>
    <row r="2836" spans="1:10" ht="33">
      <c r="A2836" s="383" t="s">
        <v>5448</v>
      </c>
      <c r="B2836" s="383">
        <v>1</v>
      </c>
      <c r="C2836" s="383">
        <v>31</v>
      </c>
      <c r="D2836" s="383">
        <v>20</v>
      </c>
      <c r="E2836" s="383">
        <v>40</v>
      </c>
      <c r="F2836" s="383">
        <v>19</v>
      </c>
      <c r="G2836" s="385" t="s">
        <v>5449</v>
      </c>
      <c r="H2836" s="385" t="s">
        <v>5617</v>
      </c>
      <c r="I2836" s="385" t="s">
        <v>5580</v>
      </c>
      <c r="J2836" s="389">
        <v>5000000</v>
      </c>
    </row>
    <row r="2837" spans="1:10">
      <c r="A2837" s="383" t="s">
        <v>7476</v>
      </c>
      <c r="B2837" s="383">
        <v>1</v>
      </c>
      <c r="C2837" s="383">
        <v>31</v>
      </c>
      <c r="D2837" s="383">
        <v>20</v>
      </c>
      <c r="E2837" s="383">
        <v>40</v>
      </c>
      <c r="F2837" s="383">
        <v>43</v>
      </c>
      <c r="G2837" s="385" t="s">
        <v>5286</v>
      </c>
      <c r="H2837" s="385" t="s">
        <v>7462</v>
      </c>
      <c r="I2837" s="385" t="s">
        <v>7472</v>
      </c>
      <c r="J2837" s="389">
        <f>60000000-35000000</f>
        <v>25000000</v>
      </c>
    </row>
    <row r="2838" spans="1:10" ht="33">
      <c r="A2838" s="383" t="s">
        <v>4993</v>
      </c>
      <c r="B2838" s="383">
        <v>1</v>
      </c>
      <c r="C2838" s="383">
        <v>31</v>
      </c>
      <c r="D2838" s="383">
        <v>20</v>
      </c>
      <c r="E2838" s="383">
        <v>41</v>
      </c>
      <c r="F2838" s="383">
        <v>1</v>
      </c>
      <c r="G2838" s="384" t="s">
        <v>4994</v>
      </c>
      <c r="H2838" s="385"/>
      <c r="I2838" s="386"/>
      <c r="J2838" s="387">
        <f>SUM(J2839:J2840)</f>
        <v>19950000</v>
      </c>
    </row>
    <row r="2839" spans="1:10" ht="33">
      <c r="A2839" s="383" t="s">
        <v>4999</v>
      </c>
      <c r="B2839" s="383">
        <v>1</v>
      </c>
      <c r="C2839" s="383">
        <v>31</v>
      </c>
      <c r="D2839" s="383">
        <v>20</v>
      </c>
      <c r="E2839" s="383">
        <v>41</v>
      </c>
      <c r="F2839" s="383">
        <v>3</v>
      </c>
      <c r="G2839" s="385" t="s">
        <v>2358</v>
      </c>
      <c r="H2839" s="385" t="s">
        <v>5618</v>
      </c>
      <c r="I2839" s="385" t="s">
        <v>5580</v>
      </c>
      <c r="J2839" s="389">
        <v>10850000</v>
      </c>
    </row>
    <row r="2840" spans="1:10">
      <c r="A2840" s="383" t="s">
        <v>5454</v>
      </c>
      <c r="B2840" s="383">
        <v>1</v>
      </c>
      <c r="C2840" s="383">
        <v>31</v>
      </c>
      <c r="D2840" s="383">
        <v>20</v>
      </c>
      <c r="E2840" s="383">
        <v>41</v>
      </c>
      <c r="F2840" s="383">
        <v>4</v>
      </c>
      <c r="G2840" s="385" t="s">
        <v>5455</v>
      </c>
      <c r="H2840" s="385" t="s">
        <v>5619</v>
      </c>
      <c r="I2840" s="385" t="s">
        <v>5580</v>
      </c>
      <c r="J2840" s="389">
        <v>9100000</v>
      </c>
    </row>
    <row r="2841" spans="1:10">
      <c r="A2841" s="383" t="s">
        <v>5287</v>
      </c>
      <c r="B2841" s="383">
        <v>1</v>
      </c>
      <c r="C2841" s="383">
        <v>31</v>
      </c>
      <c r="D2841" s="383">
        <v>20</v>
      </c>
      <c r="E2841" s="383">
        <v>42</v>
      </c>
      <c r="F2841" s="383">
        <v>2</v>
      </c>
      <c r="G2841" s="384" t="s">
        <v>5288</v>
      </c>
      <c r="H2841" s="385"/>
      <c r="I2841" s="386"/>
      <c r="J2841" s="387">
        <f>SUM(J2842:J2894)</f>
        <v>3180680000</v>
      </c>
    </row>
    <row r="2842" spans="1:10" ht="33">
      <c r="A2842" s="383" t="s">
        <v>5289</v>
      </c>
      <c r="B2842" s="383">
        <v>1</v>
      </c>
      <c r="C2842" s="383">
        <v>31</v>
      </c>
      <c r="D2842" s="383">
        <v>20</v>
      </c>
      <c r="E2842" s="383">
        <v>42</v>
      </c>
      <c r="F2842" s="383">
        <v>1</v>
      </c>
      <c r="G2842" s="385" t="s">
        <v>5290</v>
      </c>
      <c r="H2842" s="385" t="s">
        <v>5457</v>
      </c>
      <c r="I2842" s="385" t="s">
        <v>7368</v>
      </c>
      <c r="J2842" s="389">
        <v>50000000</v>
      </c>
    </row>
    <row r="2843" spans="1:10" ht="33">
      <c r="A2843" s="383" t="s">
        <v>5291</v>
      </c>
      <c r="B2843" s="383">
        <v>1</v>
      </c>
      <c r="C2843" s="383">
        <v>31</v>
      </c>
      <c r="D2843" s="383">
        <v>20</v>
      </c>
      <c r="E2843" s="383">
        <v>42</v>
      </c>
      <c r="F2843" s="383">
        <v>2</v>
      </c>
      <c r="G2843" s="385" t="s">
        <v>5292</v>
      </c>
      <c r="H2843" s="385" t="s">
        <v>5457</v>
      </c>
      <c r="I2843" s="385" t="s">
        <v>7368</v>
      </c>
      <c r="J2843" s="389">
        <v>50000000</v>
      </c>
    </row>
    <row r="2844" spans="1:10" ht="33">
      <c r="A2844" s="383" t="s">
        <v>5293</v>
      </c>
      <c r="B2844" s="383">
        <v>1</v>
      </c>
      <c r="C2844" s="383">
        <v>31</v>
      </c>
      <c r="D2844" s="383">
        <v>20</v>
      </c>
      <c r="E2844" s="383">
        <v>42</v>
      </c>
      <c r="F2844" s="383">
        <v>3</v>
      </c>
      <c r="G2844" s="385" t="s">
        <v>5294</v>
      </c>
      <c r="H2844" s="385" t="s">
        <v>5457</v>
      </c>
      <c r="I2844" s="385" t="s">
        <v>7368</v>
      </c>
      <c r="J2844" s="389">
        <v>50000000</v>
      </c>
    </row>
    <row r="2845" spans="1:10" ht="33">
      <c r="A2845" s="383" t="s">
        <v>5295</v>
      </c>
      <c r="B2845" s="383">
        <v>1</v>
      </c>
      <c r="C2845" s="383">
        <v>31</v>
      </c>
      <c r="D2845" s="383">
        <v>20</v>
      </c>
      <c r="E2845" s="383">
        <v>42</v>
      </c>
      <c r="F2845" s="383">
        <v>4</v>
      </c>
      <c r="G2845" s="385" t="s">
        <v>5296</v>
      </c>
      <c r="H2845" s="385" t="s">
        <v>5457</v>
      </c>
      <c r="I2845" s="385" t="s">
        <v>7368</v>
      </c>
      <c r="J2845" s="389">
        <v>50000000</v>
      </c>
    </row>
    <row r="2846" spans="1:10" ht="33">
      <c r="A2846" s="383" t="s">
        <v>5297</v>
      </c>
      <c r="B2846" s="383">
        <v>1</v>
      </c>
      <c r="C2846" s="383">
        <v>31</v>
      </c>
      <c r="D2846" s="383">
        <v>20</v>
      </c>
      <c r="E2846" s="383">
        <v>42</v>
      </c>
      <c r="F2846" s="383">
        <v>5</v>
      </c>
      <c r="G2846" s="385" t="s">
        <v>5298</v>
      </c>
      <c r="H2846" s="385" t="s">
        <v>5457</v>
      </c>
      <c r="I2846" s="385" t="s">
        <v>7368</v>
      </c>
      <c r="J2846" s="389">
        <v>50000000</v>
      </c>
    </row>
    <row r="2847" spans="1:10" ht="33">
      <c r="A2847" s="383" t="s">
        <v>5299</v>
      </c>
      <c r="B2847" s="383">
        <v>1</v>
      </c>
      <c r="C2847" s="383">
        <v>31</v>
      </c>
      <c r="D2847" s="383">
        <v>20</v>
      </c>
      <c r="E2847" s="383">
        <v>42</v>
      </c>
      <c r="F2847" s="383">
        <v>6</v>
      </c>
      <c r="G2847" s="385" t="s">
        <v>5300</v>
      </c>
      <c r="H2847" s="385" t="s">
        <v>5457</v>
      </c>
      <c r="I2847" s="385" t="s">
        <v>7368</v>
      </c>
      <c r="J2847" s="389">
        <v>50000000</v>
      </c>
    </row>
    <row r="2848" spans="1:10" ht="33">
      <c r="A2848" s="383" t="s">
        <v>5301</v>
      </c>
      <c r="B2848" s="383">
        <v>1</v>
      </c>
      <c r="C2848" s="383">
        <v>31</v>
      </c>
      <c r="D2848" s="383">
        <v>20</v>
      </c>
      <c r="E2848" s="383">
        <v>42</v>
      </c>
      <c r="F2848" s="383">
        <v>7</v>
      </c>
      <c r="G2848" s="385" t="s">
        <v>5302</v>
      </c>
      <c r="H2848" s="385" t="s">
        <v>5457</v>
      </c>
      <c r="I2848" s="385" t="s">
        <v>7368</v>
      </c>
      <c r="J2848" s="389">
        <v>50000000</v>
      </c>
    </row>
    <row r="2849" spans="1:10" ht="33">
      <c r="A2849" s="383" t="s">
        <v>5303</v>
      </c>
      <c r="B2849" s="383">
        <v>1</v>
      </c>
      <c r="C2849" s="383">
        <v>31</v>
      </c>
      <c r="D2849" s="383">
        <v>20</v>
      </c>
      <c r="E2849" s="383">
        <v>42</v>
      </c>
      <c r="F2849" s="383">
        <v>8</v>
      </c>
      <c r="G2849" s="385" t="s">
        <v>5304</v>
      </c>
      <c r="H2849" s="385" t="s">
        <v>5457</v>
      </c>
      <c r="I2849" s="385" t="s">
        <v>7368</v>
      </c>
      <c r="J2849" s="389">
        <v>50000000</v>
      </c>
    </row>
    <row r="2850" spans="1:10" ht="33">
      <c r="A2850" s="383" t="s">
        <v>5305</v>
      </c>
      <c r="B2850" s="383">
        <v>1</v>
      </c>
      <c r="C2850" s="383">
        <v>31</v>
      </c>
      <c r="D2850" s="383">
        <v>20</v>
      </c>
      <c r="E2850" s="383">
        <v>42</v>
      </c>
      <c r="F2850" s="383">
        <v>9</v>
      </c>
      <c r="G2850" s="385" t="s">
        <v>5306</v>
      </c>
      <c r="H2850" s="385" t="s">
        <v>5457</v>
      </c>
      <c r="I2850" s="385" t="s">
        <v>7368</v>
      </c>
      <c r="J2850" s="389">
        <v>50000000</v>
      </c>
    </row>
    <row r="2851" spans="1:10" ht="33">
      <c r="A2851" s="383" t="s">
        <v>5307</v>
      </c>
      <c r="B2851" s="383">
        <v>1</v>
      </c>
      <c r="C2851" s="383">
        <v>31</v>
      </c>
      <c r="D2851" s="383">
        <v>20</v>
      </c>
      <c r="E2851" s="383">
        <v>42</v>
      </c>
      <c r="F2851" s="383">
        <v>10</v>
      </c>
      <c r="G2851" s="385" t="s">
        <v>5308</v>
      </c>
      <c r="H2851" s="385" t="s">
        <v>5457</v>
      </c>
      <c r="I2851" s="385" t="s">
        <v>7368</v>
      </c>
      <c r="J2851" s="389">
        <v>50000000</v>
      </c>
    </row>
    <row r="2852" spans="1:10" ht="33">
      <c r="A2852" s="383" t="s">
        <v>5309</v>
      </c>
      <c r="B2852" s="383">
        <v>1</v>
      </c>
      <c r="C2852" s="383">
        <v>31</v>
      </c>
      <c r="D2852" s="383">
        <v>20</v>
      </c>
      <c r="E2852" s="383">
        <v>42</v>
      </c>
      <c r="F2852" s="383">
        <v>11</v>
      </c>
      <c r="G2852" s="385" t="s">
        <v>5310</v>
      </c>
      <c r="H2852" s="385" t="s">
        <v>5457</v>
      </c>
      <c r="I2852" s="385" t="s">
        <v>7368</v>
      </c>
      <c r="J2852" s="389">
        <v>50000000</v>
      </c>
    </row>
    <row r="2853" spans="1:10" ht="33">
      <c r="A2853" s="383" t="s">
        <v>5311</v>
      </c>
      <c r="B2853" s="383">
        <v>1</v>
      </c>
      <c r="C2853" s="383">
        <v>31</v>
      </c>
      <c r="D2853" s="383">
        <v>20</v>
      </c>
      <c r="E2853" s="383">
        <v>42</v>
      </c>
      <c r="F2853" s="383">
        <v>12</v>
      </c>
      <c r="G2853" s="385" t="s">
        <v>5312</v>
      </c>
      <c r="H2853" s="385" t="s">
        <v>5458</v>
      </c>
      <c r="I2853" s="385" t="s">
        <v>7368</v>
      </c>
      <c r="J2853" s="389">
        <v>50000000</v>
      </c>
    </row>
    <row r="2854" spans="1:10" ht="33">
      <c r="A2854" s="383" t="s">
        <v>5313</v>
      </c>
      <c r="B2854" s="383">
        <v>1</v>
      </c>
      <c r="C2854" s="383">
        <v>31</v>
      </c>
      <c r="D2854" s="383">
        <v>20</v>
      </c>
      <c r="E2854" s="383">
        <v>42</v>
      </c>
      <c r="F2854" s="383">
        <v>13</v>
      </c>
      <c r="G2854" s="385" t="s">
        <v>5314</v>
      </c>
      <c r="H2854" s="385" t="s">
        <v>5457</v>
      </c>
      <c r="I2854" s="385" t="s">
        <v>7368</v>
      </c>
      <c r="J2854" s="389">
        <v>50000000</v>
      </c>
    </row>
    <row r="2855" spans="1:10" ht="33">
      <c r="A2855" s="383" t="s">
        <v>5315</v>
      </c>
      <c r="B2855" s="383">
        <v>1</v>
      </c>
      <c r="C2855" s="383">
        <v>31</v>
      </c>
      <c r="D2855" s="383">
        <v>20</v>
      </c>
      <c r="E2855" s="383">
        <v>42</v>
      </c>
      <c r="F2855" s="383">
        <v>14</v>
      </c>
      <c r="G2855" s="385" t="s">
        <v>5316</v>
      </c>
      <c r="H2855" s="385" t="s">
        <v>5457</v>
      </c>
      <c r="I2855" s="385" t="s">
        <v>7368</v>
      </c>
      <c r="J2855" s="389">
        <v>50000000</v>
      </c>
    </row>
    <row r="2856" spans="1:10" ht="33">
      <c r="A2856" s="383" t="s">
        <v>5317</v>
      </c>
      <c r="B2856" s="383">
        <v>1</v>
      </c>
      <c r="C2856" s="383">
        <v>31</v>
      </c>
      <c r="D2856" s="383">
        <v>20</v>
      </c>
      <c r="E2856" s="383">
        <v>42</v>
      </c>
      <c r="F2856" s="383">
        <v>15</v>
      </c>
      <c r="G2856" s="385" t="s">
        <v>5318</v>
      </c>
      <c r="H2856" s="385" t="s">
        <v>5457</v>
      </c>
      <c r="I2856" s="385" t="s">
        <v>7368</v>
      </c>
      <c r="J2856" s="389">
        <v>50000000</v>
      </c>
    </row>
    <row r="2857" spans="1:10" ht="33">
      <c r="A2857" s="383" t="s">
        <v>5319</v>
      </c>
      <c r="B2857" s="383">
        <v>1</v>
      </c>
      <c r="C2857" s="383">
        <v>31</v>
      </c>
      <c r="D2857" s="383">
        <v>20</v>
      </c>
      <c r="E2857" s="383">
        <v>42</v>
      </c>
      <c r="F2857" s="383">
        <v>16</v>
      </c>
      <c r="G2857" s="385" t="s">
        <v>5320</v>
      </c>
      <c r="H2857" s="385" t="s">
        <v>5457</v>
      </c>
      <c r="I2857" s="385" t="s">
        <v>7368</v>
      </c>
      <c r="J2857" s="389">
        <v>50000000</v>
      </c>
    </row>
    <row r="2858" spans="1:10" ht="33">
      <c r="A2858" s="383" t="s">
        <v>5321</v>
      </c>
      <c r="B2858" s="383">
        <v>1</v>
      </c>
      <c r="C2858" s="383">
        <v>31</v>
      </c>
      <c r="D2858" s="383">
        <v>20</v>
      </c>
      <c r="E2858" s="383">
        <v>42</v>
      </c>
      <c r="F2858" s="383">
        <v>17</v>
      </c>
      <c r="G2858" s="385" t="s">
        <v>5322</v>
      </c>
      <c r="H2858" s="385" t="s">
        <v>5457</v>
      </c>
      <c r="I2858" s="385" t="s">
        <v>7368</v>
      </c>
      <c r="J2858" s="389">
        <v>50000000</v>
      </c>
    </row>
    <row r="2859" spans="1:10" ht="33">
      <c r="A2859" s="383" t="s">
        <v>5323</v>
      </c>
      <c r="B2859" s="383">
        <v>1</v>
      </c>
      <c r="C2859" s="383">
        <v>31</v>
      </c>
      <c r="D2859" s="383">
        <v>20</v>
      </c>
      <c r="E2859" s="383">
        <v>42</v>
      </c>
      <c r="F2859" s="383">
        <v>18</v>
      </c>
      <c r="G2859" s="385" t="s">
        <v>5324</v>
      </c>
      <c r="H2859" s="385" t="s">
        <v>5457</v>
      </c>
      <c r="I2859" s="385" t="s">
        <v>7368</v>
      </c>
      <c r="J2859" s="389">
        <v>50000000</v>
      </c>
    </row>
    <row r="2860" spans="1:10" ht="33">
      <c r="A2860" s="383" t="s">
        <v>5325</v>
      </c>
      <c r="B2860" s="383">
        <v>1</v>
      </c>
      <c r="C2860" s="383">
        <v>31</v>
      </c>
      <c r="D2860" s="383">
        <v>20</v>
      </c>
      <c r="E2860" s="383">
        <v>42</v>
      </c>
      <c r="F2860" s="383">
        <v>19</v>
      </c>
      <c r="G2860" s="385" t="s">
        <v>5326</v>
      </c>
      <c r="H2860" s="385" t="s">
        <v>5457</v>
      </c>
      <c r="I2860" s="385" t="s">
        <v>7368</v>
      </c>
      <c r="J2860" s="389">
        <v>50000000</v>
      </c>
    </row>
    <row r="2861" spans="1:10" ht="33">
      <c r="A2861" s="383" t="s">
        <v>5327</v>
      </c>
      <c r="B2861" s="383">
        <v>1</v>
      </c>
      <c r="C2861" s="383">
        <v>31</v>
      </c>
      <c r="D2861" s="383">
        <v>20</v>
      </c>
      <c r="E2861" s="383">
        <v>42</v>
      </c>
      <c r="F2861" s="383">
        <v>20</v>
      </c>
      <c r="G2861" s="385" t="s">
        <v>5328</v>
      </c>
      <c r="H2861" s="385" t="s">
        <v>5457</v>
      </c>
      <c r="I2861" s="385" t="s">
        <v>7368</v>
      </c>
      <c r="J2861" s="389">
        <v>50000000</v>
      </c>
    </row>
    <row r="2862" spans="1:10" ht="33">
      <c r="A2862" s="383" t="s">
        <v>5329</v>
      </c>
      <c r="B2862" s="383">
        <v>1</v>
      </c>
      <c r="C2862" s="383">
        <v>31</v>
      </c>
      <c r="D2862" s="383">
        <v>20</v>
      </c>
      <c r="E2862" s="383">
        <v>42</v>
      </c>
      <c r="F2862" s="383">
        <v>21</v>
      </c>
      <c r="G2862" s="385" t="s">
        <v>5330</v>
      </c>
      <c r="H2862" s="385" t="s">
        <v>5457</v>
      </c>
      <c r="I2862" s="385" t="s">
        <v>7368</v>
      </c>
      <c r="J2862" s="389">
        <v>50000000</v>
      </c>
    </row>
    <row r="2863" spans="1:10" ht="33">
      <c r="A2863" s="383" t="s">
        <v>5331</v>
      </c>
      <c r="B2863" s="383">
        <v>1</v>
      </c>
      <c r="C2863" s="383">
        <v>31</v>
      </c>
      <c r="D2863" s="383">
        <v>20</v>
      </c>
      <c r="E2863" s="383">
        <v>42</v>
      </c>
      <c r="F2863" s="383">
        <v>22</v>
      </c>
      <c r="G2863" s="385" t="s">
        <v>5332</v>
      </c>
      <c r="H2863" s="385" t="s">
        <v>5457</v>
      </c>
      <c r="I2863" s="385" t="s">
        <v>7368</v>
      </c>
      <c r="J2863" s="389">
        <v>50000000</v>
      </c>
    </row>
    <row r="2864" spans="1:10" ht="33">
      <c r="A2864" s="383" t="s">
        <v>5333</v>
      </c>
      <c r="B2864" s="383">
        <v>1</v>
      </c>
      <c r="C2864" s="383">
        <v>31</v>
      </c>
      <c r="D2864" s="383">
        <v>20</v>
      </c>
      <c r="E2864" s="383">
        <v>42</v>
      </c>
      <c r="F2864" s="383">
        <v>23</v>
      </c>
      <c r="G2864" s="385" t="s">
        <v>5334</v>
      </c>
      <c r="H2864" s="385" t="s">
        <v>5457</v>
      </c>
      <c r="I2864" s="385" t="s">
        <v>7368</v>
      </c>
      <c r="J2864" s="389">
        <v>50000000</v>
      </c>
    </row>
    <row r="2865" spans="1:10" ht="33">
      <c r="A2865" s="383" t="s">
        <v>5335</v>
      </c>
      <c r="B2865" s="383">
        <v>1</v>
      </c>
      <c r="C2865" s="383">
        <v>31</v>
      </c>
      <c r="D2865" s="383">
        <v>20</v>
      </c>
      <c r="E2865" s="383">
        <v>42</v>
      </c>
      <c r="F2865" s="383">
        <v>24</v>
      </c>
      <c r="G2865" s="385" t="s">
        <v>5336</v>
      </c>
      <c r="H2865" s="385" t="s">
        <v>5620</v>
      </c>
      <c r="I2865" s="385" t="s">
        <v>7368</v>
      </c>
      <c r="J2865" s="389">
        <v>50000000</v>
      </c>
    </row>
    <row r="2866" spans="1:10" ht="33">
      <c r="A2866" s="383" t="s">
        <v>5337</v>
      </c>
      <c r="B2866" s="383">
        <v>1</v>
      </c>
      <c r="C2866" s="383">
        <v>31</v>
      </c>
      <c r="D2866" s="383">
        <v>20</v>
      </c>
      <c r="E2866" s="383">
        <v>42</v>
      </c>
      <c r="F2866" s="383">
        <v>25</v>
      </c>
      <c r="G2866" s="385" t="s">
        <v>5338</v>
      </c>
      <c r="H2866" s="385" t="s">
        <v>5457</v>
      </c>
      <c r="I2866" s="385" t="s">
        <v>7368</v>
      </c>
      <c r="J2866" s="389">
        <v>50000000</v>
      </c>
    </row>
    <row r="2867" spans="1:10" ht="33">
      <c r="A2867" s="383" t="s">
        <v>5339</v>
      </c>
      <c r="B2867" s="383">
        <v>1</v>
      </c>
      <c r="C2867" s="383">
        <v>31</v>
      </c>
      <c r="D2867" s="383">
        <v>20</v>
      </c>
      <c r="E2867" s="383">
        <v>42</v>
      </c>
      <c r="F2867" s="383">
        <v>26</v>
      </c>
      <c r="G2867" s="385" t="s">
        <v>5340</v>
      </c>
      <c r="H2867" s="385" t="s">
        <v>5457</v>
      </c>
      <c r="I2867" s="385" t="s">
        <v>7368</v>
      </c>
      <c r="J2867" s="389">
        <v>50000000</v>
      </c>
    </row>
    <row r="2868" spans="1:10" ht="33">
      <c r="A2868" s="383" t="s">
        <v>5341</v>
      </c>
      <c r="B2868" s="383">
        <v>1</v>
      </c>
      <c r="C2868" s="383">
        <v>31</v>
      </c>
      <c r="D2868" s="383">
        <v>20</v>
      </c>
      <c r="E2868" s="383">
        <v>42</v>
      </c>
      <c r="F2868" s="383">
        <v>27</v>
      </c>
      <c r="G2868" s="385" t="s">
        <v>5342</v>
      </c>
      <c r="H2868" s="385" t="s">
        <v>5457</v>
      </c>
      <c r="I2868" s="385" t="s">
        <v>7368</v>
      </c>
      <c r="J2868" s="389">
        <v>50000000</v>
      </c>
    </row>
    <row r="2869" spans="1:10" ht="33">
      <c r="A2869" s="383" t="s">
        <v>5343</v>
      </c>
      <c r="B2869" s="383">
        <v>1</v>
      </c>
      <c r="C2869" s="383">
        <v>31</v>
      </c>
      <c r="D2869" s="383">
        <v>20</v>
      </c>
      <c r="E2869" s="383">
        <v>42</v>
      </c>
      <c r="F2869" s="383">
        <v>28</v>
      </c>
      <c r="G2869" s="385" t="s">
        <v>5344</v>
      </c>
      <c r="H2869" s="385" t="s">
        <v>5457</v>
      </c>
      <c r="I2869" s="385" t="s">
        <v>7368</v>
      </c>
      <c r="J2869" s="389">
        <v>50000000</v>
      </c>
    </row>
    <row r="2870" spans="1:10" ht="33">
      <c r="A2870" s="383" t="s">
        <v>5345</v>
      </c>
      <c r="B2870" s="383">
        <v>1</v>
      </c>
      <c r="C2870" s="383">
        <v>31</v>
      </c>
      <c r="D2870" s="383">
        <v>20</v>
      </c>
      <c r="E2870" s="383">
        <v>42</v>
      </c>
      <c r="F2870" s="383">
        <v>29</v>
      </c>
      <c r="G2870" s="385" t="s">
        <v>5346</v>
      </c>
      <c r="H2870" s="385" t="s">
        <v>5457</v>
      </c>
      <c r="I2870" s="385" t="s">
        <v>7368</v>
      </c>
      <c r="J2870" s="389">
        <v>50000000</v>
      </c>
    </row>
    <row r="2871" spans="1:10" ht="33">
      <c r="A2871" s="383" t="s">
        <v>5347</v>
      </c>
      <c r="B2871" s="383">
        <v>1</v>
      </c>
      <c r="C2871" s="383">
        <v>31</v>
      </c>
      <c r="D2871" s="383">
        <v>20</v>
      </c>
      <c r="E2871" s="383">
        <v>42</v>
      </c>
      <c r="F2871" s="383">
        <v>30</v>
      </c>
      <c r="G2871" s="385" t="s">
        <v>5348</v>
      </c>
      <c r="H2871" s="385" t="s">
        <v>5457</v>
      </c>
      <c r="I2871" s="385" t="s">
        <v>7368</v>
      </c>
      <c r="J2871" s="389">
        <v>50000000</v>
      </c>
    </row>
    <row r="2872" spans="1:10" ht="33">
      <c r="A2872" s="383" t="s">
        <v>5349</v>
      </c>
      <c r="B2872" s="383">
        <v>1</v>
      </c>
      <c r="C2872" s="383">
        <v>31</v>
      </c>
      <c r="D2872" s="383">
        <v>20</v>
      </c>
      <c r="E2872" s="383">
        <v>42</v>
      </c>
      <c r="F2872" s="383">
        <v>31</v>
      </c>
      <c r="G2872" s="385" t="s">
        <v>5350</v>
      </c>
      <c r="H2872" s="385" t="s">
        <v>5457</v>
      </c>
      <c r="I2872" s="385" t="s">
        <v>7368</v>
      </c>
      <c r="J2872" s="389">
        <v>50000000</v>
      </c>
    </row>
    <row r="2873" spans="1:10" ht="33">
      <c r="A2873" s="383" t="s">
        <v>5351</v>
      </c>
      <c r="B2873" s="383">
        <v>1</v>
      </c>
      <c r="C2873" s="383">
        <v>31</v>
      </c>
      <c r="D2873" s="383">
        <v>20</v>
      </c>
      <c r="E2873" s="383">
        <v>42</v>
      </c>
      <c r="F2873" s="383">
        <v>32</v>
      </c>
      <c r="G2873" s="385" t="s">
        <v>5352</v>
      </c>
      <c r="H2873" s="385" t="s">
        <v>5620</v>
      </c>
      <c r="I2873" s="385" t="s">
        <v>7368</v>
      </c>
      <c r="J2873" s="389">
        <v>50000000</v>
      </c>
    </row>
    <row r="2874" spans="1:10" ht="33">
      <c r="A2874" s="383" t="s">
        <v>5353</v>
      </c>
      <c r="B2874" s="383">
        <v>1</v>
      </c>
      <c r="C2874" s="383">
        <v>31</v>
      </c>
      <c r="D2874" s="383">
        <v>20</v>
      </c>
      <c r="E2874" s="383">
        <v>42</v>
      </c>
      <c r="F2874" s="383">
        <v>33</v>
      </c>
      <c r="G2874" s="385" t="s">
        <v>5354</v>
      </c>
      <c r="H2874" s="385" t="s">
        <v>5457</v>
      </c>
      <c r="I2874" s="385" t="s">
        <v>7368</v>
      </c>
      <c r="J2874" s="389">
        <v>50000000</v>
      </c>
    </row>
    <row r="2875" spans="1:10" ht="33">
      <c r="A2875" s="383" t="s">
        <v>5355</v>
      </c>
      <c r="B2875" s="383">
        <v>1</v>
      </c>
      <c r="C2875" s="383">
        <v>31</v>
      </c>
      <c r="D2875" s="383">
        <v>20</v>
      </c>
      <c r="E2875" s="383">
        <v>42</v>
      </c>
      <c r="F2875" s="383">
        <v>34</v>
      </c>
      <c r="G2875" s="385" t="s">
        <v>5356</v>
      </c>
      <c r="H2875" s="385" t="s">
        <v>5620</v>
      </c>
      <c r="I2875" s="385" t="s">
        <v>7368</v>
      </c>
      <c r="J2875" s="389">
        <v>50000000</v>
      </c>
    </row>
    <row r="2876" spans="1:10" ht="33">
      <c r="A2876" s="383" t="s">
        <v>5357</v>
      </c>
      <c r="B2876" s="383">
        <v>1</v>
      </c>
      <c r="C2876" s="383">
        <v>31</v>
      </c>
      <c r="D2876" s="383">
        <v>20</v>
      </c>
      <c r="E2876" s="383">
        <v>42</v>
      </c>
      <c r="F2876" s="383">
        <v>35</v>
      </c>
      <c r="G2876" s="385" t="s">
        <v>5358</v>
      </c>
      <c r="H2876" s="385" t="s">
        <v>5620</v>
      </c>
      <c r="I2876" s="385" t="s">
        <v>7368</v>
      </c>
      <c r="J2876" s="389">
        <v>50000000</v>
      </c>
    </row>
    <row r="2877" spans="1:10" ht="33">
      <c r="A2877" s="383" t="s">
        <v>5359</v>
      </c>
      <c r="B2877" s="383">
        <v>1</v>
      </c>
      <c r="C2877" s="383">
        <v>31</v>
      </c>
      <c r="D2877" s="383">
        <v>20</v>
      </c>
      <c r="E2877" s="383">
        <v>42</v>
      </c>
      <c r="F2877" s="383">
        <v>36</v>
      </c>
      <c r="G2877" s="385" t="s">
        <v>5360</v>
      </c>
      <c r="H2877" s="385" t="s">
        <v>5621</v>
      </c>
      <c r="I2877" s="385" t="s">
        <v>7368</v>
      </c>
      <c r="J2877" s="389">
        <v>50000000</v>
      </c>
    </row>
    <row r="2878" spans="1:10" ht="33">
      <c r="A2878" s="383" t="s">
        <v>5361</v>
      </c>
      <c r="B2878" s="383">
        <v>1</v>
      </c>
      <c r="C2878" s="383">
        <v>31</v>
      </c>
      <c r="D2878" s="383">
        <v>20</v>
      </c>
      <c r="E2878" s="383">
        <v>42</v>
      </c>
      <c r="F2878" s="383">
        <v>37</v>
      </c>
      <c r="G2878" s="385" t="s">
        <v>5362</v>
      </c>
      <c r="H2878" s="385" t="s">
        <v>5457</v>
      </c>
      <c r="I2878" s="385" t="s">
        <v>7368</v>
      </c>
      <c r="J2878" s="389">
        <v>50000000</v>
      </c>
    </row>
    <row r="2879" spans="1:10" ht="33">
      <c r="A2879" s="383" t="s">
        <v>5363</v>
      </c>
      <c r="B2879" s="383">
        <v>1</v>
      </c>
      <c r="C2879" s="383">
        <v>31</v>
      </c>
      <c r="D2879" s="383">
        <v>20</v>
      </c>
      <c r="E2879" s="383">
        <v>42</v>
      </c>
      <c r="F2879" s="383">
        <v>38</v>
      </c>
      <c r="G2879" s="385" t="s">
        <v>5364</v>
      </c>
      <c r="H2879" s="385" t="s">
        <v>5457</v>
      </c>
      <c r="I2879" s="385" t="s">
        <v>7368</v>
      </c>
      <c r="J2879" s="389">
        <v>50000000</v>
      </c>
    </row>
    <row r="2880" spans="1:10" ht="33">
      <c r="A2880" s="383" t="s">
        <v>5365</v>
      </c>
      <c r="B2880" s="383">
        <v>1</v>
      </c>
      <c r="C2880" s="383">
        <v>31</v>
      </c>
      <c r="D2880" s="383">
        <v>20</v>
      </c>
      <c r="E2880" s="383">
        <v>42</v>
      </c>
      <c r="F2880" s="383">
        <v>39</v>
      </c>
      <c r="G2880" s="385" t="s">
        <v>5366</v>
      </c>
      <c r="H2880" s="385" t="s">
        <v>5457</v>
      </c>
      <c r="I2880" s="385" t="s">
        <v>7368</v>
      </c>
      <c r="J2880" s="389">
        <v>50000000</v>
      </c>
    </row>
    <row r="2881" spans="1:10" ht="33">
      <c r="A2881" s="383" t="s">
        <v>5367</v>
      </c>
      <c r="B2881" s="383">
        <v>1</v>
      </c>
      <c r="C2881" s="383">
        <v>31</v>
      </c>
      <c r="D2881" s="383">
        <v>20</v>
      </c>
      <c r="E2881" s="383">
        <v>42</v>
      </c>
      <c r="F2881" s="383">
        <v>40</v>
      </c>
      <c r="G2881" s="385" t="s">
        <v>5368</v>
      </c>
      <c r="H2881" s="385" t="s">
        <v>5620</v>
      </c>
      <c r="I2881" s="385" t="s">
        <v>7368</v>
      </c>
      <c r="J2881" s="389">
        <v>50000000</v>
      </c>
    </row>
    <row r="2882" spans="1:10" ht="33">
      <c r="A2882" s="383" t="s">
        <v>5369</v>
      </c>
      <c r="B2882" s="383">
        <v>1</v>
      </c>
      <c r="C2882" s="383">
        <v>31</v>
      </c>
      <c r="D2882" s="383">
        <v>20</v>
      </c>
      <c r="E2882" s="383">
        <v>42</v>
      </c>
      <c r="F2882" s="383">
        <v>41</v>
      </c>
      <c r="G2882" s="385" t="s">
        <v>5370</v>
      </c>
      <c r="H2882" s="385" t="s">
        <v>5457</v>
      </c>
      <c r="I2882" s="385" t="s">
        <v>7368</v>
      </c>
      <c r="J2882" s="389">
        <v>50000000</v>
      </c>
    </row>
    <row r="2883" spans="1:10" ht="33">
      <c r="A2883" s="383" t="s">
        <v>5371</v>
      </c>
      <c r="B2883" s="383">
        <v>1</v>
      </c>
      <c r="C2883" s="383">
        <v>31</v>
      </c>
      <c r="D2883" s="383">
        <v>20</v>
      </c>
      <c r="E2883" s="383">
        <v>42</v>
      </c>
      <c r="F2883" s="383">
        <v>42</v>
      </c>
      <c r="G2883" s="385" t="s">
        <v>5372</v>
      </c>
      <c r="H2883" s="385" t="s">
        <v>5457</v>
      </c>
      <c r="I2883" s="385" t="s">
        <v>7368</v>
      </c>
      <c r="J2883" s="389">
        <v>50000000</v>
      </c>
    </row>
    <row r="2884" spans="1:10" ht="33">
      <c r="A2884" s="383" t="s">
        <v>5622</v>
      </c>
      <c r="B2884" s="383">
        <v>1</v>
      </c>
      <c r="C2884" s="383">
        <v>31</v>
      </c>
      <c r="D2884" s="383">
        <v>20</v>
      </c>
      <c r="E2884" s="383">
        <v>42</v>
      </c>
      <c r="F2884" s="383">
        <v>43</v>
      </c>
      <c r="G2884" s="385" t="s">
        <v>5623</v>
      </c>
      <c r="H2884" s="385" t="s">
        <v>5620</v>
      </c>
      <c r="I2884" s="385" t="s">
        <v>7368</v>
      </c>
      <c r="J2884" s="389">
        <v>50000000</v>
      </c>
    </row>
    <row r="2885" spans="1:10" ht="33">
      <c r="A2885" s="383" t="s">
        <v>5624</v>
      </c>
      <c r="B2885" s="383">
        <v>1</v>
      </c>
      <c r="C2885" s="383">
        <v>31</v>
      </c>
      <c r="D2885" s="383">
        <v>20</v>
      </c>
      <c r="E2885" s="383">
        <v>42</v>
      </c>
      <c r="F2885" s="383">
        <v>44</v>
      </c>
      <c r="G2885" s="385" t="s">
        <v>5625</v>
      </c>
      <c r="H2885" s="385" t="s">
        <v>5620</v>
      </c>
      <c r="I2885" s="385" t="s">
        <v>7368</v>
      </c>
      <c r="J2885" s="389">
        <v>50000000</v>
      </c>
    </row>
    <row r="2886" spans="1:10" ht="33">
      <c r="A2886" s="383" t="s">
        <v>5626</v>
      </c>
      <c r="B2886" s="383">
        <v>1</v>
      </c>
      <c r="C2886" s="383">
        <v>31</v>
      </c>
      <c r="D2886" s="383">
        <v>20</v>
      </c>
      <c r="E2886" s="383">
        <v>42</v>
      </c>
      <c r="F2886" s="383">
        <v>45</v>
      </c>
      <c r="G2886" s="385" t="s">
        <v>5627</v>
      </c>
      <c r="H2886" s="385" t="s">
        <v>5620</v>
      </c>
      <c r="I2886" s="385" t="s">
        <v>7368</v>
      </c>
      <c r="J2886" s="389">
        <v>50000000</v>
      </c>
    </row>
    <row r="2887" spans="1:10" ht="33">
      <c r="A2887" s="383" t="s">
        <v>5628</v>
      </c>
      <c r="B2887" s="383">
        <v>1</v>
      </c>
      <c r="C2887" s="383">
        <v>31</v>
      </c>
      <c r="D2887" s="383">
        <v>20</v>
      </c>
      <c r="E2887" s="383">
        <v>42</v>
      </c>
      <c r="F2887" s="383">
        <v>46</v>
      </c>
      <c r="G2887" s="385" t="s">
        <v>5629</v>
      </c>
      <c r="H2887" s="385" t="s">
        <v>5620</v>
      </c>
      <c r="I2887" s="385" t="s">
        <v>7368</v>
      </c>
      <c r="J2887" s="389">
        <v>50000000</v>
      </c>
    </row>
    <row r="2888" spans="1:10" ht="33">
      <c r="A2888" s="383" t="s">
        <v>5630</v>
      </c>
      <c r="B2888" s="383">
        <v>1</v>
      </c>
      <c r="C2888" s="383">
        <v>31</v>
      </c>
      <c r="D2888" s="383">
        <v>20</v>
      </c>
      <c r="E2888" s="383">
        <v>42</v>
      </c>
      <c r="F2888" s="383">
        <v>47</v>
      </c>
      <c r="G2888" s="385" t="s">
        <v>5631</v>
      </c>
      <c r="H2888" s="385" t="s">
        <v>5620</v>
      </c>
      <c r="I2888" s="385" t="s">
        <v>7368</v>
      </c>
      <c r="J2888" s="389">
        <v>50000000</v>
      </c>
    </row>
    <row r="2889" spans="1:10" ht="33">
      <c r="A2889" s="383" t="s">
        <v>5632</v>
      </c>
      <c r="B2889" s="383">
        <v>1</v>
      </c>
      <c r="C2889" s="383">
        <v>31</v>
      </c>
      <c r="D2889" s="383">
        <v>20</v>
      </c>
      <c r="E2889" s="383">
        <v>42</v>
      </c>
      <c r="F2889" s="383">
        <v>48</v>
      </c>
      <c r="G2889" s="385" t="s">
        <v>5633</v>
      </c>
      <c r="H2889" s="385" t="s">
        <v>5620</v>
      </c>
      <c r="I2889" s="385" t="s">
        <v>7368</v>
      </c>
      <c r="J2889" s="389">
        <v>50000000</v>
      </c>
    </row>
    <row r="2890" spans="1:10" ht="33">
      <c r="A2890" s="383" t="s">
        <v>5634</v>
      </c>
      <c r="B2890" s="383">
        <v>1</v>
      </c>
      <c r="C2890" s="383">
        <v>31</v>
      </c>
      <c r="D2890" s="383">
        <v>20</v>
      </c>
      <c r="E2890" s="383">
        <v>42</v>
      </c>
      <c r="F2890" s="383">
        <v>49</v>
      </c>
      <c r="G2890" s="385" t="s">
        <v>5635</v>
      </c>
      <c r="H2890" s="385" t="s">
        <v>5620</v>
      </c>
      <c r="I2890" s="385" t="s">
        <v>7368</v>
      </c>
      <c r="J2890" s="389">
        <v>50000000</v>
      </c>
    </row>
    <row r="2891" spans="1:10" ht="33">
      <c r="A2891" s="383" t="s">
        <v>5636</v>
      </c>
      <c r="B2891" s="383">
        <v>1</v>
      </c>
      <c r="C2891" s="383">
        <v>31</v>
      </c>
      <c r="D2891" s="383">
        <v>20</v>
      </c>
      <c r="E2891" s="383">
        <v>42</v>
      </c>
      <c r="F2891" s="383">
        <v>50</v>
      </c>
      <c r="G2891" s="385" t="s">
        <v>5637</v>
      </c>
      <c r="H2891" s="385" t="s">
        <v>5620</v>
      </c>
      <c r="I2891" s="385" t="s">
        <v>7368</v>
      </c>
      <c r="J2891" s="389">
        <v>50000000</v>
      </c>
    </row>
    <row r="2892" spans="1:10" ht="33">
      <c r="A2892" s="383" t="s">
        <v>5638</v>
      </c>
      <c r="B2892" s="383">
        <v>1</v>
      </c>
      <c r="C2892" s="383">
        <v>31</v>
      </c>
      <c r="D2892" s="383">
        <v>20</v>
      </c>
      <c r="E2892" s="383">
        <v>42</v>
      </c>
      <c r="F2892" s="383">
        <v>51</v>
      </c>
      <c r="G2892" s="385" t="s">
        <v>5639</v>
      </c>
      <c r="H2892" s="385" t="s">
        <v>5620</v>
      </c>
      <c r="I2892" s="385" t="s">
        <v>7368</v>
      </c>
      <c r="J2892" s="389">
        <v>50000000</v>
      </c>
    </row>
    <row r="2893" spans="1:10" ht="33">
      <c r="A2893" s="383" t="s">
        <v>5640</v>
      </c>
      <c r="B2893" s="383">
        <v>1</v>
      </c>
      <c r="C2893" s="383">
        <v>31</v>
      </c>
      <c r="D2893" s="383">
        <v>20</v>
      </c>
      <c r="E2893" s="383">
        <v>42</v>
      </c>
      <c r="F2893" s="383">
        <v>52</v>
      </c>
      <c r="G2893" s="385" t="s">
        <v>5641</v>
      </c>
      <c r="H2893" s="385" t="s">
        <v>5620</v>
      </c>
      <c r="I2893" s="385" t="s">
        <v>7368</v>
      </c>
      <c r="J2893" s="389">
        <v>50000000</v>
      </c>
    </row>
    <row r="2894" spans="1:10">
      <c r="A2894" s="383" t="s">
        <v>5373</v>
      </c>
      <c r="B2894" s="383">
        <v>1</v>
      </c>
      <c r="C2894" s="383">
        <v>31</v>
      </c>
      <c r="D2894" s="383">
        <v>20</v>
      </c>
      <c r="E2894" s="383">
        <v>42</v>
      </c>
      <c r="F2894" s="383">
        <v>63</v>
      </c>
      <c r="G2894" s="385" t="s">
        <v>5374</v>
      </c>
      <c r="H2894" s="385" t="s">
        <v>5642</v>
      </c>
      <c r="I2894" s="385" t="s">
        <v>7375</v>
      </c>
      <c r="J2894" s="389">
        <v>580680000</v>
      </c>
    </row>
    <row r="2895" spans="1:10">
      <c r="A2895" s="383" t="s">
        <v>4027</v>
      </c>
      <c r="B2895" s="383">
        <v>1</v>
      </c>
      <c r="C2895" s="383">
        <v>32</v>
      </c>
      <c r="D2895" s="383">
        <v>20</v>
      </c>
      <c r="E2895" s="383">
        <v>1</v>
      </c>
      <c r="F2895" s="383" t="s">
        <v>8031</v>
      </c>
      <c r="G2895" s="384" t="s">
        <v>79</v>
      </c>
      <c r="H2895" s="385"/>
      <c r="I2895" s="386"/>
      <c r="J2895" s="387">
        <f>SUM(J2896:J2906)</f>
        <v>1228518000</v>
      </c>
    </row>
    <row r="2896" spans="1:10">
      <c r="A2896" s="383" t="s">
        <v>4028</v>
      </c>
      <c r="B2896" s="383">
        <v>1</v>
      </c>
      <c r="C2896" s="383">
        <v>32</v>
      </c>
      <c r="D2896" s="383">
        <v>20</v>
      </c>
      <c r="E2896" s="383">
        <v>1</v>
      </c>
      <c r="F2896" s="383">
        <v>1</v>
      </c>
      <c r="G2896" s="385" t="s">
        <v>81</v>
      </c>
      <c r="H2896" s="385" t="s">
        <v>5645</v>
      </c>
      <c r="I2896" s="397" t="s">
        <v>872</v>
      </c>
      <c r="J2896" s="389">
        <v>3450000</v>
      </c>
    </row>
    <row r="2897" spans="1:10" ht="33">
      <c r="A2897" s="383" t="s">
        <v>4029</v>
      </c>
      <c r="B2897" s="383">
        <v>1</v>
      </c>
      <c r="C2897" s="383">
        <v>32</v>
      </c>
      <c r="D2897" s="383">
        <v>20</v>
      </c>
      <c r="E2897" s="383">
        <v>1</v>
      </c>
      <c r="F2897" s="383">
        <v>2</v>
      </c>
      <c r="G2897" s="385" t="s">
        <v>86</v>
      </c>
      <c r="H2897" s="385" t="s">
        <v>5646</v>
      </c>
      <c r="I2897" s="397" t="s">
        <v>872</v>
      </c>
      <c r="J2897" s="389">
        <v>46200000</v>
      </c>
    </row>
    <row r="2898" spans="1:10">
      <c r="A2898" s="383" t="s">
        <v>4030</v>
      </c>
      <c r="B2898" s="383">
        <v>1</v>
      </c>
      <c r="C2898" s="383">
        <v>32</v>
      </c>
      <c r="D2898" s="383">
        <v>20</v>
      </c>
      <c r="E2898" s="383">
        <v>1</v>
      </c>
      <c r="F2898" s="383">
        <v>6</v>
      </c>
      <c r="G2898" s="385" t="s">
        <v>90</v>
      </c>
      <c r="H2898" s="385" t="s">
        <v>5647</v>
      </c>
      <c r="I2898" s="385" t="s">
        <v>5480</v>
      </c>
      <c r="J2898" s="389">
        <v>3200000</v>
      </c>
    </row>
    <row r="2899" spans="1:10">
      <c r="A2899" s="383" t="s">
        <v>4034</v>
      </c>
      <c r="B2899" s="383">
        <v>1</v>
      </c>
      <c r="C2899" s="383">
        <v>32</v>
      </c>
      <c r="D2899" s="383">
        <v>20</v>
      </c>
      <c r="E2899" s="383">
        <v>1</v>
      </c>
      <c r="F2899" s="383">
        <v>10</v>
      </c>
      <c r="G2899" s="385" t="s">
        <v>94</v>
      </c>
      <c r="H2899" s="385" t="s">
        <v>5648</v>
      </c>
      <c r="I2899" s="397" t="s">
        <v>872</v>
      </c>
      <c r="J2899" s="389">
        <v>41320000</v>
      </c>
    </row>
    <row r="2900" spans="1:10">
      <c r="A2900" s="383" t="s">
        <v>4035</v>
      </c>
      <c r="B2900" s="383">
        <v>1</v>
      </c>
      <c r="C2900" s="383">
        <v>32</v>
      </c>
      <c r="D2900" s="383">
        <v>20</v>
      </c>
      <c r="E2900" s="383">
        <v>1</v>
      </c>
      <c r="F2900" s="383">
        <v>11</v>
      </c>
      <c r="G2900" s="385" t="s">
        <v>97</v>
      </c>
      <c r="H2900" s="385" t="s">
        <v>5649</v>
      </c>
      <c r="I2900" s="397" t="s">
        <v>872</v>
      </c>
      <c r="J2900" s="389">
        <v>33323000</v>
      </c>
    </row>
    <row r="2901" spans="1:10">
      <c r="A2901" s="383" t="s">
        <v>4037</v>
      </c>
      <c r="B2901" s="383">
        <v>1</v>
      </c>
      <c r="C2901" s="383">
        <v>32</v>
      </c>
      <c r="D2901" s="383">
        <v>20</v>
      </c>
      <c r="E2901" s="383">
        <v>1</v>
      </c>
      <c r="F2901" s="383">
        <v>12</v>
      </c>
      <c r="G2901" s="385" t="s">
        <v>100</v>
      </c>
      <c r="H2901" s="385" t="s">
        <v>5650</v>
      </c>
      <c r="I2901" s="397" t="s">
        <v>872</v>
      </c>
      <c r="J2901" s="389">
        <v>2733000</v>
      </c>
    </row>
    <row r="2902" spans="1:10" ht="33">
      <c r="A2902" s="383" t="s">
        <v>4041</v>
      </c>
      <c r="B2902" s="383">
        <v>1</v>
      </c>
      <c r="C2902" s="383">
        <v>32</v>
      </c>
      <c r="D2902" s="383">
        <v>20</v>
      </c>
      <c r="E2902" s="383">
        <v>1</v>
      </c>
      <c r="F2902" s="383">
        <v>15</v>
      </c>
      <c r="G2902" s="385" t="s">
        <v>110</v>
      </c>
      <c r="H2902" s="385" t="s">
        <v>5651</v>
      </c>
      <c r="I2902" s="397" t="s">
        <v>872</v>
      </c>
      <c r="J2902" s="389">
        <v>12200000</v>
      </c>
    </row>
    <row r="2903" spans="1:10" ht="33">
      <c r="A2903" s="383" t="s">
        <v>4043</v>
      </c>
      <c r="B2903" s="383">
        <v>1</v>
      </c>
      <c r="C2903" s="383">
        <v>32</v>
      </c>
      <c r="D2903" s="383">
        <v>20</v>
      </c>
      <c r="E2903" s="383">
        <v>1</v>
      </c>
      <c r="F2903" s="383">
        <v>16</v>
      </c>
      <c r="G2903" s="385" t="s">
        <v>113</v>
      </c>
      <c r="H2903" s="385" t="s">
        <v>5652</v>
      </c>
      <c r="I2903" s="397" t="s">
        <v>872</v>
      </c>
      <c r="J2903" s="389">
        <v>8274000</v>
      </c>
    </row>
    <row r="2904" spans="1:10">
      <c r="A2904" s="383" t="s">
        <v>4044</v>
      </c>
      <c r="B2904" s="383">
        <v>1</v>
      </c>
      <c r="C2904" s="383">
        <v>32</v>
      </c>
      <c r="D2904" s="383">
        <v>20</v>
      </c>
      <c r="E2904" s="383">
        <v>1</v>
      </c>
      <c r="F2904" s="383">
        <v>17</v>
      </c>
      <c r="G2904" s="385" t="s">
        <v>116</v>
      </c>
      <c r="H2904" s="385" t="s">
        <v>5587</v>
      </c>
      <c r="I2904" s="397" t="s">
        <v>872</v>
      </c>
      <c r="J2904" s="389">
        <v>36320000</v>
      </c>
    </row>
    <row r="2905" spans="1:10">
      <c r="A2905" s="383" t="s">
        <v>4046</v>
      </c>
      <c r="B2905" s="383">
        <v>1</v>
      </c>
      <c r="C2905" s="383">
        <v>32</v>
      </c>
      <c r="D2905" s="383">
        <v>20</v>
      </c>
      <c r="E2905" s="383">
        <v>1</v>
      </c>
      <c r="F2905" s="383">
        <v>18</v>
      </c>
      <c r="G2905" s="385" t="s">
        <v>120</v>
      </c>
      <c r="H2905" s="385" t="s">
        <v>5653</v>
      </c>
      <c r="I2905" s="397" t="s">
        <v>872</v>
      </c>
      <c r="J2905" s="389">
        <v>299880000</v>
      </c>
    </row>
    <row r="2906" spans="1:10" ht="33">
      <c r="A2906" s="383" t="s">
        <v>4048</v>
      </c>
      <c r="B2906" s="383">
        <v>1</v>
      </c>
      <c r="C2906" s="383">
        <v>32</v>
      </c>
      <c r="D2906" s="383">
        <v>20</v>
      </c>
      <c r="E2906" s="383">
        <v>1</v>
      </c>
      <c r="F2906" s="383">
        <v>19</v>
      </c>
      <c r="G2906" s="385" t="s">
        <v>124</v>
      </c>
      <c r="H2906" s="385" t="s">
        <v>5654</v>
      </c>
      <c r="I2906" s="397" t="s">
        <v>872</v>
      </c>
      <c r="J2906" s="389">
        <v>741618000</v>
      </c>
    </row>
    <row r="2907" spans="1:10">
      <c r="A2907" s="383" t="s">
        <v>4055</v>
      </c>
      <c r="B2907" s="383">
        <v>1</v>
      </c>
      <c r="C2907" s="383">
        <v>32</v>
      </c>
      <c r="D2907" s="383">
        <v>20</v>
      </c>
      <c r="E2907" s="383">
        <v>2</v>
      </c>
      <c r="F2907" s="383" t="s">
        <v>8031</v>
      </c>
      <c r="G2907" s="384" t="s">
        <v>127</v>
      </c>
      <c r="H2907" s="385"/>
      <c r="I2907" s="386"/>
      <c r="J2907" s="387">
        <f>SUM(J2908:J2912)</f>
        <v>302200000</v>
      </c>
    </row>
    <row r="2908" spans="1:10">
      <c r="A2908" s="383" t="s">
        <v>4921</v>
      </c>
      <c r="B2908" s="383">
        <v>1</v>
      </c>
      <c r="C2908" s="383">
        <v>32</v>
      </c>
      <c r="D2908" s="383">
        <v>20</v>
      </c>
      <c r="E2908" s="383">
        <v>2</v>
      </c>
      <c r="F2908" s="383">
        <v>7</v>
      </c>
      <c r="G2908" s="385" t="s">
        <v>876</v>
      </c>
      <c r="H2908" s="385" t="s">
        <v>5539</v>
      </c>
      <c r="I2908" s="385" t="s">
        <v>571</v>
      </c>
      <c r="J2908" s="389">
        <v>126840000</v>
      </c>
    </row>
    <row r="2909" spans="1:10">
      <c r="A2909" s="383" t="s">
        <v>4056</v>
      </c>
      <c r="B2909" s="383">
        <v>1</v>
      </c>
      <c r="C2909" s="383">
        <v>32</v>
      </c>
      <c r="D2909" s="383">
        <v>20</v>
      </c>
      <c r="E2909" s="383">
        <v>2</v>
      </c>
      <c r="F2909" s="383">
        <v>10</v>
      </c>
      <c r="G2909" s="385" t="s">
        <v>494</v>
      </c>
      <c r="H2909" s="385" t="s">
        <v>5655</v>
      </c>
      <c r="I2909" s="385" t="s">
        <v>7216</v>
      </c>
      <c r="J2909" s="389">
        <v>18120000</v>
      </c>
    </row>
    <row r="2910" spans="1:10">
      <c r="A2910" s="383" t="s">
        <v>4071</v>
      </c>
      <c r="B2910" s="383">
        <v>1</v>
      </c>
      <c r="C2910" s="383">
        <v>32</v>
      </c>
      <c r="D2910" s="383">
        <v>20</v>
      </c>
      <c r="E2910" s="383">
        <v>2</v>
      </c>
      <c r="F2910" s="383">
        <v>23</v>
      </c>
      <c r="G2910" s="385" t="s">
        <v>129</v>
      </c>
      <c r="H2910" s="385" t="s">
        <v>5656</v>
      </c>
      <c r="I2910" s="385" t="s">
        <v>7217</v>
      </c>
      <c r="J2910" s="389">
        <v>145440000</v>
      </c>
    </row>
    <row r="2911" spans="1:10">
      <c r="A2911" s="383" t="s">
        <v>4073</v>
      </c>
      <c r="B2911" s="383">
        <v>1</v>
      </c>
      <c r="C2911" s="383">
        <v>32</v>
      </c>
      <c r="D2911" s="383">
        <v>20</v>
      </c>
      <c r="E2911" s="383">
        <v>2</v>
      </c>
      <c r="F2911" s="383">
        <v>25</v>
      </c>
      <c r="G2911" s="385" t="s">
        <v>879</v>
      </c>
      <c r="H2911" s="385" t="s">
        <v>5657</v>
      </c>
      <c r="I2911" s="385" t="s">
        <v>872</v>
      </c>
      <c r="J2911" s="389">
        <v>4000000</v>
      </c>
    </row>
    <row r="2912" spans="1:10">
      <c r="A2912" s="383" t="s">
        <v>4077</v>
      </c>
      <c r="B2912" s="383">
        <v>1</v>
      </c>
      <c r="C2912" s="383">
        <v>32</v>
      </c>
      <c r="D2912" s="383">
        <v>20</v>
      </c>
      <c r="E2912" s="383">
        <v>2</v>
      </c>
      <c r="F2912" s="383">
        <v>27</v>
      </c>
      <c r="G2912" s="385" t="s">
        <v>133</v>
      </c>
      <c r="H2912" s="385" t="s">
        <v>5658</v>
      </c>
      <c r="I2912" s="385" t="s">
        <v>872</v>
      </c>
      <c r="J2912" s="389">
        <v>7800000</v>
      </c>
    </row>
    <row r="2913" spans="1:10">
      <c r="A2913" s="383" t="s">
        <v>4099</v>
      </c>
      <c r="B2913" s="383">
        <v>1</v>
      </c>
      <c r="C2913" s="383">
        <v>32</v>
      </c>
      <c r="D2913" s="383">
        <v>20</v>
      </c>
      <c r="E2913" s="383">
        <v>3</v>
      </c>
      <c r="F2913" s="383" t="s">
        <v>8031</v>
      </c>
      <c r="G2913" s="384" t="s">
        <v>137</v>
      </c>
      <c r="H2913" s="385"/>
      <c r="I2913" s="386"/>
      <c r="J2913" s="387">
        <f>J2914</f>
        <v>49340000</v>
      </c>
    </row>
    <row r="2914" spans="1:10">
      <c r="A2914" s="383" t="s">
        <v>4422</v>
      </c>
      <c r="B2914" s="383">
        <v>1</v>
      </c>
      <c r="C2914" s="383">
        <v>32</v>
      </c>
      <c r="D2914" s="383">
        <v>20</v>
      </c>
      <c r="E2914" s="383">
        <v>3</v>
      </c>
      <c r="F2914" s="383">
        <v>5</v>
      </c>
      <c r="G2914" s="385" t="s">
        <v>139</v>
      </c>
      <c r="H2914" s="385" t="s">
        <v>5659</v>
      </c>
      <c r="I2914" s="385" t="s">
        <v>7218</v>
      </c>
      <c r="J2914" s="389">
        <v>49340000</v>
      </c>
    </row>
    <row r="2915" spans="1:10">
      <c r="A2915" s="383" t="s">
        <v>4104</v>
      </c>
      <c r="B2915" s="383">
        <v>1</v>
      </c>
      <c r="C2915" s="383">
        <v>32</v>
      </c>
      <c r="D2915" s="383">
        <v>20</v>
      </c>
      <c r="E2915" s="383">
        <v>5</v>
      </c>
      <c r="F2915" s="383" t="s">
        <v>8031</v>
      </c>
      <c r="G2915" s="384" t="s">
        <v>143</v>
      </c>
      <c r="H2915" s="385"/>
      <c r="I2915" s="386"/>
      <c r="J2915" s="387">
        <f>J2916</f>
        <v>180000000</v>
      </c>
    </row>
    <row r="2916" spans="1:10">
      <c r="A2916" s="383" t="s">
        <v>4105</v>
      </c>
      <c r="B2916" s="383">
        <v>1</v>
      </c>
      <c r="C2916" s="383">
        <v>32</v>
      </c>
      <c r="D2916" s="383">
        <v>20</v>
      </c>
      <c r="E2916" s="383">
        <v>5</v>
      </c>
      <c r="F2916" s="383">
        <v>1</v>
      </c>
      <c r="G2916" s="385" t="s">
        <v>145</v>
      </c>
      <c r="H2916" s="385" t="s">
        <v>5660</v>
      </c>
      <c r="I2916" s="385" t="s">
        <v>7219</v>
      </c>
      <c r="J2916" s="389">
        <v>180000000</v>
      </c>
    </row>
    <row r="2917" spans="1:10" ht="33">
      <c r="A2917" s="383" t="s">
        <v>4111</v>
      </c>
      <c r="B2917" s="383">
        <v>1</v>
      </c>
      <c r="C2917" s="383">
        <v>32</v>
      </c>
      <c r="D2917" s="383">
        <v>20</v>
      </c>
      <c r="E2917" s="383">
        <v>6</v>
      </c>
      <c r="F2917" s="383" t="s">
        <v>8031</v>
      </c>
      <c r="G2917" s="384" t="s">
        <v>148</v>
      </c>
      <c r="H2917" s="385"/>
      <c r="I2917" s="386"/>
      <c r="J2917" s="387">
        <f>SUM(J2918:J2923)</f>
        <v>6400000</v>
      </c>
    </row>
    <row r="2918" spans="1:10" ht="33">
      <c r="A2918" s="383" t="s">
        <v>4112</v>
      </c>
      <c r="B2918" s="383">
        <v>1</v>
      </c>
      <c r="C2918" s="383">
        <v>32</v>
      </c>
      <c r="D2918" s="383">
        <v>20</v>
      </c>
      <c r="E2918" s="383">
        <v>6</v>
      </c>
      <c r="F2918" s="383">
        <v>1</v>
      </c>
      <c r="G2918" s="385" t="s">
        <v>149</v>
      </c>
      <c r="H2918" s="385" t="s">
        <v>5661</v>
      </c>
      <c r="I2918" s="385" t="s">
        <v>151</v>
      </c>
      <c r="J2918" s="389">
        <v>100000</v>
      </c>
    </row>
    <row r="2919" spans="1:10" ht="33">
      <c r="A2919" s="383" t="s">
        <v>4114</v>
      </c>
      <c r="B2919" s="383">
        <v>1</v>
      </c>
      <c r="C2919" s="383">
        <v>32</v>
      </c>
      <c r="D2919" s="383">
        <v>20</v>
      </c>
      <c r="E2919" s="383">
        <v>6</v>
      </c>
      <c r="F2919" s="383">
        <v>2</v>
      </c>
      <c r="G2919" s="385" t="s">
        <v>152</v>
      </c>
      <c r="H2919" s="385" t="s">
        <v>5484</v>
      </c>
      <c r="I2919" s="385" t="s">
        <v>151</v>
      </c>
      <c r="J2919" s="389">
        <v>250000</v>
      </c>
    </row>
    <row r="2920" spans="1:10">
      <c r="A2920" s="383" t="s">
        <v>4116</v>
      </c>
      <c r="B2920" s="383">
        <v>1</v>
      </c>
      <c r="C2920" s="383">
        <v>32</v>
      </c>
      <c r="D2920" s="383">
        <v>20</v>
      </c>
      <c r="E2920" s="383">
        <v>6</v>
      </c>
      <c r="F2920" s="383">
        <v>3</v>
      </c>
      <c r="G2920" s="385" t="s">
        <v>1976</v>
      </c>
      <c r="H2920" s="385" t="s">
        <v>2849</v>
      </c>
      <c r="I2920" s="385" t="s">
        <v>151</v>
      </c>
      <c r="J2920" s="389">
        <v>400000</v>
      </c>
    </row>
    <row r="2921" spans="1:10">
      <c r="A2921" s="383" t="s">
        <v>4118</v>
      </c>
      <c r="B2921" s="383">
        <v>1</v>
      </c>
      <c r="C2921" s="383">
        <v>32</v>
      </c>
      <c r="D2921" s="383">
        <v>20</v>
      </c>
      <c r="E2921" s="383">
        <v>6</v>
      </c>
      <c r="F2921" s="383">
        <v>4</v>
      </c>
      <c r="G2921" s="385" t="s">
        <v>154</v>
      </c>
      <c r="H2921" s="385" t="s">
        <v>5485</v>
      </c>
      <c r="I2921" s="385" t="s">
        <v>151</v>
      </c>
      <c r="J2921" s="389">
        <v>250000</v>
      </c>
    </row>
    <row r="2922" spans="1:10">
      <c r="A2922" s="383" t="s">
        <v>4123</v>
      </c>
      <c r="B2922" s="383">
        <v>1</v>
      </c>
      <c r="C2922" s="383">
        <v>32</v>
      </c>
      <c r="D2922" s="383">
        <v>20</v>
      </c>
      <c r="E2922" s="383">
        <v>6</v>
      </c>
      <c r="F2922" s="383">
        <v>10</v>
      </c>
      <c r="G2922" s="385" t="s">
        <v>1053</v>
      </c>
      <c r="H2922" s="385" t="s">
        <v>5662</v>
      </c>
      <c r="I2922" s="385" t="s">
        <v>151</v>
      </c>
      <c r="J2922" s="389">
        <v>400000</v>
      </c>
    </row>
    <row r="2923" spans="1:10">
      <c r="A2923" s="383" t="s">
        <v>7924</v>
      </c>
      <c r="B2923" s="383">
        <v>1</v>
      </c>
      <c r="C2923" s="383">
        <v>32</v>
      </c>
      <c r="D2923" s="383">
        <v>20</v>
      </c>
      <c r="E2923" s="383">
        <v>6</v>
      </c>
      <c r="F2923" s="383">
        <v>6</v>
      </c>
      <c r="G2923" s="385" t="s">
        <v>156</v>
      </c>
      <c r="H2923" s="385" t="s">
        <v>598</v>
      </c>
      <c r="I2923" s="385" t="s">
        <v>151</v>
      </c>
      <c r="J2923" s="389">
        <v>5000000</v>
      </c>
    </row>
    <row r="2924" spans="1:10">
      <c r="A2924" s="383" t="s">
        <v>4134</v>
      </c>
      <c r="B2924" s="383">
        <v>1</v>
      </c>
      <c r="C2924" s="383">
        <v>32</v>
      </c>
      <c r="D2924" s="383">
        <v>20</v>
      </c>
      <c r="E2924" s="383">
        <v>10</v>
      </c>
      <c r="F2924" s="383" t="s">
        <v>8031</v>
      </c>
      <c r="G2924" s="384" t="s">
        <v>912</v>
      </c>
      <c r="H2924" s="385"/>
      <c r="I2924" s="386"/>
      <c r="J2924" s="387">
        <f>J2925</f>
        <v>54420000</v>
      </c>
    </row>
    <row r="2925" spans="1:10">
      <c r="A2925" s="383" t="s">
        <v>4135</v>
      </c>
      <c r="B2925" s="383">
        <v>1</v>
      </c>
      <c r="C2925" s="383">
        <v>32</v>
      </c>
      <c r="D2925" s="383">
        <v>20</v>
      </c>
      <c r="E2925" s="383">
        <v>10</v>
      </c>
      <c r="F2925" s="383">
        <v>1</v>
      </c>
      <c r="G2925" s="385" t="s">
        <v>914</v>
      </c>
      <c r="H2925" s="385" t="s">
        <v>4136</v>
      </c>
      <c r="I2925" s="385" t="s">
        <v>6811</v>
      </c>
      <c r="J2925" s="389">
        <v>54420000</v>
      </c>
    </row>
    <row r="2926" spans="1:10">
      <c r="A2926" s="383" t="s">
        <v>5415</v>
      </c>
      <c r="B2926" s="383">
        <v>1</v>
      </c>
      <c r="C2926" s="383">
        <v>32</v>
      </c>
      <c r="D2926" s="383">
        <v>20</v>
      </c>
      <c r="E2926" s="383">
        <v>27</v>
      </c>
      <c r="F2926" s="383">
        <v>7</v>
      </c>
      <c r="G2926" s="384" t="s">
        <v>714</v>
      </c>
      <c r="H2926" s="385"/>
      <c r="I2926" s="386"/>
      <c r="J2926" s="387">
        <f>J2927</f>
        <v>21375000</v>
      </c>
    </row>
    <row r="2927" spans="1:10">
      <c r="A2927" s="383" t="s">
        <v>5416</v>
      </c>
      <c r="B2927" s="383">
        <v>1</v>
      </c>
      <c r="C2927" s="383">
        <v>32</v>
      </c>
      <c r="D2927" s="383">
        <v>20</v>
      </c>
      <c r="E2927" s="383">
        <v>27</v>
      </c>
      <c r="F2927" s="383">
        <v>1</v>
      </c>
      <c r="G2927" s="385" t="s">
        <v>5417</v>
      </c>
      <c r="H2927" s="385" t="s">
        <v>5417</v>
      </c>
      <c r="I2927" s="385" t="s">
        <v>5663</v>
      </c>
      <c r="J2927" s="389">
        <v>21375000</v>
      </c>
    </row>
    <row r="2928" spans="1:10" ht="33">
      <c r="A2928" s="383" t="s">
        <v>4304</v>
      </c>
      <c r="B2928" s="383">
        <v>1</v>
      </c>
      <c r="C2928" s="383">
        <v>32</v>
      </c>
      <c r="D2928" s="383">
        <v>20</v>
      </c>
      <c r="E2928" s="383">
        <v>39</v>
      </c>
      <c r="F2928" s="383">
        <v>9</v>
      </c>
      <c r="G2928" s="384" t="s">
        <v>4305</v>
      </c>
      <c r="H2928" s="385"/>
      <c r="I2928" s="386"/>
      <c r="J2928" s="387">
        <f>SUM(J2929:J2934)</f>
        <v>106155000</v>
      </c>
    </row>
    <row r="2929" spans="1:10">
      <c r="A2929" s="383" t="s">
        <v>5274</v>
      </c>
      <c r="B2929" s="383">
        <v>1</v>
      </c>
      <c r="C2929" s="383">
        <v>32</v>
      </c>
      <c r="D2929" s="383">
        <v>20</v>
      </c>
      <c r="E2929" s="383">
        <v>39</v>
      </c>
      <c r="F2929" s="383">
        <v>8</v>
      </c>
      <c r="G2929" s="385" t="s">
        <v>5275</v>
      </c>
      <c r="H2929" s="385" t="s">
        <v>5664</v>
      </c>
      <c r="I2929" s="385" t="s">
        <v>5665</v>
      </c>
      <c r="J2929" s="389">
        <v>38990000</v>
      </c>
    </row>
    <row r="2930" spans="1:10" ht="33">
      <c r="A2930" s="383" t="s">
        <v>5276</v>
      </c>
      <c r="B2930" s="383">
        <v>1</v>
      </c>
      <c r="C2930" s="383">
        <v>32</v>
      </c>
      <c r="D2930" s="383">
        <v>20</v>
      </c>
      <c r="E2930" s="383">
        <v>39</v>
      </c>
      <c r="F2930" s="383">
        <v>9</v>
      </c>
      <c r="G2930" s="385" t="s">
        <v>5277</v>
      </c>
      <c r="H2930" s="385" t="s">
        <v>5666</v>
      </c>
      <c r="I2930" s="385" t="s">
        <v>1755</v>
      </c>
      <c r="J2930" s="389">
        <v>9185000</v>
      </c>
    </row>
    <row r="2931" spans="1:10" ht="33">
      <c r="A2931" s="383" t="s">
        <v>5027</v>
      </c>
      <c r="B2931" s="383">
        <v>1</v>
      </c>
      <c r="C2931" s="383">
        <v>32</v>
      </c>
      <c r="D2931" s="383">
        <v>20</v>
      </c>
      <c r="E2931" s="383">
        <v>39</v>
      </c>
      <c r="F2931" s="383">
        <v>10</v>
      </c>
      <c r="G2931" s="385" t="s">
        <v>5028</v>
      </c>
      <c r="H2931" s="385" t="s">
        <v>5606</v>
      </c>
      <c r="I2931" s="385" t="s">
        <v>5663</v>
      </c>
      <c r="J2931" s="389">
        <v>44880000</v>
      </c>
    </row>
    <row r="2932" spans="1:10">
      <c r="A2932" s="383" t="s">
        <v>5423</v>
      </c>
      <c r="B2932" s="383">
        <v>1</v>
      </c>
      <c r="C2932" s="383">
        <v>32</v>
      </c>
      <c r="D2932" s="383">
        <v>20</v>
      </c>
      <c r="E2932" s="383">
        <v>39</v>
      </c>
      <c r="F2932" s="383">
        <v>11</v>
      </c>
      <c r="G2932" s="385" t="s">
        <v>5424</v>
      </c>
      <c r="H2932" s="385" t="s">
        <v>5667</v>
      </c>
      <c r="I2932" s="385" t="s">
        <v>5668</v>
      </c>
      <c r="J2932" s="389">
        <v>1800000</v>
      </c>
    </row>
    <row r="2933" spans="1:10">
      <c r="A2933" s="383" t="s">
        <v>5426</v>
      </c>
      <c r="B2933" s="383">
        <v>1</v>
      </c>
      <c r="C2933" s="383">
        <v>32</v>
      </c>
      <c r="D2933" s="383">
        <v>20</v>
      </c>
      <c r="E2933" s="383">
        <v>39</v>
      </c>
      <c r="F2933" s="383">
        <v>12</v>
      </c>
      <c r="G2933" s="385" t="s">
        <v>5427</v>
      </c>
      <c r="H2933" s="385" t="s">
        <v>5669</v>
      </c>
      <c r="I2933" s="385" t="s">
        <v>5668</v>
      </c>
      <c r="J2933" s="389">
        <v>1800000</v>
      </c>
    </row>
    <row r="2934" spans="1:10">
      <c r="A2934" s="383" t="s">
        <v>5429</v>
      </c>
      <c r="B2934" s="383">
        <v>1</v>
      </c>
      <c r="C2934" s="383">
        <v>32</v>
      </c>
      <c r="D2934" s="383">
        <v>20</v>
      </c>
      <c r="E2934" s="383">
        <v>39</v>
      </c>
      <c r="F2934" s="383">
        <v>13</v>
      </c>
      <c r="G2934" s="385" t="s">
        <v>5430</v>
      </c>
      <c r="H2934" s="385" t="s">
        <v>5670</v>
      </c>
      <c r="I2934" s="385" t="s">
        <v>5668</v>
      </c>
      <c r="J2934" s="389">
        <v>9500000</v>
      </c>
    </row>
    <row r="2935" spans="1:10">
      <c r="A2935" s="383" t="s">
        <v>3831</v>
      </c>
      <c r="B2935" s="383">
        <v>1</v>
      </c>
      <c r="C2935" s="383">
        <v>32</v>
      </c>
      <c r="D2935" s="383">
        <v>20</v>
      </c>
      <c r="E2935" s="383">
        <v>40</v>
      </c>
      <c r="F2935" s="383" t="s">
        <v>8031</v>
      </c>
      <c r="G2935" s="384" t="s">
        <v>3832</v>
      </c>
      <c r="H2935" s="385"/>
      <c r="I2935" s="386"/>
      <c r="J2935" s="387">
        <f>SUM(J2936:J2948)</f>
        <v>561030000</v>
      </c>
    </row>
    <row r="2936" spans="1:10">
      <c r="A2936" s="383" t="s">
        <v>4956</v>
      </c>
      <c r="B2936" s="383">
        <v>1</v>
      </c>
      <c r="C2936" s="383">
        <v>32</v>
      </c>
      <c r="D2936" s="383">
        <v>20</v>
      </c>
      <c r="E2936" s="383">
        <v>40</v>
      </c>
      <c r="F2936" s="383">
        <v>2</v>
      </c>
      <c r="G2936" s="385" t="s">
        <v>4957</v>
      </c>
      <c r="H2936" s="385" t="s">
        <v>2553</v>
      </c>
      <c r="I2936" s="386" t="s">
        <v>502</v>
      </c>
      <c r="J2936" s="389">
        <v>16920000</v>
      </c>
    </row>
    <row r="2937" spans="1:10">
      <c r="A2937" s="383" t="s">
        <v>4960</v>
      </c>
      <c r="B2937" s="383">
        <v>1</v>
      </c>
      <c r="C2937" s="383">
        <v>32</v>
      </c>
      <c r="D2937" s="383">
        <v>20</v>
      </c>
      <c r="E2937" s="383">
        <v>40</v>
      </c>
      <c r="F2937" s="383">
        <v>3</v>
      </c>
      <c r="G2937" s="385" t="s">
        <v>3777</v>
      </c>
      <c r="H2937" s="385" t="s">
        <v>5671</v>
      </c>
      <c r="I2937" s="385" t="s">
        <v>5672</v>
      </c>
      <c r="J2937" s="389">
        <v>23250000</v>
      </c>
    </row>
    <row r="2938" spans="1:10" ht="33">
      <c r="A2938" s="383" t="s">
        <v>4961</v>
      </c>
      <c r="B2938" s="383">
        <v>1</v>
      </c>
      <c r="C2938" s="383">
        <v>32</v>
      </c>
      <c r="D2938" s="383">
        <v>20</v>
      </c>
      <c r="E2938" s="383">
        <v>40</v>
      </c>
      <c r="F2938" s="383">
        <v>4</v>
      </c>
      <c r="G2938" s="385" t="s">
        <v>4962</v>
      </c>
      <c r="H2938" s="385" t="s">
        <v>5673</v>
      </c>
      <c r="I2938" s="385" t="s">
        <v>2113</v>
      </c>
      <c r="J2938" s="389">
        <v>138430000</v>
      </c>
    </row>
    <row r="2939" spans="1:10">
      <c r="A2939" s="383" t="s">
        <v>4965</v>
      </c>
      <c r="B2939" s="383">
        <v>1</v>
      </c>
      <c r="C2939" s="383">
        <v>32</v>
      </c>
      <c r="D2939" s="383">
        <v>20</v>
      </c>
      <c r="E2939" s="383">
        <v>40</v>
      </c>
      <c r="F2939" s="383">
        <v>5</v>
      </c>
      <c r="G2939" s="385" t="s">
        <v>4966</v>
      </c>
      <c r="H2939" s="385" t="s">
        <v>5674</v>
      </c>
      <c r="I2939" s="385" t="s">
        <v>2113</v>
      </c>
      <c r="J2939" s="389">
        <v>25110000</v>
      </c>
    </row>
    <row r="2940" spans="1:10">
      <c r="A2940" s="383" t="s">
        <v>4976</v>
      </c>
      <c r="B2940" s="383">
        <v>1</v>
      </c>
      <c r="C2940" s="383">
        <v>32</v>
      </c>
      <c r="D2940" s="383">
        <v>20</v>
      </c>
      <c r="E2940" s="383">
        <v>40</v>
      </c>
      <c r="F2940" s="383">
        <v>10</v>
      </c>
      <c r="G2940" s="385" t="s">
        <v>4977</v>
      </c>
      <c r="H2940" s="385" t="s">
        <v>5675</v>
      </c>
      <c r="I2940" s="385" t="s">
        <v>712</v>
      </c>
      <c r="J2940" s="389">
        <v>15080000</v>
      </c>
    </row>
    <row r="2941" spans="1:10" ht="33">
      <c r="A2941" s="383" t="s">
        <v>4984</v>
      </c>
      <c r="B2941" s="383">
        <v>1</v>
      </c>
      <c r="C2941" s="383">
        <v>32</v>
      </c>
      <c r="D2941" s="383">
        <v>20</v>
      </c>
      <c r="E2941" s="383">
        <v>40</v>
      </c>
      <c r="F2941" s="383">
        <v>13</v>
      </c>
      <c r="G2941" s="385" t="s">
        <v>4985</v>
      </c>
      <c r="H2941" s="385" t="s">
        <v>5676</v>
      </c>
      <c r="I2941" s="385" t="s">
        <v>5677</v>
      </c>
      <c r="J2941" s="389">
        <v>8700000</v>
      </c>
    </row>
    <row r="2942" spans="1:10">
      <c r="A2942" s="383" t="s">
        <v>5441</v>
      </c>
      <c r="B2942" s="383">
        <v>1</v>
      </c>
      <c r="C2942" s="383">
        <v>32</v>
      </c>
      <c r="D2942" s="383">
        <v>20</v>
      </c>
      <c r="E2942" s="383">
        <v>40</v>
      </c>
      <c r="F2942" s="383">
        <v>14</v>
      </c>
      <c r="G2942" s="385" t="s">
        <v>5442</v>
      </c>
      <c r="H2942" s="385" t="s">
        <v>5503</v>
      </c>
      <c r="I2942" s="385" t="s">
        <v>7220</v>
      </c>
      <c r="J2942" s="389">
        <v>134750000</v>
      </c>
    </row>
    <row r="2943" spans="1:10" ht="33">
      <c r="A2943" s="383" t="s">
        <v>5278</v>
      </c>
      <c r="B2943" s="383">
        <v>1</v>
      </c>
      <c r="C2943" s="383">
        <v>32</v>
      </c>
      <c r="D2943" s="383">
        <v>20</v>
      </c>
      <c r="E2943" s="383">
        <v>40</v>
      </c>
      <c r="F2943" s="383">
        <v>15</v>
      </c>
      <c r="G2943" s="385" t="s">
        <v>5279</v>
      </c>
      <c r="H2943" s="385" t="s">
        <v>5678</v>
      </c>
      <c r="I2943" s="385" t="s">
        <v>7220</v>
      </c>
      <c r="J2943" s="389">
        <v>7430000</v>
      </c>
    </row>
    <row r="2944" spans="1:10" ht="33">
      <c r="A2944" s="383" t="s">
        <v>5280</v>
      </c>
      <c r="B2944" s="383">
        <v>1</v>
      </c>
      <c r="C2944" s="383">
        <v>32</v>
      </c>
      <c r="D2944" s="383">
        <v>20</v>
      </c>
      <c r="E2944" s="383">
        <v>40</v>
      </c>
      <c r="F2944" s="383">
        <v>16</v>
      </c>
      <c r="G2944" s="385" t="s">
        <v>5281</v>
      </c>
      <c r="H2944" s="385" t="s">
        <v>5679</v>
      </c>
      <c r="I2944" s="385" t="s">
        <v>5680</v>
      </c>
      <c r="J2944" s="389">
        <v>6930000</v>
      </c>
    </row>
    <row r="2945" spans="1:10" ht="33">
      <c r="A2945" s="383" t="s">
        <v>5445</v>
      </c>
      <c r="B2945" s="383">
        <v>1</v>
      </c>
      <c r="C2945" s="383">
        <v>32</v>
      </c>
      <c r="D2945" s="383">
        <v>20</v>
      </c>
      <c r="E2945" s="383">
        <v>40</v>
      </c>
      <c r="F2945" s="383">
        <v>18</v>
      </c>
      <c r="G2945" s="385" t="s">
        <v>5446</v>
      </c>
      <c r="H2945" s="385" t="s">
        <v>5681</v>
      </c>
      <c r="I2945" s="385" t="s">
        <v>872</v>
      </c>
      <c r="J2945" s="389">
        <v>36170000</v>
      </c>
    </row>
    <row r="2946" spans="1:10">
      <c r="A2946" s="383" t="s">
        <v>5448</v>
      </c>
      <c r="B2946" s="383">
        <v>1</v>
      </c>
      <c r="C2946" s="383">
        <v>32</v>
      </c>
      <c r="D2946" s="383">
        <v>20</v>
      </c>
      <c r="E2946" s="383">
        <v>40</v>
      </c>
      <c r="F2946" s="383">
        <v>19</v>
      </c>
      <c r="G2946" s="385" t="s">
        <v>5449</v>
      </c>
      <c r="H2946" s="385" t="s">
        <v>5682</v>
      </c>
      <c r="I2946" s="385" t="s">
        <v>7221</v>
      </c>
      <c r="J2946" s="389">
        <v>88760000</v>
      </c>
    </row>
    <row r="2947" spans="1:10" ht="33">
      <c r="A2947" s="383" t="s">
        <v>5282</v>
      </c>
      <c r="B2947" s="383">
        <v>1</v>
      </c>
      <c r="C2947" s="383">
        <v>32</v>
      </c>
      <c r="D2947" s="383">
        <v>20</v>
      </c>
      <c r="E2947" s="383">
        <v>40</v>
      </c>
      <c r="F2947" s="383">
        <v>22</v>
      </c>
      <c r="G2947" s="385" t="s">
        <v>5283</v>
      </c>
      <c r="H2947" s="385" t="s">
        <v>5683</v>
      </c>
      <c r="I2947" s="385" t="s">
        <v>7222</v>
      </c>
      <c r="J2947" s="389">
        <v>34500000</v>
      </c>
    </row>
    <row r="2948" spans="1:10">
      <c r="A2948" s="383" t="s">
        <v>7476</v>
      </c>
      <c r="B2948" s="383">
        <v>1</v>
      </c>
      <c r="C2948" s="383">
        <v>32</v>
      </c>
      <c r="D2948" s="383">
        <v>20</v>
      </c>
      <c r="E2948" s="383">
        <v>40</v>
      </c>
      <c r="F2948" s="383">
        <v>43</v>
      </c>
      <c r="G2948" s="385" t="s">
        <v>5286</v>
      </c>
      <c r="H2948" s="385" t="s">
        <v>7462</v>
      </c>
      <c r="I2948" s="385" t="s">
        <v>7472</v>
      </c>
      <c r="J2948" s="389">
        <f>60000000-35000000</f>
        <v>25000000</v>
      </c>
    </row>
    <row r="2949" spans="1:10" ht="33">
      <c r="A2949" s="383" t="s">
        <v>4993</v>
      </c>
      <c r="B2949" s="383">
        <v>1</v>
      </c>
      <c r="C2949" s="383">
        <v>32</v>
      </c>
      <c r="D2949" s="383">
        <v>20</v>
      </c>
      <c r="E2949" s="383">
        <v>41</v>
      </c>
      <c r="F2949" s="383">
        <v>1</v>
      </c>
      <c r="G2949" s="384" t="s">
        <v>4994</v>
      </c>
      <c r="H2949" s="385"/>
      <c r="I2949" s="386"/>
      <c r="J2949" s="387">
        <f>SUM(J2950:J2952)</f>
        <v>27520000</v>
      </c>
    </row>
    <row r="2950" spans="1:10">
      <c r="A2950" s="383" t="s">
        <v>4995</v>
      </c>
      <c r="B2950" s="383">
        <v>1</v>
      </c>
      <c r="C2950" s="383">
        <v>32</v>
      </c>
      <c r="D2950" s="383">
        <v>20</v>
      </c>
      <c r="E2950" s="383">
        <v>41</v>
      </c>
      <c r="F2950" s="383">
        <v>1</v>
      </c>
      <c r="G2950" s="385" t="s">
        <v>4996</v>
      </c>
      <c r="H2950" s="385" t="s">
        <v>5684</v>
      </c>
      <c r="I2950" s="396" t="s">
        <v>1859</v>
      </c>
      <c r="J2950" s="389">
        <v>1000000</v>
      </c>
    </row>
    <row r="2951" spans="1:10" ht="49.5">
      <c r="A2951" s="383" t="s">
        <v>4999</v>
      </c>
      <c r="B2951" s="383">
        <v>1</v>
      </c>
      <c r="C2951" s="383">
        <v>32</v>
      </c>
      <c r="D2951" s="383">
        <v>20</v>
      </c>
      <c r="E2951" s="383">
        <v>41</v>
      </c>
      <c r="F2951" s="383">
        <v>3</v>
      </c>
      <c r="G2951" s="385" t="s">
        <v>2358</v>
      </c>
      <c r="H2951" s="385" t="s">
        <v>5685</v>
      </c>
      <c r="I2951" s="397">
        <v>1</v>
      </c>
      <c r="J2951" s="389">
        <v>9910000</v>
      </c>
    </row>
    <row r="2952" spans="1:10" ht="33">
      <c r="A2952" s="383" t="s">
        <v>5454</v>
      </c>
      <c r="B2952" s="383">
        <v>1</v>
      </c>
      <c r="C2952" s="383">
        <v>32</v>
      </c>
      <c r="D2952" s="383">
        <v>20</v>
      </c>
      <c r="E2952" s="383">
        <v>41</v>
      </c>
      <c r="F2952" s="383">
        <v>4</v>
      </c>
      <c r="G2952" s="385" t="s">
        <v>5455</v>
      </c>
      <c r="H2952" s="385" t="s">
        <v>5686</v>
      </c>
      <c r="I2952" s="397">
        <v>1</v>
      </c>
      <c r="J2952" s="389">
        <v>16610000</v>
      </c>
    </row>
    <row r="2953" spans="1:10">
      <c r="A2953" s="383" t="s">
        <v>5287</v>
      </c>
      <c r="B2953" s="383">
        <v>1</v>
      </c>
      <c r="C2953" s="383">
        <v>32</v>
      </c>
      <c r="D2953" s="383">
        <v>20</v>
      </c>
      <c r="E2953" s="383">
        <v>42</v>
      </c>
      <c r="F2953" s="383">
        <v>2</v>
      </c>
      <c r="G2953" s="384" t="s">
        <v>5288</v>
      </c>
      <c r="H2953" s="385"/>
      <c r="I2953" s="386"/>
      <c r="J2953" s="387">
        <f>SUM(J2954:J2999)</f>
        <v>2726520000</v>
      </c>
    </row>
    <row r="2954" spans="1:10" ht="33">
      <c r="A2954" s="383" t="s">
        <v>5289</v>
      </c>
      <c r="B2954" s="383">
        <v>1</v>
      </c>
      <c r="C2954" s="383">
        <v>32</v>
      </c>
      <c r="D2954" s="383">
        <v>20</v>
      </c>
      <c r="E2954" s="383">
        <v>42</v>
      </c>
      <c r="F2954" s="383">
        <v>1</v>
      </c>
      <c r="G2954" s="385" t="s">
        <v>5290</v>
      </c>
      <c r="H2954" s="385" t="s">
        <v>5687</v>
      </c>
      <c r="I2954" s="385" t="s">
        <v>8116</v>
      </c>
      <c r="J2954" s="389">
        <v>50000000</v>
      </c>
    </row>
    <row r="2955" spans="1:10" ht="33">
      <c r="A2955" s="383" t="s">
        <v>5291</v>
      </c>
      <c r="B2955" s="383">
        <v>1</v>
      </c>
      <c r="C2955" s="383">
        <v>32</v>
      </c>
      <c r="D2955" s="383">
        <v>20</v>
      </c>
      <c r="E2955" s="383">
        <v>42</v>
      </c>
      <c r="F2955" s="383">
        <v>2</v>
      </c>
      <c r="G2955" s="385" t="s">
        <v>5292</v>
      </c>
      <c r="H2955" s="385" t="s">
        <v>5687</v>
      </c>
      <c r="I2955" s="385" t="s">
        <v>8116</v>
      </c>
      <c r="J2955" s="389">
        <v>50000000</v>
      </c>
    </row>
    <row r="2956" spans="1:10" ht="33">
      <c r="A2956" s="383" t="s">
        <v>5293</v>
      </c>
      <c r="B2956" s="383">
        <v>1</v>
      </c>
      <c r="C2956" s="383">
        <v>32</v>
      </c>
      <c r="D2956" s="383">
        <v>20</v>
      </c>
      <c r="E2956" s="383">
        <v>42</v>
      </c>
      <c r="F2956" s="383">
        <v>3</v>
      </c>
      <c r="G2956" s="385" t="s">
        <v>5294</v>
      </c>
      <c r="H2956" s="385" t="s">
        <v>5687</v>
      </c>
      <c r="I2956" s="385" t="s">
        <v>8116</v>
      </c>
      <c r="J2956" s="389">
        <v>50000000</v>
      </c>
    </row>
    <row r="2957" spans="1:10" ht="33">
      <c r="A2957" s="383" t="s">
        <v>5295</v>
      </c>
      <c r="B2957" s="383">
        <v>1</v>
      </c>
      <c r="C2957" s="383">
        <v>32</v>
      </c>
      <c r="D2957" s="383">
        <v>20</v>
      </c>
      <c r="E2957" s="383">
        <v>42</v>
      </c>
      <c r="F2957" s="383">
        <v>4</v>
      </c>
      <c r="G2957" s="385" t="s">
        <v>5296</v>
      </c>
      <c r="H2957" s="385" t="s">
        <v>5687</v>
      </c>
      <c r="I2957" s="385" t="s">
        <v>8116</v>
      </c>
      <c r="J2957" s="389">
        <v>50000000</v>
      </c>
    </row>
    <row r="2958" spans="1:10" ht="33">
      <c r="A2958" s="383" t="s">
        <v>5297</v>
      </c>
      <c r="B2958" s="383">
        <v>1</v>
      </c>
      <c r="C2958" s="383">
        <v>32</v>
      </c>
      <c r="D2958" s="383">
        <v>20</v>
      </c>
      <c r="E2958" s="383">
        <v>42</v>
      </c>
      <c r="F2958" s="383">
        <v>5</v>
      </c>
      <c r="G2958" s="385" t="s">
        <v>5298</v>
      </c>
      <c r="H2958" s="385" t="s">
        <v>5687</v>
      </c>
      <c r="I2958" s="385" t="s">
        <v>8116</v>
      </c>
      <c r="J2958" s="389">
        <v>50000000</v>
      </c>
    </row>
    <row r="2959" spans="1:10" ht="33">
      <c r="A2959" s="383" t="s">
        <v>5299</v>
      </c>
      <c r="B2959" s="383">
        <v>1</v>
      </c>
      <c r="C2959" s="383">
        <v>32</v>
      </c>
      <c r="D2959" s="383">
        <v>20</v>
      </c>
      <c r="E2959" s="383">
        <v>42</v>
      </c>
      <c r="F2959" s="383">
        <v>6</v>
      </c>
      <c r="G2959" s="385" t="s">
        <v>5300</v>
      </c>
      <c r="H2959" s="385" t="s">
        <v>5688</v>
      </c>
      <c r="I2959" s="385" t="s">
        <v>8116</v>
      </c>
      <c r="J2959" s="389">
        <v>50000000</v>
      </c>
    </row>
    <row r="2960" spans="1:10" ht="33">
      <c r="A2960" s="383" t="s">
        <v>5301</v>
      </c>
      <c r="B2960" s="383">
        <v>1</v>
      </c>
      <c r="C2960" s="383">
        <v>32</v>
      </c>
      <c r="D2960" s="383">
        <v>20</v>
      </c>
      <c r="E2960" s="383">
        <v>42</v>
      </c>
      <c r="F2960" s="383">
        <v>7</v>
      </c>
      <c r="G2960" s="385" t="s">
        <v>5302</v>
      </c>
      <c r="H2960" s="385" t="s">
        <v>5687</v>
      </c>
      <c r="I2960" s="385" t="s">
        <v>8116</v>
      </c>
      <c r="J2960" s="389">
        <v>50000000</v>
      </c>
    </row>
    <row r="2961" spans="1:10" ht="33">
      <c r="A2961" s="383" t="s">
        <v>5303</v>
      </c>
      <c r="B2961" s="383">
        <v>1</v>
      </c>
      <c r="C2961" s="383">
        <v>32</v>
      </c>
      <c r="D2961" s="383">
        <v>20</v>
      </c>
      <c r="E2961" s="383">
        <v>42</v>
      </c>
      <c r="F2961" s="383">
        <v>8</v>
      </c>
      <c r="G2961" s="385" t="s">
        <v>5304</v>
      </c>
      <c r="H2961" s="385" t="s">
        <v>5687</v>
      </c>
      <c r="I2961" s="385" t="s">
        <v>8116</v>
      </c>
      <c r="J2961" s="389">
        <v>50000000</v>
      </c>
    </row>
    <row r="2962" spans="1:10" ht="33">
      <c r="A2962" s="383" t="s">
        <v>5305</v>
      </c>
      <c r="B2962" s="383">
        <v>1</v>
      </c>
      <c r="C2962" s="383">
        <v>32</v>
      </c>
      <c r="D2962" s="383">
        <v>20</v>
      </c>
      <c r="E2962" s="383">
        <v>42</v>
      </c>
      <c r="F2962" s="383">
        <v>9</v>
      </c>
      <c r="G2962" s="385" t="s">
        <v>5306</v>
      </c>
      <c r="H2962" s="385" t="s">
        <v>5687</v>
      </c>
      <c r="I2962" s="385" t="s">
        <v>8116</v>
      </c>
      <c r="J2962" s="389">
        <v>50000000</v>
      </c>
    </row>
    <row r="2963" spans="1:10" ht="33">
      <c r="A2963" s="383" t="s">
        <v>5307</v>
      </c>
      <c r="B2963" s="383">
        <v>1</v>
      </c>
      <c r="C2963" s="383">
        <v>32</v>
      </c>
      <c r="D2963" s="383">
        <v>20</v>
      </c>
      <c r="E2963" s="383">
        <v>42</v>
      </c>
      <c r="F2963" s="383">
        <v>10</v>
      </c>
      <c r="G2963" s="385" t="s">
        <v>5308</v>
      </c>
      <c r="H2963" s="385" t="s">
        <v>5689</v>
      </c>
      <c r="I2963" s="385" t="s">
        <v>8116</v>
      </c>
      <c r="J2963" s="389">
        <v>50000000</v>
      </c>
    </row>
    <row r="2964" spans="1:10" ht="33">
      <c r="A2964" s="383" t="s">
        <v>5309</v>
      </c>
      <c r="B2964" s="383">
        <v>1</v>
      </c>
      <c r="C2964" s="383">
        <v>32</v>
      </c>
      <c r="D2964" s="383">
        <v>20</v>
      </c>
      <c r="E2964" s="383">
        <v>42</v>
      </c>
      <c r="F2964" s="383">
        <v>11</v>
      </c>
      <c r="G2964" s="385" t="s">
        <v>5310</v>
      </c>
      <c r="H2964" s="385" t="s">
        <v>5687</v>
      </c>
      <c r="I2964" s="385" t="s">
        <v>8116</v>
      </c>
      <c r="J2964" s="389">
        <v>50000000</v>
      </c>
    </row>
    <row r="2965" spans="1:10" ht="33">
      <c r="A2965" s="383" t="s">
        <v>5311</v>
      </c>
      <c r="B2965" s="383">
        <v>1</v>
      </c>
      <c r="C2965" s="383">
        <v>32</v>
      </c>
      <c r="D2965" s="383">
        <v>20</v>
      </c>
      <c r="E2965" s="383">
        <v>42</v>
      </c>
      <c r="F2965" s="383">
        <v>12</v>
      </c>
      <c r="G2965" s="385" t="s">
        <v>5312</v>
      </c>
      <c r="H2965" s="385" t="s">
        <v>5687</v>
      </c>
      <c r="I2965" s="385" t="s">
        <v>8116</v>
      </c>
      <c r="J2965" s="389">
        <v>50000000</v>
      </c>
    </row>
    <row r="2966" spans="1:10" ht="33">
      <c r="A2966" s="383" t="s">
        <v>5313</v>
      </c>
      <c r="B2966" s="383">
        <v>1</v>
      </c>
      <c r="C2966" s="383">
        <v>32</v>
      </c>
      <c r="D2966" s="383">
        <v>20</v>
      </c>
      <c r="E2966" s="383">
        <v>42</v>
      </c>
      <c r="F2966" s="383">
        <v>13</v>
      </c>
      <c r="G2966" s="385" t="s">
        <v>5314</v>
      </c>
      <c r="H2966" s="385" t="s">
        <v>5687</v>
      </c>
      <c r="I2966" s="385" t="s">
        <v>8116</v>
      </c>
      <c r="J2966" s="389">
        <v>50000000</v>
      </c>
    </row>
    <row r="2967" spans="1:10" ht="33">
      <c r="A2967" s="383" t="s">
        <v>5315</v>
      </c>
      <c r="B2967" s="383">
        <v>1</v>
      </c>
      <c r="C2967" s="383">
        <v>32</v>
      </c>
      <c r="D2967" s="383">
        <v>20</v>
      </c>
      <c r="E2967" s="383">
        <v>42</v>
      </c>
      <c r="F2967" s="383">
        <v>14</v>
      </c>
      <c r="G2967" s="385" t="s">
        <v>5316</v>
      </c>
      <c r="H2967" s="385" t="s">
        <v>5687</v>
      </c>
      <c r="I2967" s="385" t="s">
        <v>8116</v>
      </c>
      <c r="J2967" s="389">
        <v>50000000</v>
      </c>
    </row>
    <row r="2968" spans="1:10" ht="33">
      <c r="A2968" s="383" t="s">
        <v>5317</v>
      </c>
      <c r="B2968" s="383">
        <v>1</v>
      </c>
      <c r="C2968" s="383">
        <v>32</v>
      </c>
      <c r="D2968" s="383">
        <v>20</v>
      </c>
      <c r="E2968" s="383">
        <v>42</v>
      </c>
      <c r="F2968" s="383">
        <v>15</v>
      </c>
      <c r="G2968" s="385" t="s">
        <v>5318</v>
      </c>
      <c r="H2968" s="385" t="s">
        <v>5687</v>
      </c>
      <c r="I2968" s="385" t="s">
        <v>8116</v>
      </c>
      <c r="J2968" s="389">
        <v>50000000</v>
      </c>
    </row>
    <row r="2969" spans="1:10" ht="33">
      <c r="A2969" s="383" t="s">
        <v>5319</v>
      </c>
      <c r="B2969" s="383">
        <v>1</v>
      </c>
      <c r="C2969" s="383">
        <v>32</v>
      </c>
      <c r="D2969" s="383">
        <v>20</v>
      </c>
      <c r="E2969" s="383">
        <v>42</v>
      </c>
      <c r="F2969" s="383">
        <v>16</v>
      </c>
      <c r="G2969" s="385" t="s">
        <v>5320</v>
      </c>
      <c r="H2969" s="385" t="s">
        <v>5687</v>
      </c>
      <c r="I2969" s="385" t="s">
        <v>8116</v>
      </c>
      <c r="J2969" s="389">
        <v>50000000</v>
      </c>
    </row>
    <row r="2970" spans="1:10" ht="33">
      <c r="A2970" s="383" t="s">
        <v>5321</v>
      </c>
      <c r="B2970" s="383">
        <v>1</v>
      </c>
      <c r="C2970" s="383">
        <v>32</v>
      </c>
      <c r="D2970" s="383">
        <v>20</v>
      </c>
      <c r="E2970" s="383">
        <v>42</v>
      </c>
      <c r="F2970" s="383">
        <v>17</v>
      </c>
      <c r="G2970" s="385" t="s">
        <v>5322</v>
      </c>
      <c r="H2970" s="385" t="s">
        <v>5690</v>
      </c>
      <c r="I2970" s="385" t="s">
        <v>8116</v>
      </c>
      <c r="J2970" s="389">
        <v>50000000</v>
      </c>
    </row>
    <row r="2971" spans="1:10" ht="33">
      <c r="A2971" s="383" t="s">
        <v>5323</v>
      </c>
      <c r="B2971" s="383">
        <v>1</v>
      </c>
      <c r="C2971" s="383">
        <v>32</v>
      </c>
      <c r="D2971" s="383">
        <v>20</v>
      </c>
      <c r="E2971" s="383">
        <v>42</v>
      </c>
      <c r="F2971" s="383">
        <v>18</v>
      </c>
      <c r="G2971" s="385" t="s">
        <v>5324</v>
      </c>
      <c r="H2971" s="385" t="s">
        <v>5687</v>
      </c>
      <c r="I2971" s="385" t="s">
        <v>8116</v>
      </c>
      <c r="J2971" s="389">
        <v>50000000</v>
      </c>
    </row>
    <row r="2972" spans="1:10" ht="33">
      <c r="A2972" s="383" t="s">
        <v>5325</v>
      </c>
      <c r="B2972" s="383">
        <v>1</v>
      </c>
      <c r="C2972" s="383">
        <v>32</v>
      </c>
      <c r="D2972" s="383">
        <v>20</v>
      </c>
      <c r="E2972" s="383">
        <v>42</v>
      </c>
      <c r="F2972" s="383">
        <v>19</v>
      </c>
      <c r="G2972" s="385" t="s">
        <v>5326</v>
      </c>
      <c r="H2972" s="385" t="s">
        <v>5687</v>
      </c>
      <c r="I2972" s="385" t="s">
        <v>8116</v>
      </c>
      <c r="J2972" s="389">
        <v>50000000</v>
      </c>
    </row>
    <row r="2973" spans="1:10" ht="33">
      <c r="A2973" s="383" t="s">
        <v>5327</v>
      </c>
      <c r="B2973" s="383">
        <v>1</v>
      </c>
      <c r="C2973" s="383">
        <v>32</v>
      </c>
      <c r="D2973" s="383">
        <v>20</v>
      </c>
      <c r="E2973" s="383">
        <v>42</v>
      </c>
      <c r="F2973" s="383">
        <v>20</v>
      </c>
      <c r="G2973" s="385" t="s">
        <v>5328</v>
      </c>
      <c r="H2973" s="385" t="s">
        <v>5691</v>
      </c>
      <c r="I2973" s="385" t="s">
        <v>8116</v>
      </c>
      <c r="J2973" s="389">
        <v>50000000</v>
      </c>
    </row>
    <row r="2974" spans="1:10" ht="33">
      <c r="A2974" s="383" t="s">
        <v>5329</v>
      </c>
      <c r="B2974" s="383">
        <v>1</v>
      </c>
      <c r="C2974" s="383">
        <v>32</v>
      </c>
      <c r="D2974" s="383">
        <v>20</v>
      </c>
      <c r="E2974" s="383">
        <v>42</v>
      </c>
      <c r="F2974" s="383">
        <v>21</v>
      </c>
      <c r="G2974" s="385" t="s">
        <v>5330</v>
      </c>
      <c r="H2974" s="385" t="s">
        <v>5687</v>
      </c>
      <c r="I2974" s="385" t="s">
        <v>8116</v>
      </c>
      <c r="J2974" s="389">
        <v>50000000</v>
      </c>
    </row>
    <row r="2975" spans="1:10" ht="33">
      <c r="A2975" s="383" t="s">
        <v>5331</v>
      </c>
      <c r="B2975" s="383">
        <v>1</v>
      </c>
      <c r="C2975" s="383">
        <v>32</v>
      </c>
      <c r="D2975" s="383">
        <v>20</v>
      </c>
      <c r="E2975" s="383">
        <v>42</v>
      </c>
      <c r="F2975" s="383">
        <v>22</v>
      </c>
      <c r="G2975" s="385" t="s">
        <v>5332</v>
      </c>
      <c r="H2975" s="385" t="s">
        <v>5692</v>
      </c>
      <c r="I2975" s="385" t="s">
        <v>8116</v>
      </c>
      <c r="J2975" s="389">
        <v>50000000</v>
      </c>
    </row>
    <row r="2976" spans="1:10" ht="33">
      <c r="A2976" s="383" t="s">
        <v>5333</v>
      </c>
      <c r="B2976" s="383">
        <v>1</v>
      </c>
      <c r="C2976" s="383">
        <v>32</v>
      </c>
      <c r="D2976" s="383">
        <v>20</v>
      </c>
      <c r="E2976" s="383">
        <v>42</v>
      </c>
      <c r="F2976" s="383">
        <v>23</v>
      </c>
      <c r="G2976" s="385" t="s">
        <v>5334</v>
      </c>
      <c r="H2976" s="385" t="s">
        <v>5687</v>
      </c>
      <c r="I2976" s="385" t="s">
        <v>8116</v>
      </c>
      <c r="J2976" s="389">
        <v>50000000</v>
      </c>
    </row>
    <row r="2977" spans="1:10" ht="33">
      <c r="A2977" s="383" t="s">
        <v>5335</v>
      </c>
      <c r="B2977" s="383">
        <v>1</v>
      </c>
      <c r="C2977" s="383">
        <v>32</v>
      </c>
      <c r="D2977" s="383">
        <v>20</v>
      </c>
      <c r="E2977" s="383">
        <v>42</v>
      </c>
      <c r="F2977" s="383">
        <v>24</v>
      </c>
      <c r="G2977" s="385" t="s">
        <v>5336</v>
      </c>
      <c r="H2977" s="385" t="s">
        <v>5687</v>
      </c>
      <c r="I2977" s="385" t="s">
        <v>8116</v>
      </c>
      <c r="J2977" s="389">
        <v>50000000</v>
      </c>
    </row>
    <row r="2978" spans="1:10" ht="33">
      <c r="A2978" s="383" t="s">
        <v>5337</v>
      </c>
      <c r="B2978" s="383">
        <v>1</v>
      </c>
      <c r="C2978" s="383">
        <v>32</v>
      </c>
      <c r="D2978" s="383">
        <v>20</v>
      </c>
      <c r="E2978" s="383">
        <v>42</v>
      </c>
      <c r="F2978" s="383">
        <v>25</v>
      </c>
      <c r="G2978" s="385" t="s">
        <v>5338</v>
      </c>
      <c r="H2978" s="385" t="s">
        <v>5687</v>
      </c>
      <c r="I2978" s="385" t="s">
        <v>8116</v>
      </c>
      <c r="J2978" s="389">
        <v>50000000</v>
      </c>
    </row>
    <row r="2979" spans="1:10" ht="33">
      <c r="A2979" s="383" t="s">
        <v>5339</v>
      </c>
      <c r="B2979" s="383">
        <v>1</v>
      </c>
      <c r="C2979" s="383">
        <v>32</v>
      </c>
      <c r="D2979" s="383">
        <v>20</v>
      </c>
      <c r="E2979" s="383">
        <v>42</v>
      </c>
      <c r="F2979" s="383">
        <v>26</v>
      </c>
      <c r="G2979" s="385" t="s">
        <v>5340</v>
      </c>
      <c r="H2979" s="385" t="s">
        <v>5687</v>
      </c>
      <c r="I2979" s="385" t="s">
        <v>8116</v>
      </c>
      <c r="J2979" s="389">
        <v>50000000</v>
      </c>
    </row>
    <row r="2980" spans="1:10" ht="33">
      <c r="A2980" s="383" t="s">
        <v>5341</v>
      </c>
      <c r="B2980" s="383">
        <v>1</v>
      </c>
      <c r="C2980" s="383">
        <v>32</v>
      </c>
      <c r="D2980" s="383">
        <v>20</v>
      </c>
      <c r="E2980" s="383">
        <v>42</v>
      </c>
      <c r="F2980" s="383">
        <v>27</v>
      </c>
      <c r="G2980" s="385" t="s">
        <v>5342</v>
      </c>
      <c r="H2980" s="385" t="s">
        <v>5687</v>
      </c>
      <c r="I2980" s="385" t="s">
        <v>8116</v>
      </c>
      <c r="J2980" s="389">
        <v>50000000</v>
      </c>
    </row>
    <row r="2981" spans="1:10" ht="33">
      <c r="A2981" s="383" t="s">
        <v>5343</v>
      </c>
      <c r="B2981" s="383">
        <v>1</v>
      </c>
      <c r="C2981" s="383">
        <v>32</v>
      </c>
      <c r="D2981" s="383">
        <v>20</v>
      </c>
      <c r="E2981" s="383">
        <v>42</v>
      </c>
      <c r="F2981" s="383">
        <v>28</v>
      </c>
      <c r="G2981" s="385" t="s">
        <v>5344</v>
      </c>
      <c r="H2981" s="385" t="s">
        <v>5687</v>
      </c>
      <c r="I2981" s="385" t="s">
        <v>8116</v>
      </c>
      <c r="J2981" s="389">
        <v>50000000</v>
      </c>
    </row>
    <row r="2982" spans="1:10" ht="33">
      <c r="A2982" s="383" t="s">
        <v>5345</v>
      </c>
      <c r="B2982" s="383">
        <v>1</v>
      </c>
      <c r="C2982" s="383">
        <v>32</v>
      </c>
      <c r="D2982" s="383">
        <v>20</v>
      </c>
      <c r="E2982" s="383">
        <v>42</v>
      </c>
      <c r="F2982" s="383">
        <v>29</v>
      </c>
      <c r="G2982" s="385" t="s">
        <v>5346</v>
      </c>
      <c r="H2982" s="385" t="s">
        <v>5687</v>
      </c>
      <c r="I2982" s="385" t="s">
        <v>8116</v>
      </c>
      <c r="J2982" s="389">
        <v>50000000</v>
      </c>
    </row>
    <row r="2983" spans="1:10" ht="33">
      <c r="A2983" s="383" t="s">
        <v>5347</v>
      </c>
      <c r="B2983" s="383">
        <v>1</v>
      </c>
      <c r="C2983" s="383">
        <v>32</v>
      </c>
      <c r="D2983" s="383">
        <v>20</v>
      </c>
      <c r="E2983" s="383">
        <v>42</v>
      </c>
      <c r="F2983" s="383">
        <v>30</v>
      </c>
      <c r="G2983" s="385" t="s">
        <v>5348</v>
      </c>
      <c r="H2983" s="385" t="s">
        <v>5687</v>
      </c>
      <c r="I2983" s="385" t="s">
        <v>8116</v>
      </c>
      <c r="J2983" s="389">
        <v>50000000</v>
      </c>
    </row>
    <row r="2984" spans="1:10" ht="33">
      <c r="A2984" s="383" t="s">
        <v>5349</v>
      </c>
      <c r="B2984" s="383">
        <v>1</v>
      </c>
      <c r="C2984" s="383">
        <v>32</v>
      </c>
      <c r="D2984" s="383">
        <v>20</v>
      </c>
      <c r="E2984" s="383">
        <v>42</v>
      </c>
      <c r="F2984" s="383">
        <v>31</v>
      </c>
      <c r="G2984" s="385" t="s">
        <v>5350</v>
      </c>
      <c r="H2984" s="385" t="s">
        <v>5687</v>
      </c>
      <c r="I2984" s="385" t="s">
        <v>8116</v>
      </c>
      <c r="J2984" s="389">
        <v>50000000</v>
      </c>
    </row>
    <row r="2985" spans="1:10" ht="33">
      <c r="A2985" s="383" t="s">
        <v>5351</v>
      </c>
      <c r="B2985" s="383">
        <v>1</v>
      </c>
      <c r="C2985" s="383">
        <v>32</v>
      </c>
      <c r="D2985" s="383">
        <v>20</v>
      </c>
      <c r="E2985" s="383">
        <v>42</v>
      </c>
      <c r="F2985" s="383">
        <v>32</v>
      </c>
      <c r="G2985" s="385" t="s">
        <v>5352</v>
      </c>
      <c r="H2985" s="385" t="s">
        <v>5687</v>
      </c>
      <c r="I2985" s="385" t="s">
        <v>8116</v>
      </c>
      <c r="J2985" s="389">
        <v>50000000</v>
      </c>
    </row>
    <row r="2986" spans="1:10" ht="33">
      <c r="A2986" s="383" t="s">
        <v>5353</v>
      </c>
      <c r="B2986" s="383">
        <v>1</v>
      </c>
      <c r="C2986" s="383">
        <v>32</v>
      </c>
      <c r="D2986" s="383">
        <v>20</v>
      </c>
      <c r="E2986" s="383">
        <v>42</v>
      </c>
      <c r="F2986" s="383">
        <v>33</v>
      </c>
      <c r="G2986" s="385" t="s">
        <v>5354</v>
      </c>
      <c r="H2986" s="385" t="s">
        <v>5687</v>
      </c>
      <c r="I2986" s="385" t="s">
        <v>8116</v>
      </c>
      <c r="J2986" s="389">
        <v>50000000</v>
      </c>
    </row>
    <row r="2987" spans="1:10" ht="33">
      <c r="A2987" s="383" t="s">
        <v>5355</v>
      </c>
      <c r="B2987" s="383">
        <v>1</v>
      </c>
      <c r="C2987" s="383">
        <v>32</v>
      </c>
      <c r="D2987" s="383">
        <v>20</v>
      </c>
      <c r="E2987" s="383">
        <v>42</v>
      </c>
      <c r="F2987" s="383">
        <v>34</v>
      </c>
      <c r="G2987" s="385" t="s">
        <v>5356</v>
      </c>
      <c r="H2987" s="385" t="s">
        <v>5687</v>
      </c>
      <c r="I2987" s="385" t="s">
        <v>8116</v>
      </c>
      <c r="J2987" s="389">
        <v>50000000</v>
      </c>
    </row>
    <row r="2988" spans="1:10" ht="33">
      <c r="A2988" s="383" t="s">
        <v>5357</v>
      </c>
      <c r="B2988" s="383">
        <v>1</v>
      </c>
      <c r="C2988" s="383">
        <v>32</v>
      </c>
      <c r="D2988" s="383">
        <v>20</v>
      </c>
      <c r="E2988" s="383">
        <v>42</v>
      </c>
      <c r="F2988" s="383">
        <v>35</v>
      </c>
      <c r="G2988" s="385" t="s">
        <v>5358</v>
      </c>
      <c r="H2988" s="385" t="s">
        <v>5687</v>
      </c>
      <c r="I2988" s="385" t="s">
        <v>8116</v>
      </c>
      <c r="J2988" s="389">
        <v>50000000</v>
      </c>
    </row>
    <row r="2989" spans="1:10" ht="33">
      <c r="A2989" s="383" t="s">
        <v>5359</v>
      </c>
      <c r="B2989" s="383">
        <v>1</v>
      </c>
      <c r="C2989" s="383">
        <v>32</v>
      </c>
      <c r="D2989" s="383">
        <v>20</v>
      </c>
      <c r="E2989" s="383">
        <v>42</v>
      </c>
      <c r="F2989" s="383">
        <v>36</v>
      </c>
      <c r="G2989" s="385" t="s">
        <v>5360</v>
      </c>
      <c r="H2989" s="385" t="s">
        <v>5687</v>
      </c>
      <c r="I2989" s="385" t="s">
        <v>8116</v>
      </c>
      <c r="J2989" s="389">
        <v>50000000</v>
      </c>
    </row>
    <row r="2990" spans="1:10" ht="33">
      <c r="A2990" s="383" t="s">
        <v>5361</v>
      </c>
      <c r="B2990" s="383">
        <v>1</v>
      </c>
      <c r="C2990" s="383">
        <v>32</v>
      </c>
      <c r="D2990" s="383">
        <v>20</v>
      </c>
      <c r="E2990" s="383">
        <v>42</v>
      </c>
      <c r="F2990" s="383">
        <v>37</v>
      </c>
      <c r="G2990" s="385" t="s">
        <v>5362</v>
      </c>
      <c r="H2990" s="385" t="s">
        <v>5687</v>
      </c>
      <c r="I2990" s="385" t="s">
        <v>8116</v>
      </c>
      <c r="J2990" s="389">
        <v>50000000</v>
      </c>
    </row>
    <row r="2991" spans="1:10" ht="33">
      <c r="A2991" s="383" t="s">
        <v>5363</v>
      </c>
      <c r="B2991" s="383">
        <v>1</v>
      </c>
      <c r="C2991" s="383">
        <v>32</v>
      </c>
      <c r="D2991" s="383">
        <v>20</v>
      </c>
      <c r="E2991" s="383">
        <v>42</v>
      </c>
      <c r="F2991" s="383">
        <v>38</v>
      </c>
      <c r="G2991" s="385" t="s">
        <v>5364</v>
      </c>
      <c r="H2991" s="385" t="s">
        <v>5687</v>
      </c>
      <c r="I2991" s="385" t="s">
        <v>8116</v>
      </c>
      <c r="J2991" s="389">
        <v>50000000</v>
      </c>
    </row>
    <row r="2992" spans="1:10" ht="33">
      <c r="A2992" s="383" t="s">
        <v>5365</v>
      </c>
      <c r="B2992" s="383">
        <v>1</v>
      </c>
      <c r="C2992" s="383">
        <v>32</v>
      </c>
      <c r="D2992" s="383">
        <v>20</v>
      </c>
      <c r="E2992" s="383">
        <v>42</v>
      </c>
      <c r="F2992" s="383">
        <v>39</v>
      </c>
      <c r="G2992" s="385" t="s">
        <v>5366</v>
      </c>
      <c r="H2992" s="385" t="s">
        <v>5687</v>
      </c>
      <c r="I2992" s="385" t="s">
        <v>8116</v>
      </c>
      <c r="J2992" s="389">
        <v>50000000</v>
      </c>
    </row>
    <row r="2993" spans="1:10" ht="33">
      <c r="A2993" s="383" t="s">
        <v>5367</v>
      </c>
      <c r="B2993" s="383">
        <v>1</v>
      </c>
      <c r="C2993" s="383">
        <v>32</v>
      </c>
      <c r="D2993" s="383">
        <v>20</v>
      </c>
      <c r="E2993" s="383">
        <v>42</v>
      </c>
      <c r="F2993" s="383">
        <v>40</v>
      </c>
      <c r="G2993" s="385" t="s">
        <v>5368</v>
      </c>
      <c r="H2993" s="385" t="s">
        <v>5687</v>
      </c>
      <c r="I2993" s="385" t="s">
        <v>8116</v>
      </c>
      <c r="J2993" s="389">
        <v>50000000</v>
      </c>
    </row>
    <row r="2994" spans="1:10" ht="33">
      <c r="A2994" s="383" t="s">
        <v>5369</v>
      </c>
      <c r="B2994" s="383">
        <v>1</v>
      </c>
      <c r="C2994" s="383">
        <v>32</v>
      </c>
      <c r="D2994" s="383">
        <v>20</v>
      </c>
      <c r="E2994" s="383">
        <v>42</v>
      </c>
      <c r="F2994" s="383">
        <v>41</v>
      </c>
      <c r="G2994" s="385" t="s">
        <v>5370</v>
      </c>
      <c r="H2994" s="385" t="s">
        <v>5687</v>
      </c>
      <c r="I2994" s="385" t="s">
        <v>8116</v>
      </c>
      <c r="J2994" s="389">
        <v>50000000</v>
      </c>
    </row>
    <row r="2995" spans="1:10" ht="33">
      <c r="A2995" s="383" t="s">
        <v>5371</v>
      </c>
      <c r="B2995" s="383">
        <v>1</v>
      </c>
      <c r="C2995" s="383">
        <v>32</v>
      </c>
      <c r="D2995" s="383">
        <v>20</v>
      </c>
      <c r="E2995" s="383">
        <v>42</v>
      </c>
      <c r="F2995" s="383">
        <v>42</v>
      </c>
      <c r="G2995" s="385" t="s">
        <v>5372</v>
      </c>
      <c r="H2995" s="385" t="s">
        <v>5687</v>
      </c>
      <c r="I2995" s="385" t="s">
        <v>8116</v>
      </c>
      <c r="J2995" s="389">
        <v>50000000</v>
      </c>
    </row>
    <row r="2996" spans="1:10" ht="33">
      <c r="A2996" s="383" t="s">
        <v>5622</v>
      </c>
      <c r="B2996" s="383">
        <v>1</v>
      </c>
      <c r="C2996" s="383">
        <v>32</v>
      </c>
      <c r="D2996" s="383">
        <v>20</v>
      </c>
      <c r="E2996" s="383">
        <v>42</v>
      </c>
      <c r="F2996" s="383">
        <v>43</v>
      </c>
      <c r="G2996" s="385" t="s">
        <v>5623</v>
      </c>
      <c r="H2996" s="385" t="s">
        <v>5687</v>
      </c>
      <c r="I2996" s="385" t="s">
        <v>8116</v>
      </c>
      <c r="J2996" s="389">
        <v>50000000</v>
      </c>
    </row>
    <row r="2997" spans="1:10" ht="33">
      <c r="A2997" s="383" t="s">
        <v>5624</v>
      </c>
      <c r="B2997" s="383">
        <v>1</v>
      </c>
      <c r="C2997" s="383">
        <v>32</v>
      </c>
      <c r="D2997" s="383">
        <v>20</v>
      </c>
      <c r="E2997" s="383">
        <v>42</v>
      </c>
      <c r="F2997" s="383">
        <v>44</v>
      </c>
      <c r="G2997" s="385" t="s">
        <v>5625</v>
      </c>
      <c r="H2997" s="385" t="s">
        <v>5687</v>
      </c>
      <c r="I2997" s="385" t="s">
        <v>8116</v>
      </c>
      <c r="J2997" s="389">
        <v>50000000</v>
      </c>
    </row>
    <row r="2998" spans="1:10" ht="33">
      <c r="A2998" s="383" t="s">
        <v>5626</v>
      </c>
      <c r="B2998" s="383">
        <v>1</v>
      </c>
      <c r="C2998" s="383">
        <v>32</v>
      </c>
      <c r="D2998" s="383">
        <v>20</v>
      </c>
      <c r="E2998" s="383">
        <v>42</v>
      </c>
      <c r="F2998" s="383">
        <v>45</v>
      </c>
      <c r="G2998" s="385" t="s">
        <v>5627</v>
      </c>
      <c r="H2998" s="385" t="s">
        <v>5687</v>
      </c>
      <c r="I2998" s="385" t="s">
        <v>8116</v>
      </c>
      <c r="J2998" s="389">
        <v>50000000</v>
      </c>
    </row>
    <row r="2999" spans="1:10" ht="33">
      <c r="A2999" s="383" t="s">
        <v>5373</v>
      </c>
      <c r="B2999" s="383">
        <v>1</v>
      </c>
      <c r="C2999" s="383">
        <v>32</v>
      </c>
      <c r="D2999" s="383">
        <v>20</v>
      </c>
      <c r="E2999" s="383">
        <v>42</v>
      </c>
      <c r="F2999" s="383">
        <v>63</v>
      </c>
      <c r="G2999" s="385" t="s">
        <v>5374</v>
      </c>
      <c r="H2999" s="385" t="s">
        <v>5693</v>
      </c>
      <c r="I2999" s="385" t="s">
        <v>8116</v>
      </c>
      <c r="J2999" s="389">
        <v>476520000</v>
      </c>
    </row>
    <row r="3000" spans="1:10">
      <c r="A3000" s="383" t="s">
        <v>4027</v>
      </c>
      <c r="B3000" s="383">
        <v>1</v>
      </c>
      <c r="C3000" s="383">
        <v>33</v>
      </c>
      <c r="D3000" s="383">
        <v>20</v>
      </c>
      <c r="E3000" s="383">
        <v>1</v>
      </c>
      <c r="F3000" s="383" t="s">
        <v>8031</v>
      </c>
      <c r="G3000" s="384" t="s">
        <v>79</v>
      </c>
      <c r="H3000" s="385"/>
      <c r="I3000" s="386"/>
      <c r="J3000" s="387">
        <f>SUM(J3001:J3011)</f>
        <v>1284913000</v>
      </c>
    </row>
    <row r="3001" spans="1:10">
      <c r="A3001" s="383" t="s">
        <v>4028</v>
      </c>
      <c r="B3001" s="383">
        <v>1</v>
      </c>
      <c r="C3001" s="383">
        <v>33</v>
      </c>
      <c r="D3001" s="383">
        <v>20</v>
      </c>
      <c r="E3001" s="383">
        <v>1</v>
      </c>
      <c r="F3001" s="383">
        <v>1</v>
      </c>
      <c r="G3001" s="385" t="s">
        <v>81</v>
      </c>
      <c r="H3001" s="385" t="s">
        <v>7376</v>
      </c>
      <c r="I3001" s="385" t="s">
        <v>872</v>
      </c>
      <c r="J3001" s="389">
        <v>3450000</v>
      </c>
    </row>
    <row r="3002" spans="1:10">
      <c r="A3002" s="383" t="s">
        <v>4029</v>
      </c>
      <c r="B3002" s="383">
        <v>1</v>
      </c>
      <c r="C3002" s="383">
        <v>33</v>
      </c>
      <c r="D3002" s="383">
        <v>20</v>
      </c>
      <c r="E3002" s="383">
        <v>1</v>
      </c>
      <c r="F3002" s="383">
        <v>2</v>
      </c>
      <c r="G3002" s="385" t="s">
        <v>86</v>
      </c>
      <c r="H3002" s="385" t="s">
        <v>7377</v>
      </c>
      <c r="I3002" s="385" t="s">
        <v>872</v>
      </c>
      <c r="J3002" s="389">
        <v>38400000</v>
      </c>
    </row>
    <row r="3003" spans="1:10">
      <c r="A3003" s="383" t="s">
        <v>4030</v>
      </c>
      <c r="B3003" s="383">
        <v>1</v>
      </c>
      <c r="C3003" s="383">
        <v>33</v>
      </c>
      <c r="D3003" s="383">
        <v>20</v>
      </c>
      <c r="E3003" s="383">
        <v>1</v>
      </c>
      <c r="F3003" s="383">
        <v>6</v>
      </c>
      <c r="G3003" s="385" t="s">
        <v>90</v>
      </c>
      <c r="H3003" s="385" t="s">
        <v>7378</v>
      </c>
      <c r="I3003" s="385" t="s">
        <v>872</v>
      </c>
      <c r="J3003" s="389">
        <v>2700000</v>
      </c>
    </row>
    <row r="3004" spans="1:10">
      <c r="A3004" s="383" t="s">
        <v>4034</v>
      </c>
      <c r="B3004" s="383">
        <v>1</v>
      </c>
      <c r="C3004" s="383">
        <v>33</v>
      </c>
      <c r="D3004" s="383">
        <v>20</v>
      </c>
      <c r="E3004" s="383">
        <v>1</v>
      </c>
      <c r="F3004" s="383">
        <v>10</v>
      </c>
      <c r="G3004" s="385" t="s">
        <v>94</v>
      </c>
      <c r="H3004" s="385" t="s">
        <v>7379</v>
      </c>
      <c r="I3004" s="385" t="s">
        <v>872</v>
      </c>
      <c r="J3004" s="389">
        <f>46880000-15000000</f>
        <v>31880000</v>
      </c>
    </row>
    <row r="3005" spans="1:10" ht="33">
      <c r="A3005" s="383" t="s">
        <v>4035</v>
      </c>
      <c r="B3005" s="383">
        <v>1</v>
      </c>
      <c r="C3005" s="383">
        <v>33</v>
      </c>
      <c r="D3005" s="383">
        <v>20</v>
      </c>
      <c r="E3005" s="383">
        <v>1</v>
      </c>
      <c r="F3005" s="383">
        <v>11</v>
      </c>
      <c r="G3005" s="385" t="s">
        <v>97</v>
      </c>
      <c r="H3005" s="385" t="s">
        <v>7380</v>
      </c>
      <c r="I3005" s="385" t="s">
        <v>872</v>
      </c>
      <c r="J3005" s="389">
        <v>32890000</v>
      </c>
    </row>
    <row r="3006" spans="1:10" ht="33">
      <c r="A3006" s="383" t="s">
        <v>4037</v>
      </c>
      <c r="B3006" s="383">
        <v>1</v>
      </c>
      <c r="C3006" s="383">
        <v>33</v>
      </c>
      <c r="D3006" s="383">
        <v>20</v>
      </c>
      <c r="E3006" s="383">
        <v>1</v>
      </c>
      <c r="F3006" s="383">
        <v>12</v>
      </c>
      <c r="G3006" s="385" t="s">
        <v>100</v>
      </c>
      <c r="H3006" s="385" t="s">
        <v>7381</v>
      </c>
      <c r="I3006" s="385" t="s">
        <v>872</v>
      </c>
      <c r="J3006" s="389">
        <v>1942000</v>
      </c>
    </row>
    <row r="3007" spans="1:10">
      <c r="A3007" s="383" t="s">
        <v>4041</v>
      </c>
      <c r="B3007" s="383">
        <v>1</v>
      </c>
      <c r="C3007" s="383">
        <v>33</v>
      </c>
      <c r="D3007" s="383">
        <v>20</v>
      </c>
      <c r="E3007" s="383">
        <v>1</v>
      </c>
      <c r="F3007" s="383">
        <v>15</v>
      </c>
      <c r="G3007" s="385" t="s">
        <v>110</v>
      </c>
      <c r="H3007" s="385" t="s">
        <v>7382</v>
      </c>
      <c r="I3007" s="385" t="s">
        <v>872</v>
      </c>
      <c r="J3007" s="389">
        <v>6480000</v>
      </c>
    </row>
    <row r="3008" spans="1:10">
      <c r="A3008" s="383" t="s">
        <v>4043</v>
      </c>
      <c r="B3008" s="383">
        <v>1</v>
      </c>
      <c r="C3008" s="383">
        <v>33</v>
      </c>
      <c r="D3008" s="383">
        <v>20</v>
      </c>
      <c r="E3008" s="383">
        <v>1</v>
      </c>
      <c r="F3008" s="383">
        <v>16</v>
      </c>
      <c r="G3008" s="385" t="s">
        <v>113</v>
      </c>
      <c r="H3008" s="385" t="s">
        <v>7383</v>
      </c>
      <c r="I3008" s="385" t="s">
        <v>872</v>
      </c>
      <c r="J3008" s="389">
        <f>7994000-3000000</f>
        <v>4994000</v>
      </c>
    </row>
    <row r="3009" spans="1:10" ht="33">
      <c r="A3009" s="383" t="s">
        <v>4044</v>
      </c>
      <c r="B3009" s="383">
        <v>1</v>
      </c>
      <c r="C3009" s="383">
        <v>33</v>
      </c>
      <c r="D3009" s="383">
        <v>20</v>
      </c>
      <c r="E3009" s="383">
        <v>1</v>
      </c>
      <c r="F3009" s="383">
        <v>17</v>
      </c>
      <c r="G3009" s="385" t="s">
        <v>116</v>
      </c>
      <c r="H3009" s="385" t="s">
        <v>7384</v>
      </c>
      <c r="I3009" s="385" t="s">
        <v>872</v>
      </c>
      <c r="J3009" s="389">
        <v>19300000</v>
      </c>
    </row>
    <row r="3010" spans="1:10" ht="33">
      <c r="A3010" s="383" t="s">
        <v>4046</v>
      </c>
      <c r="B3010" s="383">
        <v>1</v>
      </c>
      <c r="C3010" s="383">
        <v>33</v>
      </c>
      <c r="D3010" s="383">
        <v>20</v>
      </c>
      <c r="E3010" s="383">
        <v>1</v>
      </c>
      <c r="F3010" s="383">
        <v>18</v>
      </c>
      <c r="G3010" s="385" t="s">
        <v>120</v>
      </c>
      <c r="H3010" s="385" t="s">
        <v>7385</v>
      </c>
      <c r="I3010" s="385" t="s">
        <v>872</v>
      </c>
      <c r="J3010" s="389">
        <f>357040000-40000000</f>
        <v>317040000</v>
      </c>
    </row>
    <row r="3011" spans="1:10">
      <c r="A3011" s="383" t="s">
        <v>4048</v>
      </c>
      <c r="B3011" s="383">
        <v>1</v>
      </c>
      <c r="C3011" s="383">
        <v>33</v>
      </c>
      <c r="D3011" s="383">
        <v>20</v>
      </c>
      <c r="E3011" s="383">
        <v>1</v>
      </c>
      <c r="F3011" s="383">
        <v>19</v>
      </c>
      <c r="G3011" s="385" t="s">
        <v>124</v>
      </c>
      <c r="H3011" s="385" t="s">
        <v>7386</v>
      </c>
      <c r="I3011" s="385" t="s">
        <v>872</v>
      </c>
      <c r="J3011" s="389">
        <v>825837000</v>
      </c>
    </row>
    <row r="3012" spans="1:10">
      <c r="A3012" s="383" t="s">
        <v>4055</v>
      </c>
      <c r="B3012" s="383">
        <v>1</v>
      </c>
      <c r="C3012" s="383">
        <v>33</v>
      </c>
      <c r="D3012" s="383">
        <v>20</v>
      </c>
      <c r="E3012" s="383">
        <v>2</v>
      </c>
      <c r="F3012" s="383" t="s">
        <v>8031</v>
      </c>
      <c r="G3012" s="384" t="s">
        <v>127</v>
      </c>
      <c r="H3012" s="385"/>
      <c r="I3012" s="386"/>
      <c r="J3012" s="387">
        <f>SUM(J3013:J3018)</f>
        <v>333708000</v>
      </c>
    </row>
    <row r="3013" spans="1:10">
      <c r="A3013" s="383" t="s">
        <v>4921</v>
      </c>
      <c r="B3013" s="383">
        <v>1</v>
      </c>
      <c r="C3013" s="383">
        <v>33</v>
      </c>
      <c r="D3013" s="383">
        <v>20</v>
      </c>
      <c r="E3013" s="383">
        <v>2</v>
      </c>
      <c r="F3013" s="383">
        <v>7</v>
      </c>
      <c r="G3013" s="385" t="s">
        <v>876</v>
      </c>
      <c r="H3013" s="385" t="s">
        <v>7387</v>
      </c>
      <c r="I3013" s="385" t="s">
        <v>571</v>
      </c>
      <c r="J3013" s="389">
        <v>52870000</v>
      </c>
    </row>
    <row r="3014" spans="1:10">
      <c r="A3014" s="383" t="s">
        <v>4924</v>
      </c>
      <c r="B3014" s="383">
        <v>1</v>
      </c>
      <c r="C3014" s="383">
        <v>33</v>
      </c>
      <c r="D3014" s="383">
        <v>20</v>
      </c>
      <c r="E3014" s="383">
        <v>2</v>
      </c>
      <c r="F3014" s="383">
        <v>12</v>
      </c>
      <c r="G3014" s="385" t="s">
        <v>4925</v>
      </c>
      <c r="H3014" s="385" t="s">
        <v>7388</v>
      </c>
      <c r="I3014" s="385" t="s">
        <v>571</v>
      </c>
      <c r="J3014" s="389">
        <f>43186000-6000000</f>
        <v>37186000</v>
      </c>
    </row>
    <row r="3015" spans="1:10">
      <c r="A3015" s="383" t="s">
        <v>4061</v>
      </c>
      <c r="B3015" s="383">
        <v>1</v>
      </c>
      <c r="C3015" s="383">
        <v>33</v>
      </c>
      <c r="D3015" s="383">
        <v>20</v>
      </c>
      <c r="E3015" s="383">
        <v>2</v>
      </c>
      <c r="F3015" s="383">
        <v>17</v>
      </c>
      <c r="G3015" s="385" t="s">
        <v>3709</v>
      </c>
      <c r="H3015" s="385" t="s">
        <v>7389</v>
      </c>
      <c r="I3015" s="385" t="s">
        <v>872</v>
      </c>
      <c r="J3015" s="389">
        <v>96320000</v>
      </c>
    </row>
    <row r="3016" spans="1:10" ht="33">
      <c r="A3016" s="383" t="s">
        <v>4066</v>
      </c>
      <c r="B3016" s="383">
        <v>1</v>
      </c>
      <c r="C3016" s="383">
        <v>33</v>
      </c>
      <c r="D3016" s="383">
        <v>20</v>
      </c>
      <c r="E3016" s="383">
        <v>2</v>
      </c>
      <c r="F3016" s="383">
        <v>21</v>
      </c>
      <c r="G3016" s="385" t="s">
        <v>573</v>
      </c>
      <c r="H3016" s="385" t="s">
        <v>7390</v>
      </c>
      <c r="I3016" s="385" t="s">
        <v>872</v>
      </c>
      <c r="J3016" s="389">
        <v>15600000</v>
      </c>
    </row>
    <row r="3017" spans="1:10" ht="33">
      <c r="A3017" s="383" t="s">
        <v>4071</v>
      </c>
      <c r="B3017" s="383">
        <v>1</v>
      </c>
      <c r="C3017" s="383">
        <v>33</v>
      </c>
      <c r="D3017" s="383">
        <v>20</v>
      </c>
      <c r="E3017" s="383">
        <v>2</v>
      </c>
      <c r="F3017" s="383">
        <v>23</v>
      </c>
      <c r="G3017" s="385" t="s">
        <v>129</v>
      </c>
      <c r="H3017" s="385" t="s">
        <v>7391</v>
      </c>
      <c r="I3017" s="385" t="s">
        <v>872</v>
      </c>
      <c r="J3017" s="389">
        <v>112440000</v>
      </c>
    </row>
    <row r="3018" spans="1:10" ht="33">
      <c r="A3018" s="383" t="s">
        <v>4077</v>
      </c>
      <c r="B3018" s="383">
        <v>1</v>
      </c>
      <c r="C3018" s="383">
        <v>33</v>
      </c>
      <c r="D3018" s="383">
        <v>20</v>
      </c>
      <c r="E3018" s="383">
        <v>2</v>
      </c>
      <c r="F3018" s="383">
        <v>27</v>
      </c>
      <c r="G3018" s="385" t="s">
        <v>133</v>
      </c>
      <c r="H3018" s="385" t="s">
        <v>7392</v>
      </c>
      <c r="I3018" s="385" t="s">
        <v>872</v>
      </c>
      <c r="J3018" s="389">
        <v>19292000</v>
      </c>
    </row>
    <row r="3019" spans="1:10">
      <c r="A3019" s="383" t="s">
        <v>4099</v>
      </c>
      <c r="B3019" s="383">
        <v>1</v>
      </c>
      <c r="C3019" s="383">
        <v>33</v>
      </c>
      <c r="D3019" s="383">
        <v>20</v>
      </c>
      <c r="E3019" s="383">
        <v>3</v>
      </c>
      <c r="F3019" s="383" t="s">
        <v>8031</v>
      </c>
      <c r="G3019" s="384" t="s">
        <v>137</v>
      </c>
      <c r="H3019" s="385"/>
      <c r="I3019" s="386"/>
      <c r="J3019" s="387">
        <f>J3020</f>
        <v>35000000</v>
      </c>
    </row>
    <row r="3020" spans="1:10">
      <c r="A3020" s="383" t="s">
        <v>4422</v>
      </c>
      <c r="B3020" s="383">
        <v>1</v>
      </c>
      <c r="C3020" s="383">
        <v>33</v>
      </c>
      <c r="D3020" s="383">
        <v>20</v>
      </c>
      <c r="E3020" s="383">
        <v>3</v>
      </c>
      <c r="F3020" s="383">
        <v>5</v>
      </c>
      <c r="G3020" s="385" t="s">
        <v>139</v>
      </c>
      <c r="H3020" s="385" t="s">
        <v>7397</v>
      </c>
      <c r="I3020" s="385" t="s">
        <v>7218</v>
      </c>
      <c r="J3020" s="389">
        <f>85000000-50000000</f>
        <v>35000000</v>
      </c>
    </row>
    <row r="3021" spans="1:10">
      <c r="A3021" s="383" t="s">
        <v>4104</v>
      </c>
      <c r="B3021" s="383">
        <v>1</v>
      </c>
      <c r="C3021" s="383">
        <v>33</v>
      </c>
      <c r="D3021" s="383">
        <v>20</v>
      </c>
      <c r="E3021" s="383">
        <v>5</v>
      </c>
      <c r="F3021" s="383" t="s">
        <v>8031</v>
      </c>
      <c r="G3021" s="384" t="s">
        <v>143</v>
      </c>
      <c r="H3021" s="385"/>
      <c r="I3021" s="386"/>
      <c r="J3021" s="387">
        <f>J3022</f>
        <v>75000000</v>
      </c>
    </row>
    <row r="3022" spans="1:10">
      <c r="A3022" s="383" t="s">
        <v>4105</v>
      </c>
      <c r="B3022" s="383">
        <v>1</v>
      </c>
      <c r="C3022" s="383">
        <v>33</v>
      </c>
      <c r="D3022" s="383">
        <v>20</v>
      </c>
      <c r="E3022" s="383">
        <v>5</v>
      </c>
      <c r="F3022" s="383">
        <v>1</v>
      </c>
      <c r="G3022" s="385" t="s">
        <v>145</v>
      </c>
      <c r="H3022" s="385" t="s">
        <v>7398</v>
      </c>
      <c r="I3022" s="385" t="s">
        <v>712</v>
      </c>
      <c r="J3022" s="389">
        <f>100000000-25000000</f>
        <v>75000000</v>
      </c>
    </row>
    <row r="3023" spans="1:10" ht="33">
      <c r="A3023" s="383" t="s">
        <v>4111</v>
      </c>
      <c r="B3023" s="383">
        <v>1</v>
      </c>
      <c r="C3023" s="383">
        <v>33</v>
      </c>
      <c r="D3023" s="383">
        <v>20</v>
      </c>
      <c r="E3023" s="383">
        <v>6</v>
      </c>
      <c r="F3023" s="383" t="s">
        <v>8031</v>
      </c>
      <c r="G3023" s="384" t="s">
        <v>148</v>
      </c>
      <c r="H3023" s="385"/>
      <c r="I3023" s="386"/>
      <c r="J3023" s="387">
        <f>SUM(J3024:J3030)</f>
        <v>6425000</v>
      </c>
    </row>
    <row r="3024" spans="1:10">
      <c r="A3024" s="383" t="s">
        <v>4112</v>
      </c>
      <c r="B3024" s="383">
        <v>1</v>
      </c>
      <c r="C3024" s="383">
        <v>33</v>
      </c>
      <c r="D3024" s="383">
        <v>20</v>
      </c>
      <c r="E3024" s="383">
        <v>6</v>
      </c>
      <c r="F3024" s="383">
        <v>1</v>
      </c>
      <c r="G3024" s="385" t="s">
        <v>149</v>
      </c>
      <c r="H3024" s="385" t="s">
        <v>7399</v>
      </c>
      <c r="I3024" s="385" t="s">
        <v>594</v>
      </c>
      <c r="J3024" s="389">
        <v>300000</v>
      </c>
    </row>
    <row r="3025" spans="1:10">
      <c r="A3025" s="383" t="s">
        <v>4114</v>
      </c>
      <c r="B3025" s="383">
        <v>1</v>
      </c>
      <c r="C3025" s="383">
        <v>33</v>
      </c>
      <c r="D3025" s="383">
        <v>20</v>
      </c>
      <c r="E3025" s="383">
        <v>6</v>
      </c>
      <c r="F3025" s="383">
        <v>2</v>
      </c>
      <c r="G3025" s="385" t="s">
        <v>152</v>
      </c>
      <c r="H3025" s="385" t="s">
        <v>7399</v>
      </c>
      <c r="I3025" s="385" t="s">
        <v>594</v>
      </c>
      <c r="J3025" s="389">
        <v>250000</v>
      </c>
    </row>
    <row r="3026" spans="1:10">
      <c r="A3026" s="383" t="s">
        <v>4118</v>
      </c>
      <c r="B3026" s="383">
        <v>1</v>
      </c>
      <c r="C3026" s="383">
        <v>33</v>
      </c>
      <c r="D3026" s="383">
        <v>20</v>
      </c>
      <c r="E3026" s="383">
        <v>6</v>
      </c>
      <c r="F3026" s="383">
        <v>4</v>
      </c>
      <c r="G3026" s="385" t="s">
        <v>154</v>
      </c>
      <c r="H3026" s="385" t="s">
        <v>7399</v>
      </c>
      <c r="I3026" s="385" t="s">
        <v>594</v>
      </c>
      <c r="J3026" s="389">
        <v>250000</v>
      </c>
    </row>
    <row r="3027" spans="1:10">
      <c r="A3027" s="383" t="s">
        <v>7924</v>
      </c>
      <c r="B3027" s="383">
        <v>1</v>
      </c>
      <c r="C3027" s="383">
        <v>33</v>
      </c>
      <c r="D3027" s="383">
        <v>20</v>
      </c>
      <c r="E3027" s="383">
        <v>6</v>
      </c>
      <c r="F3027" s="383">
        <v>6</v>
      </c>
      <c r="G3027" s="385" t="s">
        <v>156</v>
      </c>
      <c r="H3027" s="385" t="s">
        <v>598</v>
      </c>
      <c r="I3027" s="385" t="s">
        <v>594</v>
      </c>
      <c r="J3027" s="389">
        <v>5000000</v>
      </c>
    </row>
    <row r="3028" spans="1:10">
      <c r="A3028" s="383" t="s">
        <v>4123</v>
      </c>
      <c r="B3028" s="383">
        <v>1</v>
      </c>
      <c r="C3028" s="383">
        <v>33</v>
      </c>
      <c r="D3028" s="383">
        <v>20</v>
      </c>
      <c r="E3028" s="383">
        <v>6</v>
      </c>
      <c r="F3028" s="383">
        <v>10</v>
      </c>
      <c r="G3028" s="385" t="s">
        <v>1053</v>
      </c>
      <c r="H3028" s="385" t="s">
        <v>1982</v>
      </c>
      <c r="I3028" s="385" t="s">
        <v>594</v>
      </c>
      <c r="J3028" s="389">
        <v>125000</v>
      </c>
    </row>
    <row r="3029" spans="1:10">
      <c r="A3029" s="383" t="s">
        <v>4534</v>
      </c>
      <c r="B3029" s="383">
        <v>1</v>
      </c>
      <c r="C3029" s="383">
        <v>33</v>
      </c>
      <c r="D3029" s="383">
        <v>20</v>
      </c>
      <c r="E3029" s="383">
        <v>6</v>
      </c>
      <c r="F3029" s="383">
        <v>11</v>
      </c>
      <c r="G3029" s="385" t="s">
        <v>1057</v>
      </c>
      <c r="H3029" s="385" t="s">
        <v>1977</v>
      </c>
      <c r="I3029" s="385" t="s">
        <v>594</v>
      </c>
      <c r="J3029" s="389">
        <v>250000</v>
      </c>
    </row>
    <row r="3030" spans="1:10">
      <c r="A3030" s="383" t="s">
        <v>7924</v>
      </c>
      <c r="B3030" s="383">
        <v>1</v>
      </c>
      <c r="C3030" s="383">
        <v>33</v>
      </c>
      <c r="D3030" s="383">
        <v>20</v>
      </c>
      <c r="E3030" s="383">
        <v>6</v>
      </c>
      <c r="F3030" s="383">
        <v>6</v>
      </c>
      <c r="G3030" s="385" t="s">
        <v>156</v>
      </c>
      <c r="H3030" s="385" t="s">
        <v>8021</v>
      </c>
      <c r="I3030" s="385" t="s">
        <v>594</v>
      </c>
      <c r="J3030" s="389">
        <v>250000</v>
      </c>
    </row>
    <row r="3031" spans="1:10">
      <c r="A3031" s="383" t="s">
        <v>4134</v>
      </c>
      <c r="B3031" s="383">
        <v>1</v>
      </c>
      <c r="C3031" s="383">
        <v>33</v>
      </c>
      <c r="D3031" s="383">
        <v>20</v>
      </c>
      <c r="E3031" s="383">
        <v>10</v>
      </c>
      <c r="F3031" s="383" t="s">
        <v>8031</v>
      </c>
      <c r="G3031" s="384" t="s">
        <v>912</v>
      </c>
      <c r="H3031" s="385"/>
      <c r="I3031" s="386"/>
      <c r="J3031" s="387">
        <f>J3032</f>
        <v>52975000</v>
      </c>
    </row>
    <row r="3032" spans="1:10">
      <c r="A3032" s="383" t="s">
        <v>4135</v>
      </c>
      <c r="B3032" s="383">
        <v>1</v>
      </c>
      <c r="C3032" s="383">
        <v>33</v>
      </c>
      <c r="D3032" s="383">
        <v>20</v>
      </c>
      <c r="E3032" s="383">
        <v>10</v>
      </c>
      <c r="F3032" s="383">
        <v>1</v>
      </c>
      <c r="G3032" s="385" t="s">
        <v>914</v>
      </c>
      <c r="H3032" s="385" t="s">
        <v>7400</v>
      </c>
      <c r="I3032" s="385" t="s">
        <v>3595</v>
      </c>
      <c r="J3032" s="389">
        <f>92975000-40000000</f>
        <v>52975000</v>
      </c>
    </row>
    <row r="3033" spans="1:10">
      <c r="A3033" s="383" t="s">
        <v>5415</v>
      </c>
      <c r="B3033" s="383">
        <v>1</v>
      </c>
      <c r="C3033" s="383">
        <v>33</v>
      </c>
      <c r="D3033" s="383">
        <v>20</v>
      </c>
      <c r="E3033" s="383">
        <v>27</v>
      </c>
      <c r="F3033" s="383">
        <v>7</v>
      </c>
      <c r="G3033" s="384" t="s">
        <v>714</v>
      </c>
      <c r="H3033" s="385"/>
      <c r="I3033" s="386"/>
      <c r="J3033" s="387">
        <f>J3034</f>
        <v>15340000</v>
      </c>
    </row>
    <row r="3034" spans="1:10">
      <c r="A3034" s="383" t="s">
        <v>5416</v>
      </c>
      <c r="B3034" s="383">
        <v>1</v>
      </c>
      <c r="C3034" s="383">
        <v>33</v>
      </c>
      <c r="D3034" s="383">
        <v>20</v>
      </c>
      <c r="E3034" s="383">
        <v>27</v>
      </c>
      <c r="F3034" s="383">
        <v>1</v>
      </c>
      <c r="G3034" s="385" t="s">
        <v>5417</v>
      </c>
      <c r="H3034" s="385" t="s">
        <v>7401</v>
      </c>
      <c r="I3034" s="385" t="s">
        <v>7402</v>
      </c>
      <c r="J3034" s="389">
        <v>15340000</v>
      </c>
    </row>
    <row r="3035" spans="1:10" ht="33">
      <c r="A3035" s="383" t="s">
        <v>4304</v>
      </c>
      <c r="B3035" s="383">
        <v>1</v>
      </c>
      <c r="C3035" s="383">
        <v>33</v>
      </c>
      <c r="D3035" s="383">
        <v>20</v>
      </c>
      <c r="E3035" s="383">
        <v>39</v>
      </c>
      <c r="F3035" s="383">
        <v>9</v>
      </c>
      <c r="G3035" s="384" t="s">
        <v>4305</v>
      </c>
      <c r="H3035" s="385"/>
      <c r="I3035" s="386"/>
      <c r="J3035" s="387">
        <f>SUM(J3036:J3041)</f>
        <v>59287000</v>
      </c>
    </row>
    <row r="3036" spans="1:10">
      <c r="A3036" s="383" t="s">
        <v>5274</v>
      </c>
      <c r="B3036" s="383">
        <v>1</v>
      </c>
      <c r="C3036" s="383">
        <v>33</v>
      </c>
      <c r="D3036" s="383">
        <v>20</v>
      </c>
      <c r="E3036" s="383">
        <v>39</v>
      </c>
      <c r="F3036" s="383">
        <v>8</v>
      </c>
      <c r="G3036" s="385" t="s">
        <v>5275</v>
      </c>
      <c r="H3036" s="385" t="str">
        <f>VLOOKUP(G3036,'Bontang BAru'!$C$13:$F$99,2,0)</f>
        <v>Terselenggaranya Rapat dan Sosialisasi</v>
      </c>
      <c r="I3036" s="385" t="str">
        <f>VLOOKUP(G3036,'Bontang BAru'!$C$13:$F$99,4,0)</f>
        <v>28 RT</v>
      </c>
      <c r="J3036" s="389">
        <v>13287000</v>
      </c>
    </row>
    <row r="3037" spans="1:10" ht="33">
      <c r="A3037" s="383" t="s">
        <v>5276</v>
      </c>
      <c r="B3037" s="383">
        <v>1</v>
      </c>
      <c r="C3037" s="383">
        <v>33</v>
      </c>
      <c r="D3037" s="383">
        <v>20</v>
      </c>
      <c r="E3037" s="383">
        <v>39</v>
      </c>
      <c r="F3037" s="383">
        <v>9</v>
      </c>
      <c r="G3037" s="385" t="s">
        <v>5277</v>
      </c>
      <c r="H3037" s="385" t="str">
        <f>VLOOKUP(G3037,'Bontang BAru'!$C$13:$F$99,2,0)</f>
        <v>Terlaksananya Kegiatan Musrenbang Tingkat Kelurahan</v>
      </c>
      <c r="I3037" s="385" t="str">
        <f>VLOOKUP(G3037,'Bontang BAru'!$C$13:$F$99,4,0)</f>
        <v>1 Kegiatan</v>
      </c>
      <c r="J3037" s="389">
        <v>11100000</v>
      </c>
    </row>
    <row r="3038" spans="1:10" ht="66">
      <c r="A3038" s="383" t="s">
        <v>5027</v>
      </c>
      <c r="B3038" s="383">
        <v>1</v>
      </c>
      <c r="C3038" s="383">
        <v>33</v>
      </c>
      <c r="D3038" s="383">
        <v>20</v>
      </c>
      <c r="E3038" s="383">
        <v>39</v>
      </c>
      <c r="F3038" s="383">
        <v>10</v>
      </c>
      <c r="G3038" s="385" t="s">
        <v>5028</v>
      </c>
      <c r="H3038" s="385" t="str">
        <f>VLOOKUP(G3038,'Bontang BAru'!$C$13:$F$99,2,0)</f>
        <v>Pembinaan dan Pengawasan Keamanan dan Ketertiban Lingkungan serta Pembinaan dan Pengawasan terhadap Perda, Perundang-Undangan, dan Perijinan</v>
      </c>
      <c r="I3038" s="385" t="str">
        <f>VLOOKUP(G3038,'Bontang BAru'!$C$13:$F$99,4,0)</f>
        <v>28 RT, 2 kegiatan</v>
      </c>
      <c r="J3038" s="389">
        <v>20600000</v>
      </c>
    </row>
    <row r="3039" spans="1:10" ht="33">
      <c r="A3039" s="383" t="s">
        <v>5423</v>
      </c>
      <c r="B3039" s="383">
        <v>1</v>
      </c>
      <c r="C3039" s="383">
        <v>33</v>
      </c>
      <c r="D3039" s="383">
        <v>20</v>
      </c>
      <c r="E3039" s="383">
        <v>39</v>
      </c>
      <c r="F3039" s="383">
        <v>11</v>
      </c>
      <c r="G3039" s="385" t="s">
        <v>5424</v>
      </c>
      <c r="H3039" s="385" t="str">
        <f>VLOOKUP(G3039,'Bontang BAru'!$C$13:$F$99,2,0)</f>
        <v>Laporan Informasi Kependudukan Selama 12 Bulan</v>
      </c>
      <c r="I3039" s="385" t="str">
        <f>VLOOKUP(G3039,'Bontang BAru'!$C$13:$F$99,4,0)</f>
        <v>12 Dokumen</v>
      </c>
      <c r="J3039" s="389">
        <v>600000</v>
      </c>
    </row>
    <row r="3040" spans="1:10">
      <c r="A3040" s="383" t="s">
        <v>5426</v>
      </c>
      <c r="B3040" s="383">
        <v>1</v>
      </c>
      <c r="C3040" s="383">
        <v>33</v>
      </c>
      <c r="D3040" s="383">
        <v>20</v>
      </c>
      <c r="E3040" s="383">
        <v>39</v>
      </c>
      <c r="F3040" s="383">
        <v>12</v>
      </c>
      <c r="G3040" s="385" t="s">
        <v>5427</v>
      </c>
      <c r="H3040" s="385" t="str">
        <f>VLOOKUP(G3040,'Bontang BAru'!$C$13:$F$99,2,0)</f>
        <v>Terpenuhinya Administrasi Pertanahan</v>
      </c>
      <c r="I3040" s="385" t="str">
        <f>VLOOKUP(G3040,'Bontang BAru'!$C$13:$F$99,4,0)</f>
        <v>1 Tahun</v>
      </c>
      <c r="J3040" s="389">
        <v>1200000</v>
      </c>
    </row>
    <row r="3041" spans="1:10">
      <c r="A3041" s="383" t="s">
        <v>5429</v>
      </c>
      <c r="B3041" s="383">
        <v>1</v>
      </c>
      <c r="C3041" s="383">
        <v>33</v>
      </c>
      <c r="D3041" s="383">
        <v>20</v>
      </c>
      <c r="E3041" s="383">
        <v>39</v>
      </c>
      <c r="F3041" s="383">
        <v>13</v>
      </c>
      <c r="G3041" s="385" t="s">
        <v>5430</v>
      </c>
      <c r="H3041" s="385" t="str">
        <f>VLOOKUP(G3041,'Bontang BAru'!$C$13:$F$99,2,0)</f>
        <v>Penyusunan Profil dan Monografi Kelurahan</v>
      </c>
      <c r="I3041" s="385" t="str">
        <f>VLOOKUP(G3041,'Bontang BAru'!$C$13:$F$99,4,0)</f>
        <v>2 Dokumen</v>
      </c>
      <c r="J3041" s="389">
        <v>12500000</v>
      </c>
    </row>
    <row r="3042" spans="1:10">
      <c r="A3042" s="383" t="s">
        <v>3831</v>
      </c>
      <c r="B3042" s="383">
        <v>1</v>
      </c>
      <c r="C3042" s="383">
        <v>33</v>
      </c>
      <c r="D3042" s="383">
        <v>20</v>
      </c>
      <c r="E3042" s="383">
        <v>40</v>
      </c>
      <c r="F3042" s="383" t="s">
        <v>8031</v>
      </c>
      <c r="G3042" s="384" t="s">
        <v>3832</v>
      </c>
      <c r="H3042" s="385"/>
      <c r="I3042" s="386"/>
      <c r="J3042" s="387">
        <f>SUM(J3043:J3053)</f>
        <v>481865000</v>
      </c>
    </row>
    <row r="3043" spans="1:10" ht="33">
      <c r="A3043" s="383" t="s">
        <v>4956</v>
      </c>
      <c r="B3043" s="383">
        <v>1</v>
      </c>
      <c r="C3043" s="383">
        <v>33</v>
      </c>
      <c r="D3043" s="383">
        <v>20</v>
      </c>
      <c r="E3043" s="383">
        <v>40</v>
      </c>
      <c r="F3043" s="383">
        <v>2</v>
      </c>
      <c r="G3043" s="385" t="s">
        <v>4957</v>
      </c>
      <c r="H3043" s="385" t="str">
        <f>VLOOKUP(G3043,'Bontang BAru'!$C$13:$F$99,2,0)</f>
        <v>Pelaksanaan Bulan Bakti Gotong Royong Tingkat Kota</v>
      </c>
      <c r="I3043" s="385" t="str">
        <f>VLOOKUP(G3043,'Bontang BAru'!$C$13:$F$99,4,0)</f>
        <v>1 Kegiatan</v>
      </c>
      <c r="J3043" s="389">
        <v>15850000</v>
      </c>
    </row>
    <row r="3044" spans="1:10">
      <c r="A3044" s="383" t="s">
        <v>4960</v>
      </c>
      <c r="B3044" s="383">
        <v>1</v>
      </c>
      <c r="C3044" s="383">
        <v>33</v>
      </c>
      <c r="D3044" s="383">
        <v>20</v>
      </c>
      <c r="E3044" s="383">
        <v>40</v>
      </c>
      <c r="F3044" s="383">
        <v>3</v>
      </c>
      <c r="G3044" s="385" t="s">
        <v>3777</v>
      </c>
      <c r="H3044" s="385" t="str">
        <f>VLOOKUP(G3044,'Bontang BAru'!$C$13:$F$99,2,0)</f>
        <v>Sosialisasi Kewaspadaan Dini Masyarakat</v>
      </c>
      <c r="I3044" s="385" t="str">
        <f>VLOOKUP(G3044,'Bontang BAru'!$C$13:$F$99,4,0)</f>
        <v>1 kali</v>
      </c>
      <c r="J3044" s="389">
        <v>6725000</v>
      </c>
    </row>
    <row r="3045" spans="1:10">
      <c r="A3045" s="383" t="s">
        <v>4961</v>
      </c>
      <c r="B3045" s="383">
        <v>1</v>
      </c>
      <c r="C3045" s="383">
        <v>33</v>
      </c>
      <c r="D3045" s="383">
        <v>20</v>
      </c>
      <c r="E3045" s="383">
        <v>40</v>
      </c>
      <c r="F3045" s="383">
        <v>4</v>
      </c>
      <c r="G3045" s="385" t="s">
        <v>4962</v>
      </c>
      <c r="H3045" s="385" t="str">
        <f>VLOOKUP(G3045,'Bontang BAru'!$C$13:$F$99,2,0)</f>
        <v>Terlaksananya Kegiatan Pembinaan Keagamaan</v>
      </c>
      <c r="I3045" s="385" t="str">
        <f>VLOOKUP(G3045,'Bontang BAru'!$C$13:$F$99,4,0)</f>
        <v>28 RT</v>
      </c>
      <c r="J3045" s="389">
        <f>91570000-10000000</f>
        <v>81570000</v>
      </c>
    </row>
    <row r="3046" spans="1:10">
      <c r="A3046" s="383" t="s">
        <v>4965</v>
      </c>
      <c r="B3046" s="383">
        <v>1</v>
      </c>
      <c r="C3046" s="383">
        <v>33</v>
      </c>
      <c r="D3046" s="383">
        <v>20</v>
      </c>
      <c r="E3046" s="383">
        <v>40</v>
      </c>
      <c r="F3046" s="383">
        <v>5</v>
      </c>
      <c r="G3046" s="385" t="s">
        <v>4966</v>
      </c>
      <c r="H3046" s="385" t="str">
        <f>VLOOKUP(G3046,'Bontang BAru'!$C$13:$F$99,2,0)</f>
        <v>Pelaksanaan Peringatan HUT RI di Kelurahan</v>
      </c>
      <c r="I3046" s="385" t="str">
        <f>VLOOKUP(G3046,'Bontang BAru'!$C$13:$F$99,4,0)</f>
        <v>28 RT</v>
      </c>
      <c r="J3046" s="389">
        <v>22750000</v>
      </c>
    </row>
    <row r="3047" spans="1:10">
      <c r="A3047" s="383" t="s">
        <v>4976</v>
      </c>
      <c r="B3047" s="383">
        <v>1</v>
      </c>
      <c r="C3047" s="383">
        <v>33</v>
      </c>
      <c r="D3047" s="383">
        <v>20</v>
      </c>
      <c r="E3047" s="383">
        <v>40</v>
      </c>
      <c r="F3047" s="383">
        <v>10</v>
      </c>
      <c r="G3047" s="385" t="s">
        <v>4977</v>
      </c>
      <c r="H3047" s="385" t="str">
        <f>VLOOKUP(G3047,'Bontang BAru'!$C$13:$F$99,2,0)</f>
        <v>Pelaksanaan kegiatan sosialisasi dan penyuluhan</v>
      </c>
      <c r="I3047" s="385" t="str">
        <f>VLOOKUP(G3047,'Bontang BAru'!$C$13:$F$99,4,0)</f>
        <v>28 RT</v>
      </c>
      <c r="J3047" s="389">
        <v>14150000</v>
      </c>
    </row>
    <row r="3048" spans="1:10">
      <c r="A3048" s="383" t="s">
        <v>4984</v>
      </c>
      <c r="B3048" s="383">
        <v>1</v>
      </c>
      <c r="C3048" s="383">
        <v>33</v>
      </c>
      <c r="D3048" s="383">
        <v>20</v>
      </c>
      <c r="E3048" s="383">
        <v>40</v>
      </c>
      <c r="F3048" s="383">
        <v>13</v>
      </c>
      <c r="G3048" s="385" t="s">
        <v>4985</v>
      </c>
      <c r="H3048" s="385" t="s">
        <v>7477</v>
      </c>
      <c r="I3048" s="385" t="s">
        <v>7478</v>
      </c>
      <c r="J3048" s="389">
        <v>85440000</v>
      </c>
    </row>
    <row r="3049" spans="1:10">
      <c r="A3049" s="383" t="s">
        <v>5441</v>
      </c>
      <c r="B3049" s="383">
        <v>1</v>
      </c>
      <c r="C3049" s="383">
        <v>33</v>
      </c>
      <c r="D3049" s="383">
        <v>20</v>
      </c>
      <c r="E3049" s="383">
        <v>40</v>
      </c>
      <c r="F3049" s="383">
        <v>14</v>
      </c>
      <c r="G3049" s="385" t="s">
        <v>5442</v>
      </c>
      <c r="H3049" s="385" t="str">
        <f>VLOOKUP(G3049,'Bontang BAru'!$C$13:$F$99,2,0)</f>
        <v>Meningkatnya Peran Serta PKK dalam Masyarakat</v>
      </c>
      <c r="I3049" s="385" t="str">
        <f>VLOOKUP(G3049,'Bontang BAru'!$C$13:$F$99,4,0)</f>
        <v>28 RT</v>
      </c>
      <c r="J3049" s="389">
        <v>130380000</v>
      </c>
    </row>
    <row r="3050" spans="1:10">
      <c r="A3050" s="383" t="s">
        <v>5278</v>
      </c>
      <c r="B3050" s="383">
        <v>1</v>
      </c>
      <c r="C3050" s="383">
        <v>33</v>
      </c>
      <c r="D3050" s="383">
        <v>20</v>
      </c>
      <c r="E3050" s="383">
        <v>40</v>
      </c>
      <c r="F3050" s="383">
        <v>15</v>
      </c>
      <c r="G3050" s="385" t="s">
        <v>5279</v>
      </c>
      <c r="H3050" s="385" t="str">
        <f>VLOOKUP(G3050,'Bontang BAru'!$C$13:$F$99,2,0)</f>
        <v>Pelaksanaan Kegiatan LPM di Kelurahan</v>
      </c>
      <c r="I3050" s="385" t="str">
        <f>VLOOKUP(G3050,'Bontang BAru'!$C$13:$F$99,4,0)</f>
        <v>28 RT</v>
      </c>
      <c r="J3050" s="389">
        <v>39070000</v>
      </c>
    </row>
    <row r="3051" spans="1:10">
      <c r="A3051" s="383" t="s">
        <v>5280</v>
      </c>
      <c r="B3051" s="383">
        <v>1</v>
      </c>
      <c r="C3051" s="383">
        <v>33</v>
      </c>
      <c r="D3051" s="383">
        <v>20</v>
      </c>
      <c r="E3051" s="383">
        <v>40</v>
      </c>
      <c r="F3051" s="383">
        <v>16</v>
      </c>
      <c r="G3051" s="385" t="s">
        <v>5281</v>
      </c>
      <c r="H3051" s="385" t="str">
        <f>VLOOKUP(G3051,'Bontang BAru'!$C$13:$F$99,2,0)</f>
        <v>Pelaksanaan Kegiatan Sosialisasi dan Pertemuan</v>
      </c>
      <c r="I3051" s="385" t="str">
        <f>VLOOKUP(G3051,'Bontang BAru'!$C$13:$F$99,4,0)</f>
        <v>28 RT</v>
      </c>
      <c r="J3051" s="389">
        <v>18300000</v>
      </c>
    </row>
    <row r="3052" spans="1:10">
      <c r="A3052" s="383" t="s">
        <v>5445</v>
      </c>
      <c r="B3052" s="383">
        <v>1</v>
      </c>
      <c r="C3052" s="383">
        <v>33</v>
      </c>
      <c r="D3052" s="383">
        <v>20</v>
      </c>
      <c r="E3052" s="383">
        <v>40</v>
      </c>
      <c r="F3052" s="383">
        <v>18</v>
      </c>
      <c r="G3052" s="385" t="s">
        <v>5446</v>
      </c>
      <c r="H3052" s="385" t="s">
        <v>7395</v>
      </c>
      <c r="I3052" s="385" t="s">
        <v>872</v>
      </c>
      <c r="J3052" s="389">
        <v>21350000</v>
      </c>
    </row>
    <row r="3053" spans="1:10">
      <c r="A3053" s="383" t="s">
        <v>5448</v>
      </c>
      <c r="B3053" s="383">
        <v>1</v>
      </c>
      <c r="C3053" s="383">
        <v>33</v>
      </c>
      <c r="D3053" s="383">
        <v>20</v>
      </c>
      <c r="E3053" s="383">
        <v>40</v>
      </c>
      <c r="F3053" s="383">
        <v>19</v>
      </c>
      <c r="G3053" s="385" t="s">
        <v>5449</v>
      </c>
      <c r="H3053" s="385" t="s">
        <v>7394</v>
      </c>
      <c r="I3053" s="385" t="s">
        <v>7396</v>
      </c>
      <c r="J3053" s="389">
        <f>51280000-5000000</f>
        <v>46280000</v>
      </c>
    </row>
    <row r="3054" spans="1:10" ht="33">
      <c r="A3054" s="383" t="s">
        <v>4993</v>
      </c>
      <c r="B3054" s="383">
        <v>1</v>
      </c>
      <c r="C3054" s="383">
        <v>33</v>
      </c>
      <c r="D3054" s="383">
        <v>20</v>
      </c>
      <c r="E3054" s="383">
        <v>41</v>
      </c>
      <c r="F3054" s="383">
        <v>1</v>
      </c>
      <c r="G3054" s="384" t="s">
        <v>4994</v>
      </c>
      <c r="H3054" s="385"/>
      <c r="I3054" s="386"/>
      <c r="J3054" s="387">
        <f>J3055</f>
        <v>9175000</v>
      </c>
    </row>
    <row r="3055" spans="1:10" ht="33">
      <c r="A3055" s="383" t="s">
        <v>4999</v>
      </c>
      <c r="B3055" s="383">
        <v>1</v>
      </c>
      <c r="C3055" s="383">
        <v>33</v>
      </c>
      <c r="D3055" s="383">
        <v>20</v>
      </c>
      <c r="E3055" s="383">
        <v>41</v>
      </c>
      <c r="F3055" s="383">
        <v>3</v>
      </c>
      <c r="G3055" s="385" t="s">
        <v>2358</v>
      </c>
      <c r="H3055" s="385" t="s">
        <v>7393</v>
      </c>
      <c r="I3055" s="385" t="s">
        <v>1069</v>
      </c>
      <c r="J3055" s="389">
        <v>9175000</v>
      </c>
    </row>
    <row r="3056" spans="1:10">
      <c r="A3056" s="383" t="s">
        <v>5287</v>
      </c>
      <c r="B3056" s="383">
        <v>1</v>
      </c>
      <c r="C3056" s="383">
        <v>33</v>
      </c>
      <c r="D3056" s="383">
        <v>20</v>
      </c>
      <c r="E3056" s="383">
        <v>42</v>
      </c>
      <c r="F3056" s="383">
        <v>2</v>
      </c>
      <c r="G3056" s="384" t="s">
        <v>5288</v>
      </c>
      <c r="H3056" s="385"/>
      <c r="I3056" s="386"/>
      <c r="J3056" s="387">
        <f>SUM(J3057:J3082)</f>
        <v>1500885000</v>
      </c>
    </row>
    <row r="3057" spans="1:10" ht="33">
      <c r="A3057" s="383" t="s">
        <v>5289</v>
      </c>
      <c r="B3057" s="383">
        <v>1</v>
      </c>
      <c r="C3057" s="383">
        <v>33</v>
      </c>
      <c r="D3057" s="383">
        <v>20</v>
      </c>
      <c r="E3057" s="383">
        <v>42</v>
      </c>
      <c r="F3057" s="383">
        <v>1</v>
      </c>
      <c r="G3057" s="385" t="s">
        <v>5290</v>
      </c>
      <c r="H3057" s="385" t="s">
        <v>5687</v>
      </c>
      <c r="I3057" s="385" t="s">
        <v>7368</v>
      </c>
      <c r="J3057" s="389">
        <v>50000000</v>
      </c>
    </row>
    <row r="3058" spans="1:10" ht="33">
      <c r="A3058" s="383" t="s">
        <v>5291</v>
      </c>
      <c r="B3058" s="383">
        <v>1</v>
      </c>
      <c r="C3058" s="383">
        <v>33</v>
      </c>
      <c r="D3058" s="383">
        <v>20</v>
      </c>
      <c r="E3058" s="383">
        <v>42</v>
      </c>
      <c r="F3058" s="383">
        <v>2</v>
      </c>
      <c r="G3058" s="385" t="s">
        <v>5292</v>
      </c>
      <c r="H3058" s="385" t="s">
        <v>5687</v>
      </c>
      <c r="I3058" s="385" t="s">
        <v>7368</v>
      </c>
      <c r="J3058" s="389">
        <v>50000000</v>
      </c>
    </row>
    <row r="3059" spans="1:10" ht="33">
      <c r="A3059" s="383" t="s">
        <v>5293</v>
      </c>
      <c r="B3059" s="383">
        <v>1</v>
      </c>
      <c r="C3059" s="383">
        <v>33</v>
      </c>
      <c r="D3059" s="383">
        <v>20</v>
      </c>
      <c r="E3059" s="383">
        <v>42</v>
      </c>
      <c r="F3059" s="383">
        <v>3</v>
      </c>
      <c r="G3059" s="385" t="s">
        <v>5294</v>
      </c>
      <c r="H3059" s="385" t="s">
        <v>5687</v>
      </c>
      <c r="I3059" s="385" t="s">
        <v>7368</v>
      </c>
      <c r="J3059" s="389">
        <v>50000000</v>
      </c>
    </row>
    <row r="3060" spans="1:10" ht="33">
      <c r="A3060" s="383" t="s">
        <v>5295</v>
      </c>
      <c r="B3060" s="383">
        <v>1</v>
      </c>
      <c r="C3060" s="383">
        <v>33</v>
      </c>
      <c r="D3060" s="383">
        <v>20</v>
      </c>
      <c r="E3060" s="383">
        <v>42</v>
      </c>
      <c r="F3060" s="383">
        <v>4</v>
      </c>
      <c r="G3060" s="385" t="s">
        <v>5296</v>
      </c>
      <c r="H3060" s="385" t="s">
        <v>5687</v>
      </c>
      <c r="I3060" s="385" t="s">
        <v>7368</v>
      </c>
      <c r="J3060" s="389">
        <v>50000000</v>
      </c>
    </row>
    <row r="3061" spans="1:10" ht="33">
      <c r="A3061" s="383" t="s">
        <v>5297</v>
      </c>
      <c r="B3061" s="383">
        <v>1</v>
      </c>
      <c r="C3061" s="383">
        <v>33</v>
      </c>
      <c r="D3061" s="383">
        <v>20</v>
      </c>
      <c r="E3061" s="383">
        <v>42</v>
      </c>
      <c r="F3061" s="383">
        <v>5</v>
      </c>
      <c r="G3061" s="385" t="s">
        <v>5298</v>
      </c>
      <c r="H3061" s="385" t="s">
        <v>5687</v>
      </c>
      <c r="I3061" s="385" t="s">
        <v>7368</v>
      </c>
      <c r="J3061" s="389">
        <v>50000000</v>
      </c>
    </row>
    <row r="3062" spans="1:10" ht="33">
      <c r="A3062" s="383" t="s">
        <v>5299</v>
      </c>
      <c r="B3062" s="383">
        <v>1</v>
      </c>
      <c r="C3062" s="383">
        <v>33</v>
      </c>
      <c r="D3062" s="383">
        <v>20</v>
      </c>
      <c r="E3062" s="383">
        <v>42</v>
      </c>
      <c r="F3062" s="383">
        <v>6</v>
      </c>
      <c r="G3062" s="385" t="s">
        <v>5300</v>
      </c>
      <c r="H3062" s="385" t="s">
        <v>5687</v>
      </c>
      <c r="I3062" s="385" t="s">
        <v>7368</v>
      </c>
      <c r="J3062" s="389">
        <v>50000000</v>
      </c>
    </row>
    <row r="3063" spans="1:10" ht="33">
      <c r="A3063" s="383" t="s">
        <v>5301</v>
      </c>
      <c r="B3063" s="383">
        <v>1</v>
      </c>
      <c r="C3063" s="383">
        <v>33</v>
      </c>
      <c r="D3063" s="383">
        <v>20</v>
      </c>
      <c r="E3063" s="383">
        <v>42</v>
      </c>
      <c r="F3063" s="383">
        <v>7</v>
      </c>
      <c r="G3063" s="385" t="s">
        <v>5302</v>
      </c>
      <c r="H3063" s="385" t="s">
        <v>5687</v>
      </c>
      <c r="I3063" s="385" t="s">
        <v>7368</v>
      </c>
      <c r="J3063" s="389">
        <v>50000000</v>
      </c>
    </row>
    <row r="3064" spans="1:10" ht="33">
      <c r="A3064" s="383" t="s">
        <v>5303</v>
      </c>
      <c r="B3064" s="383">
        <v>1</v>
      </c>
      <c r="C3064" s="383">
        <v>33</v>
      </c>
      <c r="D3064" s="383">
        <v>20</v>
      </c>
      <c r="E3064" s="383">
        <v>42</v>
      </c>
      <c r="F3064" s="383">
        <v>8</v>
      </c>
      <c r="G3064" s="385" t="s">
        <v>5304</v>
      </c>
      <c r="H3064" s="385" t="s">
        <v>5687</v>
      </c>
      <c r="I3064" s="385" t="s">
        <v>7368</v>
      </c>
      <c r="J3064" s="389">
        <v>50000000</v>
      </c>
    </row>
    <row r="3065" spans="1:10" ht="33">
      <c r="A3065" s="383" t="s">
        <v>5305</v>
      </c>
      <c r="B3065" s="383">
        <v>1</v>
      </c>
      <c r="C3065" s="383">
        <v>33</v>
      </c>
      <c r="D3065" s="383">
        <v>20</v>
      </c>
      <c r="E3065" s="383">
        <v>42</v>
      </c>
      <c r="F3065" s="383">
        <v>9</v>
      </c>
      <c r="G3065" s="385" t="s">
        <v>5306</v>
      </c>
      <c r="H3065" s="385" t="s">
        <v>5687</v>
      </c>
      <c r="I3065" s="385" t="s">
        <v>7368</v>
      </c>
      <c r="J3065" s="389">
        <v>50000000</v>
      </c>
    </row>
    <row r="3066" spans="1:10" ht="33">
      <c r="A3066" s="383" t="s">
        <v>5307</v>
      </c>
      <c r="B3066" s="383">
        <v>1</v>
      </c>
      <c r="C3066" s="383">
        <v>33</v>
      </c>
      <c r="D3066" s="383">
        <v>20</v>
      </c>
      <c r="E3066" s="383">
        <v>42</v>
      </c>
      <c r="F3066" s="383">
        <v>10</v>
      </c>
      <c r="G3066" s="385" t="s">
        <v>5308</v>
      </c>
      <c r="H3066" s="385" t="s">
        <v>5687</v>
      </c>
      <c r="I3066" s="385" t="s">
        <v>7368</v>
      </c>
      <c r="J3066" s="389">
        <v>50000000</v>
      </c>
    </row>
    <row r="3067" spans="1:10" ht="33">
      <c r="A3067" s="383" t="s">
        <v>5309</v>
      </c>
      <c r="B3067" s="383">
        <v>1</v>
      </c>
      <c r="C3067" s="383">
        <v>33</v>
      </c>
      <c r="D3067" s="383">
        <v>20</v>
      </c>
      <c r="E3067" s="383">
        <v>42</v>
      </c>
      <c r="F3067" s="383">
        <v>11</v>
      </c>
      <c r="G3067" s="385" t="s">
        <v>5310</v>
      </c>
      <c r="H3067" s="385" t="s">
        <v>5687</v>
      </c>
      <c r="I3067" s="385" t="s">
        <v>7368</v>
      </c>
      <c r="J3067" s="389">
        <v>50000000</v>
      </c>
    </row>
    <row r="3068" spans="1:10" ht="33">
      <c r="A3068" s="383" t="s">
        <v>5311</v>
      </c>
      <c r="B3068" s="383">
        <v>1</v>
      </c>
      <c r="C3068" s="383">
        <v>33</v>
      </c>
      <c r="D3068" s="383">
        <v>20</v>
      </c>
      <c r="E3068" s="383">
        <v>42</v>
      </c>
      <c r="F3068" s="383">
        <v>12</v>
      </c>
      <c r="G3068" s="385" t="s">
        <v>5312</v>
      </c>
      <c r="H3068" s="385" t="s">
        <v>5687</v>
      </c>
      <c r="I3068" s="385" t="s">
        <v>7368</v>
      </c>
      <c r="J3068" s="389">
        <v>50000000</v>
      </c>
    </row>
    <row r="3069" spans="1:10" ht="33">
      <c r="A3069" s="383" t="s">
        <v>5313</v>
      </c>
      <c r="B3069" s="383">
        <v>1</v>
      </c>
      <c r="C3069" s="383">
        <v>33</v>
      </c>
      <c r="D3069" s="383">
        <v>20</v>
      </c>
      <c r="E3069" s="383">
        <v>42</v>
      </c>
      <c r="F3069" s="383">
        <v>13</v>
      </c>
      <c r="G3069" s="385" t="s">
        <v>5314</v>
      </c>
      <c r="H3069" s="385" t="s">
        <v>5687</v>
      </c>
      <c r="I3069" s="385" t="s">
        <v>7368</v>
      </c>
      <c r="J3069" s="389">
        <v>50000000</v>
      </c>
    </row>
    <row r="3070" spans="1:10" ht="33">
      <c r="A3070" s="383" t="s">
        <v>5315</v>
      </c>
      <c r="B3070" s="383">
        <v>1</v>
      </c>
      <c r="C3070" s="383">
        <v>33</v>
      </c>
      <c r="D3070" s="383">
        <v>20</v>
      </c>
      <c r="E3070" s="383">
        <v>42</v>
      </c>
      <c r="F3070" s="383">
        <v>14</v>
      </c>
      <c r="G3070" s="385" t="s">
        <v>5316</v>
      </c>
      <c r="H3070" s="385" t="s">
        <v>5687</v>
      </c>
      <c r="I3070" s="385" t="s">
        <v>7368</v>
      </c>
      <c r="J3070" s="389">
        <v>50000000</v>
      </c>
    </row>
    <row r="3071" spans="1:10" ht="33">
      <c r="A3071" s="383" t="s">
        <v>5317</v>
      </c>
      <c r="B3071" s="383">
        <v>1</v>
      </c>
      <c r="C3071" s="383">
        <v>33</v>
      </c>
      <c r="D3071" s="383">
        <v>20</v>
      </c>
      <c r="E3071" s="383">
        <v>42</v>
      </c>
      <c r="F3071" s="383">
        <v>15</v>
      </c>
      <c r="G3071" s="385" t="s">
        <v>5318</v>
      </c>
      <c r="H3071" s="385" t="s">
        <v>5687</v>
      </c>
      <c r="I3071" s="385" t="s">
        <v>7368</v>
      </c>
      <c r="J3071" s="389">
        <v>50000000</v>
      </c>
    </row>
    <row r="3072" spans="1:10" ht="33">
      <c r="A3072" s="383" t="s">
        <v>5319</v>
      </c>
      <c r="B3072" s="383">
        <v>1</v>
      </c>
      <c r="C3072" s="383">
        <v>33</v>
      </c>
      <c r="D3072" s="383">
        <v>20</v>
      </c>
      <c r="E3072" s="383">
        <v>42</v>
      </c>
      <c r="F3072" s="383">
        <v>16</v>
      </c>
      <c r="G3072" s="385" t="s">
        <v>5320</v>
      </c>
      <c r="H3072" s="385" t="s">
        <v>5687</v>
      </c>
      <c r="I3072" s="385" t="s">
        <v>7368</v>
      </c>
      <c r="J3072" s="389">
        <v>50000000</v>
      </c>
    </row>
    <row r="3073" spans="1:10" ht="33">
      <c r="A3073" s="383" t="s">
        <v>5321</v>
      </c>
      <c r="B3073" s="383">
        <v>1</v>
      </c>
      <c r="C3073" s="383">
        <v>33</v>
      </c>
      <c r="D3073" s="383">
        <v>20</v>
      </c>
      <c r="E3073" s="383">
        <v>42</v>
      </c>
      <c r="F3073" s="383">
        <v>17</v>
      </c>
      <c r="G3073" s="385" t="s">
        <v>5322</v>
      </c>
      <c r="H3073" s="385" t="s">
        <v>5687</v>
      </c>
      <c r="I3073" s="385" t="s">
        <v>7368</v>
      </c>
      <c r="J3073" s="389">
        <v>50000000</v>
      </c>
    </row>
    <row r="3074" spans="1:10" ht="33">
      <c r="A3074" s="383" t="s">
        <v>5323</v>
      </c>
      <c r="B3074" s="383">
        <v>1</v>
      </c>
      <c r="C3074" s="383">
        <v>33</v>
      </c>
      <c r="D3074" s="383">
        <v>20</v>
      </c>
      <c r="E3074" s="383">
        <v>42</v>
      </c>
      <c r="F3074" s="383">
        <v>18</v>
      </c>
      <c r="G3074" s="385" t="s">
        <v>5324</v>
      </c>
      <c r="H3074" s="385" t="s">
        <v>5687</v>
      </c>
      <c r="I3074" s="385" t="s">
        <v>7368</v>
      </c>
      <c r="J3074" s="389">
        <v>50000000</v>
      </c>
    </row>
    <row r="3075" spans="1:10" ht="33">
      <c r="A3075" s="383" t="s">
        <v>5325</v>
      </c>
      <c r="B3075" s="383">
        <v>1</v>
      </c>
      <c r="C3075" s="383">
        <v>33</v>
      </c>
      <c r="D3075" s="383">
        <v>20</v>
      </c>
      <c r="E3075" s="383">
        <v>42</v>
      </c>
      <c r="F3075" s="383">
        <v>19</v>
      </c>
      <c r="G3075" s="385" t="s">
        <v>5326</v>
      </c>
      <c r="H3075" s="385" t="s">
        <v>5687</v>
      </c>
      <c r="I3075" s="385" t="s">
        <v>7368</v>
      </c>
      <c r="J3075" s="389">
        <v>50000000</v>
      </c>
    </row>
    <row r="3076" spans="1:10" ht="33">
      <c r="A3076" s="383" t="s">
        <v>5327</v>
      </c>
      <c r="B3076" s="383">
        <v>1</v>
      </c>
      <c r="C3076" s="383">
        <v>33</v>
      </c>
      <c r="D3076" s="383">
        <v>20</v>
      </c>
      <c r="E3076" s="383">
        <v>42</v>
      </c>
      <c r="F3076" s="383">
        <v>20</v>
      </c>
      <c r="G3076" s="385" t="s">
        <v>5328</v>
      </c>
      <c r="H3076" s="385" t="s">
        <v>5687</v>
      </c>
      <c r="I3076" s="385" t="s">
        <v>7368</v>
      </c>
      <c r="J3076" s="389">
        <v>50000000</v>
      </c>
    </row>
    <row r="3077" spans="1:10" ht="33">
      <c r="A3077" s="383" t="s">
        <v>5329</v>
      </c>
      <c r="B3077" s="383">
        <v>1</v>
      </c>
      <c r="C3077" s="383">
        <v>33</v>
      </c>
      <c r="D3077" s="383">
        <v>20</v>
      </c>
      <c r="E3077" s="383">
        <v>42</v>
      </c>
      <c r="F3077" s="383">
        <v>21</v>
      </c>
      <c r="G3077" s="385" t="s">
        <v>5330</v>
      </c>
      <c r="H3077" s="385" t="s">
        <v>5687</v>
      </c>
      <c r="I3077" s="385" t="s">
        <v>7368</v>
      </c>
      <c r="J3077" s="389">
        <v>50000000</v>
      </c>
    </row>
    <row r="3078" spans="1:10" ht="33">
      <c r="A3078" s="383" t="s">
        <v>5331</v>
      </c>
      <c r="B3078" s="383">
        <v>1</v>
      </c>
      <c r="C3078" s="383">
        <v>33</v>
      </c>
      <c r="D3078" s="383">
        <v>20</v>
      </c>
      <c r="E3078" s="383">
        <v>42</v>
      </c>
      <c r="F3078" s="383">
        <v>22</v>
      </c>
      <c r="G3078" s="385" t="s">
        <v>5332</v>
      </c>
      <c r="H3078" s="385" t="s">
        <v>5687</v>
      </c>
      <c r="I3078" s="385" t="s">
        <v>7368</v>
      </c>
      <c r="J3078" s="389">
        <v>50000000</v>
      </c>
    </row>
    <row r="3079" spans="1:10" ht="33">
      <c r="A3079" s="383" t="s">
        <v>5333</v>
      </c>
      <c r="B3079" s="383">
        <v>1</v>
      </c>
      <c r="C3079" s="383">
        <v>33</v>
      </c>
      <c r="D3079" s="383">
        <v>20</v>
      </c>
      <c r="E3079" s="383">
        <v>42</v>
      </c>
      <c r="F3079" s="383">
        <v>23</v>
      </c>
      <c r="G3079" s="385" t="s">
        <v>5334</v>
      </c>
      <c r="H3079" s="385" t="s">
        <v>5687</v>
      </c>
      <c r="I3079" s="385" t="s">
        <v>7368</v>
      </c>
      <c r="J3079" s="389">
        <v>50000000</v>
      </c>
    </row>
    <row r="3080" spans="1:10" ht="33">
      <c r="A3080" s="383" t="s">
        <v>5335</v>
      </c>
      <c r="B3080" s="383">
        <v>1</v>
      </c>
      <c r="C3080" s="383">
        <v>33</v>
      </c>
      <c r="D3080" s="383">
        <v>20</v>
      </c>
      <c r="E3080" s="383">
        <v>42</v>
      </c>
      <c r="F3080" s="383">
        <v>24</v>
      </c>
      <c r="G3080" s="385" t="s">
        <v>5336</v>
      </c>
      <c r="H3080" s="385" t="s">
        <v>5687</v>
      </c>
      <c r="I3080" s="385" t="s">
        <v>7368</v>
      </c>
      <c r="J3080" s="389">
        <v>50000000</v>
      </c>
    </row>
    <row r="3081" spans="1:10" ht="33">
      <c r="A3081" s="383" t="s">
        <v>5373</v>
      </c>
      <c r="B3081" s="383">
        <v>1</v>
      </c>
      <c r="C3081" s="383">
        <v>33</v>
      </c>
      <c r="D3081" s="383">
        <v>20</v>
      </c>
      <c r="E3081" s="383">
        <v>42</v>
      </c>
      <c r="F3081" s="383">
        <v>63</v>
      </c>
      <c r="G3081" s="385" t="s">
        <v>5374</v>
      </c>
      <c r="H3081" s="385" t="s">
        <v>5687</v>
      </c>
      <c r="I3081" s="385" t="s">
        <v>7368</v>
      </c>
      <c r="J3081" s="389">
        <v>275885000</v>
      </c>
    </row>
    <row r="3082" spans="1:10">
      <c r="A3082" s="383" t="s">
        <v>7476</v>
      </c>
      <c r="B3082" s="383">
        <v>1</v>
      </c>
      <c r="C3082" s="383">
        <v>33</v>
      </c>
      <c r="D3082" s="383">
        <v>20</v>
      </c>
      <c r="E3082" s="383">
        <v>40</v>
      </c>
      <c r="F3082" s="383">
        <v>43</v>
      </c>
      <c r="G3082" s="385" t="s">
        <v>5286</v>
      </c>
      <c r="H3082" s="385" t="s">
        <v>7462</v>
      </c>
      <c r="I3082" s="385" t="s">
        <v>7472</v>
      </c>
      <c r="J3082" s="389">
        <f>60000000-35000000</f>
        <v>25000000</v>
      </c>
    </row>
    <row r="3083" spans="1:10">
      <c r="A3083" s="383" t="s">
        <v>713</v>
      </c>
      <c r="B3083" s="383">
        <v>1</v>
      </c>
      <c r="C3083" s="383">
        <v>34</v>
      </c>
      <c r="D3083" s="383">
        <v>2</v>
      </c>
      <c r="E3083" s="383">
        <v>21</v>
      </c>
      <c r="F3083" s="383" t="s">
        <v>8031</v>
      </c>
      <c r="G3083" s="384" t="s">
        <v>714</v>
      </c>
      <c r="H3083" s="385"/>
      <c r="I3083" s="386"/>
      <c r="J3083" s="387">
        <f>J3084</f>
        <v>18950000</v>
      </c>
    </row>
    <row r="3084" spans="1:10" ht="33">
      <c r="A3084" s="383" t="s">
        <v>5524</v>
      </c>
      <c r="B3084" s="383">
        <v>1</v>
      </c>
      <c r="C3084" s="383">
        <v>34</v>
      </c>
      <c r="D3084" s="383">
        <v>2</v>
      </c>
      <c r="E3084" s="383">
        <v>21</v>
      </c>
      <c r="F3084" s="383">
        <v>23</v>
      </c>
      <c r="G3084" s="385" t="s">
        <v>5417</v>
      </c>
      <c r="H3084" s="385" t="s">
        <v>5700</v>
      </c>
      <c r="I3084" s="385" t="s">
        <v>5701</v>
      </c>
      <c r="J3084" s="389">
        <v>18950000</v>
      </c>
    </row>
    <row r="3085" spans="1:10">
      <c r="A3085" s="383" t="s">
        <v>4027</v>
      </c>
      <c r="B3085" s="383">
        <v>1</v>
      </c>
      <c r="C3085" s="383">
        <v>34</v>
      </c>
      <c r="D3085" s="383">
        <v>20</v>
      </c>
      <c r="E3085" s="383">
        <v>1</v>
      </c>
      <c r="F3085" s="383" t="s">
        <v>8031</v>
      </c>
      <c r="G3085" s="384" t="s">
        <v>79</v>
      </c>
      <c r="H3085" s="385"/>
      <c r="I3085" s="386"/>
      <c r="J3085" s="387">
        <f>SUM(J3086:J3096)</f>
        <v>1279019000</v>
      </c>
    </row>
    <row r="3086" spans="1:10">
      <c r="A3086" s="383" t="s">
        <v>4028</v>
      </c>
      <c r="B3086" s="383">
        <v>1</v>
      </c>
      <c r="C3086" s="383">
        <v>34</v>
      </c>
      <c r="D3086" s="383">
        <v>20</v>
      </c>
      <c r="E3086" s="383">
        <v>1</v>
      </c>
      <c r="F3086" s="383">
        <v>1</v>
      </c>
      <c r="G3086" s="385" t="s">
        <v>81</v>
      </c>
      <c r="H3086" s="385" t="s">
        <v>5527</v>
      </c>
      <c r="I3086" s="385" t="s">
        <v>539</v>
      </c>
      <c r="J3086" s="389">
        <v>5100000</v>
      </c>
    </row>
    <row r="3087" spans="1:10">
      <c r="A3087" s="383" t="s">
        <v>4029</v>
      </c>
      <c r="B3087" s="383">
        <v>1</v>
      </c>
      <c r="C3087" s="383">
        <v>34</v>
      </c>
      <c r="D3087" s="383">
        <v>20</v>
      </c>
      <c r="E3087" s="383">
        <v>1</v>
      </c>
      <c r="F3087" s="383">
        <v>2</v>
      </c>
      <c r="G3087" s="385" t="s">
        <v>86</v>
      </c>
      <c r="H3087" s="385" t="s">
        <v>5702</v>
      </c>
      <c r="I3087" s="385" t="s">
        <v>539</v>
      </c>
      <c r="J3087" s="389">
        <v>38400000</v>
      </c>
    </row>
    <row r="3088" spans="1:10">
      <c r="A3088" s="383" t="s">
        <v>4030</v>
      </c>
      <c r="B3088" s="383">
        <v>1</v>
      </c>
      <c r="C3088" s="383">
        <v>34</v>
      </c>
      <c r="D3088" s="383">
        <v>20</v>
      </c>
      <c r="E3088" s="383">
        <v>1</v>
      </c>
      <c r="F3088" s="383">
        <v>6</v>
      </c>
      <c r="G3088" s="385" t="s">
        <v>90</v>
      </c>
      <c r="H3088" s="385" t="str">
        <f>VLOOKUP(G3088,'Berbas Pantai'!$C$14:$D$95,2,)</f>
        <v>Pemenuhan perpanjangan STNK motor</v>
      </c>
      <c r="I3088" s="385" t="s">
        <v>7364</v>
      </c>
      <c r="J3088" s="389">
        <v>6550000</v>
      </c>
    </row>
    <row r="3089" spans="1:10">
      <c r="A3089" s="383" t="s">
        <v>4034</v>
      </c>
      <c r="B3089" s="383">
        <v>1</v>
      </c>
      <c r="C3089" s="383">
        <v>34</v>
      </c>
      <c r="D3089" s="383">
        <v>20</v>
      </c>
      <c r="E3089" s="383">
        <v>1</v>
      </c>
      <c r="F3089" s="383">
        <v>10</v>
      </c>
      <c r="G3089" s="385" t="s">
        <v>94</v>
      </c>
      <c r="H3089" s="385" t="str">
        <f>VLOOKUP(G3089,'Berbas Pantai'!$C$14:$D$95,2,)</f>
        <v>Pemenuhan ATK</v>
      </c>
      <c r="I3089" s="385" t="s">
        <v>539</v>
      </c>
      <c r="J3089" s="389">
        <f>42421000-2000000</f>
        <v>40421000</v>
      </c>
    </row>
    <row r="3090" spans="1:10" ht="33">
      <c r="A3090" s="383" t="s">
        <v>4035</v>
      </c>
      <c r="B3090" s="383">
        <v>1</v>
      </c>
      <c r="C3090" s="383">
        <v>34</v>
      </c>
      <c r="D3090" s="383">
        <v>20</v>
      </c>
      <c r="E3090" s="383">
        <v>1</v>
      </c>
      <c r="F3090" s="383">
        <v>11</v>
      </c>
      <c r="G3090" s="385" t="s">
        <v>97</v>
      </c>
      <c r="H3090" s="385" t="str">
        <f>VLOOKUP(G3090,'Berbas Pantai'!$C$14:$D$95,2,)</f>
        <v>Pemenuhan kebutuhan barang cetakan dan penggandaan</v>
      </c>
      <c r="I3090" s="385" t="s">
        <v>539</v>
      </c>
      <c r="J3090" s="389">
        <f>50283000-5000000</f>
        <v>45283000</v>
      </c>
    </row>
    <row r="3091" spans="1:10" ht="33">
      <c r="A3091" s="383" t="s">
        <v>4037</v>
      </c>
      <c r="B3091" s="383">
        <v>1</v>
      </c>
      <c r="C3091" s="383">
        <v>34</v>
      </c>
      <c r="D3091" s="383">
        <v>20</v>
      </c>
      <c r="E3091" s="383">
        <v>1</v>
      </c>
      <c r="F3091" s="383">
        <v>12</v>
      </c>
      <c r="G3091" s="385" t="s">
        <v>100</v>
      </c>
      <c r="H3091" s="385" t="str">
        <f>VLOOKUP(G3091,'Berbas Pantai'!$C$14:$D$95,2,)</f>
        <v>Pemenuhan kebutuhan penggantian/perbaikan  instalasi listrik</v>
      </c>
      <c r="I3091" s="385" t="s">
        <v>539</v>
      </c>
      <c r="J3091" s="389">
        <v>2800000</v>
      </c>
    </row>
    <row r="3092" spans="1:10">
      <c r="A3092" s="383" t="s">
        <v>4041</v>
      </c>
      <c r="B3092" s="383">
        <v>1</v>
      </c>
      <c r="C3092" s="383">
        <v>34</v>
      </c>
      <c r="D3092" s="383">
        <v>20</v>
      </c>
      <c r="E3092" s="383">
        <v>1</v>
      </c>
      <c r="F3092" s="383">
        <v>15</v>
      </c>
      <c r="G3092" s="385" t="s">
        <v>110</v>
      </c>
      <c r="H3092" s="385" t="str">
        <f>VLOOKUP(G3092,'Berbas Pantai'!$C$14:$D$95,2,)</f>
        <v>Pemenuhan layanan bahan bacaan</v>
      </c>
      <c r="I3092" s="385" t="s">
        <v>539</v>
      </c>
      <c r="J3092" s="389">
        <v>3432000</v>
      </c>
    </row>
    <row r="3093" spans="1:10">
      <c r="A3093" s="383" t="s">
        <v>4043</v>
      </c>
      <c r="B3093" s="383">
        <v>1</v>
      </c>
      <c r="C3093" s="383">
        <v>34</v>
      </c>
      <c r="D3093" s="383">
        <v>20</v>
      </c>
      <c r="E3093" s="383">
        <v>1</v>
      </c>
      <c r="F3093" s="383">
        <v>16</v>
      </c>
      <c r="G3093" s="385" t="s">
        <v>113</v>
      </c>
      <c r="H3093" s="385" t="str">
        <f>VLOOKUP(G3093,'Berbas Pantai'!$C$14:$D$95,2,)</f>
        <v>Pemenuhan logstik kantor</v>
      </c>
      <c r="I3093" s="385" t="s">
        <v>539</v>
      </c>
      <c r="J3093" s="389">
        <v>4895000</v>
      </c>
    </row>
    <row r="3094" spans="1:10" ht="33">
      <c r="A3094" s="383" t="s">
        <v>4044</v>
      </c>
      <c r="B3094" s="383">
        <v>1</v>
      </c>
      <c r="C3094" s="383">
        <v>34</v>
      </c>
      <c r="D3094" s="383">
        <v>20</v>
      </c>
      <c r="E3094" s="383">
        <v>1</v>
      </c>
      <c r="F3094" s="383">
        <v>17</v>
      </c>
      <c r="G3094" s="385" t="s">
        <v>116</v>
      </c>
      <c r="H3094" s="385" t="str">
        <f>VLOOKUP(G3094,'Berbas Pantai'!$C$14:$D$95,2,)</f>
        <v>Pemenuhan kebutuhan makan dan minum rapat dan tamu</v>
      </c>
      <c r="I3094" s="385" t="s">
        <v>539</v>
      </c>
      <c r="J3094" s="389">
        <v>33000000</v>
      </c>
    </row>
    <row r="3095" spans="1:10" ht="33">
      <c r="A3095" s="383" t="s">
        <v>4046</v>
      </c>
      <c r="B3095" s="383">
        <v>1</v>
      </c>
      <c r="C3095" s="383">
        <v>34</v>
      </c>
      <c r="D3095" s="383">
        <v>20</v>
      </c>
      <c r="E3095" s="383">
        <v>1</v>
      </c>
      <c r="F3095" s="383">
        <v>18</v>
      </c>
      <c r="G3095" s="385" t="s">
        <v>120</v>
      </c>
      <c r="H3095" s="385" t="str">
        <f>VLOOKUP(G3095,'Berbas Pantai'!$C$14:$D$95,2,)</f>
        <v>pemenuhan kebutuhan koordinasi dan perjalanan dinas</v>
      </c>
      <c r="I3095" s="385" t="s">
        <v>539</v>
      </c>
      <c r="J3095" s="389">
        <f>349900000-40000000</f>
        <v>309900000</v>
      </c>
    </row>
    <row r="3096" spans="1:10">
      <c r="A3096" s="383" t="s">
        <v>4048</v>
      </c>
      <c r="B3096" s="383">
        <v>1</v>
      </c>
      <c r="C3096" s="383">
        <v>34</v>
      </c>
      <c r="D3096" s="383">
        <v>20</v>
      </c>
      <c r="E3096" s="383">
        <v>1</v>
      </c>
      <c r="F3096" s="383">
        <v>19</v>
      </c>
      <c r="G3096" s="385" t="s">
        <v>124</v>
      </c>
      <c r="H3096" s="385" t="s">
        <v>7386</v>
      </c>
      <c r="I3096" s="385" t="s">
        <v>539</v>
      </c>
      <c r="J3096" s="389">
        <v>789238000</v>
      </c>
    </row>
    <row r="3097" spans="1:10">
      <c r="A3097" s="383" t="s">
        <v>4055</v>
      </c>
      <c r="B3097" s="383">
        <v>1</v>
      </c>
      <c r="C3097" s="383">
        <v>34</v>
      </c>
      <c r="D3097" s="383">
        <v>20</v>
      </c>
      <c r="E3097" s="383">
        <v>2</v>
      </c>
      <c r="F3097" s="383" t="s">
        <v>8031</v>
      </c>
      <c r="G3097" s="384" t="s">
        <v>127</v>
      </c>
      <c r="H3097" s="385"/>
      <c r="I3097" s="386"/>
      <c r="J3097" s="387">
        <f>SUM(J3098:J3100)</f>
        <v>269280000</v>
      </c>
    </row>
    <row r="3098" spans="1:10">
      <c r="A3098" s="383" t="s">
        <v>4921</v>
      </c>
      <c r="B3098" s="383">
        <v>1</v>
      </c>
      <c r="C3098" s="383">
        <v>34</v>
      </c>
      <c r="D3098" s="383">
        <v>20</v>
      </c>
      <c r="E3098" s="383">
        <v>2</v>
      </c>
      <c r="F3098" s="383">
        <v>7</v>
      </c>
      <c r="G3098" s="385" t="s">
        <v>876</v>
      </c>
      <c r="H3098" s="385" t="s">
        <v>5703</v>
      </c>
      <c r="I3098" s="396">
        <v>1</v>
      </c>
      <c r="J3098" s="389">
        <v>36320000</v>
      </c>
    </row>
    <row r="3099" spans="1:10" ht="33">
      <c r="A3099" s="383" t="s">
        <v>4066</v>
      </c>
      <c r="B3099" s="383">
        <v>1</v>
      </c>
      <c r="C3099" s="383">
        <v>34</v>
      </c>
      <c r="D3099" s="383">
        <v>20</v>
      </c>
      <c r="E3099" s="383">
        <v>2</v>
      </c>
      <c r="F3099" s="383">
        <v>21</v>
      </c>
      <c r="G3099" s="385" t="s">
        <v>573</v>
      </c>
      <c r="H3099" s="385" t="str">
        <f>VLOOKUP(G3099,'Berbas Pantai'!$C$14:$D$95,2,)</f>
        <v>Pemenuhan kebutuhan perawatan dan perbaikan gedung kantor</v>
      </c>
      <c r="I3099" s="397">
        <v>1</v>
      </c>
      <c r="J3099" s="389">
        <v>116100000</v>
      </c>
    </row>
    <row r="3100" spans="1:10">
      <c r="A3100" s="383" t="s">
        <v>4071</v>
      </c>
      <c r="B3100" s="383">
        <v>1</v>
      </c>
      <c r="C3100" s="383">
        <v>34</v>
      </c>
      <c r="D3100" s="383">
        <v>20</v>
      </c>
      <c r="E3100" s="383">
        <v>2</v>
      </c>
      <c r="F3100" s="383">
        <v>23</v>
      </c>
      <c r="G3100" s="385" t="s">
        <v>129</v>
      </c>
      <c r="H3100" s="385" t="s">
        <v>4928</v>
      </c>
      <c r="I3100" s="396">
        <v>1</v>
      </c>
      <c r="J3100" s="389">
        <f>211860000-95000000</f>
        <v>116860000</v>
      </c>
    </row>
    <row r="3101" spans="1:10">
      <c r="A3101" s="383" t="s">
        <v>4099</v>
      </c>
      <c r="B3101" s="383">
        <v>1</v>
      </c>
      <c r="C3101" s="383">
        <v>34</v>
      </c>
      <c r="D3101" s="383">
        <v>20</v>
      </c>
      <c r="E3101" s="383">
        <v>3</v>
      </c>
      <c r="F3101" s="383" t="s">
        <v>8031</v>
      </c>
      <c r="G3101" s="384" t="s">
        <v>137</v>
      </c>
      <c r="H3101" s="385"/>
      <c r="I3101" s="386"/>
      <c r="J3101" s="387">
        <f>J3102</f>
        <v>11320000</v>
      </c>
    </row>
    <row r="3102" spans="1:10">
      <c r="A3102" s="383" t="s">
        <v>4422</v>
      </c>
      <c r="B3102" s="383">
        <v>1</v>
      </c>
      <c r="C3102" s="383">
        <v>34</v>
      </c>
      <c r="D3102" s="383">
        <v>20</v>
      </c>
      <c r="E3102" s="383">
        <v>3</v>
      </c>
      <c r="F3102" s="383">
        <v>5</v>
      </c>
      <c r="G3102" s="385" t="s">
        <v>139</v>
      </c>
      <c r="H3102" s="385" t="s">
        <v>5704</v>
      </c>
      <c r="I3102" s="396" t="s">
        <v>953</v>
      </c>
      <c r="J3102" s="389">
        <v>11320000</v>
      </c>
    </row>
    <row r="3103" spans="1:10">
      <c r="A3103" s="383" t="s">
        <v>4104</v>
      </c>
      <c r="B3103" s="383">
        <v>1</v>
      </c>
      <c r="C3103" s="383">
        <v>34</v>
      </c>
      <c r="D3103" s="383">
        <v>20</v>
      </c>
      <c r="E3103" s="383">
        <v>5</v>
      </c>
      <c r="F3103" s="383" t="s">
        <v>8031</v>
      </c>
      <c r="G3103" s="384" t="s">
        <v>143</v>
      </c>
      <c r="H3103" s="385"/>
      <c r="I3103" s="386"/>
      <c r="J3103" s="387">
        <f>J3104</f>
        <v>75000000</v>
      </c>
    </row>
    <row r="3104" spans="1:10">
      <c r="A3104" s="383" t="s">
        <v>4105</v>
      </c>
      <c r="B3104" s="383">
        <v>1</v>
      </c>
      <c r="C3104" s="383">
        <v>34</v>
      </c>
      <c r="D3104" s="383">
        <v>20</v>
      </c>
      <c r="E3104" s="383">
        <v>5</v>
      </c>
      <c r="F3104" s="383">
        <v>1</v>
      </c>
      <c r="G3104" s="385" t="s">
        <v>145</v>
      </c>
      <c r="H3104" s="385" t="s">
        <v>4929</v>
      </c>
      <c r="I3104" s="396" t="s">
        <v>1755</v>
      </c>
      <c r="J3104" s="389">
        <f>85000000-10000000</f>
        <v>75000000</v>
      </c>
    </row>
    <row r="3105" spans="1:10" ht="33">
      <c r="A3105" s="383" t="s">
        <v>4111</v>
      </c>
      <c r="B3105" s="383">
        <v>1</v>
      </c>
      <c r="C3105" s="383">
        <v>34</v>
      </c>
      <c r="D3105" s="383">
        <v>20</v>
      </c>
      <c r="E3105" s="383">
        <v>6</v>
      </c>
      <c r="F3105" s="383" t="s">
        <v>8031</v>
      </c>
      <c r="G3105" s="384" t="s">
        <v>148</v>
      </c>
      <c r="H3105" s="385"/>
      <c r="I3105" s="386"/>
      <c r="J3105" s="387">
        <f>SUM(J3106:J3110)</f>
        <v>6000000</v>
      </c>
    </row>
    <row r="3106" spans="1:10">
      <c r="A3106" s="383" t="s">
        <v>4112</v>
      </c>
      <c r="B3106" s="383">
        <v>1</v>
      </c>
      <c r="C3106" s="383">
        <v>34</v>
      </c>
      <c r="D3106" s="383">
        <v>20</v>
      </c>
      <c r="E3106" s="383">
        <v>6</v>
      </c>
      <c r="F3106" s="383">
        <v>1</v>
      </c>
      <c r="G3106" s="385" t="s">
        <v>149</v>
      </c>
      <c r="H3106" s="385" t="str">
        <f>VLOOKUP(G3106,'Berbas Pantai'!$C$14:$D$95,2,)</f>
        <v>Jumlah laporan</v>
      </c>
      <c r="I3106" s="397">
        <v>1</v>
      </c>
      <c r="J3106" s="389">
        <v>250000</v>
      </c>
    </row>
    <row r="3107" spans="1:10" ht="33">
      <c r="A3107" s="383" t="s">
        <v>4114</v>
      </c>
      <c r="B3107" s="383">
        <v>1</v>
      </c>
      <c r="C3107" s="383">
        <v>34</v>
      </c>
      <c r="D3107" s="383">
        <v>20</v>
      </c>
      <c r="E3107" s="383">
        <v>6</v>
      </c>
      <c r="F3107" s="383">
        <v>2</v>
      </c>
      <c r="G3107" s="385" t="s">
        <v>152</v>
      </c>
      <c r="H3107" s="385" t="s">
        <v>5705</v>
      </c>
      <c r="I3107" s="396" t="s">
        <v>1859</v>
      </c>
      <c r="J3107" s="389">
        <v>250000</v>
      </c>
    </row>
    <row r="3108" spans="1:10">
      <c r="A3108" s="383" t="s">
        <v>4116</v>
      </c>
      <c r="B3108" s="383">
        <v>1</v>
      </c>
      <c r="C3108" s="383">
        <v>34</v>
      </c>
      <c r="D3108" s="383">
        <v>20</v>
      </c>
      <c r="E3108" s="383">
        <v>6</v>
      </c>
      <c r="F3108" s="383">
        <v>3</v>
      </c>
      <c r="G3108" s="385" t="s">
        <v>1976</v>
      </c>
      <c r="H3108" s="385" t="s">
        <v>5706</v>
      </c>
      <c r="I3108" s="396" t="s">
        <v>1859</v>
      </c>
      <c r="J3108" s="389">
        <v>250000</v>
      </c>
    </row>
    <row r="3109" spans="1:10">
      <c r="A3109" s="383" t="s">
        <v>4118</v>
      </c>
      <c r="B3109" s="383">
        <v>1</v>
      </c>
      <c r="C3109" s="383">
        <v>34</v>
      </c>
      <c r="D3109" s="383">
        <v>20</v>
      </c>
      <c r="E3109" s="383">
        <v>6</v>
      </c>
      <c r="F3109" s="383">
        <v>4</v>
      </c>
      <c r="G3109" s="385" t="s">
        <v>154</v>
      </c>
      <c r="H3109" s="385" t="s">
        <v>5707</v>
      </c>
      <c r="I3109" s="396" t="s">
        <v>1859</v>
      </c>
      <c r="J3109" s="389">
        <v>250000</v>
      </c>
    </row>
    <row r="3110" spans="1:10">
      <c r="A3110" s="383" t="s">
        <v>7924</v>
      </c>
      <c r="B3110" s="383">
        <v>1</v>
      </c>
      <c r="C3110" s="383">
        <v>34</v>
      </c>
      <c r="D3110" s="383">
        <v>20</v>
      </c>
      <c r="E3110" s="383">
        <v>6</v>
      </c>
      <c r="F3110" s="383">
        <v>6</v>
      </c>
      <c r="G3110" s="385" t="s">
        <v>156</v>
      </c>
      <c r="H3110" s="385" t="s">
        <v>598</v>
      </c>
      <c r="I3110" s="385" t="s">
        <v>594</v>
      </c>
      <c r="J3110" s="389">
        <v>5000000</v>
      </c>
    </row>
    <row r="3111" spans="1:10">
      <c r="A3111" s="383" t="s">
        <v>4134</v>
      </c>
      <c r="B3111" s="383">
        <v>1</v>
      </c>
      <c r="C3111" s="383">
        <v>34</v>
      </c>
      <c r="D3111" s="383">
        <v>20</v>
      </c>
      <c r="E3111" s="383">
        <v>10</v>
      </c>
      <c r="F3111" s="383" t="s">
        <v>8031</v>
      </c>
      <c r="G3111" s="384" t="s">
        <v>912</v>
      </c>
      <c r="H3111" s="385"/>
      <c r="I3111" s="386"/>
      <c r="J3111" s="387">
        <f>J3112</f>
        <v>62120000</v>
      </c>
    </row>
    <row r="3112" spans="1:10" ht="33">
      <c r="A3112" s="383" t="s">
        <v>4135</v>
      </c>
      <c r="B3112" s="383">
        <v>1</v>
      </c>
      <c r="C3112" s="383">
        <v>34</v>
      </c>
      <c r="D3112" s="383">
        <v>20</v>
      </c>
      <c r="E3112" s="383">
        <v>10</v>
      </c>
      <c r="F3112" s="383">
        <v>1</v>
      </c>
      <c r="G3112" s="385" t="s">
        <v>914</v>
      </c>
      <c r="H3112" s="385" t="s">
        <v>5708</v>
      </c>
      <c r="I3112" s="385" t="s">
        <v>1781</v>
      </c>
      <c r="J3112" s="389">
        <f>72120000-10000000</f>
        <v>62120000</v>
      </c>
    </row>
    <row r="3113" spans="1:10" ht="33">
      <c r="A3113" s="383" t="s">
        <v>4304</v>
      </c>
      <c r="B3113" s="383">
        <v>1</v>
      </c>
      <c r="C3113" s="383">
        <v>34</v>
      </c>
      <c r="D3113" s="383">
        <v>20</v>
      </c>
      <c r="E3113" s="383">
        <v>39</v>
      </c>
      <c r="F3113" s="383">
        <v>9</v>
      </c>
      <c r="G3113" s="384" t="s">
        <v>4305</v>
      </c>
      <c r="H3113" s="385"/>
      <c r="I3113" s="386"/>
      <c r="J3113" s="387">
        <f>SUM(J3114:J3118)</f>
        <v>113270000</v>
      </c>
    </row>
    <row r="3114" spans="1:10" ht="33">
      <c r="A3114" s="383" t="s">
        <v>4932</v>
      </c>
      <c r="B3114" s="383">
        <v>1</v>
      </c>
      <c r="C3114" s="383">
        <v>34</v>
      </c>
      <c r="D3114" s="383">
        <v>20</v>
      </c>
      <c r="E3114" s="383">
        <v>39</v>
      </c>
      <c r="F3114" s="383">
        <v>1</v>
      </c>
      <c r="G3114" s="385" t="s">
        <v>4933</v>
      </c>
      <c r="H3114" s="385" t="s">
        <v>5709</v>
      </c>
      <c r="I3114" s="385" t="s">
        <v>5701</v>
      </c>
      <c r="J3114" s="389">
        <v>21600000</v>
      </c>
    </row>
    <row r="3115" spans="1:10">
      <c r="A3115" s="383" t="s">
        <v>5274</v>
      </c>
      <c r="B3115" s="383">
        <v>1</v>
      </c>
      <c r="C3115" s="383">
        <v>34</v>
      </c>
      <c r="D3115" s="383">
        <v>20</v>
      </c>
      <c r="E3115" s="383">
        <v>39</v>
      </c>
      <c r="F3115" s="383">
        <v>8</v>
      </c>
      <c r="G3115" s="385" t="s">
        <v>5275</v>
      </c>
      <c r="H3115" s="385" t="s">
        <v>5664</v>
      </c>
      <c r="I3115" s="396">
        <v>1</v>
      </c>
      <c r="J3115" s="389">
        <v>34720000</v>
      </c>
    </row>
    <row r="3116" spans="1:10" ht="33">
      <c r="A3116" s="383" t="s">
        <v>5027</v>
      </c>
      <c r="B3116" s="383">
        <v>1</v>
      </c>
      <c r="C3116" s="383">
        <v>34</v>
      </c>
      <c r="D3116" s="383">
        <v>20</v>
      </c>
      <c r="E3116" s="383">
        <v>39</v>
      </c>
      <c r="F3116" s="383">
        <v>10</v>
      </c>
      <c r="G3116" s="385" t="s">
        <v>5028</v>
      </c>
      <c r="H3116" s="385" t="s">
        <v>5710</v>
      </c>
      <c r="I3116" s="385" t="s">
        <v>5701</v>
      </c>
      <c r="J3116" s="389">
        <f>69200000-20000000</f>
        <v>49200000</v>
      </c>
    </row>
    <row r="3117" spans="1:10">
      <c r="A3117" s="383" t="s">
        <v>5426</v>
      </c>
      <c r="B3117" s="383">
        <v>1</v>
      </c>
      <c r="C3117" s="383">
        <v>34</v>
      </c>
      <c r="D3117" s="383">
        <v>20</v>
      </c>
      <c r="E3117" s="383">
        <v>39</v>
      </c>
      <c r="F3117" s="383">
        <v>12</v>
      </c>
      <c r="G3117" s="385" t="s">
        <v>5427</v>
      </c>
      <c r="H3117" s="385" t="s">
        <v>5711</v>
      </c>
      <c r="I3117" s="385" t="s">
        <v>5701</v>
      </c>
      <c r="J3117" s="389">
        <v>5750000</v>
      </c>
    </row>
    <row r="3118" spans="1:10" ht="33">
      <c r="A3118" s="383" t="s">
        <v>5429</v>
      </c>
      <c r="B3118" s="383">
        <v>1</v>
      </c>
      <c r="C3118" s="383">
        <v>34</v>
      </c>
      <c r="D3118" s="383">
        <v>20</v>
      </c>
      <c r="E3118" s="383">
        <v>39</v>
      </c>
      <c r="F3118" s="383">
        <v>13</v>
      </c>
      <c r="G3118" s="385" t="s">
        <v>5430</v>
      </c>
      <c r="H3118" s="385" t="s">
        <v>5712</v>
      </c>
      <c r="I3118" s="385" t="s">
        <v>4243</v>
      </c>
      <c r="J3118" s="389">
        <v>2000000</v>
      </c>
    </row>
    <row r="3119" spans="1:10">
      <c r="A3119" s="383" t="s">
        <v>3831</v>
      </c>
      <c r="B3119" s="383">
        <v>1</v>
      </c>
      <c r="C3119" s="383">
        <v>34</v>
      </c>
      <c r="D3119" s="383">
        <v>20</v>
      </c>
      <c r="E3119" s="383">
        <v>40</v>
      </c>
      <c r="F3119" s="383" t="s">
        <v>8031</v>
      </c>
      <c r="G3119" s="384" t="s">
        <v>3832</v>
      </c>
      <c r="H3119" s="385"/>
      <c r="I3119" s="386"/>
      <c r="J3119" s="387">
        <f>SUM(J3120:J3127)</f>
        <v>284995000</v>
      </c>
    </row>
    <row r="3120" spans="1:10">
      <c r="A3120" s="383" t="s">
        <v>4956</v>
      </c>
      <c r="B3120" s="383">
        <v>1</v>
      </c>
      <c r="C3120" s="383">
        <v>34</v>
      </c>
      <c r="D3120" s="383">
        <v>20</v>
      </c>
      <c r="E3120" s="383">
        <v>40</v>
      </c>
      <c r="F3120" s="383">
        <v>2</v>
      </c>
      <c r="G3120" s="385" t="s">
        <v>4957</v>
      </c>
      <c r="H3120" s="385" t="s">
        <v>5713</v>
      </c>
      <c r="I3120" s="385" t="s">
        <v>5714</v>
      </c>
      <c r="J3120" s="389">
        <v>17445000</v>
      </c>
    </row>
    <row r="3121" spans="1:10" ht="33">
      <c r="A3121" s="383" t="s">
        <v>4960</v>
      </c>
      <c r="B3121" s="383">
        <v>1</v>
      </c>
      <c r="C3121" s="383">
        <v>34</v>
      </c>
      <c r="D3121" s="383">
        <v>20</v>
      </c>
      <c r="E3121" s="383">
        <v>40</v>
      </c>
      <c r="F3121" s="383">
        <v>3</v>
      </c>
      <c r="G3121" s="385" t="s">
        <v>3777</v>
      </c>
      <c r="H3121" s="385" t="s">
        <v>5715</v>
      </c>
      <c r="I3121" s="385" t="s">
        <v>2113</v>
      </c>
      <c r="J3121" s="389">
        <v>6300000</v>
      </c>
    </row>
    <row r="3122" spans="1:10">
      <c r="A3122" s="383" t="s">
        <v>4965</v>
      </c>
      <c r="B3122" s="383">
        <v>1</v>
      </c>
      <c r="C3122" s="383">
        <v>34</v>
      </c>
      <c r="D3122" s="383">
        <v>20</v>
      </c>
      <c r="E3122" s="383">
        <v>40</v>
      </c>
      <c r="F3122" s="383">
        <v>5</v>
      </c>
      <c r="G3122" s="385" t="s">
        <v>4966</v>
      </c>
      <c r="H3122" s="385" t="s">
        <v>5716</v>
      </c>
      <c r="I3122" s="385" t="s">
        <v>1069</v>
      </c>
      <c r="J3122" s="389">
        <v>21775000</v>
      </c>
    </row>
    <row r="3123" spans="1:10" ht="33">
      <c r="A3123" s="383" t="s">
        <v>4972</v>
      </c>
      <c r="B3123" s="383">
        <v>1</v>
      </c>
      <c r="C3123" s="383">
        <v>34</v>
      </c>
      <c r="D3123" s="383">
        <v>20</v>
      </c>
      <c r="E3123" s="383">
        <v>40</v>
      </c>
      <c r="F3123" s="383">
        <v>9</v>
      </c>
      <c r="G3123" s="385" t="s">
        <v>4973</v>
      </c>
      <c r="H3123" s="385" t="s">
        <v>5717</v>
      </c>
      <c r="I3123" s="385" t="s">
        <v>5701</v>
      </c>
      <c r="J3123" s="389">
        <v>9300000</v>
      </c>
    </row>
    <row r="3124" spans="1:10" ht="33">
      <c r="A3124" s="383" t="s">
        <v>5441</v>
      </c>
      <c r="B3124" s="383">
        <v>1</v>
      </c>
      <c r="C3124" s="383">
        <v>34</v>
      </c>
      <c r="D3124" s="383">
        <v>20</v>
      </c>
      <c r="E3124" s="383">
        <v>40</v>
      </c>
      <c r="F3124" s="383">
        <v>14</v>
      </c>
      <c r="G3124" s="385" t="s">
        <v>5442</v>
      </c>
      <c r="H3124" s="385" t="s">
        <v>5718</v>
      </c>
      <c r="I3124" s="385" t="s">
        <v>5719</v>
      </c>
      <c r="J3124" s="389">
        <v>178525000</v>
      </c>
    </row>
    <row r="3125" spans="1:10" ht="33">
      <c r="A3125" s="383" t="s">
        <v>5278</v>
      </c>
      <c r="B3125" s="383">
        <v>1</v>
      </c>
      <c r="C3125" s="383">
        <v>34</v>
      </c>
      <c r="D3125" s="383">
        <v>20</v>
      </c>
      <c r="E3125" s="383">
        <v>40</v>
      </c>
      <c r="F3125" s="383">
        <v>15</v>
      </c>
      <c r="G3125" s="385" t="s">
        <v>5279</v>
      </c>
      <c r="H3125" s="385" t="s">
        <v>5720</v>
      </c>
      <c r="I3125" s="385" t="s">
        <v>5721</v>
      </c>
      <c r="J3125" s="389">
        <v>11700000</v>
      </c>
    </row>
    <row r="3126" spans="1:10">
      <c r="A3126" s="383" t="s">
        <v>5280</v>
      </c>
      <c r="B3126" s="383">
        <v>1</v>
      </c>
      <c r="C3126" s="383">
        <v>34</v>
      </c>
      <c r="D3126" s="383">
        <v>20</v>
      </c>
      <c r="E3126" s="383">
        <v>40</v>
      </c>
      <c r="F3126" s="383">
        <v>16</v>
      </c>
      <c r="G3126" s="385" t="s">
        <v>5281</v>
      </c>
      <c r="H3126" s="385" t="s">
        <v>5722</v>
      </c>
      <c r="I3126" s="385" t="s">
        <v>1781</v>
      </c>
      <c r="J3126" s="389">
        <v>18550000</v>
      </c>
    </row>
    <row r="3127" spans="1:10" ht="33">
      <c r="A3127" s="383" t="s">
        <v>5445</v>
      </c>
      <c r="B3127" s="383">
        <v>1</v>
      </c>
      <c r="C3127" s="383">
        <v>34</v>
      </c>
      <c r="D3127" s="383">
        <v>20</v>
      </c>
      <c r="E3127" s="383">
        <v>40</v>
      </c>
      <c r="F3127" s="383">
        <v>18</v>
      </c>
      <c r="G3127" s="385" t="s">
        <v>5446</v>
      </c>
      <c r="H3127" s="385" t="s">
        <v>5723</v>
      </c>
      <c r="I3127" s="385" t="s">
        <v>5724</v>
      </c>
      <c r="J3127" s="389">
        <v>21400000</v>
      </c>
    </row>
    <row r="3128" spans="1:10" ht="33">
      <c r="A3128" s="383" t="s">
        <v>4993</v>
      </c>
      <c r="B3128" s="383">
        <v>1</v>
      </c>
      <c r="C3128" s="383">
        <v>34</v>
      </c>
      <c r="D3128" s="383">
        <v>20</v>
      </c>
      <c r="E3128" s="383">
        <v>41</v>
      </c>
      <c r="F3128" s="383">
        <v>1</v>
      </c>
      <c r="G3128" s="384" t="s">
        <v>4994</v>
      </c>
      <c r="H3128" s="385"/>
      <c r="I3128" s="386"/>
      <c r="J3128" s="387">
        <f>J3129</f>
        <v>7000000</v>
      </c>
    </row>
    <row r="3129" spans="1:10" ht="33">
      <c r="A3129" s="383" t="s">
        <v>4999</v>
      </c>
      <c r="B3129" s="383">
        <v>1</v>
      </c>
      <c r="C3129" s="383">
        <v>34</v>
      </c>
      <c r="D3129" s="383">
        <v>20</v>
      </c>
      <c r="E3129" s="383">
        <v>41</v>
      </c>
      <c r="F3129" s="383">
        <v>3</v>
      </c>
      <c r="G3129" s="385" t="s">
        <v>2358</v>
      </c>
      <c r="H3129" s="385" t="s">
        <v>5725</v>
      </c>
      <c r="I3129" s="385" t="s">
        <v>5726</v>
      </c>
      <c r="J3129" s="389">
        <v>7000000</v>
      </c>
    </row>
    <row r="3130" spans="1:10">
      <c r="A3130" s="383" t="s">
        <v>5287</v>
      </c>
      <c r="B3130" s="383">
        <v>1</v>
      </c>
      <c r="C3130" s="383">
        <v>34</v>
      </c>
      <c r="D3130" s="383">
        <v>20</v>
      </c>
      <c r="E3130" s="383">
        <v>42</v>
      </c>
      <c r="F3130" s="383">
        <v>2</v>
      </c>
      <c r="G3130" s="384" t="s">
        <v>5288</v>
      </c>
      <c r="H3130" s="385"/>
      <c r="I3130" s="386"/>
      <c r="J3130" s="387">
        <f>SUM(J3131:J3194)</f>
        <v>3825960000</v>
      </c>
    </row>
    <row r="3131" spans="1:10" ht="33">
      <c r="A3131" s="383" t="s">
        <v>5289</v>
      </c>
      <c r="B3131" s="383">
        <v>1</v>
      </c>
      <c r="C3131" s="383">
        <v>34</v>
      </c>
      <c r="D3131" s="383">
        <v>20</v>
      </c>
      <c r="E3131" s="383">
        <v>42</v>
      </c>
      <c r="F3131" s="383">
        <v>1</v>
      </c>
      <c r="G3131" s="385" t="s">
        <v>5290</v>
      </c>
      <c r="H3131" s="385" t="str">
        <f>VLOOKUP(G3131,'Berbas Pantai'!$C$14:$D$95,2,)</f>
        <v>--Meningkatnya Kualitas Sarana dan Lingkungan RT</v>
      </c>
      <c r="I3131" s="385" t="s">
        <v>7368</v>
      </c>
      <c r="J3131" s="389">
        <v>50000000</v>
      </c>
    </row>
    <row r="3132" spans="1:10" ht="33">
      <c r="A3132" s="383" t="s">
        <v>5291</v>
      </c>
      <c r="B3132" s="383">
        <v>1</v>
      </c>
      <c r="C3132" s="383">
        <v>34</v>
      </c>
      <c r="D3132" s="383">
        <v>20</v>
      </c>
      <c r="E3132" s="383">
        <v>42</v>
      </c>
      <c r="F3132" s="383">
        <v>2</v>
      </c>
      <c r="G3132" s="385" t="s">
        <v>5292</v>
      </c>
      <c r="H3132" s="385" t="str">
        <f>VLOOKUP(G3132,'Berbas Pantai'!$C$14:$D$95,2,)</f>
        <v>--Meningkatnya Kualitas Sarana dan Lingkungan RT</v>
      </c>
      <c r="I3132" s="385" t="s">
        <v>7368</v>
      </c>
      <c r="J3132" s="389">
        <v>50000000</v>
      </c>
    </row>
    <row r="3133" spans="1:10" ht="33">
      <c r="A3133" s="383" t="s">
        <v>5293</v>
      </c>
      <c r="B3133" s="383">
        <v>1</v>
      </c>
      <c r="C3133" s="383">
        <v>34</v>
      </c>
      <c r="D3133" s="383">
        <v>20</v>
      </c>
      <c r="E3133" s="383">
        <v>42</v>
      </c>
      <c r="F3133" s="383">
        <v>3</v>
      </c>
      <c r="G3133" s="385" t="s">
        <v>5294</v>
      </c>
      <c r="H3133" s="385" t="str">
        <f>VLOOKUP(G3133,'Berbas Pantai'!$C$14:$D$95,2,)</f>
        <v>--Meningkatnya Kualitas Sarana dan Lingkungan RT</v>
      </c>
      <c r="I3133" s="385" t="s">
        <v>7368</v>
      </c>
      <c r="J3133" s="389">
        <v>50000000</v>
      </c>
    </row>
    <row r="3134" spans="1:10" ht="33">
      <c r="A3134" s="383" t="s">
        <v>5295</v>
      </c>
      <c r="B3134" s="383">
        <v>1</v>
      </c>
      <c r="C3134" s="383">
        <v>34</v>
      </c>
      <c r="D3134" s="383">
        <v>20</v>
      </c>
      <c r="E3134" s="383">
        <v>42</v>
      </c>
      <c r="F3134" s="383">
        <v>4</v>
      </c>
      <c r="G3134" s="385" t="s">
        <v>5296</v>
      </c>
      <c r="H3134" s="385" t="s">
        <v>5512</v>
      </c>
      <c r="I3134" s="385" t="s">
        <v>7368</v>
      </c>
      <c r="J3134" s="389">
        <v>50000000</v>
      </c>
    </row>
    <row r="3135" spans="1:10" ht="33">
      <c r="A3135" s="383" t="s">
        <v>5297</v>
      </c>
      <c r="B3135" s="383">
        <v>1</v>
      </c>
      <c r="C3135" s="383">
        <v>34</v>
      </c>
      <c r="D3135" s="383">
        <v>20</v>
      </c>
      <c r="E3135" s="383">
        <v>42</v>
      </c>
      <c r="F3135" s="383">
        <v>5</v>
      </c>
      <c r="G3135" s="385" t="s">
        <v>5298</v>
      </c>
      <c r="H3135" s="385" t="s">
        <v>5727</v>
      </c>
      <c r="I3135" s="385" t="s">
        <v>7368</v>
      </c>
      <c r="J3135" s="389">
        <v>50000000</v>
      </c>
    </row>
    <row r="3136" spans="1:10" ht="33">
      <c r="A3136" s="383" t="s">
        <v>5299</v>
      </c>
      <c r="B3136" s="383">
        <v>1</v>
      </c>
      <c r="C3136" s="383">
        <v>34</v>
      </c>
      <c r="D3136" s="383">
        <v>20</v>
      </c>
      <c r="E3136" s="383">
        <v>42</v>
      </c>
      <c r="F3136" s="383">
        <v>6</v>
      </c>
      <c r="G3136" s="385" t="s">
        <v>5300</v>
      </c>
      <c r="H3136" s="385" t="s">
        <v>5512</v>
      </c>
      <c r="I3136" s="385" t="s">
        <v>7368</v>
      </c>
      <c r="J3136" s="389">
        <v>50000000</v>
      </c>
    </row>
    <row r="3137" spans="1:10" ht="33">
      <c r="A3137" s="383" t="s">
        <v>5301</v>
      </c>
      <c r="B3137" s="383">
        <v>1</v>
      </c>
      <c r="C3137" s="383">
        <v>34</v>
      </c>
      <c r="D3137" s="383">
        <v>20</v>
      </c>
      <c r="E3137" s="383">
        <v>42</v>
      </c>
      <c r="F3137" s="383">
        <v>7</v>
      </c>
      <c r="G3137" s="385" t="s">
        <v>5302</v>
      </c>
      <c r="H3137" s="385" t="s">
        <v>5512</v>
      </c>
      <c r="I3137" s="385" t="s">
        <v>7368</v>
      </c>
      <c r="J3137" s="389">
        <v>50000000</v>
      </c>
    </row>
    <row r="3138" spans="1:10" ht="33">
      <c r="A3138" s="383" t="s">
        <v>5303</v>
      </c>
      <c r="B3138" s="383">
        <v>1</v>
      </c>
      <c r="C3138" s="383">
        <v>34</v>
      </c>
      <c r="D3138" s="383">
        <v>20</v>
      </c>
      <c r="E3138" s="383">
        <v>42</v>
      </c>
      <c r="F3138" s="383">
        <v>8</v>
      </c>
      <c r="G3138" s="385" t="s">
        <v>5304</v>
      </c>
      <c r="H3138" s="385" t="s">
        <v>5727</v>
      </c>
      <c r="I3138" s="385" t="s">
        <v>7368</v>
      </c>
      <c r="J3138" s="389">
        <v>50000000</v>
      </c>
    </row>
    <row r="3139" spans="1:10" ht="33">
      <c r="A3139" s="383" t="s">
        <v>5305</v>
      </c>
      <c r="B3139" s="383">
        <v>1</v>
      </c>
      <c r="C3139" s="383">
        <v>34</v>
      </c>
      <c r="D3139" s="383">
        <v>20</v>
      </c>
      <c r="E3139" s="383">
        <v>42</v>
      </c>
      <c r="F3139" s="383">
        <v>9</v>
      </c>
      <c r="G3139" s="385" t="s">
        <v>5306</v>
      </c>
      <c r="H3139" s="385" t="s">
        <v>5728</v>
      </c>
      <c r="I3139" s="385" t="s">
        <v>7368</v>
      </c>
      <c r="J3139" s="389">
        <v>50000000</v>
      </c>
    </row>
    <row r="3140" spans="1:10" ht="33">
      <c r="A3140" s="383" t="s">
        <v>5307</v>
      </c>
      <c r="B3140" s="383">
        <v>1</v>
      </c>
      <c r="C3140" s="383">
        <v>34</v>
      </c>
      <c r="D3140" s="383">
        <v>20</v>
      </c>
      <c r="E3140" s="383">
        <v>42</v>
      </c>
      <c r="F3140" s="383">
        <v>10</v>
      </c>
      <c r="G3140" s="385" t="s">
        <v>5308</v>
      </c>
      <c r="H3140" s="385" t="s">
        <v>5729</v>
      </c>
      <c r="I3140" s="385" t="s">
        <v>7368</v>
      </c>
      <c r="J3140" s="389">
        <v>50000000</v>
      </c>
    </row>
    <row r="3141" spans="1:10" ht="33">
      <c r="A3141" s="383" t="s">
        <v>5309</v>
      </c>
      <c r="B3141" s="383">
        <v>1</v>
      </c>
      <c r="C3141" s="383">
        <v>34</v>
      </c>
      <c r="D3141" s="383">
        <v>20</v>
      </c>
      <c r="E3141" s="383">
        <v>42</v>
      </c>
      <c r="F3141" s="383">
        <v>11</v>
      </c>
      <c r="G3141" s="385" t="s">
        <v>5310</v>
      </c>
      <c r="H3141" s="385" t="s">
        <v>5729</v>
      </c>
      <c r="I3141" s="385" t="s">
        <v>7368</v>
      </c>
      <c r="J3141" s="389">
        <v>50000000</v>
      </c>
    </row>
    <row r="3142" spans="1:10" ht="33">
      <c r="A3142" s="383" t="s">
        <v>5311</v>
      </c>
      <c r="B3142" s="383">
        <v>1</v>
      </c>
      <c r="C3142" s="383">
        <v>34</v>
      </c>
      <c r="D3142" s="383">
        <v>20</v>
      </c>
      <c r="E3142" s="383">
        <v>42</v>
      </c>
      <c r="F3142" s="383">
        <v>12</v>
      </c>
      <c r="G3142" s="385" t="s">
        <v>5312</v>
      </c>
      <c r="H3142" s="385" t="s">
        <v>5729</v>
      </c>
      <c r="I3142" s="385" t="s">
        <v>7368</v>
      </c>
      <c r="J3142" s="389">
        <v>50000000</v>
      </c>
    </row>
    <row r="3143" spans="1:10" ht="33">
      <c r="A3143" s="383" t="s">
        <v>5313</v>
      </c>
      <c r="B3143" s="383">
        <v>1</v>
      </c>
      <c r="C3143" s="383">
        <v>34</v>
      </c>
      <c r="D3143" s="383">
        <v>20</v>
      </c>
      <c r="E3143" s="383">
        <v>42</v>
      </c>
      <c r="F3143" s="383">
        <v>13</v>
      </c>
      <c r="G3143" s="385" t="s">
        <v>5314</v>
      </c>
      <c r="H3143" s="385" t="s">
        <v>5729</v>
      </c>
      <c r="I3143" s="385" t="s">
        <v>7368</v>
      </c>
      <c r="J3143" s="389">
        <v>50000000</v>
      </c>
    </row>
    <row r="3144" spans="1:10" ht="33">
      <c r="A3144" s="383" t="s">
        <v>5315</v>
      </c>
      <c r="B3144" s="383">
        <v>1</v>
      </c>
      <c r="C3144" s="383">
        <v>34</v>
      </c>
      <c r="D3144" s="383">
        <v>20</v>
      </c>
      <c r="E3144" s="383">
        <v>42</v>
      </c>
      <c r="F3144" s="383">
        <v>14</v>
      </c>
      <c r="G3144" s="385" t="s">
        <v>5316</v>
      </c>
      <c r="H3144" s="385" t="s">
        <v>5727</v>
      </c>
      <c r="I3144" s="385" t="s">
        <v>7368</v>
      </c>
      <c r="J3144" s="389">
        <v>50000000</v>
      </c>
    </row>
    <row r="3145" spans="1:10" ht="33">
      <c r="A3145" s="383" t="s">
        <v>5317</v>
      </c>
      <c r="B3145" s="383">
        <v>1</v>
      </c>
      <c r="C3145" s="383">
        <v>34</v>
      </c>
      <c r="D3145" s="383">
        <v>20</v>
      </c>
      <c r="E3145" s="383">
        <v>42</v>
      </c>
      <c r="F3145" s="383">
        <v>15</v>
      </c>
      <c r="G3145" s="385" t="s">
        <v>5318</v>
      </c>
      <c r="H3145" s="385" t="s">
        <v>5727</v>
      </c>
      <c r="I3145" s="385" t="s">
        <v>7368</v>
      </c>
      <c r="J3145" s="389">
        <v>50000000</v>
      </c>
    </row>
    <row r="3146" spans="1:10" ht="33">
      <c r="A3146" s="383" t="s">
        <v>5319</v>
      </c>
      <c r="B3146" s="383">
        <v>1</v>
      </c>
      <c r="C3146" s="383">
        <v>34</v>
      </c>
      <c r="D3146" s="383">
        <v>20</v>
      </c>
      <c r="E3146" s="383">
        <v>42</v>
      </c>
      <c r="F3146" s="383">
        <v>16</v>
      </c>
      <c r="G3146" s="385" t="s">
        <v>5320</v>
      </c>
      <c r="H3146" s="385" t="s">
        <v>5727</v>
      </c>
      <c r="I3146" s="385" t="s">
        <v>7368</v>
      </c>
      <c r="J3146" s="389">
        <v>50000000</v>
      </c>
    </row>
    <row r="3147" spans="1:10" ht="33">
      <c r="A3147" s="383" t="s">
        <v>5321</v>
      </c>
      <c r="B3147" s="383">
        <v>1</v>
      </c>
      <c r="C3147" s="383">
        <v>34</v>
      </c>
      <c r="D3147" s="383">
        <v>20</v>
      </c>
      <c r="E3147" s="383">
        <v>42</v>
      </c>
      <c r="F3147" s="383">
        <v>17</v>
      </c>
      <c r="G3147" s="385" t="s">
        <v>5322</v>
      </c>
      <c r="H3147" s="385" t="s">
        <v>5730</v>
      </c>
      <c r="I3147" s="385" t="s">
        <v>7368</v>
      </c>
      <c r="J3147" s="389">
        <v>50000000</v>
      </c>
    </row>
    <row r="3148" spans="1:10" ht="33">
      <c r="A3148" s="383" t="s">
        <v>5323</v>
      </c>
      <c r="B3148" s="383">
        <v>1</v>
      </c>
      <c r="C3148" s="383">
        <v>34</v>
      </c>
      <c r="D3148" s="383">
        <v>20</v>
      </c>
      <c r="E3148" s="383">
        <v>42</v>
      </c>
      <c r="F3148" s="383">
        <v>18</v>
      </c>
      <c r="G3148" s="385" t="s">
        <v>5324</v>
      </c>
      <c r="H3148" s="385" t="s">
        <v>5730</v>
      </c>
      <c r="I3148" s="385" t="s">
        <v>7368</v>
      </c>
      <c r="J3148" s="389">
        <v>50000000</v>
      </c>
    </row>
    <row r="3149" spans="1:10" ht="33">
      <c r="A3149" s="383" t="s">
        <v>5325</v>
      </c>
      <c r="B3149" s="383">
        <v>1</v>
      </c>
      <c r="C3149" s="383">
        <v>34</v>
      </c>
      <c r="D3149" s="383">
        <v>20</v>
      </c>
      <c r="E3149" s="383">
        <v>42</v>
      </c>
      <c r="F3149" s="383">
        <v>19</v>
      </c>
      <c r="G3149" s="385" t="s">
        <v>5326</v>
      </c>
      <c r="H3149" s="385" t="s">
        <v>5730</v>
      </c>
      <c r="I3149" s="385" t="s">
        <v>7368</v>
      </c>
      <c r="J3149" s="389">
        <v>50000000</v>
      </c>
    </row>
    <row r="3150" spans="1:10" ht="33">
      <c r="A3150" s="383" t="s">
        <v>5327</v>
      </c>
      <c r="B3150" s="383">
        <v>1</v>
      </c>
      <c r="C3150" s="383">
        <v>34</v>
      </c>
      <c r="D3150" s="383">
        <v>20</v>
      </c>
      <c r="E3150" s="383">
        <v>42</v>
      </c>
      <c r="F3150" s="383">
        <v>20</v>
      </c>
      <c r="G3150" s="385" t="s">
        <v>5328</v>
      </c>
      <c r="H3150" s="385" t="s">
        <v>5730</v>
      </c>
      <c r="I3150" s="385" t="s">
        <v>7368</v>
      </c>
      <c r="J3150" s="389">
        <v>50000000</v>
      </c>
    </row>
    <row r="3151" spans="1:10" ht="33">
      <c r="A3151" s="383" t="s">
        <v>5329</v>
      </c>
      <c r="B3151" s="383">
        <v>1</v>
      </c>
      <c r="C3151" s="383">
        <v>34</v>
      </c>
      <c r="D3151" s="383">
        <v>20</v>
      </c>
      <c r="E3151" s="383">
        <v>42</v>
      </c>
      <c r="F3151" s="383">
        <v>21</v>
      </c>
      <c r="G3151" s="385" t="s">
        <v>5330</v>
      </c>
      <c r="H3151" s="385" t="s">
        <v>5730</v>
      </c>
      <c r="I3151" s="385" t="s">
        <v>7368</v>
      </c>
      <c r="J3151" s="389">
        <v>50000000</v>
      </c>
    </row>
    <row r="3152" spans="1:10" ht="33">
      <c r="A3152" s="383" t="s">
        <v>5331</v>
      </c>
      <c r="B3152" s="383">
        <v>1</v>
      </c>
      <c r="C3152" s="383">
        <v>34</v>
      </c>
      <c r="D3152" s="383">
        <v>20</v>
      </c>
      <c r="E3152" s="383">
        <v>42</v>
      </c>
      <c r="F3152" s="383">
        <v>22</v>
      </c>
      <c r="G3152" s="385" t="s">
        <v>5332</v>
      </c>
      <c r="H3152" s="385" t="s">
        <v>5730</v>
      </c>
      <c r="I3152" s="385" t="s">
        <v>7368</v>
      </c>
      <c r="J3152" s="389">
        <v>50000000</v>
      </c>
    </row>
    <row r="3153" spans="1:10" ht="33">
      <c r="A3153" s="383" t="s">
        <v>5333</v>
      </c>
      <c r="B3153" s="383">
        <v>1</v>
      </c>
      <c r="C3153" s="383">
        <v>34</v>
      </c>
      <c r="D3153" s="383">
        <v>20</v>
      </c>
      <c r="E3153" s="383">
        <v>42</v>
      </c>
      <c r="F3153" s="383">
        <v>23</v>
      </c>
      <c r="G3153" s="385" t="s">
        <v>5334</v>
      </c>
      <c r="H3153" s="385" t="s">
        <v>5730</v>
      </c>
      <c r="I3153" s="385" t="s">
        <v>7368</v>
      </c>
      <c r="J3153" s="389">
        <v>50000000</v>
      </c>
    </row>
    <row r="3154" spans="1:10" ht="33">
      <c r="A3154" s="383" t="s">
        <v>5335</v>
      </c>
      <c r="B3154" s="383">
        <v>1</v>
      </c>
      <c r="C3154" s="383">
        <v>34</v>
      </c>
      <c r="D3154" s="383">
        <v>20</v>
      </c>
      <c r="E3154" s="383">
        <v>42</v>
      </c>
      <c r="F3154" s="383">
        <v>24</v>
      </c>
      <c r="G3154" s="385" t="s">
        <v>5336</v>
      </c>
      <c r="H3154" s="385" t="s">
        <v>5730</v>
      </c>
      <c r="I3154" s="385" t="s">
        <v>7368</v>
      </c>
      <c r="J3154" s="389">
        <v>50000000</v>
      </c>
    </row>
    <row r="3155" spans="1:10" ht="33">
      <c r="A3155" s="383" t="s">
        <v>5337</v>
      </c>
      <c r="B3155" s="383">
        <v>1</v>
      </c>
      <c r="C3155" s="383">
        <v>34</v>
      </c>
      <c r="D3155" s="383">
        <v>20</v>
      </c>
      <c r="E3155" s="383">
        <v>42</v>
      </c>
      <c r="F3155" s="383">
        <v>25</v>
      </c>
      <c r="G3155" s="385" t="s">
        <v>5338</v>
      </c>
      <c r="H3155" s="385" t="s">
        <v>5731</v>
      </c>
      <c r="I3155" s="385" t="s">
        <v>7368</v>
      </c>
      <c r="J3155" s="389">
        <v>50000000</v>
      </c>
    </row>
    <row r="3156" spans="1:10" ht="33">
      <c r="A3156" s="383" t="s">
        <v>5339</v>
      </c>
      <c r="B3156" s="383">
        <v>1</v>
      </c>
      <c r="C3156" s="383">
        <v>34</v>
      </c>
      <c r="D3156" s="383">
        <v>20</v>
      </c>
      <c r="E3156" s="383">
        <v>42</v>
      </c>
      <c r="F3156" s="383">
        <v>26</v>
      </c>
      <c r="G3156" s="385" t="s">
        <v>5340</v>
      </c>
      <c r="H3156" s="385" t="s">
        <v>5730</v>
      </c>
      <c r="I3156" s="385" t="s">
        <v>7368</v>
      </c>
      <c r="J3156" s="389">
        <v>50000000</v>
      </c>
    </row>
    <row r="3157" spans="1:10" ht="33">
      <c r="A3157" s="383" t="s">
        <v>5341</v>
      </c>
      <c r="B3157" s="383">
        <v>1</v>
      </c>
      <c r="C3157" s="383">
        <v>34</v>
      </c>
      <c r="D3157" s="383">
        <v>20</v>
      </c>
      <c r="E3157" s="383">
        <v>42</v>
      </c>
      <c r="F3157" s="383">
        <v>27</v>
      </c>
      <c r="G3157" s="385" t="s">
        <v>5342</v>
      </c>
      <c r="H3157" s="385" t="s">
        <v>5730</v>
      </c>
      <c r="I3157" s="385" t="s">
        <v>7368</v>
      </c>
      <c r="J3157" s="389">
        <v>50000000</v>
      </c>
    </row>
    <row r="3158" spans="1:10" ht="33">
      <c r="A3158" s="383" t="s">
        <v>5343</v>
      </c>
      <c r="B3158" s="383">
        <v>1</v>
      </c>
      <c r="C3158" s="383">
        <v>34</v>
      </c>
      <c r="D3158" s="383">
        <v>20</v>
      </c>
      <c r="E3158" s="383">
        <v>42</v>
      </c>
      <c r="F3158" s="383">
        <v>28</v>
      </c>
      <c r="G3158" s="385" t="s">
        <v>5344</v>
      </c>
      <c r="H3158" s="385" t="s">
        <v>5687</v>
      </c>
      <c r="I3158" s="385" t="s">
        <v>7368</v>
      </c>
      <c r="J3158" s="389">
        <v>50000000</v>
      </c>
    </row>
    <row r="3159" spans="1:10" ht="33">
      <c r="A3159" s="383" t="s">
        <v>5345</v>
      </c>
      <c r="B3159" s="383">
        <v>1</v>
      </c>
      <c r="C3159" s="383">
        <v>34</v>
      </c>
      <c r="D3159" s="383">
        <v>20</v>
      </c>
      <c r="E3159" s="383">
        <v>42</v>
      </c>
      <c r="F3159" s="383">
        <v>29</v>
      </c>
      <c r="G3159" s="385" t="s">
        <v>5346</v>
      </c>
      <c r="H3159" s="385" t="s">
        <v>5727</v>
      </c>
      <c r="I3159" s="385" t="s">
        <v>7368</v>
      </c>
      <c r="J3159" s="389">
        <v>50000000</v>
      </c>
    </row>
    <row r="3160" spans="1:10" ht="33">
      <c r="A3160" s="383" t="s">
        <v>5347</v>
      </c>
      <c r="B3160" s="383">
        <v>1</v>
      </c>
      <c r="C3160" s="383">
        <v>34</v>
      </c>
      <c r="D3160" s="383">
        <v>20</v>
      </c>
      <c r="E3160" s="383">
        <v>42</v>
      </c>
      <c r="F3160" s="383">
        <v>30</v>
      </c>
      <c r="G3160" s="385" t="s">
        <v>5348</v>
      </c>
      <c r="H3160" s="385" t="s">
        <v>5727</v>
      </c>
      <c r="I3160" s="385" t="s">
        <v>7368</v>
      </c>
      <c r="J3160" s="389">
        <v>50000000</v>
      </c>
    </row>
    <row r="3161" spans="1:10" ht="33">
      <c r="A3161" s="383" t="s">
        <v>5349</v>
      </c>
      <c r="B3161" s="383">
        <v>1</v>
      </c>
      <c r="C3161" s="383">
        <v>34</v>
      </c>
      <c r="D3161" s="383">
        <v>20</v>
      </c>
      <c r="E3161" s="383">
        <v>42</v>
      </c>
      <c r="F3161" s="383">
        <v>31</v>
      </c>
      <c r="G3161" s="385" t="s">
        <v>5350</v>
      </c>
      <c r="H3161" s="385" t="s">
        <v>5727</v>
      </c>
      <c r="I3161" s="385" t="s">
        <v>7368</v>
      </c>
      <c r="J3161" s="389">
        <v>50000000</v>
      </c>
    </row>
    <row r="3162" spans="1:10" ht="33">
      <c r="A3162" s="383" t="s">
        <v>5351</v>
      </c>
      <c r="B3162" s="383">
        <v>1</v>
      </c>
      <c r="C3162" s="383">
        <v>34</v>
      </c>
      <c r="D3162" s="383">
        <v>20</v>
      </c>
      <c r="E3162" s="383">
        <v>42</v>
      </c>
      <c r="F3162" s="383">
        <v>32</v>
      </c>
      <c r="G3162" s="385" t="s">
        <v>5352</v>
      </c>
      <c r="H3162" s="385" t="s">
        <v>5732</v>
      </c>
      <c r="I3162" s="385" t="s">
        <v>7368</v>
      </c>
      <c r="J3162" s="389">
        <v>50000000</v>
      </c>
    </row>
    <row r="3163" spans="1:10" ht="33">
      <c r="A3163" s="383" t="s">
        <v>5353</v>
      </c>
      <c r="B3163" s="383">
        <v>1</v>
      </c>
      <c r="C3163" s="383">
        <v>34</v>
      </c>
      <c r="D3163" s="383">
        <v>20</v>
      </c>
      <c r="E3163" s="383">
        <v>42</v>
      </c>
      <c r="F3163" s="383">
        <v>33</v>
      </c>
      <c r="G3163" s="385" t="s">
        <v>5354</v>
      </c>
      <c r="H3163" s="385" t="s">
        <v>5732</v>
      </c>
      <c r="I3163" s="385" t="s">
        <v>7368</v>
      </c>
      <c r="J3163" s="389">
        <v>50000000</v>
      </c>
    </row>
    <row r="3164" spans="1:10" ht="33">
      <c r="A3164" s="383" t="s">
        <v>5355</v>
      </c>
      <c r="B3164" s="383">
        <v>1</v>
      </c>
      <c r="C3164" s="383">
        <v>34</v>
      </c>
      <c r="D3164" s="383">
        <v>20</v>
      </c>
      <c r="E3164" s="383">
        <v>42</v>
      </c>
      <c r="F3164" s="383">
        <v>34</v>
      </c>
      <c r="G3164" s="385" t="s">
        <v>5356</v>
      </c>
      <c r="H3164" s="385" t="s">
        <v>5727</v>
      </c>
      <c r="I3164" s="385" t="s">
        <v>7368</v>
      </c>
      <c r="J3164" s="389">
        <v>50000000</v>
      </c>
    </row>
    <row r="3165" spans="1:10" ht="33">
      <c r="A3165" s="383" t="s">
        <v>5357</v>
      </c>
      <c r="B3165" s="383">
        <v>1</v>
      </c>
      <c r="C3165" s="383">
        <v>34</v>
      </c>
      <c r="D3165" s="383">
        <v>20</v>
      </c>
      <c r="E3165" s="383">
        <v>42</v>
      </c>
      <c r="F3165" s="383">
        <v>35</v>
      </c>
      <c r="G3165" s="385" t="s">
        <v>5358</v>
      </c>
      <c r="H3165" s="385" t="s">
        <v>5727</v>
      </c>
      <c r="I3165" s="385" t="s">
        <v>7368</v>
      </c>
      <c r="J3165" s="389">
        <v>50000000</v>
      </c>
    </row>
    <row r="3166" spans="1:10" ht="33">
      <c r="A3166" s="383" t="s">
        <v>5359</v>
      </c>
      <c r="B3166" s="383">
        <v>1</v>
      </c>
      <c r="C3166" s="383">
        <v>34</v>
      </c>
      <c r="D3166" s="383">
        <v>20</v>
      </c>
      <c r="E3166" s="383">
        <v>42</v>
      </c>
      <c r="F3166" s="383">
        <v>36</v>
      </c>
      <c r="G3166" s="385" t="s">
        <v>5360</v>
      </c>
      <c r="H3166" s="385" t="s">
        <v>5687</v>
      </c>
      <c r="I3166" s="385" t="s">
        <v>7368</v>
      </c>
      <c r="J3166" s="389">
        <v>50000000</v>
      </c>
    </row>
    <row r="3167" spans="1:10" ht="33">
      <c r="A3167" s="383" t="s">
        <v>5361</v>
      </c>
      <c r="B3167" s="383">
        <v>1</v>
      </c>
      <c r="C3167" s="383">
        <v>34</v>
      </c>
      <c r="D3167" s="383">
        <v>20</v>
      </c>
      <c r="E3167" s="383">
        <v>42</v>
      </c>
      <c r="F3167" s="383">
        <v>37</v>
      </c>
      <c r="G3167" s="385" t="s">
        <v>5362</v>
      </c>
      <c r="H3167" s="385" t="s">
        <v>5687</v>
      </c>
      <c r="I3167" s="385" t="s">
        <v>7368</v>
      </c>
      <c r="J3167" s="389">
        <v>50000000</v>
      </c>
    </row>
    <row r="3168" spans="1:10" ht="33">
      <c r="A3168" s="383" t="s">
        <v>5363</v>
      </c>
      <c r="B3168" s="383">
        <v>1</v>
      </c>
      <c r="C3168" s="383">
        <v>34</v>
      </c>
      <c r="D3168" s="383">
        <v>20</v>
      </c>
      <c r="E3168" s="383">
        <v>42</v>
      </c>
      <c r="F3168" s="383">
        <v>38</v>
      </c>
      <c r="G3168" s="385" t="s">
        <v>5364</v>
      </c>
      <c r="H3168" s="385" t="s">
        <v>5687</v>
      </c>
      <c r="I3168" s="385" t="s">
        <v>7368</v>
      </c>
      <c r="J3168" s="389">
        <v>50000000</v>
      </c>
    </row>
    <row r="3169" spans="1:10" ht="33">
      <c r="A3169" s="383" t="s">
        <v>5365</v>
      </c>
      <c r="B3169" s="383">
        <v>1</v>
      </c>
      <c r="C3169" s="383">
        <v>34</v>
      </c>
      <c r="D3169" s="383">
        <v>20</v>
      </c>
      <c r="E3169" s="383">
        <v>42</v>
      </c>
      <c r="F3169" s="383">
        <v>39</v>
      </c>
      <c r="G3169" s="385" t="s">
        <v>5366</v>
      </c>
      <c r="H3169" s="385" t="s">
        <v>5687</v>
      </c>
      <c r="I3169" s="385" t="s">
        <v>7368</v>
      </c>
      <c r="J3169" s="389">
        <v>50000000</v>
      </c>
    </row>
    <row r="3170" spans="1:10" ht="33">
      <c r="A3170" s="383" t="s">
        <v>5367</v>
      </c>
      <c r="B3170" s="383">
        <v>1</v>
      </c>
      <c r="C3170" s="383">
        <v>34</v>
      </c>
      <c r="D3170" s="383">
        <v>20</v>
      </c>
      <c r="E3170" s="383">
        <v>42</v>
      </c>
      <c r="F3170" s="383">
        <v>40</v>
      </c>
      <c r="G3170" s="385" t="s">
        <v>5368</v>
      </c>
      <c r="H3170" s="385" t="s">
        <v>5687</v>
      </c>
      <c r="I3170" s="385" t="s">
        <v>7368</v>
      </c>
      <c r="J3170" s="389">
        <v>50000000</v>
      </c>
    </row>
    <row r="3171" spans="1:10" ht="33">
      <c r="A3171" s="383" t="s">
        <v>5369</v>
      </c>
      <c r="B3171" s="383">
        <v>1</v>
      </c>
      <c r="C3171" s="383">
        <v>34</v>
      </c>
      <c r="D3171" s="383">
        <v>20</v>
      </c>
      <c r="E3171" s="383">
        <v>42</v>
      </c>
      <c r="F3171" s="383">
        <v>41</v>
      </c>
      <c r="G3171" s="385" t="s">
        <v>5370</v>
      </c>
      <c r="H3171" s="385" t="s">
        <v>5687</v>
      </c>
      <c r="I3171" s="385" t="s">
        <v>7368</v>
      </c>
      <c r="J3171" s="389">
        <v>50000000</v>
      </c>
    </row>
    <row r="3172" spans="1:10" ht="33">
      <c r="A3172" s="383" t="s">
        <v>5371</v>
      </c>
      <c r="B3172" s="383">
        <v>1</v>
      </c>
      <c r="C3172" s="383">
        <v>34</v>
      </c>
      <c r="D3172" s="383">
        <v>20</v>
      </c>
      <c r="E3172" s="383">
        <v>42</v>
      </c>
      <c r="F3172" s="383">
        <v>42</v>
      </c>
      <c r="G3172" s="385" t="s">
        <v>5372</v>
      </c>
      <c r="H3172" s="385" t="s">
        <v>5687</v>
      </c>
      <c r="I3172" s="385" t="s">
        <v>7368</v>
      </c>
      <c r="J3172" s="389">
        <v>50000000</v>
      </c>
    </row>
    <row r="3173" spans="1:10" ht="33">
      <c r="A3173" s="383" t="s">
        <v>5622</v>
      </c>
      <c r="B3173" s="383">
        <v>1</v>
      </c>
      <c r="C3173" s="383">
        <v>34</v>
      </c>
      <c r="D3173" s="383">
        <v>20</v>
      </c>
      <c r="E3173" s="383">
        <v>42</v>
      </c>
      <c r="F3173" s="383">
        <v>43</v>
      </c>
      <c r="G3173" s="385" t="s">
        <v>5623</v>
      </c>
      <c r="H3173" s="385" t="s">
        <v>5687</v>
      </c>
      <c r="I3173" s="385" t="s">
        <v>7368</v>
      </c>
      <c r="J3173" s="389">
        <v>50000000</v>
      </c>
    </row>
    <row r="3174" spans="1:10" ht="33">
      <c r="A3174" s="383" t="s">
        <v>5624</v>
      </c>
      <c r="B3174" s="383">
        <v>1</v>
      </c>
      <c r="C3174" s="383">
        <v>34</v>
      </c>
      <c r="D3174" s="383">
        <v>20</v>
      </c>
      <c r="E3174" s="383">
        <v>42</v>
      </c>
      <c r="F3174" s="383">
        <v>44</v>
      </c>
      <c r="G3174" s="385" t="s">
        <v>5625</v>
      </c>
      <c r="H3174" s="385" t="s">
        <v>5687</v>
      </c>
      <c r="I3174" s="385" t="s">
        <v>7368</v>
      </c>
      <c r="J3174" s="389">
        <v>50000000</v>
      </c>
    </row>
    <row r="3175" spans="1:10" ht="33">
      <c r="A3175" s="383" t="s">
        <v>5626</v>
      </c>
      <c r="B3175" s="383">
        <v>1</v>
      </c>
      <c r="C3175" s="383">
        <v>34</v>
      </c>
      <c r="D3175" s="383">
        <v>20</v>
      </c>
      <c r="E3175" s="383">
        <v>42</v>
      </c>
      <c r="F3175" s="383">
        <v>45</v>
      </c>
      <c r="G3175" s="385" t="s">
        <v>5627</v>
      </c>
      <c r="H3175" s="385" t="s">
        <v>5687</v>
      </c>
      <c r="I3175" s="385" t="s">
        <v>7368</v>
      </c>
      <c r="J3175" s="389">
        <v>50000000</v>
      </c>
    </row>
    <row r="3176" spans="1:10" ht="33">
      <c r="A3176" s="383" t="s">
        <v>5628</v>
      </c>
      <c r="B3176" s="383">
        <v>1</v>
      </c>
      <c r="C3176" s="383">
        <v>34</v>
      </c>
      <c r="D3176" s="383">
        <v>20</v>
      </c>
      <c r="E3176" s="383">
        <v>42</v>
      </c>
      <c r="F3176" s="383">
        <v>46</v>
      </c>
      <c r="G3176" s="385" t="s">
        <v>5629</v>
      </c>
      <c r="H3176" s="385" t="s">
        <v>5687</v>
      </c>
      <c r="I3176" s="385" t="s">
        <v>7368</v>
      </c>
      <c r="J3176" s="389">
        <v>50000000</v>
      </c>
    </row>
    <row r="3177" spans="1:10" ht="33">
      <c r="A3177" s="383" t="s">
        <v>5630</v>
      </c>
      <c r="B3177" s="383">
        <v>1</v>
      </c>
      <c r="C3177" s="383">
        <v>34</v>
      </c>
      <c r="D3177" s="383">
        <v>20</v>
      </c>
      <c r="E3177" s="383">
        <v>42</v>
      </c>
      <c r="F3177" s="383">
        <v>47</v>
      </c>
      <c r="G3177" s="385" t="s">
        <v>5631</v>
      </c>
      <c r="H3177" s="385" t="s">
        <v>5687</v>
      </c>
      <c r="I3177" s="385" t="s">
        <v>7368</v>
      </c>
      <c r="J3177" s="389">
        <v>50000000</v>
      </c>
    </row>
    <row r="3178" spans="1:10" ht="33">
      <c r="A3178" s="383" t="s">
        <v>5632</v>
      </c>
      <c r="B3178" s="383">
        <v>1</v>
      </c>
      <c r="C3178" s="383">
        <v>34</v>
      </c>
      <c r="D3178" s="383">
        <v>20</v>
      </c>
      <c r="E3178" s="383">
        <v>42</v>
      </c>
      <c r="F3178" s="383">
        <v>48</v>
      </c>
      <c r="G3178" s="385" t="s">
        <v>5633</v>
      </c>
      <c r="H3178" s="385" t="s">
        <v>5687</v>
      </c>
      <c r="I3178" s="385" t="s">
        <v>7368</v>
      </c>
      <c r="J3178" s="389">
        <v>50000000</v>
      </c>
    </row>
    <row r="3179" spans="1:10" ht="33">
      <c r="A3179" s="383" t="s">
        <v>5634</v>
      </c>
      <c r="B3179" s="383">
        <v>1</v>
      </c>
      <c r="C3179" s="383">
        <v>34</v>
      </c>
      <c r="D3179" s="383">
        <v>20</v>
      </c>
      <c r="E3179" s="383">
        <v>42</v>
      </c>
      <c r="F3179" s="383">
        <v>49</v>
      </c>
      <c r="G3179" s="385" t="s">
        <v>5635</v>
      </c>
      <c r="H3179" s="385" t="s">
        <v>5687</v>
      </c>
      <c r="I3179" s="385" t="s">
        <v>7368</v>
      </c>
      <c r="J3179" s="389">
        <v>50000000</v>
      </c>
    </row>
    <row r="3180" spans="1:10" ht="33">
      <c r="A3180" s="383" t="s">
        <v>5636</v>
      </c>
      <c r="B3180" s="383">
        <v>1</v>
      </c>
      <c r="C3180" s="383">
        <v>34</v>
      </c>
      <c r="D3180" s="383">
        <v>20</v>
      </c>
      <c r="E3180" s="383">
        <v>42</v>
      </c>
      <c r="F3180" s="383">
        <v>50</v>
      </c>
      <c r="G3180" s="385" t="s">
        <v>5637</v>
      </c>
      <c r="H3180" s="385" t="s">
        <v>5687</v>
      </c>
      <c r="I3180" s="385" t="s">
        <v>7368</v>
      </c>
      <c r="J3180" s="389">
        <v>50000000</v>
      </c>
    </row>
    <row r="3181" spans="1:10" ht="33">
      <c r="A3181" s="383" t="s">
        <v>5638</v>
      </c>
      <c r="B3181" s="383">
        <v>1</v>
      </c>
      <c r="C3181" s="383">
        <v>34</v>
      </c>
      <c r="D3181" s="383">
        <v>20</v>
      </c>
      <c r="E3181" s="383">
        <v>42</v>
      </c>
      <c r="F3181" s="383">
        <v>51</v>
      </c>
      <c r="G3181" s="385" t="s">
        <v>5639</v>
      </c>
      <c r="H3181" s="385" t="s">
        <v>5687</v>
      </c>
      <c r="I3181" s="385" t="s">
        <v>7368</v>
      </c>
      <c r="J3181" s="389">
        <v>50000000</v>
      </c>
    </row>
    <row r="3182" spans="1:10" ht="33">
      <c r="A3182" s="383" t="s">
        <v>5640</v>
      </c>
      <c r="B3182" s="383">
        <v>1</v>
      </c>
      <c r="C3182" s="383">
        <v>34</v>
      </c>
      <c r="D3182" s="383">
        <v>20</v>
      </c>
      <c r="E3182" s="383">
        <v>42</v>
      </c>
      <c r="F3182" s="383">
        <v>52</v>
      </c>
      <c r="G3182" s="385" t="s">
        <v>5641</v>
      </c>
      <c r="H3182" s="385" t="s">
        <v>5687</v>
      </c>
      <c r="I3182" s="385" t="s">
        <v>7368</v>
      </c>
      <c r="J3182" s="389">
        <v>50000000</v>
      </c>
    </row>
    <row r="3183" spans="1:10" ht="33">
      <c r="A3183" s="383" t="s">
        <v>5733</v>
      </c>
      <c r="B3183" s="383">
        <v>1</v>
      </c>
      <c r="C3183" s="383">
        <v>34</v>
      </c>
      <c r="D3183" s="383">
        <v>20</v>
      </c>
      <c r="E3183" s="383">
        <v>42</v>
      </c>
      <c r="F3183" s="383">
        <v>53</v>
      </c>
      <c r="G3183" s="385" t="s">
        <v>5734</v>
      </c>
      <c r="H3183" s="385" t="s">
        <v>5687</v>
      </c>
      <c r="I3183" s="385" t="s">
        <v>7368</v>
      </c>
      <c r="J3183" s="389">
        <v>50000000</v>
      </c>
    </row>
    <row r="3184" spans="1:10" ht="33">
      <c r="A3184" s="383" t="s">
        <v>5735</v>
      </c>
      <c r="B3184" s="383">
        <v>1</v>
      </c>
      <c r="C3184" s="383">
        <v>34</v>
      </c>
      <c r="D3184" s="383">
        <v>20</v>
      </c>
      <c r="E3184" s="383">
        <v>42</v>
      </c>
      <c r="F3184" s="383">
        <v>54</v>
      </c>
      <c r="G3184" s="385" t="s">
        <v>5736</v>
      </c>
      <c r="H3184" s="385" t="s">
        <v>5687</v>
      </c>
      <c r="I3184" s="385" t="s">
        <v>7368</v>
      </c>
      <c r="J3184" s="389">
        <v>50000000</v>
      </c>
    </row>
    <row r="3185" spans="1:10" ht="33">
      <c r="A3185" s="383" t="s">
        <v>5737</v>
      </c>
      <c r="B3185" s="383">
        <v>1</v>
      </c>
      <c r="C3185" s="383">
        <v>34</v>
      </c>
      <c r="D3185" s="383">
        <v>20</v>
      </c>
      <c r="E3185" s="383">
        <v>42</v>
      </c>
      <c r="F3185" s="383">
        <v>55</v>
      </c>
      <c r="G3185" s="385" t="s">
        <v>5738</v>
      </c>
      <c r="H3185" s="385" t="s">
        <v>5687</v>
      </c>
      <c r="I3185" s="385" t="s">
        <v>7368</v>
      </c>
      <c r="J3185" s="389">
        <v>50000000</v>
      </c>
    </row>
    <row r="3186" spans="1:10" ht="33">
      <c r="A3186" s="383" t="s">
        <v>5739</v>
      </c>
      <c r="B3186" s="383">
        <v>1</v>
      </c>
      <c r="C3186" s="383">
        <v>34</v>
      </c>
      <c r="D3186" s="383">
        <v>20</v>
      </c>
      <c r="E3186" s="383">
        <v>42</v>
      </c>
      <c r="F3186" s="383">
        <v>56</v>
      </c>
      <c r="G3186" s="385" t="s">
        <v>5740</v>
      </c>
      <c r="H3186" s="385" t="s">
        <v>5687</v>
      </c>
      <c r="I3186" s="385" t="s">
        <v>7368</v>
      </c>
      <c r="J3186" s="389">
        <v>50000000</v>
      </c>
    </row>
    <row r="3187" spans="1:10" ht="33">
      <c r="A3187" s="383" t="s">
        <v>5741</v>
      </c>
      <c r="B3187" s="383">
        <v>1</v>
      </c>
      <c r="C3187" s="383">
        <v>34</v>
      </c>
      <c r="D3187" s="383">
        <v>20</v>
      </c>
      <c r="E3187" s="383">
        <v>42</v>
      </c>
      <c r="F3187" s="383">
        <v>57</v>
      </c>
      <c r="G3187" s="385" t="s">
        <v>5742</v>
      </c>
      <c r="H3187" s="385" t="s">
        <v>5687</v>
      </c>
      <c r="I3187" s="385" t="s">
        <v>7368</v>
      </c>
      <c r="J3187" s="389">
        <v>50000000</v>
      </c>
    </row>
    <row r="3188" spans="1:10" ht="33">
      <c r="A3188" s="383" t="s">
        <v>5743</v>
      </c>
      <c r="B3188" s="383">
        <v>1</v>
      </c>
      <c r="C3188" s="383">
        <v>34</v>
      </c>
      <c r="D3188" s="383">
        <v>20</v>
      </c>
      <c r="E3188" s="383">
        <v>42</v>
      </c>
      <c r="F3188" s="383">
        <v>58</v>
      </c>
      <c r="G3188" s="385" t="s">
        <v>5744</v>
      </c>
      <c r="H3188" s="385" t="s">
        <v>5687</v>
      </c>
      <c r="I3188" s="385" t="s">
        <v>7368</v>
      </c>
      <c r="J3188" s="389">
        <v>50000000</v>
      </c>
    </row>
    <row r="3189" spans="1:10" ht="33">
      <c r="A3189" s="383" t="s">
        <v>5745</v>
      </c>
      <c r="B3189" s="383">
        <v>1</v>
      </c>
      <c r="C3189" s="383">
        <v>34</v>
      </c>
      <c r="D3189" s="383">
        <v>20</v>
      </c>
      <c r="E3189" s="383">
        <v>42</v>
      </c>
      <c r="F3189" s="383">
        <v>59</v>
      </c>
      <c r="G3189" s="385" t="s">
        <v>5746</v>
      </c>
      <c r="H3189" s="385" t="s">
        <v>5687</v>
      </c>
      <c r="I3189" s="385" t="s">
        <v>7368</v>
      </c>
      <c r="J3189" s="389">
        <v>50000000</v>
      </c>
    </row>
    <row r="3190" spans="1:10" ht="33">
      <c r="A3190" s="383" t="s">
        <v>5747</v>
      </c>
      <c r="B3190" s="383">
        <v>1</v>
      </c>
      <c r="C3190" s="383">
        <v>34</v>
      </c>
      <c r="D3190" s="383">
        <v>20</v>
      </c>
      <c r="E3190" s="383">
        <v>42</v>
      </c>
      <c r="F3190" s="383">
        <v>60</v>
      </c>
      <c r="G3190" s="385" t="s">
        <v>5748</v>
      </c>
      <c r="H3190" s="385" t="s">
        <v>5687</v>
      </c>
      <c r="I3190" s="385" t="s">
        <v>7368</v>
      </c>
      <c r="J3190" s="389">
        <v>50000000</v>
      </c>
    </row>
    <row r="3191" spans="1:10" ht="33">
      <c r="A3191" s="383" t="s">
        <v>5749</v>
      </c>
      <c r="B3191" s="383">
        <v>1</v>
      </c>
      <c r="C3191" s="383">
        <v>34</v>
      </c>
      <c r="D3191" s="383">
        <v>20</v>
      </c>
      <c r="E3191" s="383">
        <v>42</v>
      </c>
      <c r="F3191" s="383">
        <v>61</v>
      </c>
      <c r="G3191" s="385" t="s">
        <v>5750</v>
      </c>
      <c r="H3191" s="385" t="s">
        <v>5687</v>
      </c>
      <c r="I3191" s="385" t="s">
        <v>7368</v>
      </c>
      <c r="J3191" s="389">
        <v>50000000</v>
      </c>
    </row>
    <row r="3192" spans="1:10" ht="33">
      <c r="A3192" s="383" t="s">
        <v>5751</v>
      </c>
      <c r="B3192" s="383">
        <v>1</v>
      </c>
      <c r="C3192" s="383">
        <v>34</v>
      </c>
      <c r="D3192" s="383">
        <v>20</v>
      </c>
      <c r="E3192" s="383">
        <v>42</v>
      </c>
      <c r="F3192" s="383">
        <v>62</v>
      </c>
      <c r="G3192" s="385" t="s">
        <v>5752</v>
      </c>
      <c r="H3192" s="385" t="s">
        <v>5687</v>
      </c>
      <c r="I3192" s="385" t="s">
        <v>7368</v>
      </c>
      <c r="J3192" s="389">
        <v>50000000</v>
      </c>
    </row>
    <row r="3193" spans="1:10" ht="33">
      <c r="A3193" s="383" t="s">
        <v>5373</v>
      </c>
      <c r="B3193" s="383">
        <v>1</v>
      </c>
      <c r="C3193" s="383">
        <v>34</v>
      </c>
      <c r="D3193" s="383">
        <v>20</v>
      </c>
      <c r="E3193" s="383">
        <v>42</v>
      </c>
      <c r="F3193" s="383">
        <v>63</v>
      </c>
      <c r="G3193" s="385" t="s">
        <v>5374</v>
      </c>
      <c r="H3193" s="385" t="str">
        <f>VLOOKUP(G3193,'Berbas Pantai'!$C$14:$D$95,2,)</f>
        <v>--Meningkatnya Kualitas Sarana dan Lingkungan RT</v>
      </c>
      <c r="I3193" s="385" t="s">
        <v>7403</v>
      </c>
      <c r="J3193" s="389">
        <f>1265960000-100000000-465000000</f>
        <v>700960000</v>
      </c>
    </row>
    <row r="3194" spans="1:10">
      <c r="A3194" s="383" t="s">
        <v>7476</v>
      </c>
      <c r="B3194" s="383">
        <v>1</v>
      </c>
      <c r="C3194" s="383">
        <v>34</v>
      </c>
      <c r="D3194" s="383">
        <v>20</v>
      </c>
      <c r="E3194" s="383">
        <v>40</v>
      </c>
      <c r="F3194" s="383">
        <v>43</v>
      </c>
      <c r="G3194" s="385" t="s">
        <v>5286</v>
      </c>
      <c r="H3194" s="385" t="s">
        <v>7462</v>
      </c>
      <c r="I3194" s="385" t="s">
        <v>7472</v>
      </c>
      <c r="J3194" s="389">
        <f>60000000-35000000</f>
        <v>25000000</v>
      </c>
    </row>
    <row r="3195" spans="1:10">
      <c r="A3195" s="383" t="s">
        <v>4027</v>
      </c>
      <c r="B3195" s="383">
        <v>1</v>
      </c>
      <c r="C3195" s="383">
        <v>35</v>
      </c>
      <c r="D3195" s="383">
        <v>20</v>
      </c>
      <c r="E3195" s="383">
        <v>1</v>
      </c>
      <c r="F3195" s="383" t="s">
        <v>8031</v>
      </c>
      <c r="G3195" s="384" t="s">
        <v>79</v>
      </c>
      <c r="H3195" s="385"/>
      <c r="I3195" s="386"/>
      <c r="J3195" s="387">
        <f>SUM(J3196:J3206)</f>
        <v>1201685000</v>
      </c>
    </row>
    <row r="3196" spans="1:10">
      <c r="A3196" s="383" t="s">
        <v>4028</v>
      </c>
      <c r="B3196" s="383">
        <v>1</v>
      </c>
      <c r="C3196" s="383">
        <v>35</v>
      </c>
      <c r="D3196" s="383">
        <v>20</v>
      </c>
      <c r="E3196" s="383">
        <v>1</v>
      </c>
      <c r="F3196" s="383">
        <v>1</v>
      </c>
      <c r="G3196" s="385" t="s">
        <v>81</v>
      </c>
      <c r="H3196" s="385" t="s">
        <v>5756</v>
      </c>
      <c r="I3196" s="385" t="s">
        <v>5757</v>
      </c>
      <c r="J3196" s="389">
        <v>4800000</v>
      </c>
    </row>
    <row r="3197" spans="1:10" ht="33">
      <c r="A3197" s="383" t="s">
        <v>4029</v>
      </c>
      <c r="B3197" s="383">
        <v>1</v>
      </c>
      <c r="C3197" s="383">
        <v>35</v>
      </c>
      <c r="D3197" s="383">
        <v>20</v>
      </c>
      <c r="E3197" s="383">
        <v>1</v>
      </c>
      <c r="F3197" s="383">
        <v>2</v>
      </c>
      <c r="G3197" s="385" t="s">
        <v>86</v>
      </c>
      <c r="H3197" s="385" t="s">
        <v>5758</v>
      </c>
      <c r="I3197" s="385" t="s">
        <v>872</v>
      </c>
      <c r="J3197" s="389">
        <v>43800000</v>
      </c>
    </row>
    <row r="3198" spans="1:10">
      <c r="A3198" s="383" t="s">
        <v>4030</v>
      </c>
      <c r="B3198" s="383">
        <v>1</v>
      </c>
      <c r="C3198" s="383">
        <v>35</v>
      </c>
      <c r="D3198" s="383">
        <v>20</v>
      </c>
      <c r="E3198" s="383">
        <v>1</v>
      </c>
      <c r="F3198" s="383">
        <v>6</v>
      </c>
      <c r="G3198" s="385" t="s">
        <v>90</v>
      </c>
      <c r="H3198" s="385" t="s">
        <v>5759</v>
      </c>
      <c r="I3198" s="385" t="s">
        <v>3862</v>
      </c>
      <c r="J3198" s="389">
        <v>6930000</v>
      </c>
    </row>
    <row r="3199" spans="1:10">
      <c r="A3199" s="383" t="s">
        <v>4034</v>
      </c>
      <c r="B3199" s="383">
        <v>1</v>
      </c>
      <c r="C3199" s="383">
        <v>35</v>
      </c>
      <c r="D3199" s="383">
        <v>20</v>
      </c>
      <c r="E3199" s="383">
        <v>1</v>
      </c>
      <c r="F3199" s="383">
        <v>10</v>
      </c>
      <c r="G3199" s="385" t="s">
        <v>94</v>
      </c>
      <c r="H3199" s="385" t="s">
        <v>5760</v>
      </c>
      <c r="I3199" s="385" t="s">
        <v>5761</v>
      </c>
      <c r="J3199" s="389">
        <f>41766000-3000000</f>
        <v>38766000</v>
      </c>
    </row>
    <row r="3200" spans="1:10">
      <c r="A3200" s="383" t="s">
        <v>4035</v>
      </c>
      <c r="B3200" s="383">
        <v>1</v>
      </c>
      <c r="C3200" s="383">
        <v>35</v>
      </c>
      <c r="D3200" s="383">
        <v>20</v>
      </c>
      <c r="E3200" s="383">
        <v>1</v>
      </c>
      <c r="F3200" s="383">
        <v>11</v>
      </c>
      <c r="G3200" s="385" t="s">
        <v>97</v>
      </c>
      <c r="H3200" s="385" t="s">
        <v>5762</v>
      </c>
      <c r="I3200" s="385" t="s">
        <v>5763</v>
      </c>
      <c r="J3200" s="389">
        <v>28530000</v>
      </c>
    </row>
    <row r="3201" spans="1:10">
      <c r="A3201" s="383" t="s">
        <v>4037</v>
      </c>
      <c r="B3201" s="383">
        <v>1</v>
      </c>
      <c r="C3201" s="383">
        <v>35</v>
      </c>
      <c r="D3201" s="383">
        <v>20</v>
      </c>
      <c r="E3201" s="383">
        <v>1</v>
      </c>
      <c r="F3201" s="383">
        <v>12</v>
      </c>
      <c r="G3201" s="385" t="s">
        <v>100</v>
      </c>
      <c r="H3201" s="385" t="s">
        <v>5396</v>
      </c>
      <c r="I3201" s="385" t="s">
        <v>496</v>
      </c>
      <c r="J3201" s="389">
        <v>3100000</v>
      </c>
    </row>
    <row r="3202" spans="1:10">
      <c r="A3202" s="383" t="s">
        <v>4041</v>
      </c>
      <c r="B3202" s="383">
        <v>1</v>
      </c>
      <c r="C3202" s="383">
        <v>35</v>
      </c>
      <c r="D3202" s="383">
        <v>20</v>
      </c>
      <c r="E3202" s="383">
        <v>1</v>
      </c>
      <c r="F3202" s="383">
        <v>15</v>
      </c>
      <c r="G3202" s="385" t="s">
        <v>110</v>
      </c>
      <c r="H3202" s="385" t="s">
        <v>5764</v>
      </c>
      <c r="I3202" s="385" t="s">
        <v>5765</v>
      </c>
      <c r="J3202" s="389">
        <v>9600000</v>
      </c>
    </row>
    <row r="3203" spans="1:10" ht="33">
      <c r="A3203" s="383" t="s">
        <v>4043</v>
      </c>
      <c r="B3203" s="383">
        <v>1</v>
      </c>
      <c r="C3203" s="383">
        <v>35</v>
      </c>
      <c r="D3203" s="383">
        <v>20</v>
      </c>
      <c r="E3203" s="383">
        <v>1</v>
      </c>
      <c r="F3203" s="383">
        <v>16</v>
      </c>
      <c r="G3203" s="385" t="s">
        <v>113</v>
      </c>
      <c r="H3203" s="385" t="s">
        <v>5766</v>
      </c>
      <c r="I3203" s="385" t="s">
        <v>5767</v>
      </c>
      <c r="J3203" s="389">
        <v>7981000</v>
      </c>
    </row>
    <row r="3204" spans="1:10" ht="33">
      <c r="A3204" s="383" t="s">
        <v>4044</v>
      </c>
      <c r="B3204" s="383">
        <v>1</v>
      </c>
      <c r="C3204" s="383">
        <v>35</v>
      </c>
      <c r="D3204" s="383">
        <v>20</v>
      </c>
      <c r="E3204" s="383">
        <v>1</v>
      </c>
      <c r="F3204" s="383">
        <v>17</v>
      </c>
      <c r="G3204" s="385" t="s">
        <v>116</v>
      </c>
      <c r="H3204" s="385" t="s">
        <v>5768</v>
      </c>
      <c r="I3204" s="385" t="s">
        <v>5769</v>
      </c>
      <c r="J3204" s="389">
        <f>50820000-5000000</f>
        <v>45820000</v>
      </c>
    </row>
    <row r="3205" spans="1:10">
      <c r="A3205" s="383" t="s">
        <v>4046</v>
      </c>
      <c r="B3205" s="383">
        <v>1</v>
      </c>
      <c r="C3205" s="383">
        <v>35</v>
      </c>
      <c r="D3205" s="383">
        <v>20</v>
      </c>
      <c r="E3205" s="383">
        <v>1</v>
      </c>
      <c r="F3205" s="383">
        <v>18</v>
      </c>
      <c r="G3205" s="385" t="s">
        <v>120</v>
      </c>
      <c r="H3205" s="385" t="s">
        <v>5474</v>
      </c>
      <c r="I3205" s="385" t="s">
        <v>496</v>
      </c>
      <c r="J3205" s="389">
        <f>375700000-60000000</f>
        <v>315700000</v>
      </c>
    </row>
    <row r="3206" spans="1:10">
      <c r="A3206" s="383" t="s">
        <v>4048</v>
      </c>
      <c r="B3206" s="383">
        <v>1</v>
      </c>
      <c r="C3206" s="383">
        <v>35</v>
      </c>
      <c r="D3206" s="383">
        <v>20</v>
      </c>
      <c r="E3206" s="383">
        <v>1</v>
      </c>
      <c r="F3206" s="383">
        <v>19</v>
      </c>
      <c r="G3206" s="385" t="s">
        <v>124</v>
      </c>
      <c r="H3206" s="385" t="s">
        <v>5770</v>
      </c>
      <c r="I3206" s="385" t="s">
        <v>5771</v>
      </c>
      <c r="J3206" s="389">
        <v>696658000</v>
      </c>
    </row>
    <row r="3207" spans="1:10">
      <c r="A3207" s="383" t="s">
        <v>4055</v>
      </c>
      <c r="B3207" s="383">
        <v>1</v>
      </c>
      <c r="C3207" s="383">
        <v>35</v>
      </c>
      <c r="D3207" s="383">
        <v>20</v>
      </c>
      <c r="E3207" s="383">
        <v>2</v>
      </c>
      <c r="F3207" s="383" t="s">
        <v>8031</v>
      </c>
      <c r="G3207" s="384" t="s">
        <v>127</v>
      </c>
      <c r="H3207" s="385"/>
      <c r="I3207" s="386"/>
      <c r="J3207" s="387">
        <v>490910000</v>
      </c>
    </row>
    <row r="3208" spans="1:10">
      <c r="A3208" s="383" t="s">
        <v>4921</v>
      </c>
      <c r="B3208" s="383">
        <v>1</v>
      </c>
      <c r="C3208" s="383">
        <v>35</v>
      </c>
      <c r="D3208" s="383">
        <v>20</v>
      </c>
      <c r="E3208" s="383">
        <v>2</v>
      </c>
      <c r="F3208" s="383">
        <v>7</v>
      </c>
      <c r="G3208" s="385" t="s">
        <v>876</v>
      </c>
      <c r="H3208" s="385" t="s">
        <v>5772</v>
      </c>
      <c r="I3208" s="385" t="s">
        <v>496</v>
      </c>
      <c r="J3208" s="389">
        <v>67820000</v>
      </c>
    </row>
    <row r="3209" spans="1:10">
      <c r="A3209" s="383" t="s">
        <v>4066</v>
      </c>
      <c r="B3209" s="383">
        <v>1</v>
      </c>
      <c r="C3209" s="383">
        <v>35</v>
      </c>
      <c r="D3209" s="383">
        <v>20</v>
      </c>
      <c r="E3209" s="383">
        <v>2</v>
      </c>
      <c r="F3209" s="383">
        <v>21</v>
      </c>
      <c r="G3209" s="385" t="s">
        <v>573</v>
      </c>
      <c r="H3209" s="385" t="s">
        <v>5773</v>
      </c>
      <c r="I3209" s="385" t="s">
        <v>5774</v>
      </c>
      <c r="J3209" s="389">
        <v>251320000</v>
      </c>
    </row>
    <row r="3210" spans="1:10">
      <c r="A3210" s="383" t="s">
        <v>4071</v>
      </c>
      <c r="B3210" s="383">
        <v>1</v>
      </c>
      <c r="C3210" s="383">
        <v>35</v>
      </c>
      <c r="D3210" s="383">
        <v>20</v>
      </c>
      <c r="E3210" s="383">
        <v>2</v>
      </c>
      <c r="F3210" s="383">
        <v>23</v>
      </c>
      <c r="G3210" s="385" t="s">
        <v>129</v>
      </c>
      <c r="H3210" s="385" t="s">
        <v>5479</v>
      </c>
      <c r="I3210" s="385" t="s">
        <v>496</v>
      </c>
      <c r="J3210" s="389">
        <v>159720000</v>
      </c>
    </row>
    <row r="3211" spans="1:10">
      <c r="A3211" s="383" t="s">
        <v>4077</v>
      </c>
      <c r="B3211" s="383">
        <v>1</v>
      </c>
      <c r="C3211" s="383">
        <v>35</v>
      </c>
      <c r="D3211" s="383">
        <v>20</v>
      </c>
      <c r="E3211" s="383">
        <v>2</v>
      </c>
      <c r="F3211" s="383">
        <v>27</v>
      </c>
      <c r="G3211" s="385" t="s">
        <v>133</v>
      </c>
      <c r="H3211" s="385" t="s">
        <v>5775</v>
      </c>
      <c r="I3211" s="385" t="s">
        <v>496</v>
      </c>
      <c r="J3211" s="389">
        <v>12050000</v>
      </c>
    </row>
    <row r="3212" spans="1:10">
      <c r="A3212" s="383" t="s">
        <v>4099</v>
      </c>
      <c r="B3212" s="383">
        <v>1</v>
      </c>
      <c r="C3212" s="383">
        <v>35</v>
      </c>
      <c r="D3212" s="383">
        <v>20</v>
      </c>
      <c r="E3212" s="383">
        <v>3</v>
      </c>
      <c r="F3212" s="383" t="s">
        <v>8031</v>
      </c>
      <c r="G3212" s="384" t="s">
        <v>137</v>
      </c>
      <c r="H3212" s="385"/>
      <c r="I3212" s="385"/>
      <c r="J3212" s="387">
        <f>J3213</f>
        <v>20320000</v>
      </c>
    </row>
    <row r="3213" spans="1:10">
      <c r="A3213" s="383" t="s">
        <v>4422</v>
      </c>
      <c r="B3213" s="383">
        <v>1</v>
      </c>
      <c r="C3213" s="383">
        <v>35</v>
      </c>
      <c r="D3213" s="383">
        <v>20</v>
      </c>
      <c r="E3213" s="383">
        <v>3</v>
      </c>
      <c r="F3213" s="383">
        <v>5</v>
      </c>
      <c r="G3213" s="385" t="s">
        <v>139</v>
      </c>
      <c r="H3213" s="385" t="s">
        <v>5776</v>
      </c>
      <c r="I3213" s="385" t="s">
        <v>5777</v>
      </c>
      <c r="J3213" s="389">
        <v>20320000</v>
      </c>
    </row>
    <row r="3214" spans="1:10">
      <c r="A3214" s="383" t="s">
        <v>4104</v>
      </c>
      <c r="B3214" s="383">
        <v>1</v>
      </c>
      <c r="C3214" s="383">
        <v>35</v>
      </c>
      <c r="D3214" s="383">
        <v>20</v>
      </c>
      <c r="E3214" s="383">
        <v>5</v>
      </c>
      <c r="F3214" s="383" t="s">
        <v>8031</v>
      </c>
      <c r="G3214" s="384" t="s">
        <v>143</v>
      </c>
      <c r="H3214" s="385"/>
      <c r="I3214" s="386"/>
      <c r="J3214" s="387">
        <f>J3215</f>
        <v>75500000</v>
      </c>
    </row>
    <row r="3215" spans="1:10">
      <c r="A3215" s="383" t="s">
        <v>4105</v>
      </c>
      <c r="B3215" s="383">
        <v>1</v>
      </c>
      <c r="C3215" s="383">
        <v>35</v>
      </c>
      <c r="D3215" s="383">
        <v>20</v>
      </c>
      <c r="E3215" s="383">
        <v>5</v>
      </c>
      <c r="F3215" s="383">
        <v>1</v>
      </c>
      <c r="G3215" s="385" t="s">
        <v>145</v>
      </c>
      <c r="H3215" s="385" t="s">
        <v>5778</v>
      </c>
      <c r="I3215" s="385" t="s">
        <v>953</v>
      </c>
      <c r="J3215" s="389">
        <f>82500000-7000000</f>
        <v>75500000</v>
      </c>
    </row>
    <row r="3216" spans="1:10" ht="33">
      <c r="A3216" s="383" t="s">
        <v>4111</v>
      </c>
      <c r="B3216" s="383">
        <v>1</v>
      </c>
      <c r="C3216" s="383">
        <v>35</v>
      </c>
      <c r="D3216" s="383">
        <v>20</v>
      </c>
      <c r="E3216" s="383">
        <v>6</v>
      </c>
      <c r="F3216" s="383" t="s">
        <v>8031</v>
      </c>
      <c r="G3216" s="384" t="s">
        <v>148</v>
      </c>
      <c r="H3216" s="385"/>
      <c r="I3216" s="386"/>
      <c r="J3216" s="387">
        <f>SUM(J3217:J3222)</f>
        <v>6550000</v>
      </c>
    </row>
    <row r="3217" spans="1:10" ht="33">
      <c r="A3217" s="383" t="s">
        <v>4112</v>
      </c>
      <c r="B3217" s="383">
        <v>1</v>
      </c>
      <c r="C3217" s="383">
        <v>35</v>
      </c>
      <c r="D3217" s="383">
        <v>20</v>
      </c>
      <c r="E3217" s="383">
        <v>6</v>
      </c>
      <c r="F3217" s="383">
        <v>1</v>
      </c>
      <c r="G3217" s="385" t="s">
        <v>149</v>
      </c>
      <c r="H3217" s="385" t="s">
        <v>5661</v>
      </c>
      <c r="I3217" s="385" t="s">
        <v>151</v>
      </c>
      <c r="J3217" s="389">
        <v>400000</v>
      </c>
    </row>
    <row r="3218" spans="1:10" ht="33">
      <c r="A3218" s="383" t="s">
        <v>4114</v>
      </c>
      <c r="B3218" s="383">
        <v>1</v>
      </c>
      <c r="C3218" s="383">
        <v>35</v>
      </c>
      <c r="D3218" s="383">
        <v>20</v>
      </c>
      <c r="E3218" s="383">
        <v>6</v>
      </c>
      <c r="F3218" s="383">
        <v>2</v>
      </c>
      <c r="G3218" s="385" t="s">
        <v>152</v>
      </c>
      <c r="H3218" s="385" t="s">
        <v>5484</v>
      </c>
      <c r="I3218" s="385" t="s">
        <v>151</v>
      </c>
      <c r="J3218" s="389">
        <v>350000</v>
      </c>
    </row>
    <row r="3219" spans="1:10">
      <c r="A3219" s="383" t="s">
        <v>4118</v>
      </c>
      <c r="B3219" s="383">
        <v>1</v>
      </c>
      <c r="C3219" s="383">
        <v>35</v>
      </c>
      <c r="D3219" s="383">
        <v>20</v>
      </c>
      <c r="E3219" s="383">
        <v>6</v>
      </c>
      <c r="F3219" s="383">
        <v>4</v>
      </c>
      <c r="G3219" s="385" t="s">
        <v>154</v>
      </c>
      <c r="H3219" s="385" t="s">
        <v>5485</v>
      </c>
      <c r="I3219" s="385" t="s">
        <v>151</v>
      </c>
      <c r="J3219" s="389">
        <v>250000</v>
      </c>
    </row>
    <row r="3220" spans="1:10">
      <c r="A3220" s="383" t="s">
        <v>7924</v>
      </c>
      <c r="B3220" s="383">
        <v>1</v>
      </c>
      <c r="C3220" s="383">
        <v>35</v>
      </c>
      <c r="D3220" s="383">
        <v>20</v>
      </c>
      <c r="E3220" s="383">
        <v>6</v>
      </c>
      <c r="F3220" s="383">
        <v>6</v>
      </c>
      <c r="G3220" s="385" t="s">
        <v>156</v>
      </c>
      <c r="H3220" s="385" t="s">
        <v>598</v>
      </c>
      <c r="I3220" s="385" t="s">
        <v>594</v>
      </c>
      <c r="J3220" s="389">
        <v>5000000</v>
      </c>
    </row>
    <row r="3221" spans="1:10">
      <c r="A3221" s="383" t="s">
        <v>4123</v>
      </c>
      <c r="B3221" s="383">
        <v>1</v>
      </c>
      <c r="C3221" s="383">
        <v>35</v>
      </c>
      <c r="D3221" s="383">
        <v>20</v>
      </c>
      <c r="E3221" s="383">
        <v>6</v>
      </c>
      <c r="F3221" s="383">
        <v>10</v>
      </c>
      <c r="G3221" s="385" t="s">
        <v>1053</v>
      </c>
      <c r="H3221" s="385" t="s">
        <v>5779</v>
      </c>
      <c r="I3221" s="385" t="s">
        <v>151</v>
      </c>
      <c r="J3221" s="389">
        <v>300000</v>
      </c>
    </row>
    <row r="3222" spans="1:10">
      <c r="A3222" s="383" t="s">
        <v>4534</v>
      </c>
      <c r="B3222" s="383">
        <v>1</v>
      </c>
      <c r="C3222" s="383">
        <v>35</v>
      </c>
      <c r="D3222" s="383">
        <v>20</v>
      </c>
      <c r="E3222" s="383">
        <v>6</v>
      </c>
      <c r="F3222" s="383">
        <v>11</v>
      </c>
      <c r="G3222" s="385" t="s">
        <v>1057</v>
      </c>
      <c r="H3222" s="385" t="s">
        <v>2849</v>
      </c>
      <c r="I3222" s="385" t="s">
        <v>151</v>
      </c>
      <c r="J3222" s="389">
        <v>250000</v>
      </c>
    </row>
    <row r="3223" spans="1:10">
      <c r="A3223" s="383" t="s">
        <v>4134</v>
      </c>
      <c r="B3223" s="383">
        <v>1</v>
      </c>
      <c r="C3223" s="383">
        <v>35</v>
      </c>
      <c r="D3223" s="383">
        <v>20</v>
      </c>
      <c r="E3223" s="383">
        <v>10</v>
      </c>
      <c r="F3223" s="383" t="s">
        <v>8031</v>
      </c>
      <c r="G3223" s="384" t="s">
        <v>912</v>
      </c>
      <c r="H3223" s="385"/>
      <c r="I3223" s="386"/>
      <c r="J3223" s="387">
        <f>J3224</f>
        <v>44380000</v>
      </c>
    </row>
    <row r="3224" spans="1:10" ht="33">
      <c r="A3224" s="383" t="s">
        <v>4135</v>
      </c>
      <c r="B3224" s="383">
        <v>1</v>
      </c>
      <c r="C3224" s="383">
        <v>35</v>
      </c>
      <c r="D3224" s="383">
        <v>20</v>
      </c>
      <c r="E3224" s="383">
        <v>10</v>
      </c>
      <c r="F3224" s="383">
        <v>1</v>
      </c>
      <c r="G3224" s="385" t="s">
        <v>914</v>
      </c>
      <c r="H3224" s="385" t="s">
        <v>5780</v>
      </c>
      <c r="I3224" s="385" t="s">
        <v>5781</v>
      </c>
      <c r="J3224" s="389">
        <v>44380000</v>
      </c>
    </row>
    <row r="3225" spans="1:10" ht="33">
      <c r="A3225" s="383" t="s">
        <v>4304</v>
      </c>
      <c r="B3225" s="383">
        <v>1</v>
      </c>
      <c r="C3225" s="383">
        <v>35</v>
      </c>
      <c r="D3225" s="383">
        <v>20</v>
      </c>
      <c r="E3225" s="383">
        <v>39</v>
      </c>
      <c r="F3225" s="383">
        <v>9</v>
      </c>
      <c r="G3225" s="384" t="s">
        <v>4305</v>
      </c>
      <c r="H3225" s="385"/>
      <c r="I3225" s="386"/>
      <c r="J3225" s="387">
        <f>SUM(J3226:J3230)</f>
        <v>75550000</v>
      </c>
    </row>
    <row r="3226" spans="1:10" ht="33">
      <c r="A3226" s="383" t="s">
        <v>4932</v>
      </c>
      <c r="B3226" s="383">
        <v>1</v>
      </c>
      <c r="C3226" s="383">
        <v>35</v>
      </c>
      <c r="D3226" s="383">
        <v>20</v>
      </c>
      <c r="E3226" s="383">
        <v>39</v>
      </c>
      <c r="F3226" s="383">
        <v>1</v>
      </c>
      <c r="G3226" s="385" t="s">
        <v>4933</v>
      </c>
      <c r="H3226" s="385" t="s">
        <v>5782</v>
      </c>
      <c r="I3226" s="385" t="s">
        <v>5783</v>
      </c>
      <c r="J3226" s="389">
        <v>12950000</v>
      </c>
    </row>
    <row r="3227" spans="1:10" ht="33">
      <c r="A3227" s="383" t="s">
        <v>5274</v>
      </c>
      <c r="B3227" s="383">
        <v>1</v>
      </c>
      <c r="C3227" s="383">
        <v>35</v>
      </c>
      <c r="D3227" s="383">
        <v>20</v>
      </c>
      <c r="E3227" s="383">
        <v>39</v>
      </c>
      <c r="F3227" s="383">
        <v>8</v>
      </c>
      <c r="G3227" s="385" t="s">
        <v>5275</v>
      </c>
      <c r="H3227" s="385" t="s">
        <v>5784</v>
      </c>
      <c r="I3227" s="385" t="s">
        <v>5785</v>
      </c>
      <c r="J3227" s="389">
        <v>41300000</v>
      </c>
    </row>
    <row r="3228" spans="1:10" ht="49.5">
      <c r="A3228" s="383" t="s">
        <v>5027</v>
      </c>
      <c r="B3228" s="383">
        <v>1</v>
      </c>
      <c r="C3228" s="383">
        <v>35</v>
      </c>
      <c r="D3228" s="383">
        <v>20</v>
      </c>
      <c r="E3228" s="383">
        <v>39</v>
      </c>
      <c r="F3228" s="383">
        <v>10</v>
      </c>
      <c r="G3228" s="385" t="s">
        <v>5028</v>
      </c>
      <c r="H3228" s="385" t="s">
        <v>5786</v>
      </c>
      <c r="I3228" s="385" t="s">
        <v>5787</v>
      </c>
      <c r="J3228" s="389">
        <v>17000000</v>
      </c>
    </row>
    <row r="3229" spans="1:10">
      <c r="A3229" s="383" t="s">
        <v>5426</v>
      </c>
      <c r="B3229" s="383">
        <v>1</v>
      </c>
      <c r="C3229" s="383">
        <v>35</v>
      </c>
      <c r="D3229" s="383">
        <v>20</v>
      </c>
      <c r="E3229" s="383">
        <v>39</v>
      </c>
      <c r="F3229" s="383">
        <v>12</v>
      </c>
      <c r="G3229" s="385" t="s">
        <v>5427</v>
      </c>
      <c r="H3229" s="385" t="s">
        <v>5788</v>
      </c>
      <c r="I3229" s="385" t="s">
        <v>594</v>
      </c>
      <c r="J3229" s="389">
        <v>420000</v>
      </c>
    </row>
    <row r="3230" spans="1:10">
      <c r="A3230" s="383" t="s">
        <v>5429</v>
      </c>
      <c r="B3230" s="383">
        <v>1</v>
      </c>
      <c r="C3230" s="383">
        <v>35</v>
      </c>
      <c r="D3230" s="383">
        <v>20</v>
      </c>
      <c r="E3230" s="383">
        <v>39</v>
      </c>
      <c r="F3230" s="383">
        <v>13</v>
      </c>
      <c r="G3230" s="385" t="s">
        <v>5430</v>
      </c>
      <c r="H3230" s="385" t="s">
        <v>5789</v>
      </c>
      <c r="I3230" s="385" t="s">
        <v>318</v>
      </c>
      <c r="J3230" s="389">
        <v>3880000</v>
      </c>
    </row>
    <row r="3231" spans="1:10">
      <c r="A3231" s="383" t="s">
        <v>3831</v>
      </c>
      <c r="B3231" s="383">
        <v>1</v>
      </c>
      <c r="C3231" s="383">
        <v>35</v>
      </c>
      <c r="D3231" s="383">
        <v>20</v>
      </c>
      <c r="E3231" s="383">
        <v>40</v>
      </c>
      <c r="F3231" s="383" t="s">
        <v>8031</v>
      </c>
      <c r="G3231" s="384" t="s">
        <v>3832</v>
      </c>
      <c r="H3231" s="385"/>
      <c r="I3231" s="386"/>
      <c r="J3231" s="387">
        <f>SUM(J3232:J3237)</f>
        <v>146915000</v>
      </c>
    </row>
    <row r="3232" spans="1:10">
      <c r="A3232" s="383" t="s">
        <v>4956</v>
      </c>
      <c r="B3232" s="383">
        <v>1</v>
      </c>
      <c r="C3232" s="383">
        <v>35</v>
      </c>
      <c r="D3232" s="383">
        <v>20</v>
      </c>
      <c r="E3232" s="383">
        <v>40</v>
      </c>
      <c r="F3232" s="383">
        <v>2</v>
      </c>
      <c r="G3232" s="385" t="s">
        <v>4957</v>
      </c>
      <c r="H3232" s="385" t="s">
        <v>5790</v>
      </c>
      <c r="I3232" s="385" t="s">
        <v>5791</v>
      </c>
      <c r="J3232" s="389">
        <v>23215000</v>
      </c>
    </row>
    <row r="3233" spans="1:10" ht="66">
      <c r="A3233" s="383" t="s">
        <v>4961</v>
      </c>
      <c r="B3233" s="383">
        <v>1</v>
      </c>
      <c r="C3233" s="383">
        <v>35</v>
      </c>
      <c r="D3233" s="383">
        <v>20</v>
      </c>
      <c r="E3233" s="383">
        <v>40</v>
      </c>
      <c r="F3233" s="383">
        <v>4</v>
      </c>
      <c r="G3233" s="385" t="s">
        <v>4962</v>
      </c>
      <c r="H3233" s="385" t="s">
        <v>5792</v>
      </c>
      <c r="I3233" s="385" t="s">
        <v>5793</v>
      </c>
      <c r="J3233" s="389">
        <v>40000000</v>
      </c>
    </row>
    <row r="3234" spans="1:10" ht="33">
      <c r="A3234" s="383" t="s">
        <v>5441</v>
      </c>
      <c r="B3234" s="383">
        <v>1</v>
      </c>
      <c r="C3234" s="383">
        <v>35</v>
      </c>
      <c r="D3234" s="383">
        <v>20</v>
      </c>
      <c r="E3234" s="383">
        <v>40</v>
      </c>
      <c r="F3234" s="383">
        <v>14</v>
      </c>
      <c r="G3234" s="385" t="s">
        <v>5442</v>
      </c>
      <c r="H3234" s="385" t="s">
        <v>5794</v>
      </c>
      <c r="I3234" s="385" t="s">
        <v>1755</v>
      </c>
      <c r="J3234" s="389">
        <v>65300000</v>
      </c>
    </row>
    <row r="3235" spans="1:10">
      <c r="A3235" s="383" t="s">
        <v>5278</v>
      </c>
      <c r="B3235" s="383">
        <v>1</v>
      </c>
      <c r="C3235" s="383">
        <v>35</v>
      </c>
      <c r="D3235" s="383">
        <v>20</v>
      </c>
      <c r="E3235" s="383">
        <v>40</v>
      </c>
      <c r="F3235" s="383">
        <v>15</v>
      </c>
      <c r="G3235" s="385" t="s">
        <v>5279</v>
      </c>
      <c r="H3235" s="385" t="s">
        <v>5795</v>
      </c>
      <c r="I3235" s="385" t="s">
        <v>1755</v>
      </c>
      <c r="J3235" s="389">
        <v>5000000</v>
      </c>
    </row>
    <row r="3236" spans="1:10">
      <c r="A3236" s="383" t="s">
        <v>5280</v>
      </c>
      <c r="B3236" s="383">
        <v>1</v>
      </c>
      <c r="C3236" s="383">
        <v>35</v>
      </c>
      <c r="D3236" s="383">
        <v>20</v>
      </c>
      <c r="E3236" s="383">
        <v>40</v>
      </c>
      <c r="F3236" s="383">
        <v>16</v>
      </c>
      <c r="G3236" s="385" t="s">
        <v>5281</v>
      </c>
      <c r="H3236" s="385" t="s">
        <v>5796</v>
      </c>
      <c r="I3236" s="385" t="s">
        <v>1755</v>
      </c>
      <c r="J3236" s="389">
        <v>10300000</v>
      </c>
    </row>
    <row r="3237" spans="1:10" ht="33">
      <c r="A3237" s="383" t="s">
        <v>5445</v>
      </c>
      <c r="B3237" s="383">
        <v>1</v>
      </c>
      <c r="C3237" s="383">
        <v>35</v>
      </c>
      <c r="D3237" s="383">
        <v>20</v>
      </c>
      <c r="E3237" s="383">
        <v>40</v>
      </c>
      <c r="F3237" s="383">
        <v>18</v>
      </c>
      <c r="G3237" s="385" t="s">
        <v>5446</v>
      </c>
      <c r="H3237" s="385" t="s">
        <v>5797</v>
      </c>
      <c r="I3237" s="385" t="s">
        <v>1755</v>
      </c>
      <c r="J3237" s="389">
        <v>3100000</v>
      </c>
    </row>
    <row r="3238" spans="1:10" ht="33">
      <c r="A3238" s="383" t="s">
        <v>4993</v>
      </c>
      <c r="B3238" s="383">
        <v>1</v>
      </c>
      <c r="C3238" s="383">
        <v>35</v>
      </c>
      <c r="D3238" s="383">
        <v>20</v>
      </c>
      <c r="E3238" s="383">
        <v>41</v>
      </c>
      <c r="F3238" s="383">
        <v>1</v>
      </c>
      <c r="G3238" s="384" t="s">
        <v>4994</v>
      </c>
      <c r="H3238" s="385"/>
      <c r="I3238" s="386"/>
      <c r="J3238" s="387">
        <f>J3239</f>
        <v>750000</v>
      </c>
    </row>
    <row r="3239" spans="1:10">
      <c r="A3239" s="383" t="s">
        <v>4995</v>
      </c>
      <c r="B3239" s="383">
        <v>1</v>
      </c>
      <c r="C3239" s="383">
        <v>35</v>
      </c>
      <c r="D3239" s="383">
        <v>20</v>
      </c>
      <c r="E3239" s="383">
        <v>41</v>
      </c>
      <c r="F3239" s="383">
        <v>1</v>
      </c>
      <c r="G3239" s="385" t="s">
        <v>4996</v>
      </c>
      <c r="H3239" s="385" t="s">
        <v>5798</v>
      </c>
      <c r="I3239" s="385" t="s">
        <v>594</v>
      </c>
      <c r="J3239" s="389">
        <v>750000</v>
      </c>
    </row>
    <row r="3240" spans="1:10">
      <c r="A3240" s="383" t="s">
        <v>5287</v>
      </c>
      <c r="B3240" s="383">
        <v>1</v>
      </c>
      <c r="C3240" s="383">
        <v>35</v>
      </c>
      <c r="D3240" s="383">
        <v>20</v>
      </c>
      <c r="E3240" s="383">
        <v>42</v>
      </c>
      <c r="F3240" s="383">
        <v>2</v>
      </c>
      <c r="G3240" s="384" t="s">
        <v>5288</v>
      </c>
      <c r="H3240" s="385"/>
      <c r="I3240" s="386"/>
      <c r="J3240" s="387">
        <f>SUM(J3241:J3261)</f>
        <v>1183630000</v>
      </c>
    </row>
    <row r="3241" spans="1:10" ht="33">
      <c r="A3241" s="383" t="s">
        <v>5289</v>
      </c>
      <c r="B3241" s="383">
        <v>1</v>
      </c>
      <c r="C3241" s="383">
        <v>35</v>
      </c>
      <c r="D3241" s="383">
        <v>20</v>
      </c>
      <c r="E3241" s="383">
        <v>42</v>
      </c>
      <c r="F3241" s="383">
        <v>1</v>
      </c>
      <c r="G3241" s="385" t="s">
        <v>5290</v>
      </c>
      <c r="H3241" s="385" t="s">
        <v>5799</v>
      </c>
      <c r="I3241" s="385" t="s">
        <v>7368</v>
      </c>
      <c r="J3241" s="389">
        <v>50000000</v>
      </c>
    </row>
    <row r="3242" spans="1:10" ht="33">
      <c r="A3242" s="383" t="s">
        <v>5291</v>
      </c>
      <c r="B3242" s="383">
        <v>1</v>
      </c>
      <c r="C3242" s="383">
        <v>35</v>
      </c>
      <c r="D3242" s="383">
        <v>20</v>
      </c>
      <c r="E3242" s="383">
        <v>42</v>
      </c>
      <c r="F3242" s="383">
        <v>2</v>
      </c>
      <c r="G3242" s="385" t="s">
        <v>5292</v>
      </c>
      <c r="H3242" s="385" t="s">
        <v>5512</v>
      </c>
      <c r="I3242" s="385" t="s">
        <v>7368</v>
      </c>
      <c r="J3242" s="389">
        <v>50000000</v>
      </c>
    </row>
    <row r="3243" spans="1:10" ht="33">
      <c r="A3243" s="383" t="s">
        <v>5293</v>
      </c>
      <c r="B3243" s="383">
        <v>1</v>
      </c>
      <c r="C3243" s="383">
        <v>35</v>
      </c>
      <c r="D3243" s="383">
        <v>20</v>
      </c>
      <c r="E3243" s="383">
        <v>42</v>
      </c>
      <c r="F3243" s="383">
        <v>3</v>
      </c>
      <c r="G3243" s="385" t="s">
        <v>5294</v>
      </c>
      <c r="H3243" s="385" t="s">
        <v>5512</v>
      </c>
      <c r="I3243" s="385" t="s">
        <v>7368</v>
      </c>
      <c r="J3243" s="389">
        <v>50000000</v>
      </c>
    </row>
    <row r="3244" spans="1:10" ht="33">
      <c r="A3244" s="383" t="s">
        <v>5295</v>
      </c>
      <c r="B3244" s="383">
        <v>1</v>
      </c>
      <c r="C3244" s="383">
        <v>35</v>
      </c>
      <c r="D3244" s="383">
        <v>20</v>
      </c>
      <c r="E3244" s="383">
        <v>42</v>
      </c>
      <c r="F3244" s="383">
        <v>4</v>
      </c>
      <c r="G3244" s="385" t="s">
        <v>5296</v>
      </c>
      <c r="H3244" s="385" t="s">
        <v>5512</v>
      </c>
      <c r="I3244" s="385" t="s">
        <v>7368</v>
      </c>
      <c r="J3244" s="389">
        <v>50000000</v>
      </c>
    </row>
    <row r="3245" spans="1:10" ht="33">
      <c r="A3245" s="383" t="s">
        <v>5297</v>
      </c>
      <c r="B3245" s="383">
        <v>1</v>
      </c>
      <c r="C3245" s="383">
        <v>35</v>
      </c>
      <c r="D3245" s="383">
        <v>20</v>
      </c>
      <c r="E3245" s="383">
        <v>42</v>
      </c>
      <c r="F3245" s="383">
        <v>5</v>
      </c>
      <c r="G3245" s="385" t="s">
        <v>5298</v>
      </c>
      <c r="H3245" s="385" t="s">
        <v>5512</v>
      </c>
      <c r="I3245" s="385" t="s">
        <v>7368</v>
      </c>
      <c r="J3245" s="389">
        <v>50000000</v>
      </c>
    </row>
    <row r="3246" spans="1:10" ht="33">
      <c r="A3246" s="383" t="s">
        <v>5299</v>
      </c>
      <c r="B3246" s="383">
        <v>1</v>
      </c>
      <c r="C3246" s="383">
        <v>35</v>
      </c>
      <c r="D3246" s="383">
        <v>20</v>
      </c>
      <c r="E3246" s="383">
        <v>42</v>
      </c>
      <c r="F3246" s="383">
        <v>6</v>
      </c>
      <c r="G3246" s="385" t="s">
        <v>5300</v>
      </c>
      <c r="H3246" s="385" t="s">
        <v>5512</v>
      </c>
      <c r="I3246" s="385" t="s">
        <v>7368</v>
      </c>
      <c r="J3246" s="389">
        <v>50000000</v>
      </c>
    </row>
    <row r="3247" spans="1:10" ht="33">
      <c r="A3247" s="383" t="s">
        <v>5301</v>
      </c>
      <c r="B3247" s="383">
        <v>1</v>
      </c>
      <c r="C3247" s="383">
        <v>35</v>
      </c>
      <c r="D3247" s="383">
        <v>20</v>
      </c>
      <c r="E3247" s="383">
        <v>42</v>
      </c>
      <c r="F3247" s="383">
        <v>7</v>
      </c>
      <c r="G3247" s="385" t="s">
        <v>5302</v>
      </c>
      <c r="H3247" s="385" t="s">
        <v>5512</v>
      </c>
      <c r="I3247" s="385" t="s">
        <v>7368</v>
      </c>
      <c r="J3247" s="389">
        <v>50000000</v>
      </c>
    </row>
    <row r="3248" spans="1:10" ht="33">
      <c r="A3248" s="383" t="s">
        <v>5303</v>
      </c>
      <c r="B3248" s="383">
        <v>1</v>
      </c>
      <c r="C3248" s="383">
        <v>35</v>
      </c>
      <c r="D3248" s="383">
        <v>20</v>
      </c>
      <c r="E3248" s="383">
        <v>42</v>
      </c>
      <c r="F3248" s="383">
        <v>8</v>
      </c>
      <c r="G3248" s="385" t="s">
        <v>5304</v>
      </c>
      <c r="H3248" s="385" t="s">
        <v>5512</v>
      </c>
      <c r="I3248" s="385" t="s">
        <v>7368</v>
      </c>
      <c r="J3248" s="389">
        <v>50000000</v>
      </c>
    </row>
    <row r="3249" spans="1:10" ht="33">
      <c r="A3249" s="383" t="s">
        <v>5305</v>
      </c>
      <c r="B3249" s="383">
        <v>1</v>
      </c>
      <c r="C3249" s="383">
        <v>35</v>
      </c>
      <c r="D3249" s="383">
        <v>20</v>
      </c>
      <c r="E3249" s="383">
        <v>42</v>
      </c>
      <c r="F3249" s="383">
        <v>9</v>
      </c>
      <c r="G3249" s="385" t="s">
        <v>5306</v>
      </c>
      <c r="H3249" s="385" t="s">
        <v>5512</v>
      </c>
      <c r="I3249" s="385" t="s">
        <v>7368</v>
      </c>
      <c r="J3249" s="389">
        <v>50000000</v>
      </c>
    </row>
    <row r="3250" spans="1:10" ht="33">
      <c r="A3250" s="383" t="s">
        <v>5307</v>
      </c>
      <c r="B3250" s="383">
        <v>1</v>
      </c>
      <c r="C3250" s="383">
        <v>35</v>
      </c>
      <c r="D3250" s="383">
        <v>20</v>
      </c>
      <c r="E3250" s="383">
        <v>42</v>
      </c>
      <c r="F3250" s="383">
        <v>10</v>
      </c>
      <c r="G3250" s="385" t="s">
        <v>5308</v>
      </c>
      <c r="H3250" s="385" t="s">
        <v>5512</v>
      </c>
      <c r="I3250" s="385" t="s">
        <v>7368</v>
      </c>
      <c r="J3250" s="389">
        <v>50000000</v>
      </c>
    </row>
    <row r="3251" spans="1:10" ht="33">
      <c r="A3251" s="383" t="s">
        <v>5309</v>
      </c>
      <c r="B3251" s="383">
        <v>1</v>
      </c>
      <c r="C3251" s="383">
        <v>35</v>
      </c>
      <c r="D3251" s="383">
        <v>20</v>
      </c>
      <c r="E3251" s="383">
        <v>42</v>
      </c>
      <c r="F3251" s="383">
        <v>11</v>
      </c>
      <c r="G3251" s="385" t="s">
        <v>5310</v>
      </c>
      <c r="H3251" s="385" t="s">
        <v>5512</v>
      </c>
      <c r="I3251" s="385" t="s">
        <v>7368</v>
      </c>
      <c r="J3251" s="389">
        <v>50000000</v>
      </c>
    </row>
    <row r="3252" spans="1:10" ht="33">
      <c r="A3252" s="383" t="s">
        <v>5311</v>
      </c>
      <c r="B3252" s="383">
        <v>1</v>
      </c>
      <c r="C3252" s="383">
        <v>35</v>
      </c>
      <c r="D3252" s="383">
        <v>20</v>
      </c>
      <c r="E3252" s="383">
        <v>42</v>
      </c>
      <c r="F3252" s="383">
        <v>12</v>
      </c>
      <c r="G3252" s="385" t="s">
        <v>5312</v>
      </c>
      <c r="H3252" s="385" t="s">
        <v>5512</v>
      </c>
      <c r="I3252" s="385" t="s">
        <v>7368</v>
      </c>
      <c r="J3252" s="389">
        <v>50000000</v>
      </c>
    </row>
    <row r="3253" spans="1:10" ht="33">
      <c r="A3253" s="383" t="s">
        <v>5313</v>
      </c>
      <c r="B3253" s="383">
        <v>1</v>
      </c>
      <c r="C3253" s="383">
        <v>35</v>
      </c>
      <c r="D3253" s="383">
        <v>20</v>
      </c>
      <c r="E3253" s="383">
        <v>42</v>
      </c>
      <c r="F3253" s="383">
        <v>13</v>
      </c>
      <c r="G3253" s="385" t="s">
        <v>5314</v>
      </c>
      <c r="H3253" s="385" t="s">
        <v>5512</v>
      </c>
      <c r="I3253" s="385" t="s">
        <v>7368</v>
      </c>
      <c r="J3253" s="389">
        <v>50000000</v>
      </c>
    </row>
    <row r="3254" spans="1:10" ht="33">
      <c r="A3254" s="383" t="s">
        <v>5315</v>
      </c>
      <c r="B3254" s="383">
        <v>1</v>
      </c>
      <c r="C3254" s="383">
        <v>35</v>
      </c>
      <c r="D3254" s="383">
        <v>20</v>
      </c>
      <c r="E3254" s="383">
        <v>42</v>
      </c>
      <c r="F3254" s="383">
        <v>14</v>
      </c>
      <c r="G3254" s="385" t="s">
        <v>5316</v>
      </c>
      <c r="H3254" s="385" t="s">
        <v>5512</v>
      </c>
      <c r="I3254" s="385" t="s">
        <v>7368</v>
      </c>
      <c r="J3254" s="389">
        <v>50000000</v>
      </c>
    </row>
    <row r="3255" spans="1:10" ht="33">
      <c r="A3255" s="383" t="s">
        <v>5317</v>
      </c>
      <c r="B3255" s="383">
        <v>1</v>
      </c>
      <c r="C3255" s="383">
        <v>35</v>
      </c>
      <c r="D3255" s="383">
        <v>20</v>
      </c>
      <c r="E3255" s="383">
        <v>42</v>
      </c>
      <c r="F3255" s="383">
        <v>15</v>
      </c>
      <c r="G3255" s="385" t="s">
        <v>5318</v>
      </c>
      <c r="H3255" s="385" t="s">
        <v>5512</v>
      </c>
      <c r="I3255" s="385" t="s">
        <v>7368</v>
      </c>
      <c r="J3255" s="389">
        <v>50000000</v>
      </c>
    </row>
    <row r="3256" spans="1:10" ht="33">
      <c r="A3256" s="383" t="s">
        <v>5319</v>
      </c>
      <c r="B3256" s="383">
        <v>1</v>
      </c>
      <c r="C3256" s="383">
        <v>35</v>
      </c>
      <c r="D3256" s="383">
        <v>20</v>
      </c>
      <c r="E3256" s="383">
        <v>42</v>
      </c>
      <c r="F3256" s="383">
        <v>16</v>
      </c>
      <c r="G3256" s="385" t="s">
        <v>5320</v>
      </c>
      <c r="H3256" s="385" t="s">
        <v>5512</v>
      </c>
      <c r="I3256" s="385" t="s">
        <v>7368</v>
      </c>
      <c r="J3256" s="389">
        <v>50000000</v>
      </c>
    </row>
    <row r="3257" spans="1:10" ht="33">
      <c r="A3257" s="383" t="s">
        <v>5321</v>
      </c>
      <c r="B3257" s="383">
        <v>1</v>
      </c>
      <c r="C3257" s="383">
        <v>35</v>
      </c>
      <c r="D3257" s="383">
        <v>20</v>
      </c>
      <c r="E3257" s="383">
        <v>42</v>
      </c>
      <c r="F3257" s="383">
        <v>17</v>
      </c>
      <c r="G3257" s="385" t="s">
        <v>5322</v>
      </c>
      <c r="H3257" s="385" t="s">
        <v>5512</v>
      </c>
      <c r="I3257" s="385" t="s">
        <v>7368</v>
      </c>
      <c r="J3257" s="389">
        <v>50000000</v>
      </c>
    </row>
    <row r="3258" spans="1:10" ht="33">
      <c r="A3258" s="383" t="s">
        <v>5323</v>
      </c>
      <c r="B3258" s="383">
        <v>1</v>
      </c>
      <c r="C3258" s="383">
        <v>35</v>
      </c>
      <c r="D3258" s="383">
        <v>20</v>
      </c>
      <c r="E3258" s="383">
        <v>42</v>
      </c>
      <c r="F3258" s="383">
        <v>18</v>
      </c>
      <c r="G3258" s="385" t="s">
        <v>5324</v>
      </c>
      <c r="H3258" s="385" t="s">
        <v>5512</v>
      </c>
      <c r="I3258" s="385" t="s">
        <v>7368</v>
      </c>
      <c r="J3258" s="389">
        <v>50000000</v>
      </c>
    </row>
    <row r="3259" spans="1:10" ht="33">
      <c r="A3259" s="383" t="s">
        <v>5325</v>
      </c>
      <c r="B3259" s="383">
        <v>1</v>
      </c>
      <c r="C3259" s="383">
        <v>35</v>
      </c>
      <c r="D3259" s="383">
        <v>20</v>
      </c>
      <c r="E3259" s="383">
        <v>42</v>
      </c>
      <c r="F3259" s="383">
        <v>19</v>
      </c>
      <c r="G3259" s="385" t="s">
        <v>5326</v>
      </c>
      <c r="H3259" s="385" t="s">
        <v>5512</v>
      </c>
      <c r="I3259" s="385" t="s">
        <v>7368</v>
      </c>
      <c r="J3259" s="389">
        <v>50000000</v>
      </c>
    </row>
    <row r="3260" spans="1:10" ht="33">
      <c r="A3260" s="383" t="s">
        <v>5373</v>
      </c>
      <c r="B3260" s="383">
        <v>1</v>
      </c>
      <c r="C3260" s="383">
        <v>35</v>
      </c>
      <c r="D3260" s="383">
        <v>20</v>
      </c>
      <c r="E3260" s="383">
        <v>42</v>
      </c>
      <c r="F3260" s="383">
        <v>63</v>
      </c>
      <c r="G3260" s="385" t="s">
        <v>5374</v>
      </c>
      <c r="H3260" s="385" t="s">
        <v>5800</v>
      </c>
      <c r="I3260" s="385" t="s">
        <v>1755</v>
      </c>
      <c r="J3260" s="389">
        <f>351130000-142500000</f>
        <v>208630000</v>
      </c>
    </row>
    <row r="3261" spans="1:10">
      <c r="A3261" s="383" t="s">
        <v>7476</v>
      </c>
      <c r="B3261" s="383">
        <v>1</v>
      </c>
      <c r="C3261" s="383">
        <v>35</v>
      </c>
      <c r="D3261" s="383">
        <v>20</v>
      </c>
      <c r="E3261" s="383">
        <v>40</v>
      </c>
      <c r="F3261" s="383">
        <v>43</v>
      </c>
      <c r="G3261" s="385" t="s">
        <v>5286</v>
      </c>
      <c r="H3261" s="385" t="s">
        <v>7462</v>
      </c>
      <c r="I3261" s="385" t="s">
        <v>7472</v>
      </c>
      <c r="J3261" s="389">
        <f>60000000-35000000</f>
        <v>25000000</v>
      </c>
    </row>
    <row r="3262" spans="1:10">
      <c r="A3262" s="383" t="s">
        <v>4027</v>
      </c>
      <c r="B3262" s="383">
        <v>1</v>
      </c>
      <c r="C3262" s="383">
        <v>36</v>
      </c>
      <c r="D3262" s="383">
        <v>20</v>
      </c>
      <c r="E3262" s="383">
        <v>1</v>
      </c>
      <c r="F3262" s="383" t="s">
        <v>8031</v>
      </c>
      <c r="G3262" s="384" t="s">
        <v>79</v>
      </c>
      <c r="H3262" s="385"/>
      <c r="I3262" s="386"/>
      <c r="J3262" s="387">
        <f>SUM(J3263:J3274)</f>
        <v>1214627000</v>
      </c>
    </row>
    <row r="3263" spans="1:10">
      <c r="A3263" s="383" t="s">
        <v>4028</v>
      </c>
      <c r="B3263" s="383">
        <v>1</v>
      </c>
      <c r="C3263" s="383">
        <v>36</v>
      </c>
      <c r="D3263" s="383">
        <v>20</v>
      </c>
      <c r="E3263" s="383">
        <v>1</v>
      </c>
      <c r="F3263" s="383">
        <v>1</v>
      </c>
      <c r="G3263" s="385" t="s">
        <v>81</v>
      </c>
      <c r="H3263" s="385" t="s">
        <v>5804</v>
      </c>
      <c r="I3263" s="385" t="s">
        <v>1755</v>
      </c>
      <c r="J3263" s="389">
        <v>1905000</v>
      </c>
    </row>
    <row r="3264" spans="1:10">
      <c r="A3264" s="383" t="s">
        <v>4029</v>
      </c>
      <c r="B3264" s="383">
        <v>1</v>
      </c>
      <c r="C3264" s="383">
        <v>36</v>
      </c>
      <c r="D3264" s="383">
        <v>20</v>
      </c>
      <c r="E3264" s="383">
        <v>1</v>
      </c>
      <c r="F3264" s="383">
        <v>2</v>
      </c>
      <c r="G3264" s="385" t="s">
        <v>86</v>
      </c>
      <c r="H3264" s="385" t="s">
        <v>5805</v>
      </c>
      <c r="I3264" s="385" t="s">
        <v>1755</v>
      </c>
      <c r="J3264" s="389">
        <v>30000000</v>
      </c>
    </row>
    <row r="3265" spans="1:10">
      <c r="A3265" s="383" t="s">
        <v>4030</v>
      </c>
      <c r="B3265" s="383">
        <v>1</v>
      </c>
      <c r="C3265" s="383">
        <v>36</v>
      </c>
      <c r="D3265" s="383">
        <v>20</v>
      </c>
      <c r="E3265" s="383">
        <v>1</v>
      </c>
      <c r="F3265" s="383">
        <v>6</v>
      </c>
      <c r="G3265" s="385" t="s">
        <v>90</v>
      </c>
      <c r="H3265" s="385" t="s">
        <v>5806</v>
      </c>
      <c r="I3265" s="385" t="s">
        <v>1755</v>
      </c>
      <c r="J3265" s="389">
        <v>8100000</v>
      </c>
    </row>
    <row r="3266" spans="1:10">
      <c r="A3266" s="383" t="s">
        <v>4034</v>
      </c>
      <c r="B3266" s="383">
        <v>1</v>
      </c>
      <c r="C3266" s="383">
        <v>36</v>
      </c>
      <c r="D3266" s="383">
        <v>20</v>
      </c>
      <c r="E3266" s="383">
        <v>1</v>
      </c>
      <c r="F3266" s="383">
        <v>10</v>
      </c>
      <c r="G3266" s="385" t="s">
        <v>94</v>
      </c>
      <c r="H3266" s="385" t="s">
        <v>5807</v>
      </c>
      <c r="I3266" s="385" t="s">
        <v>5808</v>
      </c>
      <c r="J3266" s="389">
        <v>26820000</v>
      </c>
    </row>
    <row r="3267" spans="1:10">
      <c r="A3267" s="383" t="s">
        <v>4035</v>
      </c>
      <c r="B3267" s="383">
        <v>1</v>
      </c>
      <c r="C3267" s="383">
        <v>36</v>
      </c>
      <c r="D3267" s="383">
        <v>20</v>
      </c>
      <c r="E3267" s="383">
        <v>1</v>
      </c>
      <c r="F3267" s="383">
        <v>11</v>
      </c>
      <c r="G3267" s="385" t="s">
        <v>97</v>
      </c>
      <c r="H3267" s="385" t="s">
        <v>5809</v>
      </c>
      <c r="I3267" s="385" t="s">
        <v>5808</v>
      </c>
      <c r="J3267" s="389">
        <v>47320000</v>
      </c>
    </row>
    <row r="3268" spans="1:10">
      <c r="A3268" s="383" t="s">
        <v>4037</v>
      </c>
      <c r="B3268" s="383">
        <v>1</v>
      </c>
      <c r="C3268" s="383">
        <v>36</v>
      </c>
      <c r="D3268" s="383">
        <v>20</v>
      </c>
      <c r="E3268" s="383">
        <v>1</v>
      </c>
      <c r="F3268" s="383">
        <v>12</v>
      </c>
      <c r="G3268" s="385" t="s">
        <v>100</v>
      </c>
      <c r="H3268" s="385" t="s">
        <v>5810</v>
      </c>
      <c r="I3268" s="385" t="s">
        <v>5808</v>
      </c>
      <c r="J3268" s="389">
        <v>2760000</v>
      </c>
    </row>
    <row r="3269" spans="1:10">
      <c r="A3269" s="383" t="s">
        <v>4041</v>
      </c>
      <c r="B3269" s="383">
        <v>1</v>
      </c>
      <c r="C3269" s="383">
        <v>36</v>
      </c>
      <c r="D3269" s="383">
        <v>20</v>
      </c>
      <c r="E3269" s="383">
        <v>1</v>
      </c>
      <c r="F3269" s="383">
        <v>15</v>
      </c>
      <c r="G3269" s="385" t="s">
        <v>110</v>
      </c>
      <c r="H3269" s="385" t="s">
        <v>5811</v>
      </c>
      <c r="I3269" s="385" t="s">
        <v>5808</v>
      </c>
      <c r="J3269" s="389">
        <v>5184000</v>
      </c>
    </row>
    <row r="3270" spans="1:10" ht="33">
      <c r="A3270" s="383" t="s">
        <v>4043</v>
      </c>
      <c r="B3270" s="383">
        <v>1</v>
      </c>
      <c r="C3270" s="383">
        <v>36</v>
      </c>
      <c r="D3270" s="383">
        <v>20</v>
      </c>
      <c r="E3270" s="383">
        <v>1</v>
      </c>
      <c r="F3270" s="383">
        <v>16</v>
      </c>
      <c r="G3270" s="385" t="s">
        <v>113</v>
      </c>
      <c r="H3270" s="385" t="s">
        <v>5812</v>
      </c>
      <c r="I3270" s="385" t="s">
        <v>5808</v>
      </c>
      <c r="J3270" s="389">
        <v>5320000</v>
      </c>
    </row>
    <row r="3271" spans="1:10">
      <c r="A3271" s="383" t="s">
        <v>4044</v>
      </c>
      <c r="B3271" s="383">
        <v>1</v>
      </c>
      <c r="C3271" s="383">
        <v>36</v>
      </c>
      <c r="D3271" s="383">
        <v>20</v>
      </c>
      <c r="E3271" s="383">
        <v>1</v>
      </c>
      <c r="F3271" s="383">
        <v>17</v>
      </c>
      <c r="G3271" s="385" t="s">
        <v>116</v>
      </c>
      <c r="H3271" s="385" t="s">
        <v>5813</v>
      </c>
      <c r="I3271" s="385" t="s">
        <v>5808</v>
      </c>
      <c r="J3271" s="389">
        <v>24820000</v>
      </c>
    </row>
    <row r="3272" spans="1:10">
      <c r="A3272" s="383" t="s">
        <v>4046</v>
      </c>
      <c r="B3272" s="383">
        <v>1</v>
      </c>
      <c r="C3272" s="383">
        <v>36</v>
      </c>
      <c r="D3272" s="383">
        <v>20</v>
      </c>
      <c r="E3272" s="383">
        <v>1</v>
      </c>
      <c r="F3272" s="383">
        <v>18</v>
      </c>
      <c r="G3272" s="385" t="s">
        <v>120</v>
      </c>
      <c r="H3272" s="385" t="s">
        <v>5814</v>
      </c>
      <c r="I3272" s="385" t="s">
        <v>5808</v>
      </c>
      <c r="J3272" s="389">
        <v>301000000</v>
      </c>
    </row>
    <row r="3273" spans="1:10">
      <c r="A3273" s="383" t="s">
        <v>4048</v>
      </c>
      <c r="B3273" s="383">
        <v>1</v>
      </c>
      <c r="C3273" s="383">
        <v>36</v>
      </c>
      <c r="D3273" s="383">
        <v>20</v>
      </c>
      <c r="E3273" s="383">
        <v>1</v>
      </c>
      <c r="F3273" s="383">
        <v>19</v>
      </c>
      <c r="G3273" s="385" t="s">
        <v>124</v>
      </c>
      <c r="H3273" s="385" t="s">
        <v>5815</v>
      </c>
      <c r="I3273" s="385" t="s">
        <v>5808</v>
      </c>
      <c r="J3273" s="389">
        <v>737078000</v>
      </c>
    </row>
    <row r="3274" spans="1:10">
      <c r="A3274" s="383" t="s">
        <v>5267</v>
      </c>
      <c r="B3274" s="383">
        <v>1</v>
      </c>
      <c r="C3274" s="383">
        <v>36</v>
      </c>
      <c r="D3274" s="383">
        <v>20</v>
      </c>
      <c r="E3274" s="383">
        <v>1</v>
      </c>
      <c r="F3274" s="383">
        <v>30</v>
      </c>
      <c r="G3274" s="385" t="s">
        <v>5268</v>
      </c>
      <c r="H3274" s="385" t="s">
        <v>5816</v>
      </c>
      <c r="I3274" s="385" t="s">
        <v>5808</v>
      </c>
      <c r="J3274" s="389">
        <v>24320000</v>
      </c>
    </row>
    <row r="3275" spans="1:10">
      <c r="A3275" s="383" t="s">
        <v>4055</v>
      </c>
      <c r="B3275" s="383">
        <v>1</v>
      </c>
      <c r="C3275" s="383">
        <v>36</v>
      </c>
      <c r="D3275" s="383">
        <v>20</v>
      </c>
      <c r="E3275" s="383">
        <v>2</v>
      </c>
      <c r="F3275" s="383" t="s">
        <v>8031</v>
      </c>
      <c r="G3275" s="384" t="s">
        <v>127</v>
      </c>
      <c r="H3275" s="385"/>
      <c r="I3275" s="386"/>
      <c r="J3275" s="387">
        <f>SUM(J3276:J3279)</f>
        <v>274920000</v>
      </c>
    </row>
    <row r="3276" spans="1:10">
      <c r="A3276" s="383" t="s">
        <v>4921</v>
      </c>
      <c r="B3276" s="383">
        <v>1</v>
      </c>
      <c r="C3276" s="383">
        <v>36</v>
      </c>
      <c r="D3276" s="383">
        <v>20</v>
      </c>
      <c r="E3276" s="383">
        <v>2</v>
      </c>
      <c r="F3276" s="383">
        <v>7</v>
      </c>
      <c r="G3276" s="385" t="s">
        <v>876</v>
      </c>
      <c r="H3276" s="385" t="s">
        <v>5817</v>
      </c>
      <c r="I3276" s="385" t="s">
        <v>5808</v>
      </c>
      <c r="J3276" s="389">
        <v>73820000</v>
      </c>
    </row>
    <row r="3277" spans="1:10">
      <c r="A3277" s="383" t="s">
        <v>4066</v>
      </c>
      <c r="B3277" s="383">
        <v>1</v>
      </c>
      <c r="C3277" s="383">
        <v>36</v>
      </c>
      <c r="D3277" s="383">
        <v>20</v>
      </c>
      <c r="E3277" s="383">
        <v>2</v>
      </c>
      <c r="F3277" s="383">
        <v>21</v>
      </c>
      <c r="G3277" s="385" t="s">
        <v>573</v>
      </c>
      <c r="H3277" s="385" t="s">
        <v>2201</v>
      </c>
      <c r="I3277" s="385" t="s">
        <v>5808</v>
      </c>
      <c r="J3277" s="389">
        <v>7000000</v>
      </c>
    </row>
    <row r="3278" spans="1:10">
      <c r="A3278" s="383" t="s">
        <v>4071</v>
      </c>
      <c r="B3278" s="383">
        <v>1</v>
      </c>
      <c r="C3278" s="383">
        <v>36</v>
      </c>
      <c r="D3278" s="383">
        <v>20</v>
      </c>
      <c r="E3278" s="383">
        <v>2</v>
      </c>
      <c r="F3278" s="383">
        <v>23</v>
      </c>
      <c r="G3278" s="385" t="s">
        <v>129</v>
      </c>
      <c r="H3278" s="385" t="s">
        <v>5818</v>
      </c>
      <c r="I3278" s="385" t="s">
        <v>5808</v>
      </c>
      <c r="J3278" s="389">
        <v>182020000</v>
      </c>
    </row>
    <row r="3279" spans="1:10">
      <c r="A3279" s="383" t="s">
        <v>4077</v>
      </c>
      <c r="B3279" s="383">
        <v>1</v>
      </c>
      <c r="C3279" s="383">
        <v>36</v>
      </c>
      <c r="D3279" s="383">
        <v>20</v>
      </c>
      <c r="E3279" s="383">
        <v>2</v>
      </c>
      <c r="F3279" s="383">
        <v>27</v>
      </c>
      <c r="G3279" s="385" t="s">
        <v>133</v>
      </c>
      <c r="H3279" s="385" t="s">
        <v>5819</v>
      </c>
      <c r="I3279" s="385" t="s">
        <v>5808</v>
      </c>
      <c r="J3279" s="389">
        <v>12080000</v>
      </c>
    </row>
    <row r="3280" spans="1:10">
      <c r="A3280" s="383" t="s">
        <v>4099</v>
      </c>
      <c r="B3280" s="383">
        <v>1</v>
      </c>
      <c r="C3280" s="383">
        <v>36</v>
      </c>
      <c r="D3280" s="383">
        <v>20</v>
      </c>
      <c r="E3280" s="383">
        <v>3</v>
      </c>
      <c r="F3280" s="383" t="s">
        <v>8031</v>
      </c>
      <c r="G3280" s="384" t="s">
        <v>137</v>
      </c>
      <c r="H3280" s="385"/>
      <c r="I3280" s="386"/>
      <c r="J3280" s="387">
        <f>J3281</f>
        <v>33720000</v>
      </c>
    </row>
    <row r="3281" spans="1:10">
      <c r="A3281" s="383" t="s">
        <v>4422</v>
      </c>
      <c r="B3281" s="383">
        <v>1</v>
      </c>
      <c r="C3281" s="383">
        <v>36</v>
      </c>
      <c r="D3281" s="383">
        <v>20</v>
      </c>
      <c r="E3281" s="383">
        <v>3</v>
      </c>
      <c r="F3281" s="383">
        <v>5</v>
      </c>
      <c r="G3281" s="385" t="s">
        <v>139</v>
      </c>
      <c r="H3281" s="385" t="s">
        <v>5820</v>
      </c>
      <c r="I3281" s="385" t="s">
        <v>5808</v>
      </c>
      <c r="J3281" s="389">
        <v>33720000</v>
      </c>
    </row>
    <row r="3282" spans="1:10">
      <c r="A3282" s="383" t="s">
        <v>4104</v>
      </c>
      <c r="B3282" s="383">
        <v>1</v>
      </c>
      <c r="C3282" s="383">
        <v>36</v>
      </c>
      <c r="D3282" s="383">
        <v>20</v>
      </c>
      <c r="E3282" s="383">
        <v>5</v>
      </c>
      <c r="F3282" s="383" t="s">
        <v>8031</v>
      </c>
      <c r="G3282" s="384" t="s">
        <v>143</v>
      </c>
      <c r="H3282" s="385"/>
      <c r="I3282" s="386"/>
      <c r="J3282" s="387">
        <f>J3283</f>
        <v>80000000</v>
      </c>
    </row>
    <row r="3283" spans="1:10">
      <c r="A3283" s="383" t="s">
        <v>4105</v>
      </c>
      <c r="B3283" s="383">
        <v>1</v>
      </c>
      <c r="C3283" s="383">
        <v>36</v>
      </c>
      <c r="D3283" s="383">
        <v>20</v>
      </c>
      <c r="E3283" s="383">
        <v>5</v>
      </c>
      <c r="F3283" s="383">
        <v>1</v>
      </c>
      <c r="G3283" s="385" t="s">
        <v>145</v>
      </c>
      <c r="H3283" s="385" t="s">
        <v>5821</v>
      </c>
      <c r="I3283" s="385" t="s">
        <v>1755</v>
      </c>
      <c r="J3283" s="389">
        <v>80000000</v>
      </c>
    </row>
    <row r="3284" spans="1:10" ht="33">
      <c r="A3284" s="383" t="s">
        <v>4111</v>
      </c>
      <c r="B3284" s="383">
        <v>1</v>
      </c>
      <c r="C3284" s="383">
        <v>36</v>
      </c>
      <c r="D3284" s="383">
        <v>20</v>
      </c>
      <c r="E3284" s="383">
        <v>6</v>
      </c>
      <c r="F3284" s="383" t="s">
        <v>8031</v>
      </c>
      <c r="G3284" s="384" t="s">
        <v>148</v>
      </c>
      <c r="H3284" s="385"/>
      <c r="I3284" s="386"/>
      <c r="J3284" s="387">
        <f>SUM(J3285:J3290)</f>
        <v>6850000</v>
      </c>
    </row>
    <row r="3285" spans="1:10">
      <c r="A3285" s="383" t="s">
        <v>4112</v>
      </c>
      <c r="B3285" s="383">
        <v>1</v>
      </c>
      <c r="C3285" s="383">
        <v>36</v>
      </c>
      <c r="D3285" s="383">
        <v>20</v>
      </c>
      <c r="E3285" s="383">
        <v>6</v>
      </c>
      <c r="F3285" s="383">
        <v>1</v>
      </c>
      <c r="G3285" s="385" t="s">
        <v>149</v>
      </c>
      <c r="H3285" s="385" t="s">
        <v>5822</v>
      </c>
      <c r="I3285" s="385" t="s">
        <v>594</v>
      </c>
      <c r="J3285" s="389">
        <v>250000</v>
      </c>
    </row>
    <row r="3286" spans="1:10">
      <c r="A3286" s="383" t="s">
        <v>4114</v>
      </c>
      <c r="B3286" s="383">
        <v>1</v>
      </c>
      <c r="C3286" s="383">
        <v>36</v>
      </c>
      <c r="D3286" s="383">
        <v>20</v>
      </c>
      <c r="E3286" s="383">
        <v>6</v>
      </c>
      <c r="F3286" s="383">
        <v>2</v>
      </c>
      <c r="G3286" s="385" t="s">
        <v>152</v>
      </c>
      <c r="H3286" s="385" t="s">
        <v>5823</v>
      </c>
      <c r="I3286" s="385" t="s">
        <v>594</v>
      </c>
      <c r="J3286" s="389">
        <v>250000</v>
      </c>
    </row>
    <row r="3287" spans="1:10">
      <c r="A3287" s="383" t="s">
        <v>4118</v>
      </c>
      <c r="B3287" s="383">
        <v>1</v>
      </c>
      <c r="C3287" s="383">
        <v>36</v>
      </c>
      <c r="D3287" s="383">
        <v>20</v>
      </c>
      <c r="E3287" s="383">
        <v>6</v>
      </c>
      <c r="F3287" s="383">
        <v>4</v>
      </c>
      <c r="G3287" s="385" t="s">
        <v>154</v>
      </c>
      <c r="H3287" s="385" t="s">
        <v>5824</v>
      </c>
      <c r="I3287" s="385" t="s">
        <v>594</v>
      </c>
      <c r="J3287" s="389">
        <v>500000</v>
      </c>
    </row>
    <row r="3288" spans="1:10">
      <c r="A3288" s="383" t="s">
        <v>7924</v>
      </c>
      <c r="B3288" s="383">
        <v>1</v>
      </c>
      <c r="C3288" s="383">
        <v>36</v>
      </c>
      <c r="D3288" s="383">
        <v>20</v>
      </c>
      <c r="E3288" s="383">
        <v>6</v>
      </c>
      <c r="F3288" s="383">
        <v>6</v>
      </c>
      <c r="G3288" s="385" t="s">
        <v>156</v>
      </c>
      <c r="H3288" s="385" t="s">
        <v>598</v>
      </c>
      <c r="I3288" s="385" t="s">
        <v>594</v>
      </c>
      <c r="J3288" s="389">
        <v>5000000</v>
      </c>
    </row>
    <row r="3289" spans="1:10">
      <c r="A3289" s="383" t="s">
        <v>4123</v>
      </c>
      <c r="B3289" s="383">
        <v>1</v>
      </c>
      <c r="C3289" s="383">
        <v>36</v>
      </c>
      <c r="D3289" s="383">
        <v>20</v>
      </c>
      <c r="E3289" s="383">
        <v>6</v>
      </c>
      <c r="F3289" s="383">
        <v>10</v>
      </c>
      <c r="G3289" s="385" t="s">
        <v>1053</v>
      </c>
      <c r="H3289" s="385" t="s">
        <v>5825</v>
      </c>
      <c r="I3289" s="385" t="s">
        <v>594</v>
      </c>
      <c r="J3289" s="389">
        <v>600000</v>
      </c>
    </row>
    <row r="3290" spans="1:10">
      <c r="A3290" s="383" t="s">
        <v>4534</v>
      </c>
      <c r="B3290" s="383">
        <v>1</v>
      </c>
      <c r="C3290" s="383">
        <v>36</v>
      </c>
      <c r="D3290" s="383">
        <v>20</v>
      </c>
      <c r="E3290" s="383">
        <v>6</v>
      </c>
      <c r="F3290" s="383">
        <v>11</v>
      </c>
      <c r="G3290" s="385" t="s">
        <v>1057</v>
      </c>
      <c r="H3290" s="385" t="s">
        <v>5706</v>
      </c>
      <c r="I3290" s="385" t="s">
        <v>594</v>
      </c>
      <c r="J3290" s="389">
        <v>250000</v>
      </c>
    </row>
    <row r="3291" spans="1:10">
      <c r="A3291" s="383" t="s">
        <v>4134</v>
      </c>
      <c r="B3291" s="383">
        <v>1</v>
      </c>
      <c r="C3291" s="383">
        <v>36</v>
      </c>
      <c r="D3291" s="383">
        <v>20</v>
      </c>
      <c r="E3291" s="383">
        <v>10</v>
      </c>
      <c r="F3291" s="383" t="s">
        <v>8031</v>
      </c>
      <c r="G3291" s="384" t="s">
        <v>912</v>
      </c>
      <c r="H3291" s="385"/>
      <c r="I3291" s="386"/>
      <c r="J3291" s="387">
        <f>J3292</f>
        <v>78170000</v>
      </c>
    </row>
    <row r="3292" spans="1:10" ht="33">
      <c r="A3292" s="383" t="s">
        <v>4135</v>
      </c>
      <c r="B3292" s="383">
        <v>1</v>
      </c>
      <c r="C3292" s="383">
        <v>36</v>
      </c>
      <c r="D3292" s="383">
        <v>20</v>
      </c>
      <c r="E3292" s="383">
        <v>10</v>
      </c>
      <c r="F3292" s="383">
        <v>1</v>
      </c>
      <c r="G3292" s="385" t="s">
        <v>914</v>
      </c>
      <c r="H3292" s="385" t="s">
        <v>5826</v>
      </c>
      <c r="I3292" s="385" t="s">
        <v>5721</v>
      </c>
      <c r="J3292" s="389">
        <v>78170000</v>
      </c>
    </row>
    <row r="3293" spans="1:10">
      <c r="A3293" s="383" t="s">
        <v>5415</v>
      </c>
      <c r="B3293" s="383">
        <v>1</v>
      </c>
      <c r="C3293" s="383">
        <v>36</v>
      </c>
      <c r="D3293" s="383">
        <v>20</v>
      </c>
      <c r="E3293" s="383">
        <v>27</v>
      </c>
      <c r="F3293" s="383">
        <v>7</v>
      </c>
      <c r="G3293" s="384" t="s">
        <v>714</v>
      </c>
      <c r="H3293" s="385"/>
      <c r="I3293" s="386"/>
      <c r="J3293" s="387">
        <f>J3294</f>
        <v>10050000</v>
      </c>
    </row>
    <row r="3294" spans="1:10">
      <c r="A3294" s="383" t="s">
        <v>5416</v>
      </c>
      <c r="B3294" s="383">
        <v>1</v>
      </c>
      <c r="C3294" s="383">
        <v>36</v>
      </c>
      <c r="D3294" s="383">
        <v>20</v>
      </c>
      <c r="E3294" s="383">
        <v>27</v>
      </c>
      <c r="F3294" s="383">
        <v>1</v>
      </c>
      <c r="G3294" s="385" t="s">
        <v>5417</v>
      </c>
      <c r="H3294" s="385" t="s">
        <v>5827</v>
      </c>
      <c r="I3294" s="385" t="s">
        <v>2113</v>
      </c>
      <c r="J3294" s="389">
        <v>10050000</v>
      </c>
    </row>
    <row r="3295" spans="1:10" ht="33">
      <c r="A3295" s="383" t="s">
        <v>4304</v>
      </c>
      <c r="B3295" s="383">
        <v>1</v>
      </c>
      <c r="C3295" s="383">
        <v>36</v>
      </c>
      <c r="D3295" s="383">
        <v>20</v>
      </c>
      <c r="E3295" s="383">
        <v>39</v>
      </c>
      <c r="F3295" s="383">
        <v>9</v>
      </c>
      <c r="G3295" s="384" t="s">
        <v>4305</v>
      </c>
      <c r="H3295" s="385"/>
      <c r="I3295" s="386"/>
      <c r="J3295" s="387">
        <f>SUM(J3296:J3301)</f>
        <v>58400000</v>
      </c>
    </row>
    <row r="3296" spans="1:10">
      <c r="A3296" s="383" t="s">
        <v>5274</v>
      </c>
      <c r="B3296" s="383">
        <v>1</v>
      </c>
      <c r="C3296" s="383">
        <v>36</v>
      </c>
      <c r="D3296" s="383">
        <v>20</v>
      </c>
      <c r="E3296" s="383">
        <v>39</v>
      </c>
      <c r="F3296" s="383">
        <v>8</v>
      </c>
      <c r="G3296" s="385" t="s">
        <v>5275</v>
      </c>
      <c r="H3296" s="385" t="s">
        <v>5664</v>
      </c>
      <c r="I3296" s="385" t="s">
        <v>5828</v>
      </c>
      <c r="J3296" s="389">
        <v>14100000</v>
      </c>
    </row>
    <row r="3297" spans="1:10" ht="33">
      <c r="A3297" s="383" t="s">
        <v>5276</v>
      </c>
      <c r="B3297" s="383">
        <v>1</v>
      </c>
      <c r="C3297" s="383">
        <v>36</v>
      </c>
      <c r="D3297" s="383">
        <v>20</v>
      </c>
      <c r="E3297" s="383">
        <v>39</v>
      </c>
      <c r="F3297" s="383">
        <v>9</v>
      </c>
      <c r="G3297" s="385" t="s">
        <v>5277</v>
      </c>
      <c r="H3297" s="385" t="s">
        <v>5829</v>
      </c>
      <c r="I3297" s="385" t="s">
        <v>2113</v>
      </c>
      <c r="J3297" s="389">
        <v>12000000</v>
      </c>
    </row>
    <row r="3298" spans="1:10">
      <c r="A3298" s="383" t="s">
        <v>5027</v>
      </c>
      <c r="B3298" s="383">
        <v>1</v>
      </c>
      <c r="C3298" s="383">
        <v>36</v>
      </c>
      <c r="D3298" s="383">
        <v>20</v>
      </c>
      <c r="E3298" s="383">
        <v>39</v>
      </c>
      <c r="F3298" s="383">
        <v>10</v>
      </c>
      <c r="G3298" s="385" t="s">
        <v>5028</v>
      </c>
      <c r="H3298" s="385" t="s">
        <v>5830</v>
      </c>
      <c r="I3298" s="385" t="s">
        <v>5831</v>
      </c>
      <c r="J3298" s="389">
        <v>19650000</v>
      </c>
    </row>
    <row r="3299" spans="1:10">
      <c r="A3299" s="383" t="s">
        <v>5423</v>
      </c>
      <c r="B3299" s="383">
        <v>1</v>
      </c>
      <c r="C3299" s="383">
        <v>36</v>
      </c>
      <c r="D3299" s="383">
        <v>20</v>
      </c>
      <c r="E3299" s="383">
        <v>39</v>
      </c>
      <c r="F3299" s="383">
        <v>11</v>
      </c>
      <c r="G3299" s="385" t="s">
        <v>5424</v>
      </c>
      <c r="H3299" s="385" t="s">
        <v>5832</v>
      </c>
      <c r="I3299" s="385" t="s">
        <v>151</v>
      </c>
      <c r="J3299" s="389">
        <v>7500000</v>
      </c>
    </row>
    <row r="3300" spans="1:10">
      <c r="A3300" s="383" t="s">
        <v>5426</v>
      </c>
      <c r="B3300" s="383">
        <v>1</v>
      </c>
      <c r="C3300" s="383">
        <v>36</v>
      </c>
      <c r="D3300" s="383">
        <v>20</v>
      </c>
      <c r="E3300" s="383">
        <v>39</v>
      </c>
      <c r="F3300" s="383">
        <v>12</v>
      </c>
      <c r="G3300" s="385" t="s">
        <v>5427</v>
      </c>
      <c r="H3300" s="385" t="s">
        <v>5833</v>
      </c>
      <c r="I3300" s="385" t="s">
        <v>151</v>
      </c>
      <c r="J3300" s="389">
        <v>3900000</v>
      </c>
    </row>
    <row r="3301" spans="1:10">
      <c r="A3301" s="383" t="s">
        <v>5429</v>
      </c>
      <c r="B3301" s="383">
        <v>1</v>
      </c>
      <c r="C3301" s="383">
        <v>36</v>
      </c>
      <c r="D3301" s="383">
        <v>20</v>
      </c>
      <c r="E3301" s="383">
        <v>39</v>
      </c>
      <c r="F3301" s="383">
        <v>13</v>
      </c>
      <c r="G3301" s="385" t="s">
        <v>5430</v>
      </c>
      <c r="H3301" s="385" t="s">
        <v>5834</v>
      </c>
      <c r="I3301" s="385" t="s">
        <v>4243</v>
      </c>
      <c r="J3301" s="389">
        <v>1250000</v>
      </c>
    </row>
    <row r="3302" spans="1:10">
      <c r="A3302" s="383" t="s">
        <v>3831</v>
      </c>
      <c r="B3302" s="383">
        <v>1</v>
      </c>
      <c r="C3302" s="383">
        <v>36</v>
      </c>
      <c r="D3302" s="383">
        <v>20</v>
      </c>
      <c r="E3302" s="383">
        <v>40</v>
      </c>
      <c r="F3302" s="383" t="s">
        <v>8031</v>
      </c>
      <c r="G3302" s="384" t="s">
        <v>3832</v>
      </c>
      <c r="H3302" s="385"/>
      <c r="I3302" s="386"/>
      <c r="J3302" s="387">
        <f>SUM(J3303:J3313)</f>
        <v>412020000</v>
      </c>
    </row>
    <row r="3303" spans="1:10">
      <c r="A3303" s="383" t="s">
        <v>4960</v>
      </c>
      <c r="B3303" s="383">
        <v>1</v>
      </c>
      <c r="C3303" s="383">
        <v>36</v>
      </c>
      <c r="D3303" s="383">
        <v>20</v>
      </c>
      <c r="E3303" s="383">
        <v>40</v>
      </c>
      <c r="F3303" s="383">
        <v>3</v>
      </c>
      <c r="G3303" s="385" t="s">
        <v>3777</v>
      </c>
      <c r="H3303" s="385" t="s">
        <v>5835</v>
      </c>
      <c r="I3303" s="385" t="s">
        <v>5808</v>
      </c>
      <c r="J3303" s="389">
        <v>3650000</v>
      </c>
    </row>
    <row r="3304" spans="1:10" ht="33">
      <c r="A3304" s="383" t="s">
        <v>4961</v>
      </c>
      <c r="B3304" s="383">
        <v>1</v>
      </c>
      <c r="C3304" s="383">
        <v>36</v>
      </c>
      <c r="D3304" s="383">
        <v>20</v>
      </c>
      <c r="E3304" s="383">
        <v>40</v>
      </c>
      <c r="F3304" s="383">
        <v>4</v>
      </c>
      <c r="G3304" s="385" t="s">
        <v>4962</v>
      </c>
      <c r="H3304" s="385" t="s">
        <v>5836</v>
      </c>
      <c r="I3304" s="385" t="s">
        <v>5837</v>
      </c>
      <c r="J3304" s="389">
        <v>189770000</v>
      </c>
    </row>
    <row r="3305" spans="1:10">
      <c r="A3305" s="383" t="s">
        <v>4965</v>
      </c>
      <c r="B3305" s="383">
        <v>1</v>
      </c>
      <c r="C3305" s="383">
        <v>36</v>
      </c>
      <c r="D3305" s="383">
        <v>20</v>
      </c>
      <c r="E3305" s="383">
        <v>40</v>
      </c>
      <c r="F3305" s="383">
        <v>5</v>
      </c>
      <c r="G3305" s="385" t="s">
        <v>4966</v>
      </c>
      <c r="H3305" s="385" t="s">
        <v>5838</v>
      </c>
      <c r="I3305" s="385" t="s">
        <v>5839</v>
      </c>
      <c r="J3305" s="389">
        <v>34200000</v>
      </c>
    </row>
    <row r="3306" spans="1:10">
      <c r="A3306" s="383" t="s">
        <v>4972</v>
      </c>
      <c r="B3306" s="383">
        <v>1</v>
      </c>
      <c r="C3306" s="383">
        <v>36</v>
      </c>
      <c r="D3306" s="383">
        <v>20</v>
      </c>
      <c r="E3306" s="383">
        <v>40</v>
      </c>
      <c r="F3306" s="383">
        <v>9</v>
      </c>
      <c r="G3306" s="385" t="s">
        <v>4973</v>
      </c>
      <c r="H3306" s="385" t="s">
        <v>5840</v>
      </c>
      <c r="I3306" s="385" t="s">
        <v>5808</v>
      </c>
      <c r="J3306" s="389">
        <v>3150000</v>
      </c>
    </row>
    <row r="3307" spans="1:10">
      <c r="A3307" s="383" t="s">
        <v>4976</v>
      </c>
      <c r="B3307" s="383">
        <v>1</v>
      </c>
      <c r="C3307" s="383">
        <v>36</v>
      </c>
      <c r="D3307" s="383">
        <v>20</v>
      </c>
      <c r="E3307" s="383">
        <v>40</v>
      </c>
      <c r="F3307" s="383">
        <v>10</v>
      </c>
      <c r="G3307" s="385" t="s">
        <v>4977</v>
      </c>
      <c r="H3307" s="385" t="s">
        <v>5841</v>
      </c>
      <c r="I3307" s="385" t="s">
        <v>7480</v>
      </c>
      <c r="J3307" s="389">
        <v>16900000</v>
      </c>
    </row>
    <row r="3308" spans="1:10">
      <c r="A3308" s="383" t="s">
        <v>5441</v>
      </c>
      <c r="B3308" s="383">
        <v>1</v>
      </c>
      <c r="C3308" s="383">
        <v>36</v>
      </c>
      <c r="D3308" s="383">
        <v>20</v>
      </c>
      <c r="E3308" s="383">
        <v>40</v>
      </c>
      <c r="F3308" s="383">
        <v>14</v>
      </c>
      <c r="G3308" s="385" t="s">
        <v>5442</v>
      </c>
      <c r="H3308" s="385" t="s">
        <v>5842</v>
      </c>
      <c r="I3308" s="385" t="s">
        <v>5808</v>
      </c>
      <c r="J3308" s="389">
        <v>80300000</v>
      </c>
    </row>
    <row r="3309" spans="1:10">
      <c r="A3309" s="383" t="s">
        <v>5278</v>
      </c>
      <c r="B3309" s="383">
        <v>1</v>
      </c>
      <c r="C3309" s="383">
        <v>36</v>
      </c>
      <c r="D3309" s="383">
        <v>20</v>
      </c>
      <c r="E3309" s="383">
        <v>40</v>
      </c>
      <c r="F3309" s="383">
        <v>15</v>
      </c>
      <c r="G3309" s="385" t="s">
        <v>5279</v>
      </c>
      <c r="H3309" s="385" t="s">
        <v>5843</v>
      </c>
      <c r="I3309" s="385" t="s">
        <v>5808</v>
      </c>
      <c r="J3309" s="389">
        <v>4150000</v>
      </c>
    </row>
    <row r="3310" spans="1:10">
      <c r="A3310" s="383" t="s">
        <v>5280</v>
      </c>
      <c r="B3310" s="383">
        <v>1</v>
      </c>
      <c r="C3310" s="383">
        <v>36</v>
      </c>
      <c r="D3310" s="383">
        <v>20</v>
      </c>
      <c r="E3310" s="383">
        <v>40</v>
      </c>
      <c r="F3310" s="383">
        <v>16</v>
      </c>
      <c r="G3310" s="385" t="s">
        <v>5281</v>
      </c>
      <c r="H3310" s="385" t="s">
        <v>5844</v>
      </c>
      <c r="I3310" s="385" t="s">
        <v>5808</v>
      </c>
      <c r="J3310" s="389">
        <v>20150000</v>
      </c>
    </row>
    <row r="3311" spans="1:10">
      <c r="A3311" s="383" t="s">
        <v>5445</v>
      </c>
      <c r="B3311" s="383">
        <v>1</v>
      </c>
      <c r="C3311" s="383">
        <v>36</v>
      </c>
      <c r="D3311" s="383">
        <v>20</v>
      </c>
      <c r="E3311" s="383">
        <v>40</v>
      </c>
      <c r="F3311" s="383">
        <v>18</v>
      </c>
      <c r="G3311" s="385" t="s">
        <v>5446</v>
      </c>
      <c r="H3311" s="385" t="s">
        <v>5845</v>
      </c>
      <c r="I3311" s="385" t="s">
        <v>5808</v>
      </c>
      <c r="J3311" s="389">
        <v>17750000</v>
      </c>
    </row>
    <row r="3312" spans="1:10">
      <c r="A3312" s="383" t="s">
        <v>5448</v>
      </c>
      <c r="B3312" s="383">
        <v>1</v>
      </c>
      <c r="C3312" s="383">
        <v>36</v>
      </c>
      <c r="D3312" s="383">
        <v>20</v>
      </c>
      <c r="E3312" s="383">
        <v>40</v>
      </c>
      <c r="F3312" s="383">
        <v>19</v>
      </c>
      <c r="G3312" s="385" t="s">
        <v>5449</v>
      </c>
      <c r="H3312" s="385" t="s">
        <v>5846</v>
      </c>
      <c r="I3312" s="385" t="s">
        <v>84</v>
      </c>
      <c r="J3312" s="389">
        <v>17000000</v>
      </c>
    </row>
    <row r="3313" spans="1:10">
      <c r="A3313" s="383" t="s">
        <v>7476</v>
      </c>
      <c r="B3313" s="383">
        <v>1</v>
      </c>
      <c r="C3313" s="383">
        <v>36</v>
      </c>
      <c r="D3313" s="383">
        <v>20</v>
      </c>
      <c r="E3313" s="383">
        <v>40</v>
      </c>
      <c r="F3313" s="383">
        <v>43</v>
      </c>
      <c r="G3313" s="385" t="s">
        <v>5286</v>
      </c>
      <c r="H3313" s="385" t="s">
        <v>7462</v>
      </c>
      <c r="I3313" s="385" t="s">
        <v>7472</v>
      </c>
      <c r="J3313" s="389">
        <f>60000000-35000000</f>
        <v>25000000</v>
      </c>
    </row>
    <row r="3314" spans="1:10" ht="33">
      <c r="A3314" s="383" t="s">
        <v>4993</v>
      </c>
      <c r="B3314" s="383">
        <v>1</v>
      </c>
      <c r="C3314" s="383">
        <v>36</v>
      </c>
      <c r="D3314" s="383">
        <v>20</v>
      </c>
      <c r="E3314" s="383">
        <v>41</v>
      </c>
      <c r="F3314" s="383">
        <v>1</v>
      </c>
      <c r="G3314" s="384" t="s">
        <v>4994</v>
      </c>
      <c r="H3314" s="385"/>
      <c r="I3314" s="386"/>
      <c r="J3314" s="387">
        <f>SUM(J3315:J3317)</f>
        <v>33600000</v>
      </c>
    </row>
    <row r="3315" spans="1:10">
      <c r="A3315" s="383" t="s">
        <v>4995</v>
      </c>
      <c r="B3315" s="383">
        <v>1</v>
      </c>
      <c r="C3315" s="383">
        <v>36</v>
      </c>
      <c r="D3315" s="383">
        <v>20</v>
      </c>
      <c r="E3315" s="383">
        <v>41</v>
      </c>
      <c r="F3315" s="383">
        <v>1</v>
      </c>
      <c r="G3315" s="385" t="s">
        <v>4996</v>
      </c>
      <c r="H3315" s="385" t="s">
        <v>5847</v>
      </c>
      <c r="I3315" s="385" t="s">
        <v>4384</v>
      </c>
      <c r="J3315" s="389">
        <v>2400000</v>
      </c>
    </row>
    <row r="3316" spans="1:10">
      <c r="A3316" s="383" t="s">
        <v>4999</v>
      </c>
      <c r="B3316" s="383">
        <v>1</v>
      </c>
      <c r="C3316" s="383">
        <v>36</v>
      </c>
      <c r="D3316" s="383">
        <v>20</v>
      </c>
      <c r="E3316" s="383">
        <v>41</v>
      </c>
      <c r="F3316" s="383">
        <v>3</v>
      </c>
      <c r="G3316" s="385" t="s">
        <v>2358</v>
      </c>
      <c r="H3316" s="385" t="s">
        <v>5848</v>
      </c>
      <c r="I3316" s="385" t="s">
        <v>5849</v>
      </c>
      <c r="J3316" s="389">
        <v>16200000</v>
      </c>
    </row>
    <row r="3317" spans="1:10">
      <c r="A3317" s="383" t="s">
        <v>5454</v>
      </c>
      <c r="B3317" s="383">
        <v>1</v>
      </c>
      <c r="C3317" s="383">
        <v>36</v>
      </c>
      <c r="D3317" s="383">
        <v>20</v>
      </c>
      <c r="E3317" s="383">
        <v>41</v>
      </c>
      <c r="F3317" s="383">
        <v>4</v>
      </c>
      <c r="G3317" s="385" t="s">
        <v>5455</v>
      </c>
      <c r="H3317" s="385" t="s">
        <v>5850</v>
      </c>
      <c r="I3317" s="385" t="s">
        <v>5849</v>
      </c>
      <c r="J3317" s="389">
        <v>15000000</v>
      </c>
    </row>
    <row r="3318" spans="1:10">
      <c r="A3318" s="383" t="s">
        <v>5287</v>
      </c>
      <c r="B3318" s="383">
        <v>1</v>
      </c>
      <c r="C3318" s="383">
        <v>36</v>
      </c>
      <c r="D3318" s="383">
        <v>20</v>
      </c>
      <c r="E3318" s="383">
        <v>42</v>
      </c>
      <c r="F3318" s="383">
        <v>2</v>
      </c>
      <c r="G3318" s="384" t="s">
        <v>5288</v>
      </c>
      <c r="H3318" s="385"/>
      <c r="I3318" s="386"/>
      <c r="J3318" s="387">
        <f>SUM(J3319:J3344)</f>
        <v>1541870000</v>
      </c>
    </row>
    <row r="3319" spans="1:10" ht="33">
      <c r="A3319" s="383" t="s">
        <v>5289</v>
      </c>
      <c r="B3319" s="383">
        <v>1</v>
      </c>
      <c r="C3319" s="383">
        <v>36</v>
      </c>
      <c r="D3319" s="383">
        <v>20</v>
      </c>
      <c r="E3319" s="383">
        <v>42</v>
      </c>
      <c r="F3319" s="383">
        <v>1</v>
      </c>
      <c r="G3319" s="385" t="s">
        <v>5290</v>
      </c>
      <c r="H3319" s="385" t="s">
        <v>5851</v>
      </c>
      <c r="I3319" s="385" t="s">
        <v>7368</v>
      </c>
      <c r="J3319" s="389">
        <v>50000000</v>
      </c>
    </row>
    <row r="3320" spans="1:10" ht="33">
      <c r="A3320" s="383" t="s">
        <v>5291</v>
      </c>
      <c r="B3320" s="383">
        <v>1</v>
      </c>
      <c r="C3320" s="383">
        <v>36</v>
      </c>
      <c r="D3320" s="383">
        <v>20</v>
      </c>
      <c r="E3320" s="383">
        <v>42</v>
      </c>
      <c r="F3320" s="383">
        <v>2</v>
      </c>
      <c r="G3320" s="385" t="s">
        <v>5292</v>
      </c>
      <c r="H3320" s="385" t="s">
        <v>5458</v>
      </c>
      <c r="I3320" s="385" t="s">
        <v>7368</v>
      </c>
      <c r="J3320" s="389">
        <v>50000000</v>
      </c>
    </row>
    <row r="3321" spans="1:10" ht="33">
      <c r="A3321" s="383" t="s">
        <v>5293</v>
      </c>
      <c r="B3321" s="383">
        <v>1</v>
      </c>
      <c r="C3321" s="383">
        <v>36</v>
      </c>
      <c r="D3321" s="383">
        <v>20</v>
      </c>
      <c r="E3321" s="383">
        <v>42</v>
      </c>
      <c r="F3321" s="383">
        <v>3</v>
      </c>
      <c r="G3321" s="385" t="s">
        <v>5294</v>
      </c>
      <c r="H3321" s="385" t="s">
        <v>5458</v>
      </c>
      <c r="I3321" s="385" t="s">
        <v>7368</v>
      </c>
      <c r="J3321" s="389">
        <v>50000000</v>
      </c>
    </row>
    <row r="3322" spans="1:10" ht="33">
      <c r="A3322" s="383" t="s">
        <v>5295</v>
      </c>
      <c r="B3322" s="383">
        <v>1</v>
      </c>
      <c r="C3322" s="383">
        <v>36</v>
      </c>
      <c r="D3322" s="383">
        <v>20</v>
      </c>
      <c r="E3322" s="383">
        <v>42</v>
      </c>
      <c r="F3322" s="383">
        <v>4</v>
      </c>
      <c r="G3322" s="385" t="s">
        <v>5296</v>
      </c>
      <c r="H3322" s="385" t="s">
        <v>5852</v>
      </c>
      <c r="I3322" s="385" t="s">
        <v>7368</v>
      </c>
      <c r="J3322" s="389">
        <v>50000000</v>
      </c>
    </row>
    <row r="3323" spans="1:10" ht="33">
      <c r="A3323" s="383" t="s">
        <v>5297</v>
      </c>
      <c r="B3323" s="383">
        <v>1</v>
      </c>
      <c r="C3323" s="383">
        <v>36</v>
      </c>
      <c r="D3323" s="383">
        <v>20</v>
      </c>
      <c r="E3323" s="383">
        <v>42</v>
      </c>
      <c r="F3323" s="383">
        <v>5</v>
      </c>
      <c r="G3323" s="385" t="s">
        <v>5298</v>
      </c>
      <c r="H3323" s="385" t="s">
        <v>5853</v>
      </c>
      <c r="I3323" s="385" t="s">
        <v>7368</v>
      </c>
      <c r="J3323" s="389">
        <v>50000000</v>
      </c>
    </row>
    <row r="3324" spans="1:10" ht="33">
      <c r="A3324" s="383" t="s">
        <v>5299</v>
      </c>
      <c r="B3324" s="383">
        <v>1</v>
      </c>
      <c r="C3324" s="383">
        <v>36</v>
      </c>
      <c r="D3324" s="383">
        <v>20</v>
      </c>
      <c r="E3324" s="383">
        <v>42</v>
      </c>
      <c r="F3324" s="383">
        <v>6</v>
      </c>
      <c r="G3324" s="385" t="s">
        <v>5300</v>
      </c>
      <c r="H3324" s="385" t="s">
        <v>5853</v>
      </c>
      <c r="I3324" s="385" t="s">
        <v>7368</v>
      </c>
      <c r="J3324" s="389">
        <v>50000000</v>
      </c>
    </row>
    <row r="3325" spans="1:10" ht="33">
      <c r="A3325" s="383" t="s">
        <v>5301</v>
      </c>
      <c r="B3325" s="383">
        <v>1</v>
      </c>
      <c r="C3325" s="383">
        <v>36</v>
      </c>
      <c r="D3325" s="383">
        <v>20</v>
      </c>
      <c r="E3325" s="383">
        <v>42</v>
      </c>
      <c r="F3325" s="383">
        <v>7</v>
      </c>
      <c r="G3325" s="385" t="s">
        <v>5302</v>
      </c>
      <c r="H3325" s="385" t="s">
        <v>5853</v>
      </c>
      <c r="I3325" s="385" t="s">
        <v>7368</v>
      </c>
      <c r="J3325" s="389">
        <v>50000000</v>
      </c>
    </row>
    <row r="3326" spans="1:10" ht="33">
      <c r="A3326" s="383" t="s">
        <v>5303</v>
      </c>
      <c r="B3326" s="383">
        <v>1</v>
      </c>
      <c r="C3326" s="383">
        <v>36</v>
      </c>
      <c r="D3326" s="383">
        <v>20</v>
      </c>
      <c r="E3326" s="383">
        <v>42</v>
      </c>
      <c r="F3326" s="383">
        <v>8</v>
      </c>
      <c r="G3326" s="385" t="s">
        <v>5304</v>
      </c>
      <c r="H3326" s="385" t="s">
        <v>5853</v>
      </c>
      <c r="I3326" s="385" t="s">
        <v>7368</v>
      </c>
      <c r="J3326" s="389">
        <v>50000000</v>
      </c>
    </row>
    <row r="3327" spans="1:10" ht="33">
      <c r="A3327" s="383" t="s">
        <v>5305</v>
      </c>
      <c r="B3327" s="383">
        <v>1</v>
      </c>
      <c r="C3327" s="383">
        <v>36</v>
      </c>
      <c r="D3327" s="383">
        <v>20</v>
      </c>
      <c r="E3327" s="383">
        <v>42</v>
      </c>
      <c r="F3327" s="383">
        <v>9</v>
      </c>
      <c r="G3327" s="385" t="s">
        <v>5306</v>
      </c>
      <c r="H3327" s="385" t="s">
        <v>5853</v>
      </c>
      <c r="I3327" s="385" t="s">
        <v>7368</v>
      </c>
      <c r="J3327" s="389">
        <v>50000000</v>
      </c>
    </row>
    <row r="3328" spans="1:10" ht="33">
      <c r="A3328" s="383" t="s">
        <v>5307</v>
      </c>
      <c r="B3328" s="383">
        <v>1</v>
      </c>
      <c r="C3328" s="383">
        <v>36</v>
      </c>
      <c r="D3328" s="383">
        <v>20</v>
      </c>
      <c r="E3328" s="383">
        <v>42</v>
      </c>
      <c r="F3328" s="383">
        <v>10</v>
      </c>
      <c r="G3328" s="385" t="s">
        <v>5308</v>
      </c>
      <c r="H3328" s="385" t="s">
        <v>5853</v>
      </c>
      <c r="I3328" s="385" t="s">
        <v>7368</v>
      </c>
      <c r="J3328" s="389">
        <v>50000000</v>
      </c>
    </row>
    <row r="3329" spans="1:10" ht="33">
      <c r="A3329" s="383" t="s">
        <v>5309</v>
      </c>
      <c r="B3329" s="383">
        <v>1</v>
      </c>
      <c r="C3329" s="383">
        <v>36</v>
      </c>
      <c r="D3329" s="383">
        <v>20</v>
      </c>
      <c r="E3329" s="383">
        <v>42</v>
      </c>
      <c r="F3329" s="383">
        <v>11</v>
      </c>
      <c r="G3329" s="385" t="s">
        <v>5310</v>
      </c>
      <c r="H3329" s="385" t="s">
        <v>5458</v>
      </c>
      <c r="I3329" s="385" t="s">
        <v>7368</v>
      </c>
      <c r="J3329" s="389">
        <v>50000000</v>
      </c>
    </row>
    <row r="3330" spans="1:10" ht="33">
      <c r="A3330" s="383" t="s">
        <v>5311</v>
      </c>
      <c r="B3330" s="383">
        <v>1</v>
      </c>
      <c r="C3330" s="383">
        <v>36</v>
      </c>
      <c r="D3330" s="383">
        <v>20</v>
      </c>
      <c r="E3330" s="383">
        <v>42</v>
      </c>
      <c r="F3330" s="383">
        <v>12</v>
      </c>
      <c r="G3330" s="385" t="s">
        <v>5312</v>
      </c>
      <c r="H3330" s="385" t="s">
        <v>5854</v>
      </c>
      <c r="I3330" s="385" t="s">
        <v>7368</v>
      </c>
      <c r="J3330" s="389">
        <v>50000000</v>
      </c>
    </row>
    <row r="3331" spans="1:10" ht="33">
      <c r="A3331" s="383" t="s">
        <v>5313</v>
      </c>
      <c r="B3331" s="383">
        <v>1</v>
      </c>
      <c r="C3331" s="383">
        <v>36</v>
      </c>
      <c r="D3331" s="383">
        <v>20</v>
      </c>
      <c r="E3331" s="383">
        <v>42</v>
      </c>
      <c r="F3331" s="383">
        <v>13</v>
      </c>
      <c r="G3331" s="385" t="s">
        <v>5314</v>
      </c>
      <c r="H3331" s="385" t="s">
        <v>5458</v>
      </c>
      <c r="I3331" s="385" t="s">
        <v>7368</v>
      </c>
      <c r="J3331" s="389">
        <v>50000000</v>
      </c>
    </row>
    <row r="3332" spans="1:10" ht="33">
      <c r="A3332" s="383" t="s">
        <v>5315</v>
      </c>
      <c r="B3332" s="383">
        <v>1</v>
      </c>
      <c r="C3332" s="383">
        <v>36</v>
      </c>
      <c r="D3332" s="383">
        <v>20</v>
      </c>
      <c r="E3332" s="383">
        <v>42</v>
      </c>
      <c r="F3332" s="383">
        <v>14</v>
      </c>
      <c r="G3332" s="385" t="s">
        <v>5316</v>
      </c>
      <c r="H3332" s="385" t="s">
        <v>5458</v>
      </c>
      <c r="I3332" s="385" t="s">
        <v>7368</v>
      </c>
      <c r="J3332" s="389">
        <v>50000000</v>
      </c>
    </row>
    <row r="3333" spans="1:10" ht="33">
      <c r="A3333" s="383" t="s">
        <v>5317</v>
      </c>
      <c r="B3333" s="383">
        <v>1</v>
      </c>
      <c r="C3333" s="383">
        <v>36</v>
      </c>
      <c r="D3333" s="383">
        <v>20</v>
      </c>
      <c r="E3333" s="383">
        <v>42</v>
      </c>
      <c r="F3333" s="383">
        <v>15</v>
      </c>
      <c r="G3333" s="385" t="s">
        <v>5318</v>
      </c>
      <c r="H3333" s="385" t="s">
        <v>5458</v>
      </c>
      <c r="I3333" s="385" t="s">
        <v>7368</v>
      </c>
      <c r="J3333" s="389">
        <v>50000000</v>
      </c>
    </row>
    <row r="3334" spans="1:10" ht="33">
      <c r="A3334" s="383" t="s">
        <v>5319</v>
      </c>
      <c r="B3334" s="383">
        <v>1</v>
      </c>
      <c r="C3334" s="383">
        <v>36</v>
      </c>
      <c r="D3334" s="383">
        <v>20</v>
      </c>
      <c r="E3334" s="383">
        <v>42</v>
      </c>
      <c r="F3334" s="383">
        <v>16</v>
      </c>
      <c r="G3334" s="385" t="s">
        <v>5320</v>
      </c>
      <c r="H3334" s="385" t="s">
        <v>5458</v>
      </c>
      <c r="I3334" s="385" t="s">
        <v>7368</v>
      </c>
      <c r="J3334" s="389">
        <v>50000000</v>
      </c>
    </row>
    <row r="3335" spans="1:10" ht="33">
      <c r="A3335" s="383" t="s">
        <v>5321</v>
      </c>
      <c r="B3335" s="383">
        <v>1</v>
      </c>
      <c r="C3335" s="383">
        <v>36</v>
      </c>
      <c r="D3335" s="383">
        <v>20</v>
      </c>
      <c r="E3335" s="383">
        <v>42</v>
      </c>
      <c r="F3335" s="383">
        <v>17</v>
      </c>
      <c r="G3335" s="385" t="s">
        <v>5322</v>
      </c>
      <c r="H3335" s="385" t="s">
        <v>5458</v>
      </c>
      <c r="I3335" s="385" t="s">
        <v>7368</v>
      </c>
      <c r="J3335" s="389">
        <v>50000000</v>
      </c>
    </row>
    <row r="3336" spans="1:10" ht="33">
      <c r="A3336" s="383" t="s">
        <v>5323</v>
      </c>
      <c r="B3336" s="383">
        <v>1</v>
      </c>
      <c r="C3336" s="383">
        <v>36</v>
      </c>
      <c r="D3336" s="383">
        <v>20</v>
      </c>
      <c r="E3336" s="383">
        <v>42</v>
      </c>
      <c r="F3336" s="383">
        <v>18</v>
      </c>
      <c r="G3336" s="385" t="s">
        <v>5324</v>
      </c>
      <c r="H3336" s="385" t="s">
        <v>5457</v>
      </c>
      <c r="I3336" s="385" t="s">
        <v>7368</v>
      </c>
      <c r="J3336" s="389">
        <v>50000000</v>
      </c>
    </row>
    <row r="3337" spans="1:10" ht="33">
      <c r="A3337" s="383" t="s">
        <v>5325</v>
      </c>
      <c r="B3337" s="383">
        <v>1</v>
      </c>
      <c r="C3337" s="383">
        <v>36</v>
      </c>
      <c r="D3337" s="383">
        <v>20</v>
      </c>
      <c r="E3337" s="383">
        <v>42</v>
      </c>
      <c r="F3337" s="383">
        <v>19</v>
      </c>
      <c r="G3337" s="385" t="s">
        <v>5326</v>
      </c>
      <c r="H3337" s="385" t="s">
        <v>5457</v>
      </c>
      <c r="I3337" s="385" t="s">
        <v>7368</v>
      </c>
      <c r="J3337" s="389">
        <v>50000000</v>
      </c>
    </row>
    <row r="3338" spans="1:10" ht="33">
      <c r="A3338" s="383" t="s">
        <v>5327</v>
      </c>
      <c r="B3338" s="383">
        <v>1</v>
      </c>
      <c r="C3338" s="383">
        <v>36</v>
      </c>
      <c r="D3338" s="383">
        <v>20</v>
      </c>
      <c r="E3338" s="383">
        <v>42</v>
      </c>
      <c r="F3338" s="383">
        <v>20</v>
      </c>
      <c r="G3338" s="385" t="s">
        <v>5328</v>
      </c>
      <c r="H3338" s="385" t="s">
        <v>5457</v>
      </c>
      <c r="I3338" s="385" t="s">
        <v>7368</v>
      </c>
      <c r="J3338" s="389">
        <v>50000000</v>
      </c>
    </row>
    <row r="3339" spans="1:10" ht="33">
      <c r="A3339" s="383" t="s">
        <v>5329</v>
      </c>
      <c r="B3339" s="383">
        <v>1</v>
      </c>
      <c r="C3339" s="383">
        <v>36</v>
      </c>
      <c r="D3339" s="383">
        <v>20</v>
      </c>
      <c r="E3339" s="383">
        <v>42</v>
      </c>
      <c r="F3339" s="383">
        <v>21</v>
      </c>
      <c r="G3339" s="385" t="s">
        <v>5330</v>
      </c>
      <c r="H3339" s="385" t="s">
        <v>5457</v>
      </c>
      <c r="I3339" s="385" t="s">
        <v>7368</v>
      </c>
      <c r="J3339" s="389">
        <v>50000000</v>
      </c>
    </row>
    <row r="3340" spans="1:10" ht="33">
      <c r="A3340" s="383" t="s">
        <v>5331</v>
      </c>
      <c r="B3340" s="383">
        <v>1</v>
      </c>
      <c r="C3340" s="383">
        <v>36</v>
      </c>
      <c r="D3340" s="383">
        <v>20</v>
      </c>
      <c r="E3340" s="383">
        <v>42</v>
      </c>
      <c r="F3340" s="383">
        <v>22</v>
      </c>
      <c r="G3340" s="385" t="s">
        <v>5332</v>
      </c>
      <c r="H3340" s="385" t="s">
        <v>5457</v>
      </c>
      <c r="I3340" s="385" t="s">
        <v>7368</v>
      </c>
      <c r="J3340" s="389">
        <v>50000000</v>
      </c>
    </row>
    <row r="3341" spans="1:10" ht="33">
      <c r="A3341" s="383" t="s">
        <v>5333</v>
      </c>
      <c r="B3341" s="383">
        <v>1</v>
      </c>
      <c r="C3341" s="383">
        <v>36</v>
      </c>
      <c r="D3341" s="383">
        <v>20</v>
      </c>
      <c r="E3341" s="383">
        <v>42</v>
      </c>
      <c r="F3341" s="383">
        <v>23</v>
      </c>
      <c r="G3341" s="385" t="s">
        <v>5334</v>
      </c>
      <c r="H3341" s="385" t="s">
        <v>5457</v>
      </c>
      <c r="I3341" s="385" t="s">
        <v>7368</v>
      </c>
      <c r="J3341" s="389">
        <v>50000000</v>
      </c>
    </row>
    <row r="3342" spans="1:10" ht="33">
      <c r="A3342" s="383" t="s">
        <v>5335</v>
      </c>
      <c r="B3342" s="383">
        <v>1</v>
      </c>
      <c r="C3342" s="383">
        <v>36</v>
      </c>
      <c r="D3342" s="383">
        <v>20</v>
      </c>
      <c r="E3342" s="383">
        <v>42</v>
      </c>
      <c r="F3342" s="383">
        <v>24</v>
      </c>
      <c r="G3342" s="385" t="s">
        <v>5336</v>
      </c>
      <c r="H3342" s="385" t="s">
        <v>5457</v>
      </c>
      <c r="I3342" s="385" t="s">
        <v>7368</v>
      </c>
      <c r="J3342" s="389">
        <v>50000000</v>
      </c>
    </row>
    <row r="3343" spans="1:10" ht="33">
      <c r="A3343" s="383" t="s">
        <v>5337</v>
      </c>
      <c r="B3343" s="383">
        <v>1</v>
      </c>
      <c r="C3343" s="383">
        <v>36</v>
      </c>
      <c r="D3343" s="383">
        <v>20</v>
      </c>
      <c r="E3343" s="383">
        <v>42</v>
      </c>
      <c r="F3343" s="383">
        <v>25</v>
      </c>
      <c r="G3343" s="385" t="s">
        <v>5338</v>
      </c>
      <c r="H3343" s="385" t="s">
        <v>5457</v>
      </c>
      <c r="I3343" s="385" t="s">
        <v>7368</v>
      </c>
      <c r="J3343" s="389">
        <v>50000000</v>
      </c>
    </row>
    <row r="3344" spans="1:10" ht="33">
      <c r="A3344" s="383" t="s">
        <v>5373</v>
      </c>
      <c r="B3344" s="383">
        <v>1</v>
      </c>
      <c r="C3344" s="383">
        <v>36</v>
      </c>
      <c r="D3344" s="383">
        <v>20</v>
      </c>
      <c r="E3344" s="383">
        <v>42</v>
      </c>
      <c r="F3344" s="383">
        <v>63</v>
      </c>
      <c r="G3344" s="385" t="s">
        <v>5374</v>
      </c>
      <c r="H3344" s="385" t="s">
        <v>5855</v>
      </c>
      <c r="I3344" s="385" t="s">
        <v>7404</v>
      </c>
      <c r="J3344" s="389">
        <f>479370000-187500000</f>
        <v>291870000</v>
      </c>
    </row>
    <row r="3345" spans="1:10">
      <c r="A3345" s="383" t="s">
        <v>4027</v>
      </c>
      <c r="B3345" s="383">
        <v>1</v>
      </c>
      <c r="C3345" s="383">
        <v>37</v>
      </c>
      <c r="D3345" s="383">
        <v>20</v>
      </c>
      <c r="E3345" s="383">
        <v>1</v>
      </c>
      <c r="F3345" s="383" t="s">
        <v>8031</v>
      </c>
      <c r="G3345" s="384" t="s">
        <v>79</v>
      </c>
      <c r="H3345" s="385"/>
      <c r="I3345" s="386"/>
      <c r="J3345" s="387">
        <f>SUM(J3346:J3356)</f>
        <v>1275240000</v>
      </c>
    </row>
    <row r="3346" spans="1:10">
      <c r="A3346" s="383" t="s">
        <v>4028</v>
      </c>
      <c r="B3346" s="383">
        <v>1</v>
      </c>
      <c r="C3346" s="383">
        <v>37</v>
      </c>
      <c r="D3346" s="383">
        <v>20</v>
      </c>
      <c r="E3346" s="383">
        <v>1</v>
      </c>
      <c r="F3346" s="383">
        <v>1</v>
      </c>
      <c r="G3346" s="385" t="s">
        <v>81</v>
      </c>
      <c r="H3346" s="385" t="s">
        <v>5858</v>
      </c>
      <c r="I3346" s="385" t="s">
        <v>5859</v>
      </c>
      <c r="J3346" s="389">
        <v>1950000</v>
      </c>
    </row>
    <row r="3347" spans="1:10" ht="33">
      <c r="A3347" s="383" t="s">
        <v>4029</v>
      </c>
      <c r="B3347" s="383">
        <v>1</v>
      </c>
      <c r="C3347" s="383">
        <v>37</v>
      </c>
      <c r="D3347" s="383">
        <v>20</v>
      </c>
      <c r="E3347" s="383">
        <v>1</v>
      </c>
      <c r="F3347" s="383">
        <v>2</v>
      </c>
      <c r="G3347" s="385" t="s">
        <v>86</v>
      </c>
      <c r="H3347" s="385" t="s">
        <v>5860</v>
      </c>
      <c r="I3347" s="385" t="s">
        <v>84</v>
      </c>
      <c r="J3347" s="389">
        <v>32100000</v>
      </c>
    </row>
    <row r="3348" spans="1:10" ht="49.5">
      <c r="A3348" s="383" t="s">
        <v>4030</v>
      </c>
      <c r="B3348" s="383">
        <v>1</v>
      </c>
      <c r="C3348" s="383">
        <v>37</v>
      </c>
      <c r="D3348" s="383">
        <v>20</v>
      </c>
      <c r="E3348" s="383">
        <v>1</v>
      </c>
      <c r="F3348" s="383">
        <v>6</v>
      </c>
      <c r="G3348" s="385" t="s">
        <v>90</v>
      </c>
      <c r="H3348" s="385" t="s">
        <v>5759</v>
      </c>
      <c r="I3348" s="385" t="s">
        <v>5861</v>
      </c>
      <c r="J3348" s="389">
        <v>7300000</v>
      </c>
    </row>
    <row r="3349" spans="1:10">
      <c r="A3349" s="383" t="s">
        <v>4034</v>
      </c>
      <c r="B3349" s="383">
        <v>1</v>
      </c>
      <c r="C3349" s="383">
        <v>37</v>
      </c>
      <c r="D3349" s="383">
        <v>20</v>
      </c>
      <c r="E3349" s="383">
        <v>1</v>
      </c>
      <c r="F3349" s="383">
        <v>10</v>
      </c>
      <c r="G3349" s="385" t="s">
        <v>94</v>
      </c>
      <c r="H3349" s="385" t="s">
        <v>5862</v>
      </c>
      <c r="I3349" s="385" t="s">
        <v>84</v>
      </c>
      <c r="J3349" s="389">
        <v>31181000</v>
      </c>
    </row>
    <row r="3350" spans="1:10">
      <c r="A3350" s="383" t="s">
        <v>4035</v>
      </c>
      <c r="B3350" s="383">
        <v>1</v>
      </c>
      <c r="C3350" s="383">
        <v>37</v>
      </c>
      <c r="D3350" s="383">
        <v>20</v>
      </c>
      <c r="E3350" s="383">
        <v>1</v>
      </c>
      <c r="F3350" s="383">
        <v>11</v>
      </c>
      <c r="G3350" s="385" t="s">
        <v>97</v>
      </c>
      <c r="H3350" s="385" t="s">
        <v>5649</v>
      </c>
      <c r="I3350" s="385" t="s">
        <v>5863</v>
      </c>
      <c r="J3350" s="389">
        <v>32540000</v>
      </c>
    </row>
    <row r="3351" spans="1:10">
      <c r="A3351" s="383" t="s">
        <v>4037</v>
      </c>
      <c r="B3351" s="383">
        <v>1</v>
      </c>
      <c r="C3351" s="383">
        <v>37</v>
      </c>
      <c r="D3351" s="383">
        <v>20</v>
      </c>
      <c r="E3351" s="383">
        <v>1</v>
      </c>
      <c r="F3351" s="383">
        <v>12</v>
      </c>
      <c r="G3351" s="385" t="s">
        <v>100</v>
      </c>
      <c r="H3351" s="385" t="s">
        <v>5864</v>
      </c>
      <c r="I3351" s="385" t="s">
        <v>84</v>
      </c>
      <c r="J3351" s="389">
        <v>3275000</v>
      </c>
    </row>
    <row r="3352" spans="1:10">
      <c r="A3352" s="383" t="s">
        <v>4041</v>
      </c>
      <c r="B3352" s="383">
        <v>1</v>
      </c>
      <c r="C3352" s="383">
        <v>37</v>
      </c>
      <c r="D3352" s="383">
        <v>20</v>
      </c>
      <c r="E3352" s="383">
        <v>1</v>
      </c>
      <c r="F3352" s="383">
        <v>15</v>
      </c>
      <c r="G3352" s="385" t="s">
        <v>110</v>
      </c>
      <c r="H3352" s="385" t="s">
        <v>5764</v>
      </c>
      <c r="I3352" s="385" t="s">
        <v>5865</v>
      </c>
      <c r="J3352" s="389">
        <v>3654000</v>
      </c>
    </row>
    <row r="3353" spans="1:10" ht="33">
      <c r="A3353" s="383" t="s">
        <v>4043</v>
      </c>
      <c r="B3353" s="383">
        <v>1</v>
      </c>
      <c r="C3353" s="383">
        <v>37</v>
      </c>
      <c r="D3353" s="383">
        <v>20</v>
      </c>
      <c r="E3353" s="383">
        <v>1</v>
      </c>
      <c r="F3353" s="383">
        <v>16</v>
      </c>
      <c r="G3353" s="385" t="s">
        <v>113</v>
      </c>
      <c r="H3353" s="385" t="s">
        <v>5766</v>
      </c>
      <c r="I3353" s="385" t="s">
        <v>84</v>
      </c>
      <c r="J3353" s="389">
        <v>5374000</v>
      </c>
    </row>
    <row r="3354" spans="1:10">
      <c r="A3354" s="383" t="s">
        <v>4044</v>
      </c>
      <c r="B3354" s="383">
        <v>1</v>
      </c>
      <c r="C3354" s="383">
        <v>37</v>
      </c>
      <c r="D3354" s="383">
        <v>20</v>
      </c>
      <c r="E3354" s="383">
        <v>1</v>
      </c>
      <c r="F3354" s="383">
        <v>17</v>
      </c>
      <c r="G3354" s="385" t="s">
        <v>116</v>
      </c>
      <c r="H3354" s="385" t="s">
        <v>5768</v>
      </c>
      <c r="I3354" s="385" t="s">
        <v>493</v>
      </c>
      <c r="J3354" s="389">
        <v>20000000</v>
      </c>
    </row>
    <row r="3355" spans="1:10">
      <c r="A3355" s="383" t="s">
        <v>4046</v>
      </c>
      <c r="B3355" s="383">
        <v>1</v>
      </c>
      <c r="C3355" s="383">
        <v>37</v>
      </c>
      <c r="D3355" s="383">
        <v>20</v>
      </c>
      <c r="E3355" s="383">
        <v>1</v>
      </c>
      <c r="F3355" s="383">
        <v>18</v>
      </c>
      <c r="G3355" s="385" t="s">
        <v>120</v>
      </c>
      <c r="H3355" s="385" t="s">
        <v>5474</v>
      </c>
      <c r="I3355" s="385" t="s">
        <v>5866</v>
      </c>
      <c r="J3355" s="389">
        <v>283200000</v>
      </c>
    </row>
    <row r="3356" spans="1:10" ht="33">
      <c r="A3356" s="383" t="s">
        <v>4048</v>
      </c>
      <c r="B3356" s="383">
        <v>1</v>
      </c>
      <c r="C3356" s="383">
        <v>37</v>
      </c>
      <c r="D3356" s="383">
        <v>20</v>
      </c>
      <c r="E3356" s="383">
        <v>1</v>
      </c>
      <c r="F3356" s="383">
        <v>19</v>
      </c>
      <c r="G3356" s="385" t="s">
        <v>124</v>
      </c>
      <c r="H3356" s="385" t="s">
        <v>5867</v>
      </c>
      <c r="I3356" s="385" t="s">
        <v>84</v>
      </c>
      <c r="J3356" s="389">
        <v>854666000</v>
      </c>
    </row>
    <row r="3357" spans="1:10">
      <c r="A3357" s="383" t="s">
        <v>4055</v>
      </c>
      <c r="B3357" s="383">
        <v>1</v>
      </c>
      <c r="C3357" s="383">
        <v>37</v>
      </c>
      <c r="D3357" s="383">
        <v>20</v>
      </c>
      <c r="E3357" s="383">
        <v>2</v>
      </c>
      <c r="F3357" s="383" t="s">
        <v>8031</v>
      </c>
      <c r="G3357" s="384" t="s">
        <v>127</v>
      </c>
      <c r="H3357" s="385"/>
      <c r="I3357" s="386"/>
      <c r="J3357" s="387">
        <f>SUM(J3358:J3362)</f>
        <v>408043000</v>
      </c>
    </row>
    <row r="3358" spans="1:10">
      <c r="A3358" s="383" t="s">
        <v>5011</v>
      </c>
      <c r="B3358" s="383">
        <v>1</v>
      </c>
      <c r="C3358" s="383">
        <v>37</v>
      </c>
      <c r="D3358" s="383">
        <v>20</v>
      </c>
      <c r="E3358" s="383">
        <v>2</v>
      </c>
      <c r="F3358" s="383">
        <v>9</v>
      </c>
      <c r="G3358" s="385" t="s">
        <v>1028</v>
      </c>
      <c r="H3358" s="385" t="s">
        <v>5868</v>
      </c>
      <c r="I3358" s="385" t="s">
        <v>1755</v>
      </c>
      <c r="J3358" s="389">
        <v>96320000</v>
      </c>
    </row>
    <row r="3359" spans="1:10">
      <c r="A3359" s="383" t="s">
        <v>4066</v>
      </c>
      <c r="B3359" s="383">
        <v>1</v>
      </c>
      <c r="C3359" s="383">
        <v>37</v>
      </c>
      <c r="D3359" s="383">
        <v>20</v>
      </c>
      <c r="E3359" s="383">
        <v>2</v>
      </c>
      <c r="F3359" s="383">
        <v>21</v>
      </c>
      <c r="G3359" s="385" t="s">
        <v>573</v>
      </c>
      <c r="H3359" s="385" t="str">
        <f>VLOOKUP(G3359,Satimpo!$C$14:$F$95,2,0)</f>
        <v>terlaksananya pemeliharaan gedung kantor</v>
      </c>
      <c r="I3359" s="385" t="str">
        <f>VLOOKUP(G3359,Satimpo!$C$14:$F$95,4,0)</f>
        <v>--1 tahun</v>
      </c>
      <c r="J3359" s="389">
        <v>20000000</v>
      </c>
    </row>
    <row r="3360" spans="1:10">
      <c r="A3360" s="383" t="s">
        <v>4071</v>
      </c>
      <c r="B3360" s="383">
        <v>1</v>
      </c>
      <c r="C3360" s="383">
        <v>37</v>
      </c>
      <c r="D3360" s="383">
        <v>20</v>
      </c>
      <c r="E3360" s="383">
        <v>2</v>
      </c>
      <c r="F3360" s="383">
        <v>23</v>
      </c>
      <c r="G3360" s="385" t="s">
        <v>129</v>
      </c>
      <c r="H3360" s="385" t="s">
        <v>5869</v>
      </c>
      <c r="I3360" s="385" t="str">
        <f>VLOOKUP(G3360,Satimpo!$C$12:$F$95,4,0)</f>
        <v>--1 tahun</v>
      </c>
      <c r="J3360" s="389">
        <v>278723000</v>
      </c>
    </row>
    <row r="3361" spans="1:10">
      <c r="A3361" s="383" t="s">
        <v>4073</v>
      </c>
      <c r="B3361" s="383">
        <v>1</v>
      </c>
      <c r="C3361" s="383">
        <v>37</v>
      </c>
      <c r="D3361" s="383">
        <v>20</v>
      </c>
      <c r="E3361" s="383">
        <v>2</v>
      </c>
      <c r="F3361" s="383">
        <v>25</v>
      </c>
      <c r="G3361" s="385" t="s">
        <v>879</v>
      </c>
      <c r="H3361" s="385" t="s">
        <v>5870</v>
      </c>
      <c r="I3361" s="385" t="s">
        <v>1755</v>
      </c>
      <c r="J3361" s="389">
        <v>4800000</v>
      </c>
    </row>
    <row r="3362" spans="1:10" ht="33">
      <c r="A3362" s="383" t="s">
        <v>4077</v>
      </c>
      <c r="B3362" s="383">
        <v>1</v>
      </c>
      <c r="C3362" s="383">
        <v>37</v>
      </c>
      <c r="D3362" s="383">
        <v>20</v>
      </c>
      <c r="E3362" s="383">
        <v>2</v>
      </c>
      <c r="F3362" s="383">
        <v>27</v>
      </c>
      <c r="G3362" s="385" t="s">
        <v>133</v>
      </c>
      <c r="H3362" s="385" t="s">
        <v>5871</v>
      </c>
      <c r="I3362" s="385" t="str">
        <f>VLOOKUP(G3362,Satimpo!$C$12:$F$95,4,0)</f>
        <v>--1 tahun</v>
      </c>
      <c r="J3362" s="389">
        <v>8200000</v>
      </c>
    </row>
    <row r="3363" spans="1:10">
      <c r="A3363" s="383" t="s">
        <v>4099</v>
      </c>
      <c r="B3363" s="383">
        <v>1</v>
      </c>
      <c r="C3363" s="383">
        <v>37</v>
      </c>
      <c r="D3363" s="383">
        <v>20</v>
      </c>
      <c r="E3363" s="383">
        <v>3</v>
      </c>
      <c r="F3363" s="383" t="s">
        <v>8031</v>
      </c>
      <c r="G3363" s="384" t="s">
        <v>137</v>
      </c>
      <c r="H3363" s="385"/>
      <c r="I3363" s="386"/>
      <c r="J3363" s="387">
        <f>J3364</f>
        <v>12520000</v>
      </c>
    </row>
    <row r="3364" spans="1:10" ht="33">
      <c r="A3364" s="383" t="s">
        <v>4422</v>
      </c>
      <c r="B3364" s="383">
        <v>1</v>
      </c>
      <c r="C3364" s="383">
        <v>37</v>
      </c>
      <c r="D3364" s="383">
        <v>20</v>
      </c>
      <c r="E3364" s="383">
        <v>3</v>
      </c>
      <c r="F3364" s="383">
        <v>5</v>
      </c>
      <c r="G3364" s="385" t="s">
        <v>139</v>
      </c>
      <c r="H3364" s="385" t="s">
        <v>5872</v>
      </c>
      <c r="I3364" s="385" t="s">
        <v>5873</v>
      </c>
      <c r="J3364" s="389">
        <v>12520000</v>
      </c>
    </row>
    <row r="3365" spans="1:10">
      <c r="A3365" s="383" t="s">
        <v>4104</v>
      </c>
      <c r="B3365" s="383">
        <v>1</v>
      </c>
      <c r="C3365" s="383">
        <v>37</v>
      </c>
      <c r="D3365" s="383">
        <v>20</v>
      </c>
      <c r="E3365" s="383">
        <v>5</v>
      </c>
      <c r="F3365" s="383" t="s">
        <v>8031</v>
      </c>
      <c r="G3365" s="384" t="s">
        <v>143</v>
      </c>
      <c r="H3365" s="385"/>
      <c r="I3365" s="386"/>
      <c r="J3365" s="387">
        <f>J3366</f>
        <v>90000000</v>
      </c>
    </row>
    <row r="3366" spans="1:10">
      <c r="A3366" s="383" t="s">
        <v>4105</v>
      </c>
      <c r="B3366" s="383">
        <v>1</v>
      </c>
      <c r="C3366" s="383">
        <v>37</v>
      </c>
      <c r="D3366" s="383">
        <v>20</v>
      </c>
      <c r="E3366" s="383">
        <v>5</v>
      </c>
      <c r="F3366" s="383">
        <v>1</v>
      </c>
      <c r="G3366" s="385" t="s">
        <v>145</v>
      </c>
      <c r="H3366" s="385" t="s">
        <v>5874</v>
      </c>
      <c r="I3366" s="385" t="str">
        <f>VLOOKUP(G3366,Satimpo!$C$12:$F$95,4,0)</f>
        <v>1 tahun</v>
      </c>
      <c r="J3366" s="389">
        <v>90000000</v>
      </c>
    </row>
    <row r="3367" spans="1:10" ht="33">
      <c r="A3367" s="383" t="s">
        <v>4111</v>
      </c>
      <c r="B3367" s="383">
        <v>1</v>
      </c>
      <c r="C3367" s="383">
        <v>37</v>
      </c>
      <c r="D3367" s="383">
        <v>20</v>
      </c>
      <c r="E3367" s="383">
        <v>6</v>
      </c>
      <c r="F3367" s="383" t="s">
        <v>8031</v>
      </c>
      <c r="G3367" s="384" t="s">
        <v>148</v>
      </c>
      <c r="H3367" s="385"/>
      <c r="I3367" s="386"/>
      <c r="J3367" s="387">
        <f>SUM(J3368:J3372)</f>
        <v>7340000</v>
      </c>
    </row>
    <row r="3368" spans="1:10">
      <c r="A3368" s="383" t="s">
        <v>4112</v>
      </c>
      <c r="B3368" s="383">
        <v>1</v>
      </c>
      <c r="C3368" s="383">
        <v>37</v>
      </c>
      <c r="D3368" s="383">
        <v>20</v>
      </c>
      <c r="E3368" s="383">
        <v>6</v>
      </c>
      <c r="F3368" s="383">
        <v>1</v>
      </c>
      <c r="G3368" s="385" t="s">
        <v>149</v>
      </c>
      <c r="H3368" s="385" t="s">
        <v>5875</v>
      </c>
      <c r="I3368" s="385" t="str">
        <f>VLOOKUP(G3368,Satimpo!$C$12:$F$95,4,0)</f>
        <v>1 dokumen</v>
      </c>
      <c r="J3368" s="389">
        <v>540000</v>
      </c>
    </row>
    <row r="3369" spans="1:10" ht="33">
      <c r="A3369" s="383" t="s">
        <v>4114</v>
      </c>
      <c r="B3369" s="383">
        <v>1</v>
      </c>
      <c r="C3369" s="383">
        <v>37</v>
      </c>
      <c r="D3369" s="383">
        <v>20</v>
      </c>
      <c r="E3369" s="383">
        <v>6</v>
      </c>
      <c r="F3369" s="383">
        <v>2</v>
      </c>
      <c r="G3369" s="385" t="s">
        <v>152</v>
      </c>
      <c r="H3369" s="385" t="s">
        <v>5484</v>
      </c>
      <c r="I3369" s="385" t="str">
        <f>VLOOKUP(G3369,Satimpo!$C$12:$F$95,4,0)</f>
        <v>1 dokumen</v>
      </c>
      <c r="J3369" s="389">
        <v>540000</v>
      </c>
    </row>
    <row r="3370" spans="1:10">
      <c r="A3370" s="383" t="s">
        <v>4118</v>
      </c>
      <c r="B3370" s="383">
        <v>1</v>
      </c>
      <c r="C3370" s="383">
        <v>37</v>
      </c>
      <c r="D3370" s="383">
        <v>20</v>
      </c>
      <c r="E3370" s="383">
        <v>6</v>
      </c>
      <c r="F3370" s="383">
        <v>4</v>
      </c>
      <c r="G3370" s="385" t="s">
        <v>154</v>
      </c>
      <c r="H3370" s="385" t="s">
        <v>5091</v>
      </c>
      <c r="I3370" s="385" t="str">
        <f>VLOOKUP(G3370,Satimpo!$C$12:$F$95,4,0)</f>
        <v>1 dokumen</v>
      </c>
      <c r="J3370" s="389">
        <v>720000</v>
      </c>
    </row>
    <row r="3371" spans="1:10">
      <c r="A3371" s="383" t="s">
        <v>7924</v>
      </c>
      <c r="B3371" s="383">
        <v>1</v>
      </c>
      <c r="C3371" s="383">
        <v>37</v>
      </c>
      <c r="D3371" s="383">
        <v>20</v>
      </c>
      <c r="E3371" s="383">
        <v>6</v>
      </c>
      <c r="F3371" s="383">
        <v>6</v>
      </c>
      <c r="G3371" s="385" t="s">
        <v>156</v>
      </c>
      <c r="H3371" s="385" t="s">
        <v>598</v>
      </c>
      <c r="I3371" s="385" t="s">
        <v>594</v>
      </c>
      <c r="J3371" s="389">
        <v>5000000</v>
      </c>
    </row>
    <row r="3372" spans="1:10">
      <c r="A3372" s="383" t="s">
        <v>4534</v>
      </c>
      <c r="B3372" s="383">
        <v>1</v>
      </c>
      <c r="C3372" s="383">
        <v>37</v>
      </c>
      <c r="D3372" s="383">
        <v>20</v>
      </c>
      <c r="E3372" s="383">
        <v>6</v>
      </c>
      <c r="F3372" s="383">
        <v>11</v>
      </c>
      <c r="G3372" s="385" t="s">
        <v>1057</v>
      </c>
      <c r="H3372" s="385" t="s">
        <v>2849</v>
      </c>
      <c r="I3372" s="385" t="str">
        <f>VLOOKUP(G3372,Satimpo!$C$12:$F$95,4,0)</f>
        <v>1 dokumen</v>
      </c>
      <c r="J3372" s="389">
        <v>540000</v>
      </c>
    </row>
    <row r="3373" spans="1:10">
      <c r="A3373" s="383" t="s">
        <v>4134</v>
      </c>
      <c r="B3373" s="383">
        <v>1</v>
      </c>
      <c r="C3373" s="383">
        <v>37</v>
      </c>
      <c r="D3373" s="383">
        <v>20</v>
      </c>
      <c r="E3373" s="383">
        <v>10</v>
      </c>
      <c r="F3373" s="383" t="s">
        <v>8031</v>
      </c>
      <c r="G3373" s="384" t="s">
        <v>912</v>
      </c>
      <c r="H3373" s="385"/>
      <c r="I3373" s="386"/>
      <c r="J3373" s="387">
        <f>J3374</f>
        <v>45515000</v>
      </c>
    </row>
    <row r="3374" spans="1:10">
      <c r="A3374" s="383" t="s">
        <v>4135</v>
      </c>
      <c r="B3374" s="383">
        <v>1</v>
      </c>
      <c r="C3374" s="383">
        <v>37</v>
      </c>
      <c r="D3374" s="383">
        <v>20</v>
      </c>
      <c r="E3374" s="383">
        <v>10</v>
      </c>
      <c r="F3374" s="383">
        <v>1</v>
      </c>
      <c r="G3374" s="385" t="s">
        <v>914</v>
      </c>
      <c r="H3374" s="385" t="s">
        <v>4931</v>
      </c>
      <c r="I3374" s="385" t="str">
        <f>VLOOKUP(G3374,Satimpo!$C$12:$F$95,4,0)</f>
        <v>- 1 kali - 1 kali</v>
      </c>
      <c r="J3374" s="389">
        <v>45515000</v>
      </c>
    </row>
    <row r="3375" spans="1:10" ht="33">
      <c r="A3375" s="383" t="s">
        <v>4304</v>
      </c>
      <c r="B3375" s="383">
        <v>1</v>
      </c>
      <c r="C3375" s="383">
        <v>37</v>
      </c>
      <c r="D3375" s="383">
        <v>20</v>
      </c>
      <c r="E3375" s="383">
        <v>39</v>
      </c>
      <c r="F3375" s="383">
        <v>9</v>
      </c>
      <c r="G3375" s="384" t="s">
        <v>4305</v>
      </c>
      <c r="H3375" s="385"/>
      <c r="I3375" s="386"/>
      <c r="J3375" s="387">
        <f>SUM(J3376:J3381)</f>
        <v>117915000</v>
      </c>
    </row>
    <row r="3376" spans="1:10">
      <c r="A3376" s="383" t="s">
        <v>5274</v>
      </c>
      <c r="B3376" s="383">
        <v>1</v>
      </c>
      <c r="C3376" s="383">
        <v>37</v>
      </c>
      <c r="D3376" s="383">
        <v>20</v>
      </c>
      <c r="E3376" s="383">
        <v>39</v>
      </c>
      <c r="F3376" s="383">
        <v>8</v>
      </c>
      <c r="G3376" s="385" t="s">
        <v>5275</v>
      </c>
      <c r="H3376" s="385" t="s">
        <v>5876</v>
      </c>
      <c r="I3376" s="385" t="str">
        <f>VLOOKUP(G3376,Satimpo!$C$12:$F$95,4,0)</f>
        <v>1 kali sosialisasi</v>
      </c>
      <c r="J3376" s="389">
        <v>48150000</v>
      </c>
    </row>
    <row r="3377" spans="1:10" ht="33">
      <c r="A3377" s="383" t="s">
        <v>5276</v>
      </c>
      <c r="B3377" s="383">
        <v>1</v>
      </c>
      <c r="C3377" s="383">
        <v>37</v>
      </c>
      <c r="D3377" s="383">
        <v>20</v>
      </c>
      <c r="E3377" s="383">
        <v>39</v>
      </c>
      <c r="F3377" s="383">
        <v>9</v>
      </c>
      <c r="G3377" s="385" t="s">
        <v>5277</v>
      </c>
      <c r="H3377" s="385" t="s">
        <v>5782</v>
      </c>
      <c r="I3377" s="385" t="str">
        <f>VLOOKUP(G3377,Satimpo!$C$12:$F$95,4,0)</f>
        <v>1 kali</v>
      </c>
      <c r="J3377" s="389">
        <v>11825000</v>
      </c>
    </row>
    <row r="3378" spans="1:10" ht="33">
      <c r="A3378" s="383" t="s">
        <v>5027</v>
      </c>
      <c r="B3378" s="383">
        <v>1</v>
      </c>
      <c r="C3378" s="383">
        <v>37</v>
      </c>
      <c r="D3378" s="383">
        <v>20</v>
      </c>
      <c r="E3378" s="383">
        <v>39</v>
      </c>
      <c r="F3378" s="383">
        <v>10</v>
      </c>
      <c r="G3378" s="385" t="s">
        <v>5028</v>
      </c>
      <c r="H3378" s="385" t="s">
        <v>5877</v>
      </c>
      <c r="I3378" s="385" t="s">
        <v>84</v>
      </c>
      <c r="J3378" s="389">
        <v>28800000</v>
      </c>
    </row>
    <row r="3379" spans="1:10">
      <c r="A3379" s="383" t="s">
        <v>5423</v>
      </c>
      <c r="B3379" s="383">
        <v>1</v>
      </c>
      <c r="C3379" s="383">
        <v>37</v>
      </c>
      <c r="D3379" s="383">
        <v>20</v>
      </c>
      <c r="E3379" s="383">
        <v>39</v>
      </c>
      <c r="F3379" s="383">
        <v>11</v>
      </c>
      <c r="G3379" s="385" t="s">
        <v>5424</v>
      </c>
      <c r="H3379" s="385" t="s">
        <v>5878</v>
      </c>
      <c r="I3379" s="385" t="str">
        <f>VLOOKUP(G3379,Satimpo!$C$12:$F$95,4,0)</f>
        <v>1 Dokumen</v>
      </c>
      <c r="J3379" s="389">
        <v>3375000</v>
      </c>
    </row>
    <row r="3380" spans="1:10">
      <c r="A3380" s="383" t="s">
        <v>5426</v>
      </c>
      <c r="B3380" s="383">
        <v>1</v>
      </c>
      <c r="C3380" s="383">
        <v>37</v>
      </c>
      <c r="D3380" s="383">
        <v>20</v>
      </c>
      <c r="E3380" s="383">
        <v>39</v>
      </c>
      <c r="F3380" s="383">
        <v>12</v>
      </c>
      <c r="G3380" s="385" t="s">
        <v>5427</v>
      </c>
      <c r="H3380" s="385" t="s">
        <v>5669</v>
      </c>
      <c r="I3380" s="385" t="str">
        <f>VLOOKUP(G3380,Satimpo!$C$12:$F$95,4,0)</f>
        <v>1 Dokumen</v>
      </c>
      <c r="J3380" s="389">
        <v>14225000</v>
      </c>
    </row>
    <row r="3381" spans="1:10">
      <c r="A3381" s="383" t="s">
        <v>5429</v>
      </c>
      <c r="B3381" s="383">
        <v>1</v>
      </c>
      <c r="C3381" s="383">
        <v>37</v>
      </c>
      <c r="D3381" s="383">
        <v>20</v>
      </c>
      <c r="E3381" s="383">
        <v>39</v>
      </c>
      <c r="F3381" s="383">
        <v>13</v>
      </c>
      <c r="G3381" s="385" t="s">
        <v>5430</v>
      </c>
      <c r="H3381" s="385" t="s">
        <v>5879</v>
      </c>
      <c r="I3381" s="385" t="str">
        <f>VLOOKUP(G3381,Satimpo!$C$12:$F$95,4,0)</f>
        <v>2 dokumen</v>
      </c>
      <c r="J3381" s="389">
        <v>11540000</v>
      </c>
    </row>
    <row r="3382" spans="1:10">
      <c r="A3382" s="383" t="s">
        <v>3831</v>
      </c>
      <c r="B3382" s="383">
        <v>1</v>
      </c>
      <c r="C3382" s="383">
        <v>37</v>
      </c>
      <c r="D3382" s="383">
        <v>20</v>
      </c>
      <c r="E3382" s="383">
        <v>40</v>
      </c>
      <c r="F3382" s="383" t="s">
        <v>8031</v>
      </c>
      <c r="G3382" s="384" t="s">
        <v>3832</v>
      </c>
      <c r="H3382" s="385"/>
      <c r="I3382" s="386"/>
      <c r="J3382" s="387">
        <f>SUM(J3383:J3393)</f>
        <v>282900000</v>
      </c>
    </row>
    <row r="3383" spans="1:10" ht="33">
      <c r="A3383" s="383" t="s">
        <v>4956</v>
      </c>
      <c r="B3383" s="383">
        <v>1</v>
      </c>
      <c r="C3383" s="383">
        <v>37</v>
      </c>
      <c r="D3383" s="383">
        <v>20</v>
      </c>
      <c r="E3383" s="383">
        <v>40</v>
      </c>
      <c r="F3383" s="383">
        <v>2</v>
      </c>
      <c r="G3383" s="385" t="s">
        <v>4957</v>
      </c>
      <c r="H3383" s="385" t="s">
        <v>5880</v>
      </c>
      <c r="I3383" s="385" t="s">
        <v>1755</v>
      </c>
      <c r="J3383" s="389">
        <v>8800000</v>
      </c>
    </row>
    <row r="3384" spans="1:10">
      <c r="A3384" s="383" t="s">
        <v>4960</v>
      </c>
      <c r="B3384" s="383">
        <v>1</v>
      </c>
      <c r="C3384" s="383">
        <v>37</v>
      </c>
      <c r="D3384" s="383">
        <v>20</v>
      </c>
      <c r="E3384" s="383">
        <v>40</v>
      </c>
      <c r="F3384" s="383">
        <v>3</v>
      </c>
      <c r="G3384" s="385" t="s">
        <v>3777</v>
      </c>
      <c r="H3384" s="385" t="s">
        <v>5881</v>
      </c>
      <c r="I3384" s="385" t="str">
        <f>VLOOKUP(G3384,Satimpo!$C$12:$F$95,4,0)</f>
        <v>--1 tahun</v>
      </c>
      <c r="J3384" s="389">
        <v>2500000</v>
      </c>
    </row>
    <row r="3385" spans="1:10">
      <c r="A3385" s="383" t="s">
        <v>4961</v>
      </c>
      <c r="B3385" s="383">
        <v>1</v>
      </c>
      <c r="C3385" s="383">
        <v>37</v>
      </c>
      <c r="D3385" s="383">
        <v>20</v>
      </c>
      <c r="E3385" s="383">
        <v>40</v>
      </c>
      <c r="F3385" s="383">
        <v>4</v>
      </c>
      <c r="G3385" s="385" t="s">
        <v>4962</v>
      </c>
      <c r="H3385" s="385" t="s">
        <v>5882</v>
      </c>
      <c r="I3385" s="385" t="str">
        <f>VLOOKUP(G3385,Satimpo!$C$12:$F$95,4,0)</f>
        <v>--3 kegiatan</v>
      </c>
      <c r="J3385" s="389">
        <v>75925000</v>
      </c>
    </row>
    <row r="3386" spans="1:10">
      <c r="A3386" s="383" t="s">
        <v>4972</v>
      </c>
      <c r="B3386" s="383">
        <v>1</v>
      </c>
      <c r="C3386" s="383">
        <v>37</v>
      </c>
      <c r="D3386" s="383">
        <v>20</v>
      </c>
      <c r="E3386" s="383">
        <v>40</v>
      </c>
      <c r="F3386" s="383">
        <v>9</v>
      </c>
      <c r="G3386" s="385" t="s">
        <v>4973</v>
      </c>
      <c r="H3386" s="385" t="s">
        <v>5883</v>
      </c>
      <c r="I3386" s="385" t="str">
        <f>VLOOKUP(G3386,Satimpo!$C$12:$F$95,4,0)</f>
        <v>--1 tahun</v>
      </c>
      <c r="J3386" s="389">
        <v>2500000</v>
      </c>
    </row>
    <row r="3387" spans="1:10">
      <c r="A3387" s="383" t="s">
        <v>4976</v>
      </c>
      <c r="B3387" s="383">
        <v>1</v>
      </c>
      <c r="C3387" s="383">
        <v>37</v>
      </c>
      <c r="D3387" s="383">
        <v>20</v>
      </c>
      <c r="E3387" s="383">
        <v>40</v>
      </c>
      <c r="F3387" s="383">
        <v>10</v>
      </c>
      <c r="G3387" s="385" t="s">
        <v>4977</v>
      </c>
      <c r="H3387" s="385" t="str">
        <f>VLOOKUP(G3387,Satimpo!$C$14:$F$95,2,0)</f>
        <v>terlaksananya kegiatan sosialisasi</v>
      </c>
      <c r="I3387" s="385" t="str">
        <f>VLOOKUP(G3387,Satimpo!$C$14:$F$95,4,0)</f>
        <v>….. Lomba</v>
      </c>
      <c r="J3387" s="389">
        <v>13650000</v>
      </c>
    </row>
    <row r="3388" spans="1:10">
      <c r="A3388" s="383" t="s">
        <v>5441</v>
      </c>
      <c r="B3388" s="383">
        <v>1</v>
      </c>
      <c r="C3388" s="383">
        <v>37</v>
      </c>
      <c r="D3388" s="383">
        <v>20</v>
      </c>
      <c r="E3388" s="383">
        <v>40</v>
      </c>
      <c r="F3388" s="383">
        <v>14</v>
      </c>
      <c r="G3388" s="385" t="s">
        <v>5442</v>
      </c>
      <c r="H3388" s="385" t="s">
        <v>5614</v>
      </c>
      <c r="I3388" s="385" t="str">
        <f>VLOOKUP(G3388,Satimpo!$C$12:$F$95,4,0)</f>
        <v>--1 tahun</v>
      </c>
      <c r="J3388" s="389">
        <v>58075000</v>
      </c>
    </row>
    <row r="3389" spans="1:10">
      <c r="A3389" s="383" t="s">
        <v>5278</v>
      </c>
      <c r="B3389" s="383">
        <v>1</v>
      </c>
      <c r="C3389" s="383">
        <v>37</v>
      </c>
      <c r="D3389" s="383">
        <v>20</v>
      </c>
      <c r="E3389" s="383">
        <v>40</v>
      </c>
      <c r="F3389" s="383">
        <v>15</v>
      </c>
      <c r="G3389" s="385" t="s">
        <v>5279</v>
      </c>
      <c r="H3389" s="385" t="str">
        <f>VLOOKUP(G3389,Satimpo!$C$14:$F$95,2,0)</f>
        <v>fasilitasi LPM</v>
      </c>
      <c r="I3389" s="385" t="str">
        <f>VLOOKUP(G3389,Satimpo!$C$14:$F$95,4,0)</f>
        <v>--1 tahun</v>
      </c>
      <c r="J3389" s="389">
        <v>8900000</v>
      </c>
    </row>
    <row r="3390" spans="1:10">
      <c r="A3390" s="383" t="s">
        <v>5280</v>
      </c>
      <c r="B3390" s="383">
        <v>1</v>
      </c>
      <c r="C3390" s="383">
        <v>37</v>
      </c>
      <c r="D3390" s="383">
        <v>20</v>
      </c>
      <c r="E3390" s="383">
        <v>40</v>
      </c>
      <c r="F3390" s="383">
        <v>16</v>
      </c>
      <c r="G3390" s="385" t="s">
        <v>5281</v>
      </c>
      <c r="H3390" s="385" t="str">
        <f>VLOOKUP(G3390,Satimpo!$C$14:$F$95,2,0)</f>
        <v>fasilitasi karang taruna</v>
      </c>
      <c r="I3390" s="385" t="str">
        <f>VLOOKUP(G3390,Satimpo!$C$14:$F$95,4,0)</f>
        <v>--1 tahun</v>
      </c>
      <c r="J3390" s="389">
        <v>10650000</v>
      </c>
    </row>
    <row r="3391" spans="1:10">
      <c r="A3391" s="383" t="s">
        <v>5445</v>
      </c>
      <c r="B3391" s="383">
        <v>1</v>
      </c>
      <c r="C3391" s="383">
        <v>37</v>
      </c>
      <c r="D3391" s="383">
        <v>20</v>
      </c>
      <c r="E3391" s="383">
        <v>40</v>
      </c>
      <c r="F3391" s="383">
        <v>18</v>
      </c>
      <c r="G3391" s="385" t="s">
        <v>5446</v>
      </c>
      <c r="H3391" s="385" t="s">
        <v>5884</v>
      </c>
      <c r="I3391" s="385" t="str">
        <f>VLOOKUP(G3391,Satimpo!$C$12:$F$95,4,0)</f>
        <v>--1 tahun</v>
      </c>
      <c r="J3391" s="389">
        <v>30400000</v>
      </c>
    </row>
    <row r="3392" spans="1:10" ht="33">
      <c r="A3392" s="383" t="s">
        <v>5448</v>
      </c>
      <c r="B3392" s="383">
        <v>1</v>
      </c>
      <c r="C3392" s="383">
        <v>37</v>
      </c>
      <c r="D3392" s="383">
        <v>20</v>
      </c>
      <c r="E3392" s="383">
        <v>40</v>
      </c>
      <c r="F3392" s="383">
        <v>19</v>
      </c>
      <c r="G3392" s="385" t="s">
        <v>5449</v>
      </c>
      <c r="H3392" s="385" t="s">
        <v>5885</v>
      </c>
      <c r="I3392" s="385" t="str">
        <f>VLOOKUP(G3392,Satimpo!$C$12:$F$95,4,0)</f>
        <v>1 Tahun</v>
      </c>
      <c r="J3392" s="389">
        <v>46500000</v>
      </c>
    </row>
    <row r="3393" spans="1:10">
      <c r="A3393" s="383" t="s">
        <v>7476</v>
      </c>
      <c r="B3393" s="383">
        <v>1</v>
      </c>
      <c r="C3393" s="383">
        <v>37</v>
      </c>
      <c r="D3393" s="383">
        <v>20</v>
      </c>
      <c r="E3393" s="383">
        <v>40</v>
      </c>
      <c r="F3393" s="383">
        <v>43</v>
      </c>
      <c r="G3393" s="385" t="s">
        <v>5286</v>
      </c>
      <c r="H3393" s="385" t="s">
        <v>7462</v>
      </c>
      <c r="I3393" s="385" t="s">
        <v>7472</v>
      </c>
      <c r="J3393" s="389">
        <f>60000000-35000000</f>
        <v>25000000</v>
      </c>
    </row>
    <row r="3394" spans="1:10" ht="33">
      <c r="A3394" s="383" t="s">
        <v>4993</v>
      </c>
      <c r="B3394" s="383">
        <v>1</v>
      </c>
      <c r="C3394" s="383">
        <v>37</v>
      </c>
      <c r="D3394" s="383">
        <v>20</v>
      </c>
      <c r="E3394" s="383">
        <v>41</v>
      </c>
      <c r="F3394" s="383">
        <v>1</v>
      </c>
      <c r="G3394" s="384" t="s">
        <v>4994</v>
      </c>
      <c r="H3394" s="385"/>
      <c r="I3394" s="386"/>
      <c r="J3394" s="387">
        <f>SUM(J3395:J3396)</f>
        <v>13350000</v>
      </c>
    </row>
    <row r="3395" spans="1:10">
      <c r="A3395" s="383" t="s">
        <v>4995</v>
      </c>
      <c r="B3395" s="383">
        <v>1</v>
      </c>
      <c r="C3395" s="383">
        <v>37</v>
      </c>
      <c r="D3395" s="383">
        <v>20</v>
      </c>
      <c r="E3395" s="383">
        <v>41</v>
      </c>
      <c r="F3395" s="383">
        <v>1</v>
      </c>
      <c r="G3395" s="385" t="s">
        <v>4996</v>
      </c>
      <c r="H3395" s="385" t="s">
        <v>5886</v>
      </c>
      <c r="I3395" s="385" t="str">
        <f>VLOOKUP(G3395,Satimpo!$C$12:$F$95,4,0)</f>
        <v>--1 dokumen</v>
      </c>
      <c r="J3395" s="389">
        <v>3150000</v>
      </c>
    </row>
    <row r="3396" spans="1:10">
      <c r="A3396" s="383" t="s">
        <v>5454</v>
      </c>
      <c r="B3396" s="383">
        <v>1</v>
      </c>
      <c r="C3396" s="383">
        <v>37</v>
      </c>
      <c r="D3396" s="383">
        <v>20</v>
      </c>
      <c r="E3396" s="383">
        <v>41</v>
      </c>
      <c r="F3396" s="383">
        <v>4</v>
      </c>
      <c r="G3396" s="385" t="s">
        <v>5455</v>
      </c>
      <c r="H3396" s="385" t="s">
        <v>5887</v>
      </c>
      <c r="I3396" s="385" t="str">
        <f>VLOOKUP(G3396,Satimpo!$C$12:$F$95,4,0)</f>
        <v>--1 lokasi</v>
      </c>
      <c r="J3396" s="389">
        <v>10200000</v>
      </c>
    </row>
    <row r="3397" spans="1:10">
      <c r="A3397" s="383" t="s">
        <v>5287</v>
      </c>
      <c r="B3397" s="383">
        <v>1</v>
      </c>
      <c r="C3397" s="383">
        <v>37</v>
      </c>
      <c r="D3397" s="383">
        <v>20</v>
      </c>
      <c r="E3397" s="383">
        <v>42</v>
      </c>
      <c r="F3397" s="383">
        <v>2</v>
      </c>
      <c r="G3397" s="384" t="s">
        <v>5288</v>
      </c>
      <c r="H3397" s="385"/>
      <c r="I3397" s="386"/>
      <c r="J3397" s="387">
        <f>SUM(J3398:J3431)</f>
        <v>2024820000</v>
      </c>
    </row>
    <row r="3398" spans="1:10" ht="49.5">
      <c r="A3398" s="383" t="s">
        <v>5289</v>
      </c>
      <c r="B3398" s="383">
        <v>1</v>
      </c>
      <c r="C3398" s="383">
        <v>37</v>
      </c>
      <c r="D3398" s="383">
        <v>20</v>
      </c>
      <c r="E3398" s="383">
        <v>42</v>
      </c>
      <c r="F3398" s="383">
        <v>1</v>
      </c>
      <c r="G3398" s="385" t="s">
        <v>5290</v>
      </c>
      <c r="H3398" s="385" t="s">
        <v>5888</v>
      </c>
      <c r="I3398" s="385" t="s">
        <v>7368</v>
      </c>
      <c r="J3398" s="389">
        <v>50000000</v>
      </c>
    </row>
    <row r="3399" spans="1:10" ht="33">
      <c r="A3399" s="383" t="s">
        <v>5291</v>
      </c>
      <c r="B3399" s="383">
        <v>1</v>
      </c>
      <c r="C3399" s="383">
        <v>37</v>
      </c>
      <c r="D3399" s="383">
        <v>20</v>
      </c>
      <c r="E3399" s="383">
        <v>42</v>
      </c>
      <c r="F3399" s="383">
        <v>2</v>
      </c>
      <c r="G3399" s="385" t="s">
        <v>5292</v>
      </c>
      <c r="H3399" s="385" t="s">
        <v>5457</v>
      </c>
      <c r="I3399" s="385" t="s">
        <v>7368</v>
      </c>
      <c r="J3399" s="389">
        <v>50000000</v>
      </c>
    </row>
    <row r="3400" spans="1:10" ht="33">
      <c r="A3400" s="383" t="s">
        <v>5293</v>
      </c>
      <c r="B3400" s="383">
        <v>1</v>
      </c>
      <c r="C3400" s="383">
        <v>37</v>
      </c>
      <c r="D3400" s="383">
        <v>20</v>
      </c>
      <c r="E3400" s="383">
        <v>42</v>
      </c>
      <c r="F3400" s="383">
        <v>3</v>
      </c>
      <c r="G3400" s="385" t="s">
        <v>5294</v>
      </c>
      <c r="H3400" s="385" t="s">
        <v>5889</v>
      </c>
      <c r="I3400" s="385" t="s">
        <v>7368</v>
      </c>
      <c r="J3400" s="389">
        <v>50000000</v>
      </c>
    </row>
    <row r="3401" spans="1:10" ht="33">
      <c r="A3401" s="383" t="s">
        <v>5295</v>
      </c>
      <c r="B3401" s="383">
        <v>1</v>
      </c>
      <c r="C3401" s="383">
        <v>37</v>
      </c>
      <c r="D3401" s="383">
        <v>20</v>
      </c>
      <c r="E3401" s="383">
        <v>42</v>
      </c>
      <c r="F3401" s="383">
        <v>4</v>
      </c>
      <c r="G3401" s="385" t="s">
        <v>5296</v>
      </c>
      <c r="H3401" s="385" t="s">
        <v>5457</v>
      </c>
      <c r="I3401" s="385" t="s">
        <v>7368</v>
      </c>
      <c r="J3401" s="389">
        <v>50000000</v>
      </c>
    </row>
    <row r="3402" spans="1:10" ht="33">
      <c r="A3402" s="383" t="s">
        <v>5297</v>
      </c>
      <c r="B3402" s="383">
        <v>1</v>
      </c>
      <c r="C3402" s="383">
        <v>37</v>
      </c>
      <c r="D3402" s="383">
        <v>20</v>
      </c>
      <c r="E3402" s="383">
        <v>42</v>
      </c>
      <c r="F3402" s="383">
        <v>5</v>
      </c>
      <c r="G3402" s="385" t="s">
        <v>5298</v>
      </c>
      <c r="H3402" s="385" t="s">
        <v>5457</v>
      </c>
      <c r="I3402" s="385" t="s">
        <v>7368</v>
      </c>
      <c r="J3402" s="389">
        <v>50000000</v>
      </c>
    </row>
    <row r="3403" spans="1:10" ht="33">
      <c r="A3403" s="383" t="s">
        <v>5299</v>
      </c>
      <c r="B3403" s="383">
        <v>1</v>
      </c>
      <c r="C3403" s="383">
        <v>37</v>
      </c>
      <c r="D3403" s="383">
        <v>20</v>
      </c>
      <c r="E3403" s="383">
        <v>42</v>
      </c>
      <c r="F3403" s="383">
        <v>6</v>
      </c>
      <c r="G3403" s="385" t="s">
        <v>5300</v>
      </c>
      <c r="H3403" s="385" t="s">
        <v>5457</v>
      </c>
      <c r="I3403" s="385" t="s">
        <v>7368</v>
      </c>
      <c r="J3403" s="389">
        <v>50000000</v>
      </c>
    </row>
    <row r="3404" spans="1:10" ht="33">
      <c r="A3404" s="383" t="s">
        <v>5301</v>
      </c>
      <c r="B3404" s="383">
        <v>1</v>
      </c>
      <c r="C3404" s="383">
        <v>37</v>
      </c>
      <c r="D3404" s="383">
        <v>20</v>
      </c>
      <c r="E3404" s="383">
        <v>42</v>
      </c>
      <c r="F3404" s="383">
        <v>7</v>
      </c>
      <c r="G3404" s="385" t="s">
        <v>5302</v>
      </c>
      <c r="H3404" s="385" t="s">
        <v>5457</v>
      </c>
      <c r="I3404" s="385" t="s">
        <v>7368</v>
      </c>
      <c r="J3404" s="389">
        <v>50000000</v>
      </c>
    </row>
    <row r="3405" spans="1:10" ht="33">
      <c r="A3405" s="383" t="s">
        <v>5303</v>
      </c>
      <c r="B3405" s="383">
        <v>1</v>
      </c>
      <c r="C3405" s="383">
        <v>37</v>
      </c>
      <c r="D3405" s="383">
        <v>20</v>
      </c>
      <c r="E3405" s="383">
        <v>42</v>
      </c>
      <c r="F3405" s="383">
        <v>8</v>
      </c>
      <c r="G3405" s="385" t="s">
        <v>5304</v>
      </c>
      <c r="H3405" s="385" t="s">
        <v>5457</v>
      </c>
      <c r="I3405" s="385" t="s">
        <v>7368</v>
      </c>
      <c r="J3405" s="389">
        <v>50000000</v>
      </c>
    </row>
    <row r="3406" spans="1:10" ht="33">
      <c r="A3406" s="383" t="s">
        <v>5305</v>
      </c>
      <c r="B3406" s="383">
        <v>1</v>
      </c>
      <c r="C3406" s="383">
        <v>37</v>
      </c>
      <c r="D3406" s="383">
        <v>20</v>
      </c>
      <c r="E3406" s="383">
        <v>42</v>
      </c>
      <c r="F3406" s="383">
        <v>9</v>
      </c>
      <c r="G3406" s="385" t="s">
        <v>5306</v>
      </c>
      <c r="H3406" s="385" t="s">
        <v>5890</v>
      </c>
      <c r="I3406" s="385" t="s">
        <v>7368</v>
      </c>
      <c r="J3406" s="389">
        <v>50000000</v>
      </c>
    </row>
    <row r="3407" spans="1:10" ht="33">
      <c r="A3407" s="383" t="s">
        <v>5307</v>
      </c>
      <c r="B3407" s="383">
        <v>1</v>
      </c>
      <c r="C3407" s="383">
        <v>37</v>
      </c>
      <c r="D3407" s="383">
        <v>20</v>
      </c>
      <c r="E3407" s="383">
        <v>42</v>
      </c>
      <c r="F3407" s="383">
        <v>10</v>
      </c>
      <c r="G3407" s="385" t="s">
        <v>5308</v>
      </c>
      <c r="H3407" s="385" t="s">
        <v>5457</v>
      </c>
      <c r="I3407" s="385" t="s">
        <v>7368</v>
      </c>
      <c r="J3407" s="389">
        <v>50000000</v>
      </c>
    </row>
    <row r="3408" spans="1:10" ht="33">
      <c r="A3408" s="383" t="s">
        <v>5309</v>
      </c>
      <c r="B3408" s="383">
        <v>1</v>
      </c>
      <c r="C3408" s="383">
        <v>37</v>
      </c>
      <c r="D3408" s="383">
        <v>20</v>
      </c>
      <c r="E3408" s="383">
        <v>42</v>
      </c>
      <c r="F3408" s="383">
        <v>11</v>
      </c>
      <c r="G3408" s="385" t="s">
        <v>5310</v>
      </c>
      <c r="H3408" s="385" t="s">
        <v>5891</v>
      </c>
      <c r="I3408" s="385" t="s">
        <v>7368</v>
      </c>
      <c r="J3408" s="389">
        <v>50000000</v>
      </c>
    </row>
    <row r="3409" spans="1:10" ht="33">
      <c r="A3409" s="383" t="s">
        <v>5311</v>
      </c>
      <c r="B3409" s="383">
        <v>1</v>
      </c>
      <c r="C3409" s="383">
        <v>37</v>
      </c>
      <c r="D3409" s="383">
        <v>20</v>
      </c>
      <c r="E3409" s="383">
        <v>42</v>
      </c>
      <c r="F3409" s="383">
        <v>12</v>
      </c>
      <c r="G3409" s="385" t="s">
        <v>5312</v>
      </c>
      <c r="H3409" s="385" t="s">
        <v>5892</v>
      </c>
      <c r="I3409" s="385" t="s">
        <v>7368</v>
      </c>
      <c r="J3409" s="389">
        <v>50000000</v>
      </c>
    </row>
    <row r="3410" spans="1:10" ht="33">
      <c r="A3410" s="383" t="s">
        <v>5313</v>
      </c>
      <c r="B3410" s="383">
        <v>1</v>
      </c>
      <c r="C3410" s="383">
        <v>37</v>
      </c>
      <c r="D3410" s="383">
        <v>20</v>
      </c>
      <c r="E3410" s="383">
        <v>42</v>
      </c>
      <c r="F3410" s="383">
        <v>13</v>
      </c>
      <c r="G3410" s="385" t="s">
        <v>5314</v>
      </c>
      <c r="H3410" s="385" t="s">
        <v>5457</v>
      </c>
      <c r="I3410" s="385" t="s">
        <v>7368</v>
      </c>
      <c r="J3410" s="389">
        <v>50000000</v>
      </c>
    </row>
    <row r="3411" spans="1:10" ht="33">
      <c r="A3411" s="383" t="s">
        <v>5315</v>
      </c>
      <c r="B3411" s="383">
        <v>1</v>
      </c>
      <c r="C3411" s="383">
        <v>37</v>
      </c>
      <c r="D3411" s="383">
        <v>20</v>
      </c>
      <c r="E3411" s="383">
        <v>42</v>
      </c>
      <c r="F3411" s="383">
        <v>14</v>
      </c>
      <c r="G3411" s="385" t="s">
        <v>5316</v>
      </c>
      <c r="H3411" s="385" t="s">
        <v>5890</v>
      </c>
      <c r="I3411" s="385" t="s">
        <v>7368</v>
      </c>
      <c r="J3411" s="389">
        <v>50000000</v>
      </c>
    </row>
    <row r="3412" spans="1:10" ht="33">
      <c r="A3412" s="383" t="s">
        <v>5317</v>
      </c>
      <c r="B3412" s="383">
        <v>1</v>
      </c>
      <c r="C3412" s="383">
        <v>37</v>
      </c>
      <c r="D3412" s="383">
        <v>20</v>
      </c>
      <c r="E3412" s="383">
        <v>42</v>
      </c>
      <c r="F3412" s="383">
        <v>15</v>
      </c>
      <c r="G3412" s="385" t="s">
        <v>5318</v>
      </c>
      <c r="H3412" s="385" t="s">
        <v>5457</v>
      </c>
      <c r="I3412" s="385" t="s">
        <v>7368</v>
      </c>
      <c r="J3412" s="389">
        <v>50000000</v>
      </c>
    </row>
    <row r="3413" spans="1:10" ht="33">
      <c r="A3413" s="383" t="s">
        <v>5319</v>
      </c>
      <c r="B3413" s="383">
        <v>1</v>
      </c>
      <c r="C3413" s="383">
        <v>37</v>
      </c>
      <c r="D3413" s="383">
        <v>20</v>
      </c>
      <c r="E3413" s="383">
        <v>42</v>
      </c>
      <c r="F3413" s="383">
        <v>16</v>
      </c>
      <c r="G3413" s="385" t="s">
        <v>5320</v>
      </c>
      <c r="H3413" s="385" t="s">
        <v>5457</v>
      </c>
      <c r="I3413" s="385" t="s">
        <v>7368</v>
      </c>
      <c r="J3413" s="389">
        <v>50000000</v>
      </c>
    </row>
    <row r="3414" spans="1:10" ht="33">
      <c r="A3414" s="383" t="s">
        <v>5321</v>
      </c>
      <c r="B3414" s="383">
        <v>1</v>
      </c>
      <c r="C3414" s="383">
        <v>37</v>
      </c>
      <c r="D3414" s="383">
        <v>20</v>
      </c>
      <c r="E3414" s="383">
        <v>42</v>
      </c>
      <c r="F3414" s="383">
        <v>17</v>
      </c>
      <c r="G3414" s="385" t="s">
        <v>5322</v>
      </c>
      <c r="H3414" s="385" t="s">
        <v>5457</v>
      </c>
      <c r="I3414" s="385" t="s">
        <v>7368</v>
      </c>
      <c r="J3414" s="389">
        <v>50000000</v>
      </c>
    </row>
    <row r="3415" spans="1:10" ht="33">
      <c r="A3415" s="383" t="s">
        <v>5323</v>
      </c>
      <c r="B3415" s="383">
        <v>1</v>
      </c>
      <c r="C3415" s="383">
        <v>37</v>
      </c>
      <c r="D3415" s="383">
        <v>20</v>
      </c>
      <c r="E3415" s="383">
        <v>42</v>
      </c>
      <c r="F3415" s="383">
        <v>18</v>
      </c>
      <c r="G3415" s="385" t="s">
        <v>5324</v>
      </c>
      <c r="H3415" s="385" t="s">
        <v>5893</v>
      </c>
      <c r="I3415" s="385" t="s">
        <v>7368</v>
      </c>
      <c r="J3415" s="389">
        <v>50000000</v>
      </c>
    </row>
    <row r="3416" spans="1:10" ht="33">
      <c r="A3416" s="383" t="s">
        <v>5325</v>
      </c>
      <c r="B3416" s="383">
        <v>1</v>
      </c>
      <c r="C3416" s="383">
        <v>37</v>
      </c>
      <c r="D3416" s="383">
        <v>20</v>
      </c>
      <c r="E3416" s="383">
        <v>42</v>
      </c>
      <c r="F3416" s="383">
        <v>19</v>
      </c>
      <c r="G3416" s="385" t="s">
        <v>5326</v>
      </c>
      <c r="H3416" s="385" t="s">
        <v>5457</v>
      </c>
      <c r="I3416" s="385" t="s">
        <v>7368</v>
      </c>
      <c r="J3416" s="389">
        <v>50000000</v>
      </c>
    </row>
    <row r="3417" spans="1:10" ht="33">
      <c r="A3417" s="383" t="s">
        <v>5327</v>
      </c>
      <c r="B3417" s="383">
        <v>1</v>
      </c>
      <c r="C3417" s="383">
        <v>37</v>
      </c>
      <c r="D3417" s="383">
        <v>20</v>
      </c>
      <c r="E3417" s="383">
        <v>42</v>
      </c>
      <c r="F3417" s="383">
        <v>20</v>
      </c>
      <c r="G3417" s="385" t="s">
        <v>5328</v>
      </c>
      <c r="H3417" s="385" t="s">
        <v>5457</v>
      </c>
      <c r="I3417" s="385" t="s">
        <v>7368</v>
      </c>
      <c r="J3417" s="389">
        <v>50000000</v>
      </c>
    </row>
    <row r="3418" spans="1:10" ht="33">
      <c r="A3418" s="383" t="s">
        <v>5329</v>
      </c>
      <c r="B3418" s="383">
        <v>1</v>
      </c>
      <c r="C3418" s="383">
        <v>37</v>
      </c>
      <c r="D3418" s="383">
        <v>20</v>
      </c>
      <c r="E3418" s="383">
        <v>42</v>
      </c>
      <c r="F3418" s="383">
        <v>21</v>
      </c>
      <c r="G3418" s="385" t="s">
        <v>5330</v>
      </c>
      <c r="H3418" s="385" t="s">
        <v>5893</v>
      </c>
      <c r="I3418" s="385" t="s">
        <v>7368</v>
      </c>
      <c r="J3418" s="389">
        <v>50000000</v>
      </c>
    </row>
    <row r="3419" spans="1:10" ht="33">
      <c r="A3419" s="383" t="s">
        <v>5331</v>
      </c>
      <c r="B3419" s="383">
        <v>1</v>
      </c>
      <c r="C3419" s="383">
        <v>37</v>
      </c>
      <c r="D3419" s="383">
        <v>20</v>
      </c>
      <c r="E3419" s="383">
        <v>42</v>
      </c>
      <c r="F3419" s="383">
        <v>22</v>
      </c>
      <c r="G3419" s="385" t="s">
        <v>5332</v>
      </c>
      <c r="H3419" s="385" t="s">
        <v>5894</v>
      </c>
      <c r="I3419" s="385" t="s">
        <v>7368</v>
      </c>
      <c r="J3419" s="389">
        <v>50000000</v>
      </c>
    </row>
    <row r="3420" spans="1:10" ht="33">
      <c r="A3420" s="383" t="s">
        <v>5333</v>
      </c>
      <c r="B3420" s="383">
        <v>1</v>
      </c>
      <c r="C3420" s="383">
        <v>37</v>
      </c>
      <c r="D3420" s="383">
        <v>20</v>
      </c>
      <c r="E3420" s="383">
        <v>42</v>
      </c>
      <c r="F3420" s="383">
        <v>23</v>
      </c>
      <c r="G3420" s="385" t="s">
        <v>5334</v>
      </c>
      <c r="H3420" s="385" t="s">
        <v>5457</v>
      </c>
      <c r="I3420" s="385" t="s">
        <v>7368</v>
      </c>
      <c r="J3420" s="389">
        <v>50000000</v>
      </c>
    </row>
    <row r="3421" spans="1:10" ht="33">
      <c r="A3421" s="383" t="s">
        <v>5335</v>
      </c>
      <c r="B3421" s="383">
        <v>1</v>
      </c>
      <c r="C3421" s="383">
        <v>37</v>
      </c>
      <c r="D3421" s="383">
        <v>20</v>
      </c>
      <c r="E3421" s="383">
        <v>42</v>
      </c>
      <c r="F3421" s="383">
        <v>24</v>
      </c>
      <c r="G3421" s="385" t="s">
        <v>5336</v>
      </c>
      <c r="H3421" s="385" t="s">
        <v>5457</v>
      </c>
      <c r="I3421" s="385" t="s">
        <v>7368</v>
      </c>
      <c r="J3421" s="389">
        <v>50000000</v>
      </c>
    </row>
    <row r="3422" spans="1:10" ht="33">
      <c r="A3422" s="383" t="s">
        <v>5337</v>
      </c>
      <c r="B3422" s="383">
        <v>1</v>
      </c>
      <c r="C3422" s="383">
        <v>37</v>
      </c>
      <c r="D3422" s="383">
        <v>20</v>
      </c>
      <c r="E3422" s="383">
        <v>42</v>
      </c>
      <c r="F3422" s="383">
        <v>25</v>
      </c>
      <c r="G3422" s="385" t="s">
        <v>5338</v>
      </c>
      <c r="H3422" s="385" t="s">
        <v>5457</v>
      </c>
      <c r="I3422" s="385" t="s">
        <v>7368</v>
      </c>
      <c r="J3422" s="389">
        <v>50000000</v>
      </c>
    </row>
    <row r="3423" spans="1:10" ht="33">
      <c r="A3423" s="383" t="s">
        <v>5339</v>
      </c>
      <c r="B3423" s="383">
        <v>1</v>
      </c>
      <c r="C3423" s="383">
        <v>37</v>
      </c>
      <c r="D3423" s="383">
        <v>20</v>
      </c>
      <c r="E3423" s="383">
        <v>42</v>
      </c>
      <c r="F3423" s="383">
        <v>26</v>
      </c>
      <c r="G3423" s="385" t="s">
        <v>5340</v>
      </c>
      <c r="H3423" s="385" t="s">
        <v>5457</v>
      </c>
      <c r="I3423" s="385" t="s">
        <v>7368</v>
      </c>
      <c r="J3423" s="389">
        <v>50000000</v>
      </c>
    </row>
    <row r="3424" spans="1:10" ht="33">
      <c r="A3424" s="383" t="s">
        <v>5341</v>
      </c>
      <c r="B3424" s="383">
        <v>1</v>
      </c>
      <c r="C3424" s="383">
        <v>37</v>
      </c>
      <c r="D3424" s="383">
        <v>20</v>
      </c>
      <c r="E3424" s="383">
        <v>42</v>
      </c>
      <c r="F3424" s="383">
        <v>27</v>
      </c>
      <c r="G3424" s="385" t="s">
        <v>5342</v>
      </c>
      <c r="H3424" s="385" t="s">
        <v>5457</v>
      </c>
      <c r="I3424" s="385" t="s">
        <v>7368</v>
      </c>
      <c r="J3424" s="389">
        <v>50000000</v>
      </c>
    </row>
    <row r="3425" spans="1:10" ht="33">
      <c r="A3425" s="383" t="s">
        <v>5343</v>
      </c>
      <c r="B3425" s="383">
        <v>1</v>
      </c>
      <c r="C3425" s="383">
        <v>37</v>
      </c>
      <c r="D3425" s="383">
        <v>20</v>
      </c>
      <c r="E3425" s="383">
        <v>42</v>
      </c>
      <c r="F3425" s="383">
        <v>28</v>
      </c>
      <c r="G3425" s="385" t="s">
        <v>5344</v>
      </c>
      <c r="H3425" s="385" t="s">
        <v>5457</v>
      </c>
      <c r="I3425" s="385" t="s">
        <v>7368</v>
      </c>
      <c r="J3425" s="389">
        <v>50000000</v>
      </c>
    </row>
    <row r="3426" spans="1:10" ht="33">
      <c r="A3426" s="383" t="s">
        <v>5345</v>
      </c>
      <c r="B3426" s="383">
        <v>1</v>
      </c>
      <c r="C3426" s="383">
        <v>37</v>
      </c>
      <c r="D3426" s="383">
        <v>20</v>
      </c>
      <c r="E3426" s="383">
        <v>42</v>
      </c>
      <c r="F3426" s="383">
        <v>29</v>
      </c>
      <c r="G3426" s="385" t="s">
        <v>5346</v>
      </c>
      <c r="H3426" s="385" t="s">
        <v>5457</v>
      </c>
      <c r="I3426" s="385" t="s">
        <v>7368</v>
      </c>
      <c r="J3426" s="389">
        <v>50000000</v>
      </c>
    </row>
    <row r="3427" spans="1:10" ht="33">
      <c r="A3427" s="383" t="s">
        <v>5347</v>
      </c>
      <c r="B3427" s="383">
        <v>1</v>
      </c>
      <c r="C3427" s="383">
        <v>37</v>
      </c>
      <c r="D3427" s="383">
        <v>20</v>
      </c>
      <c r="E3427" s="383">
        <v>42</v>
      </c>
      <c r="F3427" s="383">
        <v>30</v>
      </c>
      <c r="G3427" s="385" t="s">
        <v>5348</v>
      </c>
      <c r="H3427" s="385" t="s">
        <v>5457</v>
      </c>
      <c r="I3427" s="385" t="s">
        <v>7368</v>
      </c>
      <c r="J3427" s="389">
        <v>50000000</v>
      </c>
    </row>
    <row r="3428" spans="1:10" ht="33">
      <c r="A3428" s="383" t="s">
        <v>5349</v>
      </c>
      <c r="B3428" s="383">
        <v>1</v>
      </c>
      <c r="C3428" s="383">
        <v>37</v>
      </c>
      <c r="D3428" s="383">
        <v>20</v>
      </c>
      <c r="E3428" s="383">
        <v>42</v>
      </c>
      <c r="F3428" s="383">
        <v>31</v>
      </c>
      <c r="G3428" s="385" t="s">
        <v>5350</v>
      </c>
      <c r="H3428" s="385" t="s">
        <v>5457</v>
      </c>
      <c r="I3428" s="385" t="s">
        <v>7368</v>
      </c>
      <c r="J3428" s="389">
        <v>50000000</v>
      </c>
    </row>
    <row r="3429" spans="1:10" ht="33">
      <c r="A3429" s="383" t="s">
        <v>5351</v>
      </c>
      <c r="B3429" s="383">
        <v>1</v>
      </c>
      <c r="C3429" s="383">
        <v>37</v>
      </c>
      <c r="D3429" s="383">
        <v>20</v>
      </c>
      <c r="E3429" s="383">
        <v>42</v>
      </c>
      <c r="F3429" s="383">
        <v>32</v>
      </c>
      <c r="G3429" s="385" t="s">
        <v>5352</v>
      </c>
      <c r="H3429" s="385" t="s">
        <v>5457</v>
      </c>
      <c r="I3429" s="385" t="s">
        <v>7368</v>
      </c>
      <c r="J3429" s="389">
        <v>50000000</v>
      </c>
    </row>
    <row r="3430" spans="1:10" ht="33">
      <c r="A3430" s="383" t="s">
        <v>5353</v>
      </c>
      <c r="B3430" s="383">
        <v>1</v>
      </c>
      <c r="C3430" s="383">
        <v>37</v>
      </c>
      <c r="D3430" s="383">
        <v>20</v>
      </c>
      <c r="E3430" s="383">
        <v>42</v>
      </c>
      <c r="F3430" s="383">
        <v>33</v>
      </c>
      <c r="G3430" s="385" t="s">
        <v>5354</v>
      </c>
      <c r="H3430" s="385" t="s">
        <v>5457</v>
      </c>
      <c r="I3430" s="385" t="s">
        <v>7368</v>
      </c>
      <c r="J3430" s="389">
        <v>50000000</v>
      </c>
    </row>
    <row r="3431" spans="1:10" ht="33">
      <c r="A3431" s="383" t="s">
        <v>5373</v>
      </c>
      <c r="B3431" s="383">
        <v>1</v>
      </c>
      <c r="C3431" s="383">
        <v>37</v>
      </c>
      <c r="D3431" s="383">
        <v>20</v>
      </c>
      <c r="E3431" s="383">
        <v>42</v>
      </c>
      <c r="F3431" s="383">
        <v>63</v>
      </c>
      <c r="G3431" s="385" t="s">
        <v>5374</v>
      </c>
      <c r="H3431" s="385" t="s">
        <v>5895</v>
      </c>
      <c r="I3431" s="385" t="s">
        <v>7404</v>
      </c>
      <c r="J3431" s="389">
        <v>374820000</v>
      </c>
    </row>
    <row r="3432" spans="1:10">
      <c r="A3432" s="383" t="s">
        <v>713</v>
      </c>
      <c r="B3432" s="383">
        <v>1</v>
      </c>
      <c r="C3432" s="383">
        <v>38</v>
      </c>
      <c r="D3432" s="383">
        <v>2</v>
      </c>
      <c r="E3432" s="383">
        <v>21</v>
      </c>
      <c r="F3432" s="383" t="s">
        <v>8031</v>
      </c>
      <c r="G3432" s="384" t="s">
        <v>714</v>
      </c>
      <c r="H3432" s="385"/>
      <c r="I3432" s="386"/>
      <c r="J3432" s="387">
        <f>J3433</f>
        <v>17025000</v>
      </c>
    </row>
    <row r="3433" spans="1:10" ht="33">
      <c r="A3433" s="383" t="s">
        <v>735</v>
      </c>
      <c r="B3433" s="383">
        <v>1</v>
      </c>
      <c r="C3433" s="383">
        <v>38</v>
      </c>
      <c r="D3433" s="383">
        <v>2</v>
      </c>
      <c r="E3433" s="383">
        <v>21</v>
      </c>
      <c r="F3433" s="383">
        <v>21</v>
      </c>
      <c r="G3433" s="385" t="s">
        <v>736</v>
      </c>
      <c r="H3433" s="385" t="s">
        <v>7405</v>
      </c>
      <c r="I3433" s="385" t="s">
        <v>1069</v>
      </c>
      <c r="J3433" s="389">
        <v>17025000</v>
      </c>
    </row>
    <row r="3434" spans="1:10">
      <c r="A3434" s="383" t="s">
        <v>4027</v>
      </c>
      <c r="B3434" s="383">
        <v>1</v>
      </c>
      <c r="C3434" s="383">
        <v>38</v>
      </c>
      <c r="D3434" s="383">
        <v>20</v>
      </c>
      <c r="E3434" s="383">
        <v>1</v>
      </c>
      <c r="F3434" s="383" t="s">
        <v>8031</v>
      </c>
      <c r="G3434" s="384" t="s">
        <v>79</v>
      </c>
      <c r="H3434" s="385"/>
      <c r="I3434" s="386"/>
      <c r="J3434" s="387">
        <f>SUM(J3435:J3446)</f>
        <v>1279841000</v>
      </c>
    </row>
    <row r="3435" spans="1:10">
      <c r="A3435" s="383" t="s">
        <v>4028</v>
      </c>
      <c r="B3435" s="383">
        <v>1</v>
      </c>
      <c r="C3435" s="383">
        <v>38</v>
      </c>
      <c r="D3435" s="383">
        <v>20</v>
      </c>
      <c r="E3435" s="383">
        <v>1</v>
      </c>
      <c r="F3435" s="383">
        <v>1</v>
      </c>
      <c r="G3435" s="385" t="s">
        <v>81</v>
      </c>
      <c r="H3435" s="385" t="s">
        <v>5898</v>
      </c>
      <c r="I3435" s="385" t="s">
        <v>872</v>
      </c>
      <c r="J3435" s="389">
        <v>2910000</v>
      </c>
    </row>
    <row r="3436" spans="1:10" ht="33">
      <c r="A3436" s="383" t="s">
        <v>4029</v>
      </c>
      <c r="B3436" s="383">
        <v>1</v>
      </c>
      <c r="C3436" s="383">
        <v>38</v>
      </c>
      <c r="D3436" s="383">
        <v>20</v>
      </c>
      <c r="E3436" s="383">
        <v>1</v>
      </c>
      <c r="F3436" s="383">
        <v>2</v>
      </c>
      <c r="G3436" s="385" t="s">
        <v>86</v>
      </c>
      <c r="H3436" s="385" t="s">
        <v>5899</v>
      </c>
      <c r="I3436" s="385" t="s">
        <v>872</v>
      </c>
      <c r="J3436" s="389">
        <v>49200000</v>
      </c>
    </row>
    <row r="3437" spans="1:10">
      <c r="A3437" s="383" t="s">
        <v>4030</v>
      </c>
      <c r="B3437" s="383">
        <v>1</v>
      </c>
      <c r="C3437" s="383">
        <v>38</v>
      </c>
      <c r="D3437" s="383">
        <v>20</v>
      </c>
      <c r="E3437" s="383">
        <v>1</v>
      </c>
      <c r="F3437" s="383">
        <v>6</v>
      </c>
      <c r="G3437" s="385" t="s">
        <v>90</v>
      </c>
      <c r="H3437" s="385" t="str">
        <f>VLOOKUP(G3437,'Tanjung Laut Indah'!$C$13:$F$99,2,0)</f>
        <v>Biaya Perpanjangan KIR dan STNK</v>
      </c>
      <c r="I3437" s="385" t="s">
        <v>872</v>
      </c>
      <c r="J3437" s="389">
        <v>3000000</v>
      </c>
    </row>
    <row r="3438" spans="1:10">
      <c r="A3438" s="383" t="s">
        <v>4034</v>
      </c>
      <c r="B3438" s="383">
        <v>1</v>
      </c>
      <c r="C3438" s="383">
        <v>38</v>
      </c>
      <c r="D3438" s="383">
        <v>20</v>
      </c>
      <c r="E3438" s="383">
        <v>1</v>
      </c>
      <c r="F3438" s="383">
        <v>10</v>
      </c>
      <c r="G3438" s="385" t="s">
        <v>94</v>
      </c>
      <c r="H3438" s="385" t="s">
        <v>5900</v>
      </c>
      <c r="I3438" s="385" t="s">
        <v>872</v>
      </c>
      <c r="J3438" s="389">
        <f>48153000-15000000</f>
        <v>33153000</v>
      </c>
    </row>
    <row r="3439" spans="1:10">
      <c r="A3439" s="383" t="s">
        <v>4035</v>
      </c>
      <c r="B3439" s="383">
        <v>1</v>
      </c>
      <c r="C3439" s="383">
        <v>38</v>
      </c>
      <c r="D3439" s="383">
        <v>20</v>
      </c>
      <c r="E3439" s="383">
        <v>1</v>
      </c>
      <c r="F3439" s="383">
        <v>11</v>
      </c>
      <c r="G3439" s="385" t="s">
        <v>97</v>
      </c>
      <c r="H3439" s="385" t="s">
        <v>5901</v>
      </c>
      <c r="I3439" s="385" t="s">
        <v>872</v>
      </c>
      <c r="J3439" s="389">
        <v>25750000</v>
      </c>
    </row>
    <row r="3440" spans="1:10">
      <c r="A3440" s="383" t="s">
        <v>4037</v>
      </c>
      <c r="B3440" s="383">
        <v>1</v>
      </c>
      <c r="C3440" s="383">
        <v>38</v>
      </c>
      <c r="D3440" s="383">
        <v>20</v>
      </c>
      <c r="E3440" s="383">
        <v>1</v>
      </c>
      <c r="F3440" s="383">
        <v>12</v>
      </c>
      <c r="G3440" s="385" t="s">
        <v>100</v>
      </c>
      <c r="H3440" s="385" t="s">
        <v>5810</v>
      </c>
      <c r="I3440" s="385" t="s">
        <v>872</v>
      </c>
      <c r="J3440" s="389">
        <v>2230000</v>
      </c>
    </row>
    <row r="3441" spans="1:10">
      <c r="A3441" s="383" t="s">
        <v>4041</v>
      </c>
      <c r="B3441" s="383">
        <v>1</v>
      </c>
      <c r="C3441" s="383">
        <v>38</v>
      </c>
      <c r="D3441" s="383">
        <v>20</v>
      </c>
      <c r="E3441" s="383">
        <v>1</v>
      </c>
      <c r="F3441" s="383">
        <v>15</v>
      </c>
      <c r="G3441" s="385" t="s">
        <v>110</v>
      </c>
      <c r="H3441" s="385" t="s">
        <v>5902</v>
      </c>
      <c r="I3441" s="385" t="s">
        <v>872</v>
      </c>
      <c r="J3441" s="389">
        <v>2592000</v>
      </c>
    </row>
    <row r="3442" spans="1:10" ht="33">
      <c r="A3442" s="383" t="s">
        <v>4043</v>
      </c>
      <c r="B3442" s="383">
        <v>1</v>
      </c>
      <c r="C3442" s="383">
        <v>38</v>
      </c>
      <c r="D3442" s="383">
        <v>20</v>
      </c>
      <c r="E3442" s="383">
        <v>1</v>
      </c>
      <c r="F3442" s="383">
        <v>16</v>
      </c>
      <c r="G3442" s="385" t="s">
        <v>113</v>
      </c>
      <c r="H3442" s="385" t="s">
        <v>5903</v>
      </c>
      <c r="I3442" s="385" t="s">
        <v>872</v>
      </c>
      <c r="J3442" s="389">
        <v>5966000</v>
      </c>
    </row>
    <row r="3443" spans="1:10">
      <c r="A3443" s="383" t="s">
        <v>4044</v>
      </c>
      <c r="B3443" s="383">
        <v>1</v>
      </c>
      <c r="C3443" s="383">
        <v>38</v>
      </c>
      <c r="D3443" s="383">
        <v>20</v>
      </c>
      <c r="E3443" s="383">
        <v>1</v>
      </c>
      <c r="F3443" s="383">
        <v>17</v>
      </c>
      <c r="G3443" s="385" t="s">
        <v>116</v>
      </c>
      <c r="H3443" s="385" t="s">
        <v>5813</v>
      </c>
      <c r="I3443" s="385" t="s">
        <v>872</v>
      </c>
      <c r="J3443" s="389">
        <v>16300000</v>
      </c>
    </row>
    <row r="3444" spans="1:10">
      <c r="A3444" s="383" t="s">
        <v>4046</v>
      </c>
      <c r="B3444" s="383">
        <v>1</v>
      </c>
      <c r="C3444" s="383">
        <v>38</v>
      </c>
      <c r="D3444" s="383">
        <v>20</v>
      </c>
      <c r="E3444" s="383">
        <v>1</v>
      </c>
      <c r="F3444" s="383">
        <v>18</v>
      </c>
      <c r="G3444" s="385" t="s">
        <v>120</v>
      </c>
      <c r="H3444" s="385" t="s">
        <v>5814</v>
      </c>
      <c r="I3444" s="385" t="s">
        <v>872</v>
      </c>
      <c r="J3444" s="389">
        <v>300180000</v>
      </c>
    </row>
    <row r="3445" spans="1:10">
      <c r="A3445" s="383" t="s">
        <v>4048</v>
      </c>
      <c r="B3445" s="383">
        <v>1</v>
      </c>
      <c r="C3445" s="383">
        <v>38</v>
      </c>
      <c r="D3445" s="383">
        <v>20</v>
      </c>
      <c r="E3445" s="383">
        <v>1</v>
      </c>
      <c r="F3445" s="383">
        <v>19</v>
      </c>
      <c r="G3445" s="385" t="s">
        <v>124</v>
      </c>
      <c r="H3445" s="385" t="s">
        <v>5904</v>
      </c>
      <c r="I3445" s="385" t="s">
        <v>872</v>
      </c>
      <c r="J3445" s="389">
        <v>792240000</v>
      </c>
    </row>
    <row r="3446" spans="1:10">
      <c r="A3446" s="383" t="s">
        <v>5267</v>
      </c>
      <c r="B3446" s="383">
        <v>1</v>
      </c>
      <c r="C3446" s="383">
        <v>38</v>
      </c>
      <c r="D3446" s="383">
        <v>20</v>
      </c>
      <c r="E3446" s="383">
        <v>1</v>
      </c>
      <c r="F3446" s="383">
        <v>30</v>
      </c>
      <c r="G3446" s="385" t="s">
        <v>5268</v>
      </c>
      <c r="H3446" s="385" t="s">
        <v>7482</v>
      </c>
      <c r="I3446" s="385" t="s">
        <v>7359</v>
      </c>
      <c r="J3446" s="389">
        <v>46320000</v>
      </c>
    </row>
    <row r="3447" spans="1:10">
      <c r="A3447" s="383" t="s">
        <v>4055</v>
      </c>
      <c r="B3447" s="383">
        <v>1</v>
      </c>
      <c r="C3447" s="383">
        <v>38</v>
      </c>
      <c r="D3447" s="383">
        <v>20</v>
      </c>
      <c r="E3447" s="383">
        <v>2</v>
      </c>
      <c r="F3447" s="383" t="s">
        <v>8031</v>
      </c>
      <c r="G3447" s="384" t="s">
        <v>127</v>
      </c>
      <c r="H3447" s="385"/>
      <c r="I3447" s="386"/>
      <c r="J3447" s="387">
        <f>SUM(J3448:J3452)</f>
        <v>277560000</v>
      </c>
    </row>
    <row r="3448" spans="1:10">
      <c r="A3448" s="383" t="s">
        <v>4921</v>
      </c>
      <c r="B3448" s="383">
        <v>1</v>
      </c>
      <c r="C3448" s="383">
        <v>38</v>
      </c>
      <c r="D3448" s="383">
        <v>20</v>
      </c>
      <c r="E3448" s="383">
        <v>2</v>
      </c>
      <c r="F3448" s="383">
        <v>7</v>
      </c>
      <c r="G3448" s="385" t="s">
        <v>876</v>
      </c>
      <c r="H3448" s="385" t="s">
        <v>5817</v>
      </c>
      <c r="I3448" s="385" t="s">
        <v>496</v>
      </c>
      <c r="J3448" s="389">
        <v>29320000</v>
      </c>
    </row>
    <row r="3449" spans="1:10">
      <c r="A3449" s="383" t="s">
        <v>5011</v>
      </c>
      <c r="B3449" s="383">
        <v>1</v>
      </c>
      <c r="C3449" s="383">
        <v>38</v>
      </c>
      <c r="D3449" s="383">
        <v>20</v>
      </c>
      <c r="E3449" s="383">
        <v>2</v>
      </c>
      <c r="F3449" s="383">
        <v>9</v>
      </c>
      <c r="G3449" s="385" t="s">
        <v>1028</v>
      </c>
      <c r="H3449" s="385" t="str">
        <f>VLOOKUP(G3449,'Tanjung Laut Indah'!$C$13:$F$99,2,0)</f>
        <v>Tercapainya Pengadaan Peralatan Gedung Kantor</v>
      </c>
      <c r="I3449" s="385" t="s">
        <v>7483</v>
      </c>
      <c r="J3449" s="389">
        <v>28320000</v>
      </c>
    </row>
    <row r="3450" spans="1:10">
      <c r="A3450" s="383" t="s">
        <v>4056</v>
      </c>
      <c r="B3450" s="383">
        <v>1</v>
      </c>
      <c r="C3450" s="383">
        <v>38</v>
      </c>
      <c r="D3450" s="383">
        <v>20</v>
      </c>
      <c r="E3450" s="383">
        <v>2</v>
      </c>
      <c r="F3450" s="383">
        <v>10</v>
      </c>
      <c r="G3450" s="385" t="s">
        <v>494</v>
      </c>
      <c r="H3450" s="385" t="s">
        <v>7481</v>
      </c>
      <c r="I3450" s="385" t="s">
        <v>7483</v>
      </c>
      <c r="J3450" s="389">
        <v>36200000</v>
      </c>
    </row>
    <row r="3451" spans="1:10">
      <c r="A3451" s="383" t="s">
        <v>4071</v>
      </c>
      <c r="B3451" s="383">
        <v>1</v>
      </c>
      <c r="C3451" s="383">
        <v>38</v>
      </c>
      <c r="D3451" s="383">
        <v>20</v>
      </c>
      <c r="E3451" s="383">
        <v>2</v>
      </c>
      <c r="F3451" s="383">
        <v>23</v>
      </c>
      <c r="G3451" s="385" t="s">
        <v>129</v>
      </c>
      <c r="H3451" s="385" t="s">
        <v>5818</v>
      </c>
      <c r="I3451" s="385" t="s">
        <v>1755</v>
      </c>
      <c r="J3451" s="389">
        <v>155720000</v>
      </c>
    </row>
    <row r="3452" spans="1:10">
      <c r="A3452" s="383" t="s">
        <v>4077</v>
      </c>
      <c r="B3452" s="383">
        <v>1</v>
      </c>
      <c r="C3452" s="383">
        <v>38</v>
      </c>
      <c r="D3452" s="383">
        <v>20</v>
      </c>
      <c r="E3452" s="383">
        <v>2</v>
      </c>
      <c r="F3452" s="383">
        <v>27</v>
      </c>
      <c r="G3452" s="385" t="s">
        <v>133</v>
      </c>
      <c r="H3452" s="385" t="s">
        <v>5819</v>
      </c>
      <c r="I3452" s="385" t="s">
        <v>84</v>
      </c>
      <c r="J3452" s="389">
        <v>28000000</v>
      </c>
    </row>
    <row r="3453" spans="1:10">
      <c r="A3453" s="383" t="s">
        <v>4099</v>
      </c>
      <c r="B3453" s="383">
        <v>1</v>
      </c>
      <c r="C3453" s="383">
        <v>38</v>
      </c>
      <c r="D3453" s="383">
        <v>20</v>
      </c>
      <c r="E3453" s="383">
        <v>3</v>
      </c>
      <c r="F3453" s="383" t="s">
        <v>8031</v>
      </c>
      <c r="G3453" s="384" t="s">
        <v>137</v>
      </c>
      <c r="H3453" s="385"/>
      <c r="I3453" s="386"/>
      <c r="J3453" s="387">
        <f>SUM(J3454)</f>
        <v>20020000</v>
      </c>
    </row>
    <row r="3454" spans="1:10" ht="33">
      <c r="A3454" s="383" t="s">
        <v>4422</v>
      </c>
      <c r="B3454" s="383">
        <v>1</v>
      </c>
      <c r="C3454" s="383">
        <v>38</v>
      </c>
      <c r="D3454" s="383">
        <v>20</v>
      </c>
      <c r="E3454" s="383">
        <v>3</v>
      </c>
      <c r="F3454" s="383">
        <v>5</v>
      </c>
      <c r="G3454" s="385" t="s">
        <v>139</v>
      </c>
      <c r="H3454" s="385" t="s">
        <v>5905</v>
      </c>
      <c r="I3454" s="385" t="s">
        <v>496</v>
      </c>
      <c r="J3454" s="389">
        <v>20020000</v>
      </c>
    </row>
    <row r="3455" spans="1:10">
      <c r="A3455" s="383" t="s">
        <v>4104</v>
      </c>
      <c r="B3455" s="383">
        <v>1</v>
      </c>
      <c r="C3455" s="383">
        <v>38</v>
      </c>
      <c r="D3455" s="383">
        <v>20</v>
      </c>
      <c r="E3455" s="383">
        <v>5</v>
      </c>
      <c r="F3455" s="383" t="s">
        <v>8031</v>
      </c>
      <c r="G3455" s="384" t="s">
        <v>143</v>
      </c>
      <c r="H3455" s="385"/>
      <c r="I3455" s="386"/>
      <c r="J3455" s="387">
        <f>J3456</f>
        <v>153500000</v>
      </c>
    </row>
    <row r="3456" spans="1:10">
      <c r="A3456" s="383" t="s">
        <v>4105</v>
      </c>
      <c r="B3456" s="383">
        <v>1</v>
      </c>
      <c r="C3456" s="383">
        <v>38</v>
      </c>
      <c r="D3456" s="383">
        <v>20</v>
      </c>
      <c r="E3456" s="383">
        <v>5</v>
      </c>
      <c r="F3456" s="383">
        <v>1</v>
      </c>
      <c r="G3456" s="385" t="s">
        <v>145</v>
      </c>
      <c r="H3456" s="385" t="s">
        <v>5906</v>
      </c>
      <c r="I3456" s="385" t="s">
        <v>84</v>
      </c>
      <c r="J3456" s="389">
        <v>153500000</v>
      </c>
    </row>
    <row r="3457" spans="1:10" ht="33">
      <c r="A3457" s="383" t="s">
        <v>4111</v>
      </c>
      <c r="B3457" s="383">
        <v>1</v>
      </c>
      <c r="C3457" s="383">
        <v>38</v>
      </c>
      <c r="D3457" s="383">
        <v>20</v>
      </c>
      <c r="E3457" s="383">
        <v>6</v>
      </c>
      <c r="F3457" s="383" t="s">
        <v>8031</v>
      </c>
      <c r="G3457" s="384" t="s">
        <v>148</v>
      </c>
      <c r="H3457" s="385"/>
      <c r="I3457" s="386"/>
      <c r="J3457" s="387">
        <f>SUM(J3458:J3463)</f>
        <v>5625000</v>
      </c>
    </row>
    <row r="3458" spans="1:10" ht="33">
      <c r="A3458" s="383" t="s">
        <v>4112</v>
      </c>
      <c r="B3458" s="383">
        <v>1</v>
      </c>
      <c r="C3458" s="383">
        <v>38</v>
      </c>
      <c r="D3458" s="383">
        <v>20</v>
      </c>
      <c r="E3458" s="383">
        <v>6</v>
      </c>
      <c r="F3458" s="383">
        <v>1</v>
      </c>
      <c r="G3458" s="385" t="s">
        <v>149</v>
      </c>
      <c r="H3458" s="385" t="s">
        <v>5907</v>
      </c>
      <c r="I3458" s="385" t="s">
        <v>594</v>
      </c>
      <c r="J3458" s="389">
        <v>125000</v>
      </c>
    </row>
    <row r="3459" spans="1:10" ht="33">
      <c r="A3459" s="383" t="s">
        <v>4114</v>
      </c>
      <c r="B3459" s="383">
        <v>1</v>
      </c>
      <c r="C3459" s="383">
        <v>38</v>
      </c>
      <c r="D3459" s="383">
        <v>20</v>
      </c>
      <c r="E3459" s="383">
        <v>6</v>
      </c>
      <c r="F3459" s="383">
        <v>2</v>
      </c>
      <c r="G3459" s="385" t="s">
        <v>152</v>
      </c>
      <c r="H3459" s="385" t="s">
        <v>5705</v>
      </c>
      <c r="I3459" s="385" t="s">
        <v>594</v>
      </c>
      <c r="J3459" s="389">
        <v>125000</v>
      </c>
    </row>
    <row r="3460" spans="1:10">
      <c r="A3460" s="383" t="s">
        <v>4118</v>
      </c>
      <c r="B3460" s="383">
        <v>1</v>
      </c>
      <c r="C3460" s="383">
        <v>38</v>
      </c>
      <c r="D3460" s="383">
        <v>20</v>
      </c>
      <c r="E3460" s="383">
        <v>6</v>
      </c>
      <c r="F3460" s="383">
        <v>4</v>
      </c>
      <c r="G3460" s="385" t="s">
        <v>154</v>
      </c>
      <c r="H3460" s="385" t="s">
        <v>5707</v>
      </c>
      <c r="I3460" s="385" t="s">
        <v>594</v>
      </c>
      <c r="J3460" s="389">
        <v>125000</v>
      </c>
    </row>
    <row r="3461" spans="1:10">
      <c r="A3461" s="383" t="s">
        <v>7924</v>
      </c>
      <c r="B3461" s="383">
        <v>1</v>
      </c>
      <c r="C3461" s="383">
        <v>38</v>
      </c>
      <c r="D3461" s="383">
        <v>20</v>
      </c>
      <c r="E3461" s="383">
        <v>6</v>
      </c>
      <c r="F3461" s="383">
        <v>6</v>
      </c>
      <c r="G3461" s="385" t="s">
        <v>156</v>
      </c>
      <c r="H3461" s="385" t="s">
        <v>598</v>
      </c>
      <c r="I3461" s="385" t="s">
        <v>594</v>
      </c>
      <c r="J3461" s="389">
        <v>5000000</v>
      </c>
    </row>
    <row r="3462" spans="1:10">
      <c r="A3462" s="383" t="s">
        <v>4123</v>
      </c>
      <c r="B3462" s="383">
        <v>1</v>
      </c>
      <c r="C3462" s="383">
        <v>38</v>
      </c>
      <c r="D3462" s="383">
        <v>20</v>
      </c>
      <c r="E3462" s="383">
        <v>6</v>
      </c>
      <c r="F3462" s="383">
        <v>10</v>
      </c>
      <c r="G3462" s="385" t="s">
        <v>1053</v>
      </c>
      <c r="H3462" s="385" t="s">
        <v>5908</v>
      </c>
      <c r="I3462" s="385" t="s">
        <v>594</v>
      </c>
      <c r="J3462" s="389">
        <v>125000</v>
      </c>
    </row>
    <row r="3463" spans="1:10">
      <c r="A3463" s="383" t="s">
        <v>4534</v>
      </c>
      <c r="B3463" s="383">
        <v>1</v>
      </c>
      <c r="C3463" s="383">
        <v>38</v>
      </c>
      <c r="D3463" s="383">
        <v>20</v>
      </c>
      <c r="E3463" s="383">
        <v>6</v>
      </c>
      <c r="F3463" s="383">
        <v>11</v>
      </c>
      <c r="G3463" s="385" t="s">
        <v>1057</v>
      </c>
      <c r="H3463" s="385" t="s">
        <v>5706</v>
      </c>
      <c r="I3463" s="385" t="s">
        <v>594</v>
      </c>
      <c r="J3463" s="389">
        <v>125000</v>
      </c>
    </row>
    <row r="3464" spans="1:10">
      <c r="A3464" s="383" t="s">
        <v>4134</v>
      </c>
      <c r="B3464" s="383">
        <v>1</v>
      </c>
      <c r="C3464" s="383">
        <v>38</v>
      </c>
      <c r="D3464" s="383">
        <v>20</v>
      </c>
      <c r="E3464" s="383">
        <v>10</v>
      </c>
      <c r="F3464" s="383" t="s">
        <v>8031</v>
      </c>
      <c r="G3464" s="384" t="s">
        <v>912</v>
      </c>
      <c r="H3464" s="385"/>
      <c r="I3464" s="386"/>
      <c r="J3464" s="387">
        <f>SUM(J3465:J3466)</f>
        <v>54720000</v>
      </c>
    </row>
    <row r="3465" spans="1:10">
      <c r="A3465" s="383" t="s">
        <v>4135</v>
      </c>
      <c r="B3465" s="383">
        <v>1</v>
      </c>
      <c r="C3465" s="383">
        <v>38</v>
      </c>
      <c r="D3465" s="383">
        <v>20</v>
      </c>
      <c r="E3465" s="383">
        <v>10</v>
      </c>
      <c r="F3465" s="383">
        <v>1</v>
      </c>
      <c r="G3465" s="385" t="s">
        <v>914</v>
      </c>
      <c r="H3465" s="385" t="s">
        <v>5909</v>
      </c>
      <c r="I3465" s="385" t="s">
        <v>2113</v>
      </c>
      <c r="J3465" s="389">
        <v>44120000</v>
      </c>
    </row>
    <row r="3466" spans="1:10">
      <c r="A3466" s="383" t="s">
        <v>4873</v>
      </c>
      <c r="B3466" s="383">
        <v>1</v>
      </c>
      <c r="C3466" s="383">
        <v>38</v>
      </c>
      <c r="D3466" s="383">
        <v>20</v>
      </c>
      <c r="E3466" s="383">
        <v>10</v>
      </c>
      <c r="F3466" s="383">
        <v>4</v>
      </c>
      <c r="G3466" s="385" t="s">
        <v>4874</v>
      </c>
      <c r="H3466" s="385" t="s">
        <v>5910</v>
      </c>
      <c r="I3466" s="385" t="s">
        <v>2113</v>
      </c>
      <c r="J3466" s="389">
        <v>10600000</v>
      </c>
    </row>
    <row r="3467" spans="1:10" ht="33">
      <c r="A3467" s="383" t="s">
        <v>4304</v>
      </c>
      <c r="B3467" s="383">
        <v>1</v>
      </c>
      <c r="C3467" s="383">
        <v>38</v>
      </c>
      <c r="D3467" s="383">
        <v>20</v>
      </c>
      <c r="E3467" s="383">
        <v>39</v>
      </c>
      <c r="F3467" s="383">
        <v>9</v>
      </c>
      <c r="G3467" s="384" t="s">
        <v>4305</v>
      </c>
      <c r="H3467" s="385"/>
      <c r="I3467" s="386"/>
      <c r="J3467" s="387">
        <f>SUM(J3468:J3473)</f>
        <v>69675000</v>
      </c>
    </row>
    <row r="3468" spans="1:10" ht="33">
      <c r="A3468" s="383" t="s">
        <v>4932</v>
      </c>
      <c r="B3468" s="383">
        <v>1</v>
      </c>
      <c r="C3468" s="383">
        <v>38</v>
      </c>
      <c r="D3468" s="383">
        <v>20</v>
      </c>
      <c r="E3468" s="383">
        <v>39</v>
      </c>
      <c r="F3468" s="383">
        <v>1</v>
      </c>
      <c r="G3468" s="385" t="s">
        <v>4933</v>
      </c>
      <c r="H3468" s="385" t="s">
        <v>5911</v>
      </c>
      <c r="I3468" s="385" t="s">
        <v>2113</v>
      </c>
      <c r="J3468" s="389">
        <v>8075000</v>
      </c>
    </row>
    <row r="3469" spans="1:10">
      <c r="A3469" s="383" t="s">
        <v>4939</v>
      </c>
      <c r="B3469" s="383">
        <v>1</v>
      </c>
      <c r="C3469" s="383">
        <v>38</v>
      </c>
      <c r="D3469" s="383">
        <v>20</v>
      </c>
      <c r="E3469" s="383">
        <v>39</v>
      </c>
      <c r="F3469" s="383">
        <v>3</v>
      </c>
      <c r="G3469" s="385" t="s">
        <v>4940</v>
      </c>
      <c r="H3469" s="385" t="s">
        <v>5912</v>
      </c>
      <c r="I3469" s="385" t="s">
        <v>5831</v>
      </c>
      <c r="J3469" s="389">
        <v>31875000</v>
      </c>
    </row>
    <row r="3470" spans="1:10" ht="33">
      <c r="A3470" s="383" t="s">
        <v>5274</v>
      </c>
      <c r="B3470" s="383">
        <v>1</v>
      </c>
      <c r="C3470" s="383">
        <v>38</v>
      </c>
      <c r="D3470" s="383">
        <v>20</v>
      </c>
      <c r="E3470" s="383">
        <v>39</v>
      </c>
      <c r="F3470" s="383">
        <v>8</v>
      </c>
      <c r="G3470" s="385" t="s">
        <v>5275</v>
      </c>
      <c r="H3470" s="385" t="s">
        <v>5913</v>
      </c>
      <c r="I3470" s="385" t="s">
        <v>2113</v>
      </c>
      <c r="J3470" s="389">
        <v>28625000</v>
      </c>
    </row>
    <row r="3471" spans="1:10">
      <c r="A3471" s="383" t="s">
        <v>5423</v>
      </c>
      <c r="B3471" s="383">
        <v>1</v>
      </c>
      <c r="C3471" s="383">
        <v>38</v>
      </c>
      <c r="D3471" s="383">
        <v>20</v>
      </c>
      <c r="E3471" s="383">
        <v>39</v>
      </c>
      <c r="F3471" s="383">
        <v>11</v>
      </c>
      <c r="G3471" s="385" t="s">
        <v>5424</v>
      </c>
      <c r="H3471" s="385" t="s">
        <v>5914</v>
      </c>
      <c r="I3471" s="385" t="s">
        <v>594</v>
      </c>
      <c r="J3471" s="389">
        <v>250000</v>
      </c>
    </row>
    <row r="3472" spans="1:10">
      <c r="A3472" s="383" t="s">
        <v>5426</v>
      </c>
      <c r="B3472" s="383">
        <v>1</v>
      </c>
      <c r="C3472" s="383">
        <v>38</v>
      </c>
      <c r="D3472" s="383">
        <v>20</v>
      </c>
      <c r="E3472" s="383">
        <v>39</v>
      </c>
      <c r="F3472" s="383">
        <v>12</v>
      </c>
      <c r="G3472" s="385" t="s">
        <v>5427</v>
      </c>
      <c r="H3472" s="385" t="s">
        <v>5915</v>
      </c>
      <c r="I3472" s="385" t="s">
        <v>594</v>
      </c>
      <c r="J3472" s="389">
        <v>600000</v>
      </c>
    </row>
    <row r="3473" spans="1:10" ht="33">
      <c r="A3473" s="383" t="s">
        <v>5429</v>
      </c>
      <c r="B3473" s="383">
        <v>1</v>
      </c>
      <c r="C3473" s="383">
        <v>38</v>
      </c>
      <c r="D3473" s="383">
        <v>20</v>
      </c>
      <c r="E3473" s="383">
        <v>39</v>
      </c>
      <c r="F3473" s="383">
        <v>13</v>
      </c>
      <c r="G3473" s="385" t="s">
        <v>5430</v>
      </c>
      <c r="H3473" s="385" t="s">
        <v>5916</v>
      </c>
      <c r="I3473" s="385" t="s">
        <v>5917</v>
      </c>
      <c r="J3473" s="389">
        <v>250000</v>
      </c>
    </row>
    <row r="3474" spans="1:10">
      <c r="A3474" s="383" t="s">
        <v>3831</v>
      </c>
      <c r="B3474" s="383">
        <v>1</v>
      </c>
      <c r="C3474" s="383">
        <v>38</v>
      </c>
      <c r="D3474" s="383">
        <v>20</v>
      </c>
      <c r="E3474" s="383">
        <v>40</v>
      </c>
      <c r="F3474" s="383" t="s">
        <v>8031</v>
      </c>
      <c r="G3474" s="384" t="s">
        <v>3832</v>
      </c>
      <c r="H3474" s="385"/>
      <c r="I3474" s="386"/>
      <c r="J3474" s="387">
        <f>SUM(J3475:J3486)</f>
        <v>350570000</v>
      </c>
    </row>
    <row r="3475" spans="1:10" ht="33">
      <c r="A3475" s="383" t="s">
        <v>3833</v>
      </c>
      <c r="B3475" s="383">
        <v>1</v>
      </c>
      <c r="C3475" s="383">
        <v>38</v>
      </c>
      <c r="D3475" s="383">
        <v>20</v>
      </c>
      <c r="E3475" s="383">
        <v>40</v>
      </c>
      <c r="F3475" s="383">
        <v>1</v>
      </c>
      <c r="G3475" s="385" t="s">
        <v>3834</v>
      </c>
      <c r="H3475" s="385" t="s">
        <v>5918</v>
      </c>
      <c r="I3475" s="385" t="s">
        <v>2113</v>
      </c>
      <c r="J3475" s="389">
        <v>13450000</v>
      </c>
    </row>
    <row r="3476" spans="1:10">
      <c r="A3476" s="383" t="s">
        <v>4956</v>
      </c>
      <c r="B3476" s="383">
        <v>1</v>
      </c>
      <c r="C3476" s="383">
        <v>38</v>
      </c>
      <c r="D3476" s="383">
        <v>20</v>
      </c>
      <c r="E3476" s="383">
        <v>40</v>
      </c>
      <c r="F3476" s="383">
        <v>2</v>
      </c>
      <c r="G3476" s="385" t="s">
        <v>4957</v>
      </c>
      <c r="H3476" s="385" t="s">
        <v>5919</v>
      </c>
      <c r="I3476" s="385" t="s">
        <v>2113</v>
      </c>
      <c r="J3476" s="389">
        <v>12125000</v>
      </c>
    </row>
    <row r="3477" spans="1:10">
      <c r="A3477" s="383" t="s">
        <v>4960</v>
      </c>
      <c r="B3477" s="383">
        <v>1</v>
      </c>
      <c r="C3477" s="383">
        <v>38</v>
      </c>
      <c r="D3477" s="383">
        <v>20</v>
      </c>
      <c r="E3477" s="383">
        <v>40</v>
      </c>
      <c r="F3477" s="383">
        <v>3</v>
      </c>
      <c r="G3477" s="385" t="s">
        <v>3777</v>
      </c>
      <c r="H3477" s="385" t="s">
        <v>5920</v>
      </c>
      <c r="I3477" s="385" t="s">
        <v>1755</v>
      </c>
      <c r="J3477" s="389">
        <v>5975000</v>
      </c>
    </row>
    <row r="3478" spans="1:10" ht="33">
      <c r="A3478" s="383" t="s">
        <v>4961</v>
      </c>
      <c r="B3478" s="383">
        <v>1</v>
      </c>
      <c r="C3478" s="383">
        <v>38</v>
      </c>
      <c r="D3478" s="383">
        <v>20</v>
      </c>
      <c r="E3478" s="383">
        <v>40</v>
      </c>
      <c r="F3478" s="383">
        <v>4</v>
      </c>
      <c r="G3478" s="385" t="s">
        <v>4962</v>
      </c>
      <c r="H3478" s="385" t="s">
        <v>5921</v>
      </c>
      <c r="I3478" s="385" t="s">
        <v>5922</v>
      </c>
      <c r="J3478" s="389">
        <v>90545000</v>
      </c>
    </row>
    <row r="3479" spans="1:10">
      <c r="A3479" s="383" t="s">
        <v>4965</v>
      </c>
      <c r="B3479" s="383">
        <v>1</v>
      </c>
      <c r="C3479" s="383">
        <v>38</v>
      </c>
      <c r="D3479" s="383">
        <v>20</v>
      </c>
      <c r="E3479" s="383">
        <v>40</v>
      </c>
      <c r="F3479" s="383">
        <v>5</v>
      </c>
      <c r="G3479" s="385" t="s">
        <v>4966</v>
      </c>
      <c r="H3479" s="385" t="s">
        <v>5923</v>
      </c>
      <c r="I3479" s="385" t="s">
        <v>1069</v>
      </c>
      <c r="J3479" s="389">
        <v>30725000</v>
      </c>
    </row>
    <row r="3480" spans="1:10">
      <c r="A3480" s="383" t="s">
        <v>4972</v>
      </c>
      <c r="B3480" s="383">
        <v>1</v>
      </c>
      <c r="C3480" s="383">
        <v>38</v>
      </c>
      <c r="D3480" s="383">
        <v>20</v>
      </c>
      <c r="E3480" s="383">
        <v>40</v>
      </c>
      <c r="F3480" s="383">
        <v>9</v>
      </c>
      <c r="G3480" s="385" t="s">
        <v>4973</v>
      </c>
      <c r="H3480" s="385" t="s">
        <v>5924</v>
      </c>
      <c r="I3480" s="385" t="s">
        <v>2113</v>
      </c>
      <c r="J3480" s="389">
        <v>5325000</v>
      </c>
    </row>
    <row r="3481" spans="1:10" ht="33">
      <c r="A3481" s="383" t="s">
        <v>4976</v>
      </c>
      <c r="B3481" s="383">
        <v>1</v>
      </c>
      <c r="C3481" s="383">
        <v>38</v>
      </c>
      <c r="D3481" s="383">
        <v>20</v>
      </c>
      <c r="E3481" s="383">
        <v>40</v>
      </c>
      <c r="F3481" s="383">
        <v>10</v>
      </c>
      <c r="G3481" s="385" t="s">
        <v>4977</v>
      </c>
      <c r="H3481" s="385" t="s">
        <v>5925</v>
      </c>
      <c r="I3481" s="385" t="s">
        <v>5926</v>
      </c>
      <c r="J3481" s="389">
        <v>20975000</v>
      </c>
    </row>
    <row r="3482" spans="1:10" ht="33">
      <c r="A3482" s="383" t="s">
        <v>5441</v>
      </c>
      <c r="B3482" s="383">
        <v>1</v>
      </c>
      <c r="C3482" s="383">
        <v>38</v>
      </c>
      <c r="D3482" s="383">
        <v>20</v>
      </c>
      <c r="E3482" s="383">
        <v>40</v>
      </c>
      <c r="F3482" s="383">
        <v>14</v>
      </c>
      <c r="G3482" s="385" t="s">
        <v>5442</v>
      </c>
      <c r="H3482" s="385" t="s">
        <v>5927</v>
      </c>
      <c r="I3482" s="385" t="s">
        <v>1755</v>
      </c>
      <c r="J3482" s="389">
        <v>93000000</v>
      </c>
    </row>
    <row r="3483" spans="1:10" ht="33">
      <c r="A3483" s="383" t="s">
        <v>5278</v>
      </c>
      <c r="B3483" s="383">
        <v>1</v>
      </c>
      <c r="C3483" s="383">
        <v>38</v>
      </c>
      <c r="D3483" s="383">
        <v>20</v>
      </c>
      <c r="E3483" s="383">
        <v>40</v>
      </c>
      <c r="F3483" s="383">
        <v>15</v>
      </c>
      <c r="G3483" s="385" t="s">
        <v>5279</v>
      </c>
      <c r="H3483" s="385" t="s">
        <v>5928</v>
      </c>
      <c r="I3483" s="385" t="s">
        <v>1755</v>
      </c>
      <c r="J3483" s="389">
        <v>11075000</v>
      </c>
    </row>
    <row r="3484" spans="1:10">
      <c r="A3484" s="383" t="s">
        <v>5280</v>
      </c>
      <c r="B3484" s="383">
        <v>1</v>
      </c>
      <c r="C3484" s="383">
        <v>38</v>
      </c>
      <c r="D3484" s="383">
        <v>20</v>
      </c>
      <c r="E3484" s="383">
        <v>40</v>
      </c>
      <c r="F3484" s="383">
        <v>16</v>
      </c>
      <c r="G3484" s="385" t="s">
        <v>5281</v>
      </c>
      <c r="H3484" s="385" t="s">
        <v>5929</v>
      </c>
      <c r="I3484" s="385" t="s">
        <v>1755</v>
      </c>
      <c r="J3484" s="389">
        <v>14075000</v>
      </c>
    </row>
    <row r="3485" spans="1:10">
      <c r="A3485" s="383" t="s">
        <v>5445</v>
      </c>
      <c r="B3485" s="383">
        <v>1</v>
      </c>
      <c r="C3485" s="383">
        <v>38</v>
      </c>
      <c r="D3485" s="383">
        <v>20</v>
      </c>
      <c r="E3485" s="383">
        <v>40</v>
      </c>
      <c r="F3485" s="383">
        <v>18</v>
      </c>
      <c r="G3485" s="385" t="s">
        <v>5446</v>
      </c>
      <c r="H3485" s="385" t="s">
        <v>5930</v>
      </c>
      <c r="I3485" s="385" t="s">
        <v>1755</v>
      </c>
      <c r="J3485" s="389">
        <v>25825000</v>
      </c>
    </row>
    <row r="3486" spans="1:10">
      <c r="A3486" s="383" t="s">
        <v>5448</v>
      </c>
      <c r="B3486" s="383">
        <v>1</v>
      </c>
      <c r="C3486" s="383">
        <v>38</v>
      </c>
      <c r="D3486" s="383">
        <v>20</v>
      </c>
      <c r="E3486" s="383">
        <v>40</v>
      </c>
      <c r="F3486" s="383">
        <v>19</v>
      </c>
      <c r="G3486" s="385" t="s">
        <v>5449</v>
      </c>
      <c r="H3486" s="385" t="s">
        <v>5931</v>
      </c>
      <c r="I3486" s="385" t="s">
        <v>5932</v>
      </c>
      <c r="J3486" s="389">
        <v>27475000</v>
      </c>
    </row>
    <row r="3487" spans="1:10" ht="33">
      <c r="A3487" s="383" t="s">
        <v>4993</v>
      </c>
      <c r="B3487" s="383">
        <v>1</v>
      </c>
      <c r="C3487" s="383">
        <v>38</v>
      </c>
      <c r="D3487" s="383">
        <v>20</v>
      </c>
      <c r="E3487" s="383">
        <v>41</v>
      </c>
      <c r="F3487" s="383">
        <v>1</v>
      </c>
      <c r="G3487" s="384" t="s">
        <v>4994</v>
      </c>
      <c r="H3487" s="385"/>
      <c r="I3487" s="386"/>
      <c r="J3487" s="387">
        <f>SUM(J3488:J3489)</f>
        <v>26520000</v>
      </c>
    </row>
    <row r="3488" spans="1:10">
      <c r="A3488" s="383" t="s">
        <v>4999</v>
      </c>
      <c r="B3488" s="383">
        <v>1</v>
      </c>
      <c r="C3488" s="383">
        <v>38</v>
      </c>
      <c r="D3488" s="383">
        <v>20</v>
      </c>
      <c r="E3488" s="383">
        <v>41</v>
      </c>
      <c r="F3488" s="383">
        <v>3</v>
      </c>
      <c r="G3488" s="385" t="s">
        <v>2358</v>
      </c>
      <c r="H3488" s="385" t="s">
        <v>5933</v>
      </c>
      <c r="I3488" s="385" t="s">
        <v>5934</v>
      </c>
      <c r="J3488" s="389">
        <v>7875000</v>
      </c>
    </row>
    <row r="3489" spans="1:10">
      <c r="A3489" s="383" t="s">
        <v>5454</v>
      </c>
      <c r="B3489" s="383">
        <v>1</v>
      </c>
      <c r="C3489" s="383">
        <v>38</v>
      </c>
      <c r="D3489" s="383">
        <v>20</v>
      </c>
      <c r="E3489" s="383">
        <v>41</v>
      </c>
      <c r="F3489" s="383">
        <v>4</v>
      </c>
      <c r="G3489" s="385" t="s">
        <v>5455</v>
      </c>
      <c r="H3489" s="385" t="s">
        <v>5935</v>
      </c>
      <c r="I3489" s="385" t="s">
        <v>5936</v>
      </c>
      <c r="J3489" s="389">
        <v>18645000</v>
      </c>
    </row>
    <row r="3490" spans="1:10">
      <c r="A3490" s="383" t="s">
        <v>5287</v>
      </c>
      <c r="B3490" s="383">
        <v>1</v>
      </c>
      <c r="C3490" s="383">
        <v>38</v>
      </c>
      <c r="D3490" s="383">
        <v>20</v>
      </c>
      <c r="E3490" s="383">
        <v>42</v>
      </c>
      <c r="F3490" s="383">
        <v>2</v>
      </c>
      <c r="G3490" s="384" t="s">
        <v>5288</v>
      </c>
      <c r="H3490" s="385"/>
      <c r="I3490" s="386"/>
      <c r="J3490" s="387">
        <f>SUM(J3491:J3530)</f>
        <v>2333308000</v>
      </c>
    </row>
    <row r="3491" spans="1:10" ht="33">
      <c r="A3491" s="383" t="s">
        <v>5289</v>
      </c>
      <c r="B3491" s="383">
        <v>1</v>
      </c>
      <c r="C3491" s="383">
        <v>38</v>
      </c>
      <c r="D3491" s="383">
        <v>20</v>
      </c>
      <c r="E3491" s="383">
        <v>42</v>
      </c>
      <c r="F3491" s="383">
        <v>1</v>
      </c>
      <c r="G3491" s="385" t="s">
        <v>5290</v>
      </c>
      <c r="H3491" s="385" t="s">
        <v>5937</v>
      </c>
      <c r="I3491" s="385" t="s">
        <v>7368</v>
      </c>
      <c r="J3491" s="389">
        <v>50000000</v>
      </c>
    </row>
    <row r="3492" spans="1:10" ht="33">
      <c r="A3492" s="383" t="s">
        <v>5291</v>
      </c>
      <c r="B3492" s="383">
        <v>1</v>
      </c>
      <c r="C3492" s="383">
        <v>38</v>
      </c>
      <c r="D3492" s="383">
        <v>20</v>
      </c>
      <c r="E3492" s="383">
        <v>42</v>
      </c>
      <c r="F3492" s="383">
        <v>2</v>
      </c>
      <c r="G3492" s="385" t="s">
        <v>5292</v>
      </c>
      <c r="H3492" s="385" t="s">
        <v>5938</v>
      </c>
      <c r="I3492" s="385" t="s">
        <v>7368</v>
      </c>
      <c r="J3492" s="389">
        <v>50000000</v>
      </c>
    </row>
    <row r="3493" spans="1:10" ht="33">
      <c r="A3493" s="383" t="s">
        <v>5293</v>
      </c>
      <c r="B3493" s="383">
        <v>1</v>
      </c>
      <c r="C3493" s="383">
        <v>38</v>
      </c>
      <c r="D3493" s="383">
        <v>20</v>
      </c>
      <c r="E3493" s="383">
        <v>42</v>
      </c>
      <c r="F3493" s="383">
        <v>3</v>
      </c>
      <c r="G3493" s="385" t="s">
        <v>5294</v>
      </c>
      <c r="H3493" s="385" t="s">
        <v>5939</v>
      </c>
      <c r="I3493" s="385" t="s">
        <v>7368</v>
      </c>
      <c r="J3493" s="389">
        <v>50000000</v>
      </c>
    </row>
    <row r="3494" spans="1:10" ht="33">
      <c r="A3494" s="383" t="s">
        <v>5295</v>
      </c>
      <c r="B3494" s="383">
        <v>1</v>
      </c>
      <c r="C3494" s="383">
        <v>38</v>
      </c>
      <c r="D3494" s="383">
        <v>20</v>
      </c>
      <c r="E3494" s="383">
        <v>42</v>
      </c>
      <c r="F3494" s="383">
        <v>4</v>
      </c>
      <c r="G3494" s="385" t="s">
        <v>5296</v>
      </c>
      <c r="H3494" s="385" t="s">
        <v>5940</v>
      </c>
      <c r="I3494" s="385" t="s">
        <v>7368</v>
      </c>
      <c r="J3494" s="389">
        <v>50000000</v>
      </c>
    </row>
    <row r="3495" spans="1:10" ht="33">
      <c r="A3495" s="383" t="s">
        <v>5297</v>
      </c>
      <c r="B3495" s="383">
        <v>1</v>
      </c>
      <c r="C3495" s="383">
        <v>38</v>
      </c>
      <c r="D3495" s="383">
        <v>20</v>
      </c>
      <c r="E3495" s="383">
        <v>42</v>
      </c>
      <c r="F3495" s="383">
        <v>5</v>
      </c>
      <c r="G3495" s="385" t="s">
        <v>5298</v>
      </c>
      <c r="H3495" s="385" t="s">
        <v>5799</v>
      </c>
      <c r="I3495" s="385" t="s">
        <v>7368</v>
      </c>
      <c r="J3495" s="389">
        <v>50000000</v>
      </c>
    </row>
    <row r="3496" spans="1:10" ht="33">
      <c r="A3496" s="383" t="s">
        <v>5299</v>
      </c>
      <c r="B3496" s="383">
        <v>1</v>
      </c>
      <c r="C3496" s="383">
        <v>38</v>
      </c>
      <c r="D3496" s="383">
        <v>20</v>
      </c>
      <c r="E3496" s="383">
        <v>42</v>
      </c>
      <c r="F3496" s="383">
        <v>6</v>
      </c>
      <c r="G3496" s="385" t="s">
        <v>5300</v>
      </c>
      <c r="H3496" s="385" t="str">
        <f>VLOOKUP(G3496,'Tanjung Laut Indah'!$C$13:$F$99,2,0)</f>
        <v>Meningkatnya kualitas sarana dan lingkungan RT</v>
      </c>
      <c r="I3496" s="385" t="s">
        <v>7368</v>
      </c>
      <c r="J3496" s="389">
        <v>50000000</v>
      </c>
    </row>
    <row r="3497" spans="1:10" ht="33">
      <c r="A3497" s="383" t="s">
        <v>5301</v>
      </c>
      <c r="B3497" s="383">
        <v>1</v>
      </c>
      <c r="C3497" s="383">
        <v>38</v>
      </c>
      <c r="D3497" s="383">
        <v>20</v>
      </c>
      <c r="E3497" s="383">
        <v>42</v>
      </c>
      <c r="F3497" s="383">
        <v>7</v>
      </c>
      <c r="G3497" s="385" t="s">
        <v>5302</v>
      </c>
      <c r="H3497" s="385" t="s">
        <v>5940</v>
      </c>
      <c r="I3497" s="385" t="s">
        <v>7368</v>
      </c>
      <c r="J3497" s="389">
        <v>50000000</v>
      </c>
    </row>
    <row r="3498" spans="1:10" ht="33">
      <c r="A3498" s="383" t="s">
        <v>5303</v>
      </c>
      <c r="B3498" s="383">
        <v>1</v>
      </c>
      <c r="C3498" s="383">
        <v>38</v>
      </c>
      <c r="D3498" s="383">
        <v>20</v>
      </c>
      <c r="E3498" s="383">
        <v>42</v>
      </c>
      <c r="F3498" s="383">
        <v>8</v>
      </c>
      <c r="G3498" s="385" t="s">
        <v>5304</v>
      </c>
      <c r="H3498" s="385" t="s">
        <v>5799</v>
      </c>
      <c r="I3498" s="385" t="s">
        <v>7368</v>
      </c>
      <c r="J3498" s="389">
        <v>50000000</v>
      </c>
    </row>
    <row r="3499" spans="1:10" ht="33">
      <c r="A3499" s="383" t="s">
        <v>5305</v>
      </c>
      <c r="B3499" s="383">
        <v>1</v>
      </c>
      <c r="C3499" s="383">
        <v>38</v>
      </c>
      <c r="D3499" s="383">
        <v>20</v>
      </c>
      <c r="E3499" s="383">
        <v>42</v>
      </c>
      <c r="F3499" s="383">
        <v>9</v>
      </c>
      <c r="G3499" s="385" t="s">
        <v>5306</v>
      </c>
      <c r="H3499" s="385" t="s">
        <v>5799</v>
      </c>
      <c r="I3499" s="385" t="s">
        <v>7368</v>
      </c>
      <c r="J3499" s="389">
        <v>50000000</v>
      </c>
    </row>
    <row r="3500" spans="1:10" ht="33">
      <c r="A3500" s="383" t="s">
        <v>5307</v>
      </c>
      <c r="B3500" s="383">
        <v>1</v>
      </c>
      <c r="C3500" s="383">
        <v>38</v>
      </c>
      <c r="D3500" s="383">
        <v>20</v>
      </c>
      <c r="E3500" s="383">
        <v>42</v>
      </c>
      <c r="F3500" s="383">
        <v>10</v>
      </c>
      <c r="G3500" s="385" t="s">
        <v>5308</v>
      </c>
      <c r="H3500" s="385" t="s">
        <v>5799</v>
      </c>
      <c r="I3500" s="385" t="s">
        <v>7368</v>
      </c>
      <c r="J3500" s="389">
        <v>50000000</v>
      </c>
    </row>
    <row r="3501" spans="1:10" ht="33">
      <c r="A3501" s="383" t="s">
        <v>5309</v>
      </c>
      <c r="B3501" s="383">
        <v>1</v>
      </c>
      <c r="C3501" s="383">
        <v>38</v>
      </c>
      <c r="D3501" s="383">
        <v>20</v>
      </c>
      <c r="E3501" s="383">
        <v>42</v>
      </c>
      <c r="F3501" s="383">
        <v>11</v>
      </c>
      <c r="G3501" s="385" t="s">
        <v>5310</v>
      </c>
      <c r="H3501" s="385" t="s">
        <v>5941</v>
      </c>
      <c r="I3501" s="385" t="s">
        <v>7368</v>
      </c>
      <c r="J3501" s="389">
        <v>50000000</v>
      </c>
    </row>
    <row r="3502" spans="1:10" ht="33">
      <c r="A3502" s="383" t="s">
        <v>5311</v>
      </c>
      <c r="B3502" s="383">
        <v>1</v>
      </c>
      <c r="C3502" s="383">
        <v>38</v>
      </c>
      <c r="D3502" s="383">
        <v>20</v>
      </c>
      <c r="E3502" s="383">
        <v>42</v>
      </c>
      <c r="F3502" s="383">
        <v>12</v>
      </c>
      <c r="G3502" s="385" t="s">
        <v>5312</v>
      </c>
      <c r="H3502" s="385" t="s">
        <v>5941</v>
      </c>
      <c r="I3502" s="385" t="s">
        <v>7368</v>
      </c>
      <c r="J3502" s="389">
        <v>50000000</v>
      </c>
    </row>
    <row r="3503" spans="1:10" ht="33">
      <c r="A3503" s="383" t="s">
        <v>5313</v>
      </c>
      <c r="B3503" s="383">
        <v>1</v>
      </c>
      <c r="C3503" s="383">
        <v>38</v>
      </c>
      <c r="D3503" s="383">
        <v>20</v>
      </c>
      <c r="E3503" s="383">
        <v>42</v>
      </c>
      <c r="F3503" s="383">
        <v>13</v>
      </c>
      <c r="G3503" s="385" t="s">
        <v>5314</v>
      </c>
      <c r="H3503" s="385" t="str">
        <f>VLOOKUP(G3503,'Tanjung Laut Indah'!$C$13:$F$99,2,0)</f>
        <v>Meningkatnya kualitas sarana dan lingkungan RT</v>
      </c>
      <c r="I3503" s="385" t="s">
        <v>7368</v>
      </c>
      <c r="J3503" s="389">
        <v>50000000</v>
      </c>
    </row>
    <row r="3504" spans="1:10" ht="33">
      <c r="A3504" s="383" t="s">
        <v>5315</v>
      </c>
      <c r="B3504" s="383">
        <v>1</v>
      </c>
      <c r="C3504" s="383">
        <v>38</v>
      </c>
      <c r="D3504" s="383">
        <v>20</v>
      </c>
      <c r="E3504" s="383">
        <v>42</v>
      </c>
      <c r="F3504" s="383">
        <v>14</v>
      </c>
      <c r="G3504" s="385" t="s">
        <v>5316</v>
      </c>
      <c r="H3504" s="385" t="s">
        <v>5941</v>
      </c>
      <c r="I3504" s="385" t="s">
        <v>7368</v>
      </c>
      <c r="J3504" s="389">
        <v>50000000</v>
      </c>
    </row>
    <row r="3505" spans="1:10" ht="33">
      <c r="A3505" s="383" t="s">
        <v>5317</v>
      </c>
      <c r="B3505" s="383">
        <v>1</v>
      </c>
      <c r="C3505" s="383">
        <v>38</v>
      </c>
      <c r="D3505" s="383">
        <v>20</v>
      </c>
      <c r="E3505" s="383">
        <v>42</v>
      </c>
      <c r="F3505" s="383">
        <v>15</v>
      </c>
      <c r="G3505" s="385" t="s">
        <v>5318</v>
      </c>
      <c r="H3505" s="385" t="str">
        <f>VLOOKUP(G3505,'Tanjung Laut Indah'!$C$13:$F$99,2,0)</f>
        <v>Meningkatnya kualitas sarana dan lingkungan RT</v>
      </c>
      <c r="I3505" s="385" t="s">
        <v>7368</v>
      </c>
      <c r="J3505" s="389">
        <v>50000000</v>
      </c>
    </row>
    <row r="3506" spans="1:10" ht="33">
      <c r="A3506" s="383" t="s">
        <v>5319</v>
      </c>
      <c r="B3506" s="383">
        <v>1</v>
      </c>
      <c r="C3506" s="383">
        <v>38</v>
      </c>
      <c r="D3506" s="383">
        <v>20</v>
      </c>
      <c r="E3506" s="383">
        <v>42</v>
      </c>
      <c r="F3506" s="383">
        <v>16</v>
      </c>
      <c r="G3506" s="385" t="s">
        <v>5320</v>
      </c>
      <c r="H3506" s="385" t="s">
        <v>5799</v>
      </c>
      <c r="I3506" s="385" t="s">
        <v>7368</v>
      </c>
      <c r="J3506" s="389">
        <v>50000000</v>
      </c>
    </row>
    <row r="3507" spans="1:10" ht="33">
      <c r="A3507" s="383" t="s">
        <v>5321</v>
      </c>
      <c r="B3507" s="383">
        <v>1</v>
      </c>
      <c r="C3507" s="383">
        <v>38</v>
      </c>
      <c r="D3507" s="383">
        <v>20</v>
      </c>
      <c r="E3507" s="383">
        <v>42</v>
      </c>
      <c r="F3507" s="383">
        <v>17</v>
      </c>
      <c r="G3507" s="385" t="s">
        <v>5322</v>
      </c>
      <c r="H3507" s="385" t="str">
        <f>VLOOKUP(G3507,'Tanjung Laut Indah'!$C$13:$F$99,2,0)</f>
        <v>Meningkatnya kualitas sarana dan lingkungan RT</v>
      </c>
      <c r="I3507" s="385" t="s">
        <v>7368</v>
      </c>
      <c r="J3507" s="389">
        <v>50000000</v>
      </c>
    </row>
    <row r="3508" spans="1:10" ht="33">
      <c r="A3508" s="383" t="s">
        <v>5323</v>
      </c>
      <c r="B3508" s="383">
        <v>1</v>
      </c>
      <c r="C3508" s="383">
        <v>38</v>
      </c>
      <c r="D3508" s="383">
        <v>20</v>
      </c>
      <c r="E3508" s="383">
        <v>42</v>
      </c>
      <c r="F3508" s="383">
        <v>18</v>
      </c>
      <c r="G3508" s="385" t="s">
        <v>5324</v>
      </c>
      <c r="H3508" s="385" t="s">
        <v>5799</v>
      </c>
      <c r="I3508" s="385" t="s">
        <v>7368</v>
      </c>
      <c r="J3508" s="389">
        <v>50000000</v>
      </c>
    </row>
    <row r="3509" spans="1:10" ht="33">
      <c r="A3509" s="383" t="s">
        <v>5325</v>
      </c>
      <c r="B3509" s="383">
        <v>1</v>
      </c>
      <c r="C3509" s="383">
        <v>38</v>
      </c>
      <c r="D3509" s="383">
        <v>20</v>
      </c>
      <c r="E3509" s="383">
        <v>42</v>
      </c>
      <c r="F3509" s="383">
        <v>19</v>
      </c>
      <c r="G3509" s="385" t="s">
        <v>5326</v>
      </c>
      <c r="H3509" s="385" t="s">
        <v>5799</v>
      </c>
      <c r="I3509" s="385" t="s">
        <v>7368</v>
      </c>
      <c r="J3509" s="389">
        <v>50000000</v>
      </c>
    </row>
    <row r="3510" spans="1:10" ht="33">
      <c r="A3510" s="383" t="s">
        <v>5327</v>
      </c>
      <c r="B3510" s="383">
        <v>1</v>
      </c>
      <c r="C3510" s="383">
        <v>38</v>
      </c>
      <c r="D3510" s="383">
        <v>20</v>
      </c>
      <c r="E3510" s="383">
        <v>42</v>
      </c>
      <c r="F3510" s="383">
        <v>20</v>
      </c>
      <c r="G3510" s="385" t="s">
        <v>5328</v>
      </c>
      <c r="H3510" s="385" t="s">
        <v>5799</v>
      </c>
      <c r="I3510" s="385" t="s">
        <v>7368</v>
      </c>
      <c r="J3510" s="389">
        <v>50000000</v>
      </c>
    </row>
    <row r="3511" spans="1:10" ht="33">
      <c r="A3511" s="383" t="s">
        <v>5329</v>
      </c>
      <c r="B3511" s="383">
        <v>1</v>
      </c>
      <c r="C3511" s="383">
        <v>38</v>
      </c>
      <c r="D3511" s="383">
        <v>20</v>
      </c>
      <c r="E3511" s="383">
        <v>42</v>
      </c>
      <c r="F3511" s="383">
        <v>21</v>
      </c>
      <c r="G3511" s="385" t="s">
        <v>5330</v>
      </c>
      <c r="H3511" s="385" t="s">
        <v>5799</v>
      </c>
      <c r="I3511" s="385" t="s">
        <v>7368</v>
      </c>
      <c r="J3511" s="389">
        <v>50000000</v>
      </c>
    </row>
    <row r="3512" spans="1:10" ht="33">
      <c r="A3512" s="383" t="s">
        <v>5331</v>
      </c>
      <c r="B3512" s="383">
        <v>1</v>
      </c>
      <c r="C3512" s="383">
        <v>38</v>
      </c>
      <c r="D3512" s="383">
        <v>20</v>
      </c>
      <c r="E3512" s="383">
        <v>42</v>
      </c>
      <c r="F3512" s="383">
        <v>22</v>
      </c>
      <c r="G3512" s="385" t="s">
        <v>5332</v>
      </c>
      <c r="H3512" s="385" t="s">
        <v>5799</v>
      </c>
      <c r="I3512" s="385" t="s">
        <v>7368</v>
      </c>
      <c r="J3512" s="389">
        <v>50000000</v>
      </c>
    </row>
    <row r="3513" spans="1:10" ht="33">
      <c r="A3513" s="383" t="s">
        <v>5333</v>
      </c>
      <c r="B3513" s="383">
        <v>1</v>
      </c>
      <c r="C3513" s="383">
        <v>38</v>
      </c>
      <c r="D3513" s="383">
        <v>20</v>
      </c>
      <c r="E3513" s="383">
        <v>42</v>
      </c>
      <c r="F3513" s="383">
        <v>23</v>
      </c>
      <c r="G3513" s="385" t="s">
        <v>5334</v>
      </c>
      <c r="H3513" s="385" t="s">
        <v>5799</v>
      </c>
      <c r="I3513" s="385" t="s">
        <v>7368</v>
      </c>
      <c r="J3513" s="389">
        <v>50000000</v>
      </c>
    </row>
    <row r="3514" spans="1:10" ht="33">
      <c r="A3514" s="383" t="s">
        <v>5335</v>
      </c>
      <c r="B3514" s="383">
        <v>1</v>
      </c>
      <c r="C3514" s="383">
        <v>38</v>
      </c>
      <c r="D3514" s="383">
        <v>20</v>
      </c>
      <c r="E3514" s="383">
        <v>42</v>
      </c>
      <c r="F3514" s="383">
        <v>24</v>
      </c>
      <c r="G3514" s="385" t="s">
        <v>5336</v>
      </c>
      <c r="H3514" s="385" t="s">
        <v>5799</v>
      </c>
      <c r="I3514" s="385" t="s">
        <v>7368</v>
      </c>
      <c r="J3514" s="389">
        <v>50000000</v>
      </c>
    </row>
    <row r="3515" spans="1:10" ht="33">
      <c r="A3515" s="383" t="s">
        <v>5337</v>
      </c>
      <c r="B3515" s="383">
        <v>1</v>
      </c>
      <c r="C3515" s="383">
        <v>38</v>
      </c>
      <c r="D3515" s="383">
        <v>20</v>
      </c>
      <c r="E3515" s="383">
        <v>42</v>
      </c>
      <c r="F3515" s="383">
        <v>25</v>
      </c>
      <c r="G3515" s="385" t="s">
        <v>5338</v>
      </c>
      <c r="H3515" s="385" t="s">
        <v>5799</v>
      </c>
      <c r="I3515" s="385" t="s">
        <v>7368</v>
      </c>
      <c r="J3515" s="389">
        <v>50000000</v>
      </c>
    </row>
    <row r="3516" spans="1:10" ht="33">
      <c r="A3516" s="383" t="s">
        <v>5339</v>
      </c>
      <c r="B3516" s="383">
        <v>1</v>
      </c>
      <c r="C3516" s="383">
        <v>38</v>
      </c>
      <c r="D3516" s="383">
        <v>20</v>
      </c>
      <c r="E3516" s="383">
        <v>42</v>
      </c>
      <c r="F3516" s="383">
        <v>26</v>
      </c>
      <c r="G3516" s="385" t="s">
        <v>5340</v>
      </c>
      <c r="H3516" s="385" t="s">
        <v>5799</v>
      </c>
      <c r="I3516" s="385" t="s">
        <v>7368</v>
      </c>
      <c r="J3516" s="389">
        <v>50000000</v>
      </c>
    </row>
    <row r="3517" spans="1:10" ht="33">
      <c r="A3517" s="383" t="s">
        <v>5341</v>
      </c>
      <c r="B3517" s="383">
        <v>1</v>
      </c>
      <c r="C3517" s="383">
        <v>38</v>
      </c>
      <c r="D3517" s="383">
        <v>20</v>
      </c>
      <c r="E3517" s="383">
        <v>42</v>
      </c>
      <c r="F3517" s="383">
        <v>27</v>
      </c>
      <c r="G3517" s="385" t="s">
        <v>5342</v>
      </c>
      <c r="H3517" s="385" t="s">
        <v>5799</v>
      </c>
      <c r="I3517" s="385" t="s">
        <v>7368</v>
      </c>
      <c r="J3517" s="389">
        <v>50000000</v>
      </c>
    </row>
    <row r="3518" spans="1:10" ht="33">
      <c r="A3518" s="383" t="s">
        <v>5343</v>
      </c>
      <c r="B3518" s="383">
        <v>1</v>
      </c>
      <c r="C3518" s="383">
        <v>38</v>
      </c>
      <c r="D3518" s="383">
        <v>20</v>
      </c>
      <c r="E3518" s="383">
        <v>42</v>
      </c>
      <c r="F3518" s="383">
        <v>28</v>
      </c>
      <c r="G3518" s="385" t="s">
        <v>5344</v>
      </c>
      <c r="H3518" s="385" t="s">
        <v>5799</v>
      </c>
      <c r="I3518" s="385" t="s">
        <v>7368</v>
      </c>
      <c r="J3518" s="389">
        <v>50000000</v>
      </c>
    </row>
    <row r="3519" spans="1:10" ht="33">
      <c r="A3519" s="383" t="s">
        <v>5345</v>
      </c>
      <c r="B3519" s="383">
        <v>1</v>
      </c>
      <c r="C3519" s="383">
        <v>38</v>
      </c>
      <c r="D3519" s="383">
        <v>20</v>
      </c>
      <c r="E3519" s="383">
        <v>42</v>
      </c>
      <c r="F3519" s="383">
        <v>29</v>
      </c>
      <c r="G3519" s="385" t="s">
        <v>5346</v>
      </c>
      <c r="H3519" s="385" t="s">
        <v>5799</v>
      </c>
      <c r="I3519" s="385" t="s">
        <v>7368</v>
      </c>
      <c r="J3519" s="389">
        <v>50000000</v>
      </c>
    </row>
    <row r="3520" spans="1:10" ht="33">
      <c r="A3520" s="383" t="s">
        <v>5347</v>
      </c>
      <c r="B3520" s="383">
        <v>1</v>
      </c>
      <c r="C3520" s="383">
        <v>38</v>
      </c>
      <c r="D3520" s="383">
        <v>20</v>
      </c>
      <c r="E3520" s="383">
        <v>42</v>
      </c>
      <c r="F3520" s="383">
        <v>30</v>
      </c>
      <c r="G3520" s="385" t="s">
        <v>5348</v>
      </c>
      <c r="H3520" s="385" t="s">
        <v>5799</v>
      </c>
      <c r="I3520" s="385" t="s">
        <v>7368</v>
      </c>
      <c r="J3520" s="389">
        <v>50000000</v>
      </c>
    </row>
    <row r="3521" spans="1:10" ht="33">
      <c r="A3521" s="383" t="s">
        <v>5349</v>
      </c>
      <c r="B3521" s="383">
        <v>1</v>
      </c>
      <c r="C3521" s="383">
        <v>38</v>
      </c>
      <c r="D3521" s="383">
        <v>20</v>
      </c>
      <c r="E3521" s="383">
        <v>42</v>
      </c>
      <c r="F3521" s="383">
        <v>31</v>
      </c>
      <c r="G3521" s="385" t="s">
        <v>5350</v>
      </c>
      <c r="H3521" s="385" t="s">
        <v>5799</v>
      </c>
      <c r="I3521" s="385" t="s">
        <v>7368</v>
      </c>
      <c r="J3521" s="389">
        <v>50000000</v>
      </c>
    </row>
    <row r="3522" spans="1:10" ht="33">
      <c r="A3522" s="383" t="s">
        <v>5351</v>
      </c>
      <c r="B3522" s="383">
        <v>1</v>
      </c>
      <c r="C3522" s="383">
        <v>38</v>
      </c>
      <c r="D3522" s="383">
        <v>20</v>
      </c>
      <c r="E3522" s="383">
        <v>42</v>
      </c>
      <c r="F3522" s="383">
        <v>32</v>
      </c>
      <c r="G3522" s="385" t="s">
        <v>5352</v>
      </c>
      <c r="H3522" s="385" t="s">
        <v>5799</v>
      </c>
      <c r="I3522" s="385" t="s">
        <v>7368</v>
      </c>
      <c r="J3522" s="389">
        <v>50000000</v>
      </c>
    </row>
    <row r="3523" spans="1:10" ht="33">
      <c r="A3523" s="383" t="s">
        <v>5353</v>
      </c>
      <c r="B3523" s="383">
        <v>1</v>
      </c>
      <c r="C3523" s="383">
        <v>38</v>
      </c>
      <c r="D3523" s="383">
        <v>20</v>
      </c>
      <c r="E3523" s="383">
        <v>42</v>
      </c>
      <c r="F3523" s="383">
        <v>33</v>
      </c>
      <c r="G3523" s="385" t="s">
        <v>5354</v>
      </c>
      <c r="H3523" s="385" t="str">
        <f>VLOOKUP(G3523,'Tanjung Laut Indah'!$C$13:$F$99,2,0)</f>
        <v>Meningkatnya kualitas sarana dan lingkungan RT</v>
      </c>
      <c r="I3523" s="385" t="s">
        <v>7368</v>
      </c>
      <c r="J3523" s="389">
        <v>50000000</v>
      </c>
    </row>
    <row r="3524" spans="1:10" ht="33">
      <c r="A3524" s="383" t="s">
        <v>5355</v>
      </c>
      <c r="B3524" s="383">
        <v>1</v>
      </c>
      <c r="C3524" s="383">
        <v>38</v>
      </c>
      <c r="D3524" s="383">
        <v>20</v>
      </c>
      <c r="E3524" s="383">
        <v>42</v>
      </c>
      <c r="F3524" s="383">
        <v>34</v>
      </c>
      <c r="G3524" s="385" t="s">
        <v>5356</v>
      </c>
      <c r="H3524" s="385" t="s">
        <v>5799</v>
      </c>
      <c r="I3524" s="385" t="s">
        <v>7368</v>
      </c>
      <c r="J3524" s="389">
        <v>50000000</v>
      </c>
    </row>
    <row r="3525" spans="1:10" ht="33">
      <c r="A3525" s="383" t="s">
        <v>5357</v>
      </c>
      <c r="B3525" s="383">
        <v>1</v>
      </c>
      <c r="C3525" s="383">
        <v>38</v>
      </c>
      <c r="D3525" s="383">
        <v>20</v>
      </c>
      <c r="E3525" s="383">
        <v>42</v>
      </c>
      <c r="F3525" s="383">
        <v>35</v>
      </c>
      <c r="G3525" s="385" t="s">
        <v>5358</v>
      </c>
      <c r="H3525" s="385" t="s">
        <v>5799</v>
      </c>
      <c r="I3525" s="385" t="s">
        <v>7368</v>
      </c>
      <c r="J3525" s="389">
        <v>50000000</v>
      </c>
    </row>
    <row r="3526" spans="1:10" ht="33">
      <c r="A3526" s="383" t="s">
        <v>5359</v>
      </c>
      <c r="B3526" s="383">
        <v>1</v>
      </c>
      <c r="C3526" s="383">
        <v>38</v>
      </c>
      <c r="D3526" s="383">
        <v>20</v>
      </c>
      <c r="E3526" s="383">
        <v>42</v>
      </c>
      <c r="F3526" s="383">
        <v>36</v>
      </c>
      <c r="G3526" s="385" t="s">
        <v>5360</v>
      </c>
      <c r="H3526" s="385" t="s">
        <v>5799</v>
      </c>
      <c r="I3526" s="385" t="s">
        <v>7368</v>
      </c>
      <c r="J3526" s="389">
        <v>50000000</v>
      </c>
    </row>
    <row r="3527" spans="1:10" ht="33">
      <c r="A3527" s="383" t="s">
        <v>5361</v>
      </c>
      <c r="B3527" s="383">
        <v>1</v>
      </c>
      <c r="C3527" s="383">
        <v>38</v>
      </c>
      <c r="D3527" s="383">
        <v>20</v>
      </c>
      <c r="E3527" s="383">
        <v>42</v>
      </c>
      <c r="F3527" s="383">
        <v>37</v>
      </c>
      <c r="G3527" s="385" t="s">
        <v>5362</v>
      </c>
      <c r="H3527" s="385" t="s">
        <v>5799</v>
      </c>
      <c r="I3527" s="385" t="s">
        <v>7368</v>
      </c>
      <c r="J3527" s="389">
        <v>50000000</v>
      </c>
    </row>
    <row r="3528" spans="1:10" ht="33">
      <c r="A3528" s="383" t="s">
        <v>5363</v>
      </c>
      <c r="B3528" s="383">
        <v>1</v>
      </c>
      <c r="C3528" s="383">
        <v>38</v>
      </c>
      <c r="D3528" s="383">
        <v>20</v>
      </c>
      <c r="E3528" s="383">
        <v>42</v>
      </c>
      <c r="F3528" s="383">
        <v>38</v>
      </c>
      <c r="G3528" s="385" t="s">
        <v>5364</v>
      </c>
      <c r="H3528" s="385" t="s">
        <v>5942</v>
      </c>
      <c r="I3528" s="385" t="s">
        <v>7368</v>
      </c>
      <c r="J3528" s="389">
        <v>50000000</v>
      </c>
    </row>
    <row r="3529" spans="1:10" ht="33">
      <c r="A3529" s="383" t="s">
        <v>5373</v>
      </c>
      <c r="B3529" s="383">
        <v>1</v>
      </c>
      <c r="C3529" s="383">
        <v>38</v>
      </c>
      <c r="D3529" s="383">
        <v>20</v>
      </c>
      <c r="E3529" s="383">
        <v>42</v>
      </c>
      <c r="F3529" s="383">
        <v>63</v>
      </c>
      <c r="G3529" s="385" t="s">
        <v>5374</v>
      </c>
      <c r="H3529" s="385" t="s">
        <v>5943</v>
      </c>
      <c r="I3529" s="385" t="s">
        <v>1755</v>
      </c>
      <c r="J3529" s="389">
        <v>408308000</v>
      </c>
    </row>
    <row r="3530" spans="1:10">
      <c r="A3530" s="383" t="s">
        <v>5622</v>
      </c>
      <c r="B3530" s="383">
        <v>1</v>
      </c>
      <c r="C3530" s="383">
        <v>38</v>
      </c>
      <c r="D3530" s="383">
        <v>20</v>
      </c>
      <c r="E3530" s="383">
        <v>42</v>
      </c>
      <c r="F3530" s="383">
        <v>43</v>
      </c>
      <c r="G3530" s="385" t="s">
        <v>5286</v>
      </c>
      <c r="H3530" s="385" t="s">
        <v>7462</v>
      </c>
      <c r="I3530" s="385" t="s">
        <v>7472</v>
      </c>
      <c r="J3530" s="389">
        <f>60000000-35000000</f>
        <v>25000000</v>
      </c>
    </row>
    <row r="3531" spans="1:10">
      <c r="A3531" s="383" t="s">
        <v>4027</v>
      </c>
      <c r="B3531" s="383">
        <v>1</v>
      </c>
      <c r="C3531" s="383">
        <v>39</v>
      </c>
      <c r="D3531" s="383">
        <v>20</v>
      </c>
      <c r="E3531" s="383">
        <v>1</v>
      </c>
      <c r="F3531" s="383" t="s">
        <v>8031</v>
      </c>
      <c r="G3531" s="384" t="s">
        <v>79</v>
      </c>
      <c r="H3531" s="385"/>
      <c r="I3531" s="386"/>
      <c r="J3531" s="387">
        <f>SUM(J3532:J3542)</f>
        <v>1287038000</v>
      </c>
    </row>
    <row r="3532" spans="1:10">
      <c r="A3532" s="383" t="s">
        <v>4028</v>
      </c>
      <c r="B3532" s="383">
        <v>1</v>
      </c>
      <c r="C3532" s="383">
        <v>39</v>
      </c>
      <c r="D3532" s="383">
        <v>20</v>
      </c>
      <c r="E3532" s="383">
        <v>1</v>
      </c>
      <c r="F3532" s="383">
        <v>1</v>
      </c>
      <c r="G3532" s="385" t="s">
        <v>81</v>
      </c>
      <c r="H3532" s="385" t="s">
        <v>5946</v>
      </c>
      <c r="I3532" s="385" t="s">
        <v>1755</v>
      </c>
      <c r="J3532" s="389">
        <v>4998000</v>
      </c>
    </row>
    <row r="3533" spans="1:10" ht="33">
      <c r="A3533" s="383" t="s">
        <v>4029</v>
      </c>
      <c r="B3533" s="383">
        <v>1</v>
      </c>
      <c r="C3533" s="383">
        <v>39</v>
      </c>
      <c r="D3533" s="383">
        <v>20</v>
      </c>
      <c r="E3533" s="383">
        <v>1</v>
      </c>
      <c r="F3533" s="383">
        <v>2</v>
      </c>
      <c r="G3533" s="385" t="s">
        <v>86</v>
      </c>
      <c r="H3533" s="385" t="s">
        <v>5947</v>
      </c>
      <c r="I3533" s="385" t="s">
        <v>1755</v>
      </c>
      <c r="J3533" s="389">
        <v>40800000</v>
      </c>
    </row>
    <row r="3534" spans="1:10">
      <c r="A3534" s="383" t="s">
        <v>4030</v>
      </c>
      <c r="B3534" s="383">
        <v>1</v>
      </c>
      <c r="C3534" s="383">
        <v>39</v>
      </c>
      <c r="D3534" s="383">
        <v>20</v>
      </c>
      <c r="E3534" s="383">
        <v>1</v>
      </c>
      <c r="F3534" s="383">
        <v>6</v>
      </c>
      <c r="G3534" s="385" t="s">
        <v>90</v>
      </c>
      <c r="H3534" s="385" t="s">
        <v>7485</v>
      </c>
      <c r="I3534" s="385" t="s">
        <v>1755</v>
      </c>
      <c r="J3534" s="389">
        <v>4000000</v>
      </c>
    </row>
    <row r="3535" spans="1:10">
      <c r="A3535" s="383" t="s">
        <v>4034</v>
      </c>
      <c r="B3535" s="383">
        <v>1</v>
      </c>
      <c r="C3535" s="383">
        <v>39</v>
      </c>
      <c r="D3535" s="383">
        <v>20</v>
      </c>
      <c r="E3535" s="383">
        <v>1</v>
      </c>
      <c r="F3535" s="383">
        <v>10</v>
      </c>
      <c r="G3535" s="385" t="s">
        <v>94</v>
      </c>
      <c r="H3535" s="385" t="s">
        <v>5948</v>
      </c>
      <c r="I3535" s="385" t="s">
        <v>1755</v>
      </c>
      <c r="J3535" s="389">
        <v>48133000</v>
      </c>
    </row>
    <row r="3536" spans="1:10">
      <c r="A3536" s="383" t="s">
        <v>4035</v>
      </c>
      <c r="B3536" s="383">
        <v>1</v>
      </c>
      <c r="C3536" s="383">
        <v>39</v>
      </c>
      <c r="D3536" s="383">
        <v>20</v>
      </c>
      <c r="E3536" s="383">
        <v>1</v>
      </c>
      <c r="F3536" s="383">
        <v>11</v>
      </c>
      <c r="G3536" s="385" t="s">
        <v>97</v>
      </c>
      <c r="H3536" s="385" t="s">
        <v>5949</v>
      </c>
      <c r="I3536" s="385" t="s">
        <v>1755</v>
      </c>
      <c r="J3536" s="389">
        <v>30425000</v>
      </c>
    </row>
    <row r="3537" spans="1:10">
      <c r="A3537" s="383" t="s">
        <v>4037</v>
      </c>
      <c r="B3537" s="383">
        <v>1</v>
      </c>
      <c r="C3537" s="383">
        <v>39</v>
      </c>
      <c r="D3537" s="383">
        <v>20</v>
      </c>
      <c r="E3537" s="383">
        <v>1</v>
      </c>
      <c r="F3537" s="383">
        <v>12</v>
      </c>
      <c r="G3537" s="385" t="s">
        <v>100</v>
      </c>
      <c r="H3537" s="385" t="s">
        <v>5950</v>
      </c>
      <c r="I3537" s="385" t="s">
        <v>1755</v>
      </c>
      <c r="J3537" s="389">
        <v>2300000</v>
      </c>
    </row>
    <row r="3538" spans="1:10">
      <c r="A3538" s="383" t="s">
        <v>4041</v>
      </c>
      <c r="B3538" s="383">
        <v>1</v>
      </c>
      <c r="C3538" s="383">
        <v>39</v>
      </c>
      <c r="D3538" s="383">
        <v>20</v>
      </c>
      <c r="E3538" s="383">
        <v>1</v>
      </c>
      <c r="F3538" s="383">
        <v>15</v>
      </c>
      <c r="G3538" s="385" t="s">
        <v>110</v>
      </c>
      <c r="H3538" s="385" t="s">
        <v>5951</v>
      </c>
      <c r="I3538" s="385" t="s">
        <v>1755</v>
      </c>
      <c r="J3538" s="389">
        <v>3744000</v>
      </c>
    </row>
    <row r="3539" spans="1:10" ht="33">
      <c r="A3539" s="383" t="s">
        <v>4043</v>
      </c>
      <c r="B3539" s="383">
        <v>1</v>
      </c>
      <c r="C3539" s="383">
        <v>39</v>
      </c>
      <c r="D3539" s="383">
        <v>20</v>
      </c>
      <c r="E3539" s="383">
        <v>1</v>
      </c>
      <c r="F3539" s="383">
        <v>16</v>
      </c>
      <c r="G3539" s="385" t="s">
        <v>113</v>
      </c>
      <c r="H3539" s="385" t="s">
        <v>5766</v>
      </c>
      <c r="I3539" s="385" t="s">
        <v>1755</v>
      </c>
      <c r="J3539" s="389">
        <v>3100000</v>
      </c>
    </row>
    <row r="3540" spans="1:10">
      <c r="A3540" s="383" t="s">
        <v>4044</v>
      </c>
      <c r="B3540" s="383">
        <v>1</v>
      </c>
      <c r="C3540" s="383">
        <v>39</v>
      </c>
      <c r="D3540" s="383">
        <v>20</v>
      </c>
      <c r="E3540" s="383">
        <v>1</v>
      </c>
      <c r="F3540" s="383">
        <v>17</v>
      </c>
      <c r="G3540" s="385" t="s">
        <v>116</v>
      </c>
      <c r="H3540" s="385" t="s">
        <v>5768</v>
      </c>
      <c r="I3540" s="385" t="s">
        <v>1755</v>
      </c>
      <c r="J3540" s="389">
        <v>41320000</v>
      </c>
    </row>
    <row r="3541" spans="1:10">
      <c r="A3541" s="383" t="s">
        <v>4046</v>
      </c>
      <c r="B3541" s="383">
        <v>1</v>
      </c>
      <c r="C3541" s="383">
        <v>39</v>
      </c>
      <c r="D3541" s="383">
        <v>20</v>
      </c>
      <c r="E3541" s="383">
        <v>1</v>
      </c>
      <c r="F3541" s="383">
        <v>18</v>
      </c>
      <c r="G3541" s="385" t="s">
        <v>120</v>
      </c>
      <c r="H3541" s="385" t="s">
        <v>5474</v>
      </c>
      <c r="I3541" s="385" t="s">
        <v>1755</v>
      </c>
      <c r="J3541" s="389">
        <v>340040000</v>
      </c>
    </row>
    <row r="3542" spans="1:10" ht="33">
      <c r="A3542" s="383" t="s">
        <v>4048</v>
      </c>
      <c r="B3542" s="383">
        <v>1</v>
      </c>
      <c r="C3542" s="383">
        <v>39</v>
      </c>
      <c r="D3542" s="383">
        <v>20</v>
      </c>
      <c r="E3542" s="383">
        <v>1</v>
      </c>
      <c r="F3542" s="383">
        <v>19</v>
      </c>
      <c r="G3542" s="385" t="s">
        <v>124</v>
      </c>
      <c r="H3542" s="385" t="s">
        <v>5952</v>
      </c>
      <c r="I3542" s="385" t="s">
        <v>1755</v>
      </c>
      <c r="J3542" s="395">
        <v>768178000</v>
      </c>
    </row>
    <row r="3543" spans="1:10">
      <c r="A3543" s="383" t="s">
        <v>4055</v>
      </c>
      <c r="B3543" s="383">
        <v>1</v>
      </c>
      <c r="C3543" s="383">
        <v>39</v>
      </c>
      <c r="D3543" s="383">
        <v>20</v>
      </c>
      <c r="E3543" s="383">
        <v>2</v>
      </c>
      <c r="F3543" s="383" t="s">
        <v>8031</v>
      </c>
      <c r="G3543" s="384" t="s">
        <v>127</v>
      </c>
      <c r="H3543" s="385"/>
      <c r="I3543" s="386"/>
      <c r="J3543" s="387">
        <f>SUM(J3544:J3547)</f>
        <v>231940000</v>
      </c>
    </row>
    <row r="3544" spans="1:10">
      <c r="A3544" s="383" t="s">
        <v>4921</v>
      </c>
      <c r="B3544" s="383">
        <v>1</v>
      </c>
      <c r="C3544" s="383">
        <v>39</v>
      </c>
      <c r="D3544" s="383">
        <v>20</v>
      </c>
      <c r="E3544" s="383">
        <v>2</v>
      </c>
      <c r="F3544" s="383">
        <v>7</v>
      </c>
      <c r="G3544" s="385" t="s">
        <v>876</v>
      </c>
      <c r="H3544" s="385" t="s">
        <v>5953</v>
      </c>
      <c r="I3544" s="385" t="s">
        <v>496</v>
      </c>
      <c r="J3544" s="389">
        <v>58320000</v>
      </c>
    </row>
    <row r="3545" spans="1:10">
      <c r="A3545" s="383" t="s">
        <v>4066</v>
      </c>
      <c r="B3545" s="383">
        <v>1</v>
      </c>
      <c r="C3545" s="383">
        <v>39</v>
      </c>
      <c r="D3545" s="383">
        <v>20</v>
      </c>
      <c r="E3545" s="383">
        <v>2</v>
      </c>
      <c r="F3545" s="383">
        <v>21</v>
      </c>
      <c r="G3545" s="385" t="s">
        <v>573</v>
      </c>
      <c r="H3545" s="385" t="s">
        <v>5478</v>
      </c>
      <c r="I3545" s="385" t="s">
        <v>1755</v>
      </c>
      <c r="J3545" s="389">
        <v>25500000</v>
      </c>
    </row>
    <row r="3546" spans="1:10">
      <c r="A3546" s="383" t="s">
        <v>4071</v>
      </c>
      <c r="B3546" s="383">
        <v>1</v>
      </c>
      <c r="C3546" s="383">
        <v>39</v>
      </c>
      <c r="D3546" s="383">
        <v>20</v>
      </c>
      <c r="E3546" s="383">
        <v>2</v>
      </c>
      <c r="F3546" s="383">
        <v>23</v>
      </c>
      <c r="G3546" s="385" t="s">
        <v>129</v>
      </c>
      <c r="H3546" s="385" t="s">
        <v>5479</v>
      </c>
      <c r="I3546" s="385" t="s">
        <v>1755</v>
      </c>
      <c r="J3546" s="389">
        <v>129820000</v>
      </c>
    </row>
    <row r="3547" spans="1:10">
      <c r="A3547" s="383" t="s">
        <v>4077</v>
      </c>
      <c r="B3547" s="383">
        <v>1</v>
      </c>
      <c r="C3547" s="383">
        <v>39</v>
      </c>
      <c r="D3547" s="383">
        <v>20</v>
      </c>
      <c r="E3547" s="383">
        <v>2</v>
      </c>
      <c r="F3547" s="383">
        <v>27</v>
      </c>
      <c r="G3547" s="385" t="s">
        <v>133</v>
      </c>
      <c r="H3547" s="385" t="s">
        <v>7486</v>
      </c>
      <c r="I3547" s="385" t="s">
        <v>1755</v>
      </c>
      <c r="J3547" s="389">
        <v>18300000</v>
      </c>
    </row>
    <row r="3548" spans="1:10">
      <c r="A3548" s="383" t="s">
        <v>4099</v>
      </c>
      <c r="B3548" s="383">
        <v>1</v>
      </c>
      <c r="C3548" s="383">
        <v>39</v>
      </c>
      <c r="D3548" s="383">
        <v>20</v>
      </c>
      <c r="E3548" s="383">
        <v>3</v>
      </c>
      <c r="F3548" s="383" t="s">
        <v>8031</v>
      </c>
      <c r="G3548" s="384" t="s">
        <v>137</v>
      </c>
      <c r="H3548" s="385"/>
      <c r="I3548" s="386"/>
      <c r="J3548" s="387">
        <f>J3549</f>
        <v>27700000</v>
      </c>
    </row>
    <row r="3549" spans="1:10">
      <c r="A3549" s="383" t="s">
        <v>4422</v>
      </c>
      <c r="B3549" s="383">
        <v>1</v>
      </c>
      <c r="C3549" s="383">
        <v>39</v>
      </c>
      <c r="D3549" s="383">
        <v>20</v>
      </c>
      <c r="E3549" s="383">
        <v>3</v>
      </c>
      <c r="F3549" s="383">
        <v>5</v>
      </c>
      <c r="G3549" s="385" t="s">
        <v>139</v>
      </c>
      <c r="H3549" s="385" t="s">
        <v>5954</v>
      </c>
      <c r="I3549" s="385" t="s">
        <v>496</v>
      </c>
      <c r="J3549" s="389">
        <v>27700000</v>
      </c>
    </row>
    <row r="3550" spans="1:10">
      <c r="A3550" s="383" t="s">
        <v>4104</v>
      </c>
      <c r="B3550" s="383">
        <v>1</v>
      </c>
      <c r="C3550" s="383">
        <v>39</v>
      </c>
      <c r="D3550" s="383">
        <v>20</v>
      </c>
      <c r="E3550" s="383">
        <v>5</v>
      </c>
      <c r="F3550" s="383" t="s">
        <v>8031</v>
      </c>
      <c r="G3550" s="384" t="s">
        <v>143</v>
      </c>
      <c r="H3550" s="385"/>
      <c r="I3550" s="386"/>
      <c r="J3550" s="387">
        <f>J3551</f>
        <v>75000000</v>
      </c>
    </row>
    <row r="3551" spans="1:10" ht="33">
      <c r="A3551" s="383" t="s">
        <v>4105</v>
      </c>
      <c r="B3551" s="383">
        <v>1</v>
      </c>
      <c r="C3551" s="383">
        <v>39</v>
      </c>
      <c r="D3551" s="383">
        <v>20</v>
      </c>
      <c r="E3551" s="383">
        <v>5</v>
      </c>
      <c r="F3551" s="383">
        <v>1</v>
      </c>
      <c r="G3551" s="385" t="s">
        <v>145</v>
      </c>
      <c r="H3551" s="385" t="s">
        <v>5955</v>
      </c>
      <c r="I3551" s="385" t="s">
        <v>1755</v>
      </c>
      <c r="J3551" s="389">
        <v>75000000</v>
      </c>
    </row>
    <row r="3552" spans="1:10" ht="33">
      <c r="A3552" s="383" t="s">
        <v>4111</v>
      </c>
      <c r="B3552" s="383">
        <v>1</v>
      </c>
      <c r="C3552" s="383">
        <v>39</v>
      </c>
      <c r="D3552" s="383">
        <v>20</v>
      </c>
      <c r="E3552" s="383">
        <v>6</v>
      </c>
      <c r="F3552" s="383" t="s">
        <v>8031</v>
      </c>
      <c r="G3552" s="384" t="s">
        <v>148</v>
      </c>
      <c r="H3552" s="385"/>
      <c r="I3552" s="386"/>
      <c r="J3552" s="387">
        <f>SUM(J3553:J3558)</f>
        <v>5500000</v>
      </c>
    </row>
    <row r="3553" spans="1:10" ht="33">
      <c r="A3553" s="383" t="s">
        <v>4112</v>
      </c>
      <c r="B3553" s="383">
        <v>1</v>
      </c>
      <c r="C3553" s="383">
        <v>39</v>
      </c>
      <c r="D3553" s="383">
        <v>20</v>
      </c>
      <c r="E3553" s="383">
        <v>6</v>
      </c>
      <c r="F3553" s="383">
        <v>1</v>
      </c>
      <c r="G3553" s="385" t="s">
        <v>149</v>
      </c>
      <c r="H3553" s="385" t="s">
        <v>5956</v>
      </c>
      <c r="I3553" s="385" t="s">
        <v>594</v>
      </c>
      <c r="J3553" s="389">
        <v>100000</v>
      </c>
    </row>
    <row r="3554" spans="1:10" ht="33">
      <c r="A3554" s="383" t="s">
        <v>4114</v>
      </c>
      <c r="B3554" s="383">
        <v>1</v>
      </c>
      <c r="C3554" s="383">
        <v>39</v>
      </c>
      <c r="D3554" s="383">
        <v>20</v>
      </c>
      <c r="E3554" s="383">
        <v>6</v>
      </c>
      <c r="F3554" s="383">
        <v>2</v>
      </c>
      <c r="G3554" s="385" t="s">
        <v>152</v>
      </c>
      <c r="H3554" s="385" t="s">
        <v>5957</v>
      </c>
      <c r="I3554" s="385" t="s">
        <v>1978</v>
      </c>
      <c r="J3554" s="389">
        <v>100000</v>
      </c>
    </row>
    <row r="3555" spans="1:10">
      <c r="A3555" s="383" t="s">
        <v>4116</v>
      </c>
      <c r="B3555" s="383">
        <v>1</v>
      </c>
      <c r="C3555" s="383">
        <v>39</v>
      </c>
      <c r="D3555" s="383">
        <v>20</v>
      </c>
      <c r="E3555" s="383">
        <v>6</v>
      </c>
      <c r="F3555" s="383">
        <v>3</v>
      </c>
      <c r="G3555" s="385" t="s">
        <v>1976</v>
      </c>
      <c r="H3555" s="385" t="s">
        <v>2849</v>
      </c>
      <c r="I3555" s="385" t="s">
        <v>1978</v>
      </c>
      <c r="J3555" s="389">
        <v>100000</v>
      </c>
    </row>
    <row r="3556" spans="1:10">
      <c r="A3556" s="383" t="s">
        <v>4118</v>
      </c>
      <c r="B3556" s="383">
        <v>1</v>
      </c>
      <c r="C3556" s="383">
        <v>39</v>
      </c>
      <c r="D3556" s="383">
        <v>20</v>
      </c>
      <c r="E3556" s="383">
        <v>6</v>
      </c>
      <c r="F3556" s="383">
        <v>4</v>
      </c>
      <c r="G3556" s="385" t="s">
        <v>154</v>
      </c>
      <c r="H3556" s="385" t="s">
        <v>5485</v>
      </c>
      <c r="I3556" s="385" t="s">
        <v>4668</v>
      </c>
      <c r="J3556" s="389">
        <v>100000</v>
      </c>
    </row>
    <row r="3557" spans="1:10">
      <c r="A3557" s="383" t="s">
        <v>4123</v>
      </c>
      <c r="B3557" s="383">
        <v>1</v>
      </c>
      <c r="C3557" s="383">
        <v>39</v>
      </c>
      <c r="D3557" s="383">
        <v>20</v>
      </c>
      <c r="E3557" s="383">
        <v>6</v>
      </c>
      <c r="F3557" s="383">
        <v>10</v>
      </c>
      <c r="G3557" s="385" t="s">
        <v>1053</v>
      </c>
      <c r="H3557" s="385" t="s">
        <v>5958</v>
      </c>
      <c r="I3557" s="385" t="s">
        <v>4668</v>
      </c>
      <c r="J3557" s="389">
        <v>100000</v>
      </c>
    </row>
    <row r="3558" spans="1:10">
      <c r="A3558" s="383" t="s">
        <v>7924</v>
      </c>
      <c r="B3558" s="383">
        <v>1</v>
      </c>
      <c r="C3558" s="383">
        <v>39</v>
      </c>
      <c r="D3558" s="383">
        <v>20</v>
      </c>
      <c r="E3558" s="383">
        <v>6</v>
      </c>
      <c r="F3558" s="383">
        <v>6</v>
      </c>
      <c r="G3558" s="385" t="s">
        <v>156</v>
      </c>
      <c r="H3558" s="385" t="s">
        <v>598</v>
      </c>
      <c r="I3558" s="385" t="s">
        <v>594</v>
      </c>
      <c r="J3558" s="389">
        <v>5000000</v>
      </c>
    </row>
    <row r="3559" spans="1:10">
      <c r="A3559" s="383" t="s">
        <v>4134</v>
      </c>
      <c r="B3559" s="383">
        <v>1</v>
      </c>
      <c r="C3559" s="383">
        <v>39</v>
      </c>
      <c r="D3559" s="383">
        <v>20</v>
      </c>
      <c r="E3559" s="383">
        <v>10</v>
      </c>
      <c r="F3559" s="383" t="s">
        <v>8031</v>
      </c>
      <c r="G3559" s="384" t="s">
        <v>912</v>
      </c>
      <c r="H3559" s="385"/>
      <c r="I3559" s="386"/>
      <c r="J3559" s="387">
        <f>J3560</f>
        <v>59225000</v>
      </c>
    </row>
    <row r="3560" spans="1:10">
      <c r="A3560" s="383" t="s">
        <v>4135</v>
      </c>
      <c r="B3560" s="383">
        <v>1</v>
      </c>
      <c r="C3560" s="383">
        <v>39</v>
      </c>
      <c r="D3560" s="383">
        <v>20</v>
      </c>
      <c r="E3560" s="383">
        <v>10</v>
      </c>
      <c r="F3560" s="383">
        <v>1</v>
      </c>
      <c r="G3560" s="385" t="s">
        <v>914</v>
      </c>
      <c r="H3560" s="385" t="s">
        <v>4931</v>
      </c>
      <c r="I3560" s="385" t="s">
        <v>1969</v>
      </c>
      <c r="J3560" s="389">
        <v>59225000</v>
      </c>
    </row>
    <row r="3561" spans="1:10">
      <c r="A3561" s="383" t="s">
        <v>5415</v>
      </c>
      <c r="B3561" s="383">
        <v>1</v>
      </c>
      <c r="C3561" s="383">
        <v>39</v>
      </c>
      <c r="D3561" s="383">
        <v>20</v>
      </c>
      <c r="E3561" s="383">
        <v>27</v>
      </c>
      <c r="F3561" s="383">
        <v>7</v>
      </c>
      <c r="G3561" s="384" t="s">
        <v>714</v>
      </c>
      <c r="H3561" s="385"/>
      <c r="I3561" s="386"/>
      <c r="J3561" s="387">
        <f>J3562</f>
        <v>13200000</v>
      </c>
    </row>
    <row r="3562" spans="1:10" ht="33">
      <c r="A3562" s="383" t="s">
        <v>5416</v>
      </c>
      <c r="B3562" s="383">
        <v>1</v>
      </c>
      <c r="C3562" s="383">
        <v>39</v>
      </c>
      <c r="D3562" s="383">
        <v>20</v>
      </c>
      <c r="E3562" s="383">
        <v>27</v>
      </c>
      <c r="F3562" s="383">
        <v>1</v>
      </c>
      <c r="G3562" s="385" t="s">
        <v>5417</v>
      </c>
      <c r="H3562" s="385" t="s">
        <v>5959</v>
      </c>
      <c r="I3562" s="385" t="s">
        <v>5960</v>
      </c>
      <c r="J3562" s="389">
        <v>13200000</v>
      </c>
    </row>
    <row r="3563" spans="1:10" ht="33">
      <c r="A3563" s="383" t="s">
        <v>4304</v>
      </c>
      <c r="B3563" s="383">
        <v>1</v>
      </c>
      <c r="C3563" s="383">
        <v>39</v>
      </c>
      <c r="D3563" s="383">
        <v>20</v>
      </c>
      <c r="E3563" s="383">
        <v>39</v>
      </c>
      <c r="F3563" s="383">
        <v>9</v>
      </c>
      <c r="G3563" s="384" t="s">
        <v>4305</v>
      </c>
      <c r="H3563" s="385"/>
      <c r="I3563" s="386"/>
      <c r="J3563" s="387">
        <f>SUM(J3564:J3568)</f>
        <v>112380000</v>
      </c>
    </row>
    <row r="3564" spans="1:10" ht="33">
      <c r="A3564" s="383" t="s">
        <v>4932</v>
      </c>
      <c r="B3564" s="383">
        <v>1</v>
      </c>
      <c r="C3564" s="383">
        <v>39</v>
      </c>
      <c r="D3564" s="383">
        <v>20</v>
      </c>
      <c r="E3564" s="383">
        <v>39</v>
      </c>
      <c r="F3564" s="383">
        <v>1</v>
      </c>
      <c r="G3564" s="385" t="s">
        <v>4933</v>
      </c>
      <c r="H3564" s="385" t="s">
        <v>5709</v>
      </c>
      <c r="I3564" s="385" t="s">
        <v>2113</v>
      </c>
      <c r="J3564" s="389">
        <v>14050000</v>
      </c>
    </row>
    <row r="3565" spans="1:10" ht="33">
      <c r="A3565" s="383" t="s">
        <v>5274</v>
      </c>
      <c r="B3565" s="383">
        <v>1</v>
      </c>
      <c r="C3565" s="383">
        <v>39</v>
      </c>
      <c r="D3565" s="383">
        <v>20</v>
      </c>
      <c r="E3565" s="383">
        <v>39</v>
      </c>
      <c r="F3565" s="383">
        <v>8</v>
      </c>
      <c r="G3565" s="385" t="s">
        <v>5275</v>
      </c>
      <c r="H3565" s="385" t="s">
        <v>5961</v>
      </c>
      <c r="I3565" s="385" t="s">
        <v>5960</v>
      </c>
      <c r="J3565" s="389">
        <v>25430000</v>
      </c>
    </row>
    <row r="3566" spans="1:10" ht="33">
      <c r="A3566" s="383" t="s">
        <v>5027</v>
      </c>
      <c r="B3566" s="383">
        <v>1</v>
      </c>
      <c r="C3566" s="383">
        <v>39</v>
      </c>
      <c r="D3566" s="383">
        <v>20</v>
      </c>
      <c r="E3566" s="383">
        <v>39</v>
      </c>
      <c r="F3566" s="383">
        <v>10</v>
      </c>
      <c r="G3566" s="385" t="s">
        <v>5028</v>
      </c>
      <c r="H3566" s="385" t="s">
        <v>5962</v>
      </c>
      <c r="I3566" s="385" t="s">
        <v>5960</v>
      </c>
      <c r="J3566" s="389">
        <v>71500000</v>
      </c>
    </row>
    <row r="3567" spans="1:10">
      <c r="A3567" s="383" t="s">
        <v>5426</v>
      </c>
      <c r="B3567" s="383">
        <v>1</v>
      </c>
      <c r="C3567" s="383">
        <v>39</v>
      </c>
      <c r="D3567" s="383">
        <v>20</v>
      </c>
      <c r="E3567" s="383">
        <v>39</v>
      </c>
      <c r="F3567" s="383">
        <v>12</v>
      </c>
      <c r="G3567" s="385" t="s">
        <v>5427</v>
      </c>
      <c r="H3567" s="385" t="s">
        <v>5963</v>
      </c>
      <c r="I3567" s="385" t="s">
        <v>1755</v>
      </c>
      <c r="J3567" s="389">
        <v>300000</v>
      </c>
    </row>
    <row r="3568" spans="1:10" ht="33">
      <c r="A3568" s="383" t="s">
        <v>5429</v>
      </c>
      <c r="B3568" s="383">
        <v>1</v>
      </c>
      <c r="C3568" s="383">
        <v>39</v>
      </c>
      <c r="D3568" s="383">
        <v>20</v>
      </c>
      <c r="E3568" s="383">
        <v>39</v>
      </c>
      <c r="F3568" s="383">
        <v>13</v>
      </c>
      <c r="G3568" s="385" t="s">
        <v>5430</v>
      </c>
      <c r="H3568" s="385" t="s">
        <v>5964</v>
      </c>
      <c r="I3568" s="385" t="s">
        <v>5960</v>
      </c>
      <c r="J3568" s="389">
        <v>1100000</v>
      </c>
    </row>
    <row r="3569" spans="1:10">
      <c r="A3569" s="383" t="s">
        <v>3831</v>
      </c>
      <c r="B3569" s="383">
        <v>1</v>
      </c>
      <c r="C3569" s="383">
        <v>39</v>
      </c>
      <c r="D3569" s="383">
        <v>20</v>
      </c>
      <c r="E3569" s="383">
        <v>40</v>
      </c>
      <c r="F3569" s="383" t="s">
        <v>8031</v>
      </c>
      <c r="G3569" s="384" t="s">
        <v>3832</v>
      </c>
      <c r="H3569" s="385"/>
      <c r="I3569" s="386"/>
      <c r="J3569" s="387">
        <f>SUM(J3570:J3580)</f>
        <v>365375000</v>
      </c>
    </row>
    <row r="3570" spans="1:10" ht="33">
      <c r="A3570" s="383" t="s">
        <v>4956</v>
      </c>
      <c r="B3570" s="383">
        <v>1</v>
      </c>
      <c r="C3570" s="383">
        <v>39</v>
      </c>
      <c r="D3570" s="383">
        <v>20</v>
      </c>
      <c r="E3570" s="383">
        <v>40</v>
      </c>
      <c r="F3570" s="383">
        <v>2</v>
      </c>
      <c r="G3570" s="385" t="s">
        <v>4957</v>
      </c>
      <c r="H3570" s="385" t="s">
        <v>5965</v>
      </c>
      <c r="I3570" s="385" t="s">
        <v>2113</v>
      </c>
      <c r="J3570" s="389">
        <v>12050000</v>
      </c>
    </row>
    <row r="3571" spans="1:10">
      <c r="A3571" s="383" t="s">
        <v>4960</v>
      </c>
      <c r="B3571" s="383">
        <v>1</v>
      </c>
      <c r="C3571" s="383">
        <v>39</v>
      </c>
      <c r="D3571" s="383">
        <v>20</v>
      </c>
      <c r="E3571" s="383">
        <v>40</v>
      </c>
      <c r="F3571" s="383">
        <v>3</v>
      </c>
      <c r="G3571" s="385" t="s">
        <v>3777</v>
      </c>
      <c r="H3571" s="385" t="s">
        <v>5966</v>
      </c>
      <c r="I3571" s="385" t="s">
        <v>2113</v>
      </c>
      <c r="J3571" s="389">
        <v>12425000</v>
      </c>
    </row>
    <row r="3572" spans="1:10">
      <c r="A3572" s="383" t="s">
        <v>4961</v>
      </c>
      <c r="B3572" s="383">
        <v>1</v>
      </c>
      <c r="C3572" s="383">
        <v>39</v>
      </c>
      <c r="D3572" s="383">
        <v>20</v>
      </c>
      <c r="E3572" s="383">
        <v>40</v>
      </c>
      <c r="F3572" s="383">
        <v>4</v>
      </c>
      <c r="G3572" s="385" t="s">
        <v>4962</v>
      </c>
      <c r="H3572" s="385" t="s">
        <v>5499</v>
      </c>
      <c r="I3572" s="385" t="s">
        <v>1755</v>
      </c>
      <c r="J3572" s="389">
        <v>60050000</v>
      </c>
    </row>
    <row r="3573" spans="1:10" ht="33">
      <c r="A3573" s="383" t="s">
        <v>4972</v>
      </c>
      <c r="B3573" s="383">
        <v>1</v>
      </c>
      <c r="C3573" s="383">
        <v>39</v>
      </c>
      <c r="D3573" s="383">
        <v>20</v>
      </c>
      <c r="E3573" s="383">
        <v>40</v>
      </c>
      <c r="F3573" s="383">
        <v>9</v>
      </c>
      <c r="G3573" s="385" t="s">
        <v>4973</v>
      </c>
      <c r="H3573" s="385" t="s">
        <v>5967</v>
      </c>
      <c r="I3573" s="385" t="s">
        <v>5960</v>
      </c>
      <c r="J3573" s="389">
        <v>11300000</v>
      </c>
    </row>
    <row r="3574" spans="1:10" ht="33">
      <c r="A3574" s="383" t="s">
        <v>4976</v>
      </c>
      <c r="B3574" s="383">
        <v>1</v>
      </c>
      <c r="C3574" s="383">
        <v>39</v>
      </c>
      <c r="D3574" s="383">
        <v>20</v>
      </c>
      <c r="E3574" s="383">
        <v>40</v>
      </c>
      <c r="F3574" s="383">
        <v>10</v>
      </c>
      <c r="G3574" s="385" t="s">
        <v>4977</v>
      </c>
      <c r="H3574" s="385" t="s">
        <v>5968</v>
      </c>
      <c r="I3574" s="385" t="s">
        <v>5960</v>
      </c>
      <c r="J3574" s="389">
        <v>40350000</v>
      </c>
    </row>
    <row r="3575" spans="1:10">
      <c r="A3575" s="383" t="s">
        <v>5441</v>
      </c>
      <c r="B3575" s="383">
        <v>1</v>
      </c>
      <c r="C3575" s="383">
        <v>39</v>
      </c>
      <c r="D3575" s="383">
        <v>20</v>
      </c>
      <c r="E3575" s="383">
        <v>40</v>
      </c>
      <c r="F3575" s="383">
        <v>14</v>
      </c>
      <c r="G3575" s="385" t="s">
        <v>5442</v>
      </c>
      <c r="H3575" s="385" t="s">
        <v>5969</v>
      </c>
      <c r="I3575" s="385" t="s">
        <v>5970</v>
      </c>
      <c r="J3575" s="389">
        <v>128100000</v>
      </c>
    </row>
    <row r="3576" spans="1:10">
      <c r="A3576" s="383" t="s">
        <v>5278</v>
      </c>
      <c r="B3576" s="383">
        <v>1</v>
      </c>
      <c r="C3576" s="383">
        <v>39</v>
      </c>
      <c r="D3576" s="383">
        <v>20</v>
      </c>
      <c r="E3576" s="383">
        <v>40</v>
      </c>
      <c r="F3576" s="383">
        <v>15</v>
      </c>
      <c r="G3576" s="385" t="s">
        <v>5279</v>
      </c>
      <c r="H3576" s="385" t="s">
        <v>5615</v>
      </c>
      <c r="I3576" s="385" t="s">
        <v>5960</v>
      </c>
      <c r="J3576" s="389">
        <v>7200000</v>
      </c>
    </row>
    <row r="3577" spans="1:10" ht="33">
      <c r="A3577" s="383" t="s">
        <v>5280</v>
      </c>
      <c r="B3577" s="383">
        <v>1</v>
      </c>
      <c r="C3577" s="383">
        <v>39</v>
      </c>
      <c r="D3577" s="383">
        <v>20</v>
      </c>
      <c r="E3577" s="383">
        <v>40</v>
      </c>
      <c r="F3577" s="383">
        <v>16</v>
      </c>
      <c r="G3577" s="385" t="s">
        <v>5281</v>
      </c>
      <c r="H3577" s="385" t="s">
        <v>5971</v>
      </c>
      <c r="I3577" s="385" t="s">
        <v>5960</v>
      </c>
      <c r="J3577" s="389">
        <v>11150000</v>
      </c>
    </row>
    <row r="3578" spans="1:10">
      <c r="A3578" s="383" t="s">
        <v>4987</v>
      </c>
      <c r="B3578" s="383">
        <v>1</v>
      </c>
      <c r="C3578" s="383">
        <v>39</v>
      </c>
      <c r="D3578" s="383">
        <v>20</v>
      </c>
      <c r="E3578" s="383">
        <v>40</v>
      </c>
      <c r="F3578" s="383">
        <v>17</v>
      </c>
      <c r="G3578" s="385" t="s">
        <v>4988</v>
      </c>
      <c r="H3578" s="385" t="s">
        <v>5972</v>
      </c>
      <c r="I3578" s="385" t="s">
        <v>5960</v>
      </c>
      <c r="J3578" s="389">
        <v>9300000</v>
      </c>
    </row>
    <row r="3579" spans="1:10" ht="33">
      <c r="A3579" s="383" t="s">
        <v>5448</v>
      </c>
      <c r="B3579" s="383">
        <v>1</v>
      </c>
      <c r="C3579" s="383">
        <v>39</v>
      </c>
      <c r="D3579" s="383">
        <v>20</v>
      </c>
      <c r="E3579" s="383">
        <v>40</v>
      </c>
      <c r="F3579" s="383">
        <v>19</v>
      </c>
      <c r="G3579" s="385" t="s">
        <v>5449</v>
      </c>
      <c r="H3579" s="385" t="s">
        <v>5973</v>
      </c>
      <c r="I3579" s="385" t="s">
        <v>5960</v>
      </c>
      <c r="J3579" s="389">
        <v>48450000</v>
      </c>
    </row>
    <row r="3580" spans="1:10">
      <c r="A3580" s="383" t="s">
        <v>7476</v>
      </c>
      <c r="B3580" s="383">
        <v>1</v>
      </c>
      <c r="C3580" s="383">
        <v>39</v>
      </c>
      <c r="D3580" s="383">
        <v>20</v>
      </c>
      <c r="E3580" s="383">
        <v>40</v>
      </c>
      <c r="F3580" s="383">
        <v>43</v>
      </c>
      <c r="G3580" s="385" t="s">
        <v>5286</v>
      </c>
      <c r="H3580" s="385" t="s">
        <v>7462</v>
      </c>
      <c r="I3580" s="385" t="s">
        <v>7472</v>
      </c>
      <c r="J3580" s="389">
        <f>60000000-35000000</f>
        <v>25000000</v>
      </c>
    </row>
    <row r="3581" spans="1:10" ht="33">
      <c r="A3581" s="383" t="s">
        <v>4993</v>
      </c>
      <c r="B3581" s="383">
        <v>1</v>
      </c>
      <c r="C3581" s="383">
        <v>39</v>
      </c>
      <c r="D3581" s="383">
        <v>20</v>
      </c>
      <c r="E3581" s="383">
        <v>41</v>
      </c>
      <c r="F3581" s="383">
        <v>1</v>
      </c>
      <c r="G3581" s="384" t="s">
        <v>4994</v>
      </c>
      <c r="H3581" s="385"/>
      <c r="I3581" s="386"/>
      <c r="J3581" s="387">
        <f>J3582</f>
        <v>19850000</v>
      </c>
    </row>
    <row r="3582" spans="1:10">
      <c r="A3582" s="383" t="s">
        <v>5454</v>
      </c>
      <c r="B3582" s="383">
        <v>1</v>
      </c>
      <c r="C3582" s="383">
        <v>39</v>
      </c>
      <c r="D3582" s="383">
        <v>20</v>
      </c>
      <c r="E3582" s="383">
        <v>41</v>
      </c>
      <c r="F3582" s="383">
        <v>4</v>
      </c>
      <c r="G3582" s="385" t="s">
        <v>5455</v>
      </c>
      <c r="H3582" s="385" t="s">
        <v>5573</v>
      </c>
      <c r="I3582" s="385" t="s">
        <v>2113</v>
      </c>
      <c r="J3582" s="389">
        <v>19850000</v>
      </c>
    </row>
    <row r="3583" spans="1:10">
      <c r="A3583" s="383" t="s">
        <v>5287</v>
      </c>
      <c r="B3583" s="383">
        <v>1</v>
      </c>
      <c r="C3583" s="383">
        <v>39</v>
      </c>
      <c r="D3583" s="383">
        <v>20</v>
      </c>
      <c r="E3583" s="383">
        <v>42</v>
      </c>
      <c r="F3583" s="383">
        <v>2</v>
      </c>
      <c r="G3583" s="384" t="s">
        <v>5288</v>
      </c>
      <c r="H3583" s="385"/>
      <c r="I3583" s="386"/>
      <c r="J3583" s="387">
        <f>SUM(J3584:J3635)</f>
        <v>3118868000</v>
      </c>
    </row>
    <row r="3584" spans="1:10" ht="33">
      <c r="A3584" s="383" t="s">
        <v>5289</v>
      </c>
      <c r="B3584" s="383">
        <v>1</v>
      </c>
      <c r="C3584" s="383">
        <v>39</v>
      </c>
      <c r="D3584" s="383">
        <v>20</v>
      </c>
      <c r="E3584" s="383">
        <v>42</v>
      </c>
      <c r="F3584" s="383">
        <v>1</v>
      </c>
      <c r="G3584" s="385" t="s">
        <v>5290</v>
      </c>
      <c r="H3584" s="385" t="s">
        <v>5974</v>
      </c>
      <c r="I3584" s="385" t="s">
        <v>7368</v>
      </c>
      <c r="J3584" s="389">
        <v>50000000</v>
      </c>
    </row>
    <row r="3585" spans="1:10" ht="33">
      <c r="A3585" s="383" t="s">
        <v>5291</v>
      </c>
      <c r="B3585" s="383">
        <v>1</v>
      </c>
      <c r="C3585" s="383">
        <v>39</v>
      </c>
      <c r="D3585" s="383">
        <v>20</v>
      </c>
      <c r="E3585" s="383">
        <v>42</v>
      </c>
      <c r="F3585" s="383">
        <v>2</v>
      </c>
      <c r="G3585" s="385" t="s">
        <v>5292</v>
      </c>
      <c r="H3585" s="385" t="s">
        <v>5974</v>
      </c>
      <c r="I3585" s="385" t="s">
        <v>7368</v>
      </c>
      <c r="J3585" s="389">
        <v>50000000</v>
      </c>
    </row>
    <row r="3586" spans="1:10" ht="33">
      <c r="A3586" s="383" t="s">
        <v>5293</v>
      </c>
      <c r="B3586" s="383">
        <v>1</v>
      </c>
      <c r="C3586" s="383">
        <v>39</v>
      </c>
      <c r="D3586" s="383">
        <v>20</v>
      </c>
      <c r="E3586" s="383">
        <v>42</v>
      </c>
      <c r="F3586" s="383">
        <v>3</v>
      </c>
      <c r="G3586" s="385" t="s">
        <v>5294</v>
      </c>
      <c r="H3586" s="385" t="s">
        <v>5512</v>
      </c>
      <c r="I3586" s="385" t="s">
        <v>7368</v>
      </c>
      <c r="J3586" s="389">
        <v>50000000</v>
      </c>
    </row>
    <row r="3587" spans="1:10" ht="33">
      <c r="A3587" s="383" t="s">
        <v>5295</v>
      </c>
      <c r="B3587" s="383">
        <v>1</v>
      </c>
      <c r="C3587" s="383">
        <v>39</v>
      </c>
      <c r="D3587" s="383">
        <v>20</v>
      </c>
      <c r="E3587" s="383">
        <v>42</v>
      </c>
      <c r="F3587" s="383">
        <v>4</v>
      </c>
      <c r="G3587" s="385" t="s">
        <v>5296</v>
      </c>
      <c r="H3587" s="385" t="s">
        <v>5975</v>
      </c>
      <c r="I3587" s="385" t="s">
        <v>7368</v>
      </c>
      <c r="J3587" s="389">
        <v>50000000</v>
      </c>
    </row>
    <row r="3588" spans="1:10" ht="33">
      <c r="A3588" s="383" t="s">
        <v>5297</v>
      </c>
      <c r="B3588" s="383">
        <v>1</v>
      </c>
      <c r="C3588" s="383">
        <v>39</v>
      </c>
      <c r="D3588" s="383">
        <v>20</v>
      </c>
      <c r="E3588" s="383">
        <v>42</v>
      </c>
      <c r="F3588" s="383">
        <v>5</v>
      </c>
      <c r="G3588" s="385" t="s">
        <v>5298</v>
      </c>
      <c r="H3588" s="385" t="s">
        <v>5974</v>
      </c>
      <c r="I3588" s="385" t="s">
        <v>7368</v>
      </c>
      <c r="J3588" s="389">
        <v>50000000</v>
      </c>
    </row>
    <row r="3589" spans="1:10" ht="33">
      <c r="A3589" s="383" t="s">
        <v>5299</v>
      </c>
      <c r="B3589" s="383">
        <v>1</v>
      </c>
      <c r="C3589" s="383">
        <v>39</v>
      </c>
      <c r="D3589" s="383">
        <v>20</v>
      </c>
      <c r="E3589" s="383">
        <v>42</v>
      </c>
      <c r="F3589" s="383">
        <v>6</v>
      </c>
      <c r="G3589" s="385" t="s">
        <v>5300</v>
      </c>
      <c r="H3589" s="385" t="s">
        <v>5976</v>
      </c>
      <c r="I3589" s="385" t="s">
        <v>7368</v>
      </c>
      <c r="J3589" s="389">
        <v>50000000</v>
      </c>
    </row>
    <row r="3590" spans="1:10" ht="33">
      <c r="A3590" s="383" t="s">
        <v>5301</v>
      </c>
      <c r="B3590" s="383">
        <v>1</v>
      </c>
      <c r="C3590" s="383">
        <v>39</v>
      </c>
      <c r="D3590" s="383">
        <v>20</v>
      </c>
      <c r="E3590" s="383">
        <v>42</v>
      </c>
      <c r="F3590" s="383">
        <v>7</v>
      </c>
      <c r="G3590" s="385" t="s">
        <v>5302</v>
      </c>
      <c r="H3590" s="385" t="s">
        <v>5976</v>
      </c>
      <c r="I3590" s="385" t="s">
        <v>7368</v>
      </c>
      <c r="J3590" s="389">
        <v>50000000</v>
      </c>
    </row>
    <row r="3591" spans="1:10" ht="33">
      <c r="A3591" s="383" t="s">
        <v>5303</v>
      </c>
      <c r="B3591" s="383">
        <v>1</v>
      </c>
      <c r="C3591" s="383">
        <v>39</v>
      </c>
      <c r="D3591" s="383">
        <v>20</v>
      </c>
      <c r="E3591" s="383">
        <v>42</v>
      </c>
      <c r="F3591" s="383">
        <v>8</v>
      </c>
      <c r="G3591" s="385" t="s">
        <v>5304</v>
      </c>
      <c r="H3591" s="385" t="s">
        <v>5976</v>
      </c>
      <c r="I3591" s="385" t="s">
        <v>7368</v>
      </c>
      <c r="J3591" s="389">
        <v>50000000</v>
      </c>
    </row>
    <row r="3592" spans="1:10" ht="33">
      <c r="A3592" s="383" t="s">
        <v>5305</v>
      </c>
      <c r="B3592" s="383">
        <v>1</v>
      </c>
      <c r="C3592" s="383">
        <v>39</v>
      </c>
      <c r="D3592" s="383">
        <v>20</v>
      </c>
      <c r="E3592" s="383">
        <v>42</v>
      </c>
      <c r="F3592" s="383">
        <v>9</v>
      </c>
      <c r="G3592" s="385" t="s">
        <v>5306</v>
      </c>
      <c r="H3592" s="385" t="s">
        <v>5974</v>
      </c>
      <c r="I3592" s="385" t="s">
        <v>7368</v>
      </c>
      <c r="J3592" s="389">
        <v>50000000</v>
      </c>
    </row>
    <row r="3593" spans="1:10" ht="33">
      <c r="A3593" s="383" t="s">
        <v>5307</v>
      </c>
      <c r="B3593" s="383">
        <v>1</v>
      </c>
      <c r="C3593" s="383">
        <v>39</v>
      </c>
      <c r="D3593" s="383">
        <v>20</v>
      </c>
      <c r="E3593" s="383">
        <v>42</v>
      </c>
      <c r="F3593" s="383">
        <v>10</v>
      </c>
      <c r="G3593" s="385" t="s">
        <v>5308</v>
      </c>
      <c r="H3593" s="385" t="s">
        <v>5976</v>
      </c>
      <c r="I3593" s="385" t="s">
        <v>7368</v>
      </c>
      <c r="J3593" s="389">
        <v>50000000</v>
      </c>
    </row>
    <row r="3594" spans="1:10" ht="33">
      <c r="A3594" s="383" t="s">
        <v>5309</v>
      </c>
      <c r="B3594" s="383">
        <v>1</v>
      </c>
      <c r="C3594" s="383">
        <v>39</v>
      </c>
      <c r="D3594" s="383">
        <v>20</v>
      </c>
      <c r="E3594" s="383">
        <v>42</v>
      </c>
      <c r="F3594" s="383">
        <v>11</v>
      </c>
      <c r="G3594" s="385" t="s">
        <v>5310</v>
      </c>
      <c r="H3594" s="385" t="s">
        <v>5976</v>
      </c>
      <c r="I3594" s="385" t="s">
        <v>7368</v>
      </c>
      <c r="J3594" s="389">
        <v>50000000</v>
      </c>
    </row>
    <row r="3595" spans="1:10" ht="33">
      <c r="A3595" s="383" t="s">
        <v>5311</v>
      </c>
      <c r="B3595" s="383">
        <v>1</v>
      </c>
      <c r="C3595" s="383">
        <v>39</v>
      </c>
      <c r="D3595" s="383">
        <v>20</v>
      </c>
      <c r="E3595" s="383">
        <v>42</v>
      </c>
      <c r="F3595" s="383">
        <v>12</v>
      </c>
      <c r="G3595" s="385" t="s">
        <v>5312</v>
      </c>
      <c r="H3595" s="385" t="s">
        <v>5976</v>
      </c>
      <c r="I3595" s="385" t="s">
        <v>7368</v>
      </c>
      <c r="J3595" s="389">
        <v>50000000</v>
      </c>
    </row>
    <row r="3596" spans="1:10" ht="33">
      <c r="A3596" s="383" t="s">
        <v>5313</v>
      </c>
      <c r="B3596" s="383">
        <v>1</v>
      </c>
      <c r="C3596" s="383">
        <v>39</v>
      </c>
      <c r="D3596" s="383">
        <v>20</v>
      </c>
      <c r="E3596" s="383">
        <v>42</v>
      </c>
      <c r="F3596" s="383">
        <v>13</v>
      </c>
      <c r="G3596" s="385" t="s">
        <v>5314</v>
      </c>
      <c r="H3596" s="385" t="s">
        <v>5976</v>
      </c>
      <c r="I3596" s="385" t="s">
        <v>7368</v>
      </c>
      <c r="J3596" s="389">
        <v>50000000</v>
      </c>
    </row>
    <row r="3597" spans="1:10" ht="33">
      <c r="A3597" s="383" t="s">
        <v>5315</v>
      </c>
      <c r="B3597" s="383">
        <v>1</v>
      </c>
      <c r="C3597" s="383">
        <v>39</v>
      </c>
      <c r="D3597" s="383">
        <v>20</v>
      </c>
      <c r="E3597" s="383">
        <v>42</v>
      </c>
      <c r="F3597" s="383">
        <v>14</v>
      </c>
      <c r="G3597" s="385" t="s">
        <v>5316</v>
      </c>
      <c r="H3597" s="385" t="s">
        <v>5976</v>
      </c>
      <c r="I3597" s="385" t="s">
        <v>7368</v>
      </c>
      <c r="J3597" s="389">
        <v>50000000</v>
      </c>
    </row>
    <row r="3598" spans="1:10" ht="33">
      <c r="A3598" s="383" t="s">
        <v>5317</v>
      </c>
      <c r="B3598" s="383">
        <v>1</v>
      </c>
      <c r="C3598" s="383">
        <v>39</v>
      </c>
      <c r="D3598" s="383">
        <v>20</v>
      </c>
      <c r="E3598" s="383">
        <v>42</v>
      </c>
      <c r="F3598" s="383">
        <v>15</v>
      </c>
      <c r="G3598" s="385" t="s">
        <v>5318</v>
      </c>
      <c r="H3598" s="385" t="s">
        <v>5976</v>
      </c>
      <c r="I3598" s="385" t="s">
        <v>7368</v>
      </c>
      <c r="J3598" s="389">
        <v>50000000</v>
      </c>
    </row>
    <row r="3599" spans="1:10" ht="33">
      <c r="A3599" s="383" t="s">
        <v>5319</v>
      </c>
      <c r="B3599" s="383">
        <v>1</v>
      </c>
      <c r="C3599" s="383">
        <v>39</v>
      </c>
      <c r="D3599" s="383">
        <v>20</v>
      </c>
      <c r="E3599" s="383">
        <v>42</v>
      </c>
      <c r="F3599" s="383">
        <v>16</v>
      </c>
      <c r="G3599" s="385" t="s">
        <v>5320</v>
      </c>
      <c r="H3599" s="385" t="s">
        <v>5976</v>
      </c>
      <c r="I3599" s="385" t="s">
        <v>7368</v>
      </c>
      <c r="J3599" s="389">
        <v>50000000</v>
      </c>
    </row>
    <row r="3600" spans="1:10" ht="33">
      <c r="A3600" s="383" t="s">
        <v>5321</v>
      </c>
      <c r="B3600" s="383">
        <v>1</v>
      </c>
      <c r="C3600" s="383">
        <v>39</v>
      </c>
      <c r="D3600" s="383">
        <v>20</v>
      </c>
      <c r="E3600" s="383">
        <v>42</v>
      </c>
      <c r="F3600" s="383">
        <v>17</v>
      </c>
      <c r="G3600" s="385" t="s">
        <v>5322</v>
      </c>
      <c r="H3600" s="385" t="s">
        <v>5976</v>
      </c>
      <c r="I3600" s="385" t="s">
        <v>7368</v>
      </c>
      <c r="J3600" s="389">
        <v>50000000</v>
      </c>
    </row>
    <row r="3601" spans="1:10" ht="33">
      <c r="A3601" s="383" t="s">
        <v>5323</v>
      </c>
      <c r="B3601" s="383">
        <v>1</v>
      </c>
      <c r="C3601" s="383">
        <v>39</v>
      </c>
      <c r="D3601" s="383">
        <v>20</v>
      </c>
      <c r="E3601" s="383">
        <v>42</v>
      </c>
      <c r="F3601" s="383">
        <v>18</v>
      </c>
      <c r="G3601" s="385" t="s">
        <v>5324</v>
      </c>
      <c r="H3601" s="385" t="s">
        <v>5974</v>
      </c>
      <c r="I3601" s="385" t="s">
        <v>7368</v>
      </c>
      <c r="J3601" s="389">
        <v>50000000</v>
      </c>
    </row>
    <row r="3602" spans="1:10" ht="33">
      <c r="A3602" s="383" t="s">
        <v>5325</v>
      </c>
      <c r="B3602" s="383">
        <v>1</v>
      </c>
      <c r="C3602" s="383">
        <v>39</v>
      </c>
      <c r="D3602" s="383">
        <v>20</v>
      </c>
      <c r="E3602" s="383">
        <v>42</v>
      </c>
      <c r="F3602" s="383">
        <v>19</v>
      </c>
      <c r="G3602" s="385" t="s">
        <v>5326</v>
      </c>
      <c r="H3602" s="385" t="s">
        <v>5974</v>
      </c>
      <c r="I3602" s="385" t="s">
        <v>7368</v>
      </c>
      <c r="J3602" s="389">
        <v>50000000</v>
      </c>
    </row>
    <row r="3603" spans="1:10" ht="33">
      <c r="A3603" s="383" t="s">
        <v>5327</v>
      </c>
      <c r="B3603" s="383">
        <v>1</v>
      </c>
      <c r="C3603" s="383">
        <v>39</v>
      </c>
      <c r="D3603" s="383">
        <v>20</v>
      </c>
      <c r="E3603" s="383">
        <v>42</v>
      </c>
      <c r="F3603" s="383">
        <v>20</v>
      </c>
      <c r="G3603" s="385" t="s">
        <v>5328</v>
      </c>
      <c r="H3603" s="385" t="s">
        <v>5974</v>
      </c>
      <c r="I3603" s="385" t="s">
        <v>7368</v>
      </c>
      <c r="J3603" s="389">
        <v>50000000</v>
      </c>
    </row>
    <row r="3604" spans="1:10" ht="33">
      <c r="A3604" s="383" t="s">
        <v>5329</v>
      </c>
      <c r="B3604" s="383">
        <v>1</v>
      </c>
      <c r="C3604" s="383">
        <v>39</v>
      </c>
      <c r="D3604" s="383">
        <v>20</v>
      </c>
      <c r="E3604" s="383">
        <v>42</v>
      </c>
      <c r="F3604" s="383">
        <v>21</v>
      </c>
      <c r="G3604" s="385" t="s">
        <v>5330</v>
      </c>
      <c r="H3604" s="385" t="s">
        <v>5974</v>
      </c>
      <c r="I3604" s="385" t="s">
        <v>7368</v>
      </c>
      <c r="J3604" s="389">
        <v>50000000</v>
      </c>
    </row>
    <row r="3605" spans="1:10" ht="33">
      <c r="A3605" s="383" t="s">
        <v>5331</v>
      </c>
      <c r="B3605" s="383">
        <v>1</v>
      </c>
      <c r="C3605" s="383">
        <v>39</v>
      </c>
      <c r="D3605" s="383">
        <v>20</v>
      </c>
      <c r="E3605" s="383">
        <v>42</v>
      </c>
      <c r="F3605" s="383">
        <v>22</v>
      </c>
      <c r="G3605" s="385" t="s">
        <v>5332</v>
      </c>
      <c r="H3605" s="385" t="s">
        <v>5977</v>
      </c>
      <c r="I3605" s="385" t="s">
        <v>7368</v>
      </c>
      <c r="J3605" s="389">
        <v>50000000</v>
      </c>
    </row>
    <row r="3606" spans="1:10" ht="33">
      <c r="A3606" s="383" t="s">
        <v>5333</v>
      </c>
      <c r="B3606" s="383">
        <v>1</v>
      </c>
      <c r="C3606" s="383">
        <v>39</v>
      </c>
      <c r="D3606" s="383">
        <v>20</v>
      </c>
      <c r="E3606" s="383">
        <v>42</v>
      </c>
      <c r="F3606" s="383">
        <v>23</v>
      </c>
      <c r="G3606" s="385" t="s">
        <v>5334</v>
      </c>
      <c r="H3606" s="385" t="s">
        <v>5974</v>
      </c>
      <c r="I3606" s="385" t="s">
        <v>7368</v>
      </c>
      <c r="J3606" s="389">
        <v>50000000</v>
      </c>
    </row>
    <row r="3607" spans="1:10" ht="33">
      <c r="A3607" s="383" t="s">
        <v>5335</v>
      </c>
      <c r="B3607" s="383">
        <v>1</v>
      </c>
      <c r="C3607" s="383">
        <v>39</v>
      </c>
      <c r="D3607" s="383">
        <v>20</v>
      </c>
      <c r="E3607" s="383">
        <v>42</v>
      </c>
      <c r="F3607" s="383">
        <v>24</v>
      </c>
      <c r="G3607" s="385" t="s">
        <v>5336</v>
      </c>
      <c r="H3607" s="385" t="s">
        <v>5974</v>
      </c>
      <c r="I3607" s="385" t="s">
        <v>7368</v>
      </c>
      <c r="J3607" s="389">
        <v>50000000</v>
      </c>
    </row>
    <row r="3608" spans="1:10" ht="33">
      <c r="A3608" s="383" t="s">
        <v>5337</v>
      </c>
      <c r="B3608" s="383">
        <v>1</v>
      </c>
      <c r="C3608" s="383">
        <v>39</v>
      </c>
      <c r="D3608" s="383">
        <v>20</v>
      </c>
      <c r="E3608" s="383">
        <v>42</v>
      </c>
      <c r="F3608" s="383">
        <v>25</v>
      </c>
      <c r="G3608" s="385" t="s">
        <v>5338</v>
      </c>
      <c r="H3608" s="385" t="s">
        <v>5974</v>
      </c>
      <c r="I3608" s="385" t="s">
        <v>7368</v>
      </c>
      <c r="J3608" s="389">
        <v>50000000</v>
      </c>
    </row>
    <row r="3609" spans="1:10" ht="33">
      <c r="A3609" s="383" t="s">
        <v>5339</v>
      </c>
      <c r="B3609" s="383">
        <v>1</v>
      </c>
      <c r="C3609" s="383">
        <v>39</v>
      </c>
      <c r="D3609" s="383">
        <v>20</v>
      </c>
      <c r="E3609" s="383">
        <v>42</v>
      </c>
      <c r="F3609" s="383">
        <v>26</v>
      </c>
      <c r="G3609" s="385" t="s">
        <v>5340</v>
      </c>
      <c r="H3609" s="385" t="s">
        <v>5974</v>
      </c>
      <c r="I3609" s="385" t="s">
        <v>7368</v>
      </c>
      <c r="J3609" s="389">
        <v>50000000</v>
      </c>
    </row>
    <row r="3610" spans="1:10" ht="33">
      <c r="A3610" s="383" t="s">
        <v>5341</v>
      </c>
      <c r="B3610" s="383">
        <v>1</v>
      </c>
      <c r="C3610" s="383">
        <v>39</v>
      </c>
      <c r="D3610" s="383">
        <v>20</v>
      </c>
      <c r="E3610" s="383">
        <v>42</v>
      </c>
      <c r="F3610" s="383">
        <v>27</v>
      </c>
      <c r="G3610" s="385" t="s">
        <v>5342</v>
      </c>
      <c r="H3610" s="385" t="s">
        <v>5974</v>
      </c>
      <c r="I3610" s="385" t="s">
        <v>7368</v>
      </c>
      <c r="J3610" s="389">
        <v>50000000</v>
      </c>
    </row>
    <row r="3611" spans="1:10" ht="33">
      <c r="A3611" s="383" t="s">
        <v>5343</v>
      </c>
      <c r="B3611" s="383">
        <v>1</v>
      </c>
      <c r="C3611" s="383">
        <v>39</v>
      </c>
      <c r="D3611" s="383">
        <v>20</v>
      </c>
      <c r="E3611" s="383">
        <v>42</v>
      </c>
      <c r="F3611" s="383">
        <v>28</v>
      </c>
      <c r="G3611" s="385" t="s">
        <v>5344</v>
      </c>
      <c r="H3611" s="385" t="s">
        <v>5974</v>
      </c>
      <c r="I3611" s="385" t="s">
        <v>7368</v>
      </c>
      <c r="J3611" s="389">
        <v>50000000</v>
      </c>
    </row>
    <row r="3612" spans="1:10" ht="33">
      <c r="A3612" s="383" t="s">
        <v>5345</v>
      </c>
      <c r="B3612" s="383">
        <v>1</v>
      </c>
      <c r="C3612" s="383">
        <v>39</v>
      </c>
      <c r="D3612" s="383">
        <v>20</v>
      </c>
      <c r="E3612" s="383">
        <v>42</v>
      </c>
      <c r="F3612" s="383">
        <v>29</v>
      </c>
      <c r="G3612" s="385" t="s">
        <v>5346</v>
      </c>
      <c r="H3612" s="385" t="s">
        <v>5974</v>
      </c>
      <c r="I3612" s="385" t="s">
        <v>7368</v>
      </c>
      <c r="J3612" s="389">
        <v>50000000</v>
      </c>
    </row>
    <row r="3613" spans="1:10" ht="33">
      <c r="A3613" s="383" t="s">
        <v>5347</v>
      </c>
      <c r="B3613" s="383">
        <v>1</v>
      </c>
      <c r="C3613" s="383">
        <v>39</v>
      </c>
      <c r="D3613" s="383">
        <v>20</v>
      </c>
      <c r="E3613" s="383">
        <v>42</v>
      </c>
      <c r="F3613" s="383">
        <v>30</v>
      </c>
      <c r="G3613" s="385" t="s">
        <v>5348</v>
      </c>
      <c r="H3613" s="385" t="s">
        <v>5974</v>
      </c>
      <c r="I3613" s="385" t="s">
        <v>7368</v>
      </c>
      <c r="J3613" s="389">
        <v>50000000</v>
      </c>
    </row>
    <row r="3614" spans="1:10" ht="33">
      <c r="A3614" s="383" t="s">
        <v>5349</v>
      </c>
      <c r="B3614" s="383">
        <v>1</v>
      </c>
      <c r="C3614" s="383">
        <v>39</v>
      </c>
      <c r="D3614" s="383">
        <v>20</v>
      </c>
      <c r="E3614" s="383">
        <v>42</v>
      </c>
      <c r="F3614" s="383">
        <v>31</v>
      </c>
      <c r="G3614" s="385" t="s">
        <v>5350</v>
      </c>
      <c r="H3614" s="385" t="s">
        <v>5974</v>
      </c>
      <c r="I3614" s="385" t="s">
        <v>7368</v>
      </c>
      <c r="J3614" s="389">
        <v>50000000</v>
      </c>
    </row>
    <row r="3615" spans="1:10" ht="33">
      <c r="A3615" s="383" t="s">
        <v>5351</v>
      </c>
      <c r="B3615" s="383">
        <v>1</v>
      </c>
      <c r="C3615" s="383">
        <v>39</v>
      </c>
      <c r="D3615" s="383">
        <v>20</v>
      </c>
      <c r="E3615" s="383">
        <v>42</v>
      </c>
      <c r="F3615" s="383">
        <v>32</v>
      </c>
      <c r="G3615" s="385" t="s">
        <v>5352</v>
      </c>
      <c r="H3615" s="385" t="s">
        <v>5974</v>
      </c>
      <c r="I3615" s="385" t="s">
        <v>7368</v>
      </c>
      <c r="J3615" s="389">
        <v>50000000</v>
      </c>
    </row>
    <row r="3616" spans="1:10" ht="33">
      <c r="A3616" s="383" t="s">
        <v>5353</v>
      </c>
      <c r="B3616" s="383">
        <v>1</v>
      </c>
      <c r="C3616" s="383">
        <v>39</v>
      </c>
      <c r="D3616" s="383">
        <v>20</v>
      </c>
      <c r="E3616" s="383">
        <v>42</v>
      </c>
      <c r="F3616" s="383">
        <v>33</v>
      </c>
      <c r="G3616" s="385" t="s">
        <v>5354</v>
      </c>
      <c r="H3616" s="385" t="s">
        <v>5974</v>
      </c>
      <c r="I3616" s="385" t="s">
        <v>7368</v>
      </c>
      <c r="J3616" s="389">
        <v>50000000</v>
      </c>
    </row>
    <row r="3617" spans="1:10" ht="33">
      <c r="A3617" s="383" t="s">
        <v>5355</v>
      </c>
      <c r="B3617" s="383">
        <v>1</v>
      </c>
      <c r="C3617" s="383">
        <v>39</v>
      </c>
      <c r="D3617" s="383">
        <v>20</v>
      </c>
      <c r="E3617" s="383">
        <v>42</v>
      </c>
      <c r="F3617" s="383">
        <v>34</v>
      </c>
      <c r="G3617" s="385" t="s">
        <v>5356</v>
      </c>
      <c r="H3617" s="385" t="s">
        <v>5974</v>
      </c>
      <c r="I3617" s="385" t="s">
        <v>7368</v>
      </c>
      <c r="J3617" s="389">
        <v>50000000</v>
      </c>
    </row>
    <row r="3618" spans="1:10" ht="33">
      <c r="A3618" s="383" t="s">
        <v>5357</v>
      </c>
      <c r="B3618" s="383">
        <v>1</v>
      </c>
      <c r="C3618" s="383">
        <v>39</v>
      </c>
      <c r="D3618" s="383">
        <v>20</v>
      </c>
      <c r="E3618" s="383">
        <v>42</v>
      </c>
      <c r="F3618" s="383">
        <v>35</v>
      </c>
      <c r="G3618" s="385" t="s">
        <v>5358</v>
      </c>
      <c r="H3618" s="385" t="s">
        <v>5974</v>
      </c>
      <c r="I3618" s="385" t="s">
        <v>7368</v>
      </c>
      <c r="J3618" s="389">
        <v>50000000</v>
      </c>
    </row>
    <row r="3619" spans="1:10" ht="33">
      <c r="A3619" s="383" t="s">
        <v>5359</v>
      </c>
      <c r="B3619" s="383">
        <v>1</v>
      </c>
      <c r="C3619" s="383">
        <v>39</v>
      </c>
      <c r="D3619" s="383">
        <v>20</v>
      </c>
      <c r="E3619" s="383">
        <v>42</v>
      </c>
      <c r="F3619" s="383">
        <v>36</v>
      </c>
      <c r="G3619" s="385" t="s">
        <v>5360</v>
      </c>
      <c r="H3619" s="385" t="s">
        <v>5974</v>
      </c>
      <c r="I3619" s="385" t="s">
        <v>7368</v>
      </c>
      <c r="J3619" s="389">
        <v>50000000</v>
      </c>
    </row>
    <row r="3620" spans="1:10" ht="33">
      <c r="A3620" s="383" t="s">
        <v>5361</v>
      </c>
      <c r="B3620" s="383">
        <v>1</v>
      </c>
      <c r="C3620" s="383">
        <v>39</v>
      </c>
      <c r="D3620" s="383">
        <v>20</v>
      </c>
      <c r="E3620" s="383">
        <v>42</v>
      </c>
      <c r="F3620" s="383">
        <v>37</v>
      </c>
      <c r="G3620" s="385" t="s">
        <v>5362</v>
      </c>
      <c r="H3620" s="385" t="s">
        <v>5974</v>
      </c>
      <c r="I3620" s="385" t="s">
        <v>7368</v>
      </c>
      <c r="J3620" s="389">
        <v>50000000</v>
      </c>
    </row>
    <row r="3621" spans="1:10" ht="33">
      <c r="A3621" s="383" t="s">
        <v>5363</v>
      </c>
      <c r="B3621" s="383">
        <v>1</v>
      </c>
      <c r="C3621" s="383">
        <v>39</v>
      </c>
      <c r="D3621" s="383">
        <v>20</v>
      </c>
      <c r="E3621" s="383">
        <v>42</v>
      </c>
      <c r="F3621" s="383">
        <v>38</v>
      </c>
      <c r="G3621" s="385" t="s">
        <v>5364</v>
      </c>
      <c r="H3621" s="385" t="s">
        <v>5974</v>
      </c>
      <c r="I3621" s="385" t="s">
        <v>7368</v>
      </c>
      <c r="J3621" s="389">
        <v>50000000</v>
      </c>
    </row>
    <row r="3622" spans="1:10" ht="33">
      <c r="A3622" s="383" t="s">
        <v>5365</v>
      </c>
      <c r="B3622" s="383">
        <v>1</v>
      </c>
      <c r="C3622" s="383">
        <v>39</v>
      </c>
      <c r="D3622" s="383">
        <v>20</v>
      </c>
      <c r="E3622" s="383">
        <v>42</v>
      </c>
      <c r="F3622" s="383">
        <v>39</v>
      </c>
      <c r="G3622" s="385" t="s">
        <v>5366</v>
      </c>
      <c r="H3622" s="385" t="s">
        <v>5974</v>
      </c>
      <c r="I3622" s="385" t="s">
        <v>7368</v>
      </c>
      <c r="J3622" s="389">
        <v>50000000</v>
      </c>
    </row>
    <row r="3623" spans="1:10" ht="33">
      <c r="A3623" s="383" t="s">
        <v>5367</v>
      </c>
      <c r="B3623" s="383">
        <v>1</v>
      </c>
      <c r="C3623" s="383">
        <v>39</v>
      </c>
      <c r="D3623" s="383">
        <v>20</v>
      </c>
      <c r="E3623" s="383">
        <v>42</v>
      </c>
      <c r="F3623" s="383">
        <v>40</v>
      </c>
      <c r="G3623" s="385" t="s">
        <v>5368</v>
      </c>
      <c r="H3623" s="385" t="s">
        <v>5974</v>
      </c>
      <c r="I3623" s="385" t="s">
        <v>7368</v>
      </c>
      <c r="J3623" s="389">
        <v>50000000</v>
      </c>
    </row>
    <row r="3624" spans="1:10" ht="33">
      <c r="A3624" s="383" t="s">
        <v>5369</v>
      </c>
      <c r="B3624" s="383">
        <v>1</v>
      </c>
      <c r="C3624" s="383">
        <v>39</v>
      </c>
      <c r="D3624" s="383">
        <v>20</v>
      </c>
      <c r="E3624" s="383">
        <v>42</v>
      </c>
      <c r="F3624" s="383">
        <v>41</v>
      </c>
      <c r="G3624" s="385" t="s">
        <v>5370</v>
      </c>
      <c r="H3624" s="385" t="s">
        <v>5974</v>
      </c>
      <c r="I3624" s="385" t="s">
        <v>7368</v>
      </c>
      <c r="J3624" s="389">
        <v>50000000</v>
      </c>
    </row>
    <row r="3625" spans="1:10" ht="33">
      <c r="A3625" s="383" t="s">
        <v>5371</v>
      </c>
      <c r="B3625" s="383">
        <v>1</v>
      </c>
      <c r="C3625" s="383">
        <v>39</v>
      </c>
      <c r="D3625" s="383">
        <v>20</v>
      </c>
      <c r="E3625" s="383">
        <v>42</v>
      </c>
      <c r="F3625" s="383">
        <v>42</v>
      </c>
      <c r="G3625" s="385" t="s">
        <v>5372</v>
      </c>
      <c r="H3625" s="385" t="s">
        <v>5974</v>
      </c>
      <c r="I3625" s="385" t="s">
        <v>7368</v>
      </c>
      <c r="J3625" s="389">
        <v>50000000</v>
      </c>
    </row>
    <row r="3626" spans="1:10" ht="33">
      <c r="A3626" s="383" t="s">
        <v>5622</v>
      </c>
      <c r="B3626" s="383">
        <v>1</v>
      </c>
      <c r="C3626" s="383">
        <v>39</v>
      </c>
      <c r="D3626" s="383">
        <v>20</v>
      </c>
      <c r="E3626" s="383">
        <v>42</v>
      </c>
      <c r="F3626" s="383">
        <v>43</v>
      </c>
      <c r="G3626" s="385" t="s">
        <v>5623</v>
      </c>
      <c r="H3626" s="385" t="s">
        <v>5974</v>
      </c>
      <c r="I3626" s="385" t="s">
        <v>7368</v>
      </c>
      <c r="J3626" s="389">
        <v>50000000</v>
      </c>
    </row>
    <row r="3627" spans="1:10" ht="33">
      <c r="A3627" s="383" t="s">
        <v>5624</v>
      </c>
      <c r="B3627" s="383">
        <v>1</v>
      </c>
      <c r="C3627" s="383">
        <v>39</v>
      </c>
      <c r="D3627" s="383">
        <v>20</v>
      </c>
      <c r="E3627" s="383">
        <v>42</v>
      </c>
      <c r="F3627" s="383">
        <v>44</v>
      </c>
      <c r="G3627" s="385" t="s">
        <v>5625</v>
      </c>
      <c r="H3627" s="385" t="s">
        <v>5974</v>
      </c>
      <c r="I3627" s="385" t="s">
        <v>7368</v>
      </c>
      <c r="J3627" s="389">
        <v>50000000</v>
      </c>
    </row>
    <row r="3628" spans="1:10" ht="33">
      <c r="A3628" s="383" t="s">
        <v>5626</v>
      </c>
      <c r="B3628" s="383">
        <v>1</v>
      </c>
      <c r="C3628" s="383">
        <v>39</v>
      </c>
      <c r="D3628" s="383">
        <v>20</v>
      </c>
      <c r="E3628" s="383">
        <v>42</v>
      </c>
      <c r="F3628" s="383">
        <v>45</v>
      </c>
      <c r="G3628" s="385" t="s">
        <v>5627</v>
      </c>
      <c r="H3628" s="385" t="s">
        <v>5974</v>
      </c>
      <c r="I3628" s="385" t="s">
        <v>7368</v>
      </c>
      <c r="J3628" s="389">
        <v>50000000</v>
      </c>
    </row>
    <row r="3629" spans="1:10" ht="33">
      <c r="A3629" s="383" t="s">
        <v>5628</v>
      </c>
      <c r="B3629" s="383">
        <v>1</v>
      </c>
      <c r="C3629" s="383">
        <v>39</v>
      </c>
      <c r="D3629" s="383">
        <v>20</v>
      </c>
      <c r="E3629" s="383">
        <v>42</v>
      </c>
      <c r="F3629" s="383">
        <v>46</v>
      </c>
      <c r="G3629" s="385" t="s">
        <v>5629</v>
      </c>
      <c r="H3629" s="385" t="s">
        <v>5974</v>
      </c>
      <c r="I3629" s="385" t="s">
        <v>7368</v>
      </c>
      <c r="J3629" s="389">
        <v>50000000</v>
      </c>
    </row>
    <row r="3630" spans="1:10" ht="33">
      <c r="A3630" s="383" t="s">
        <v>5630</v>
      </c>
      <c r="B3630" s="383">
        <v>1</v>
      </c>
      <c r="C3630" s="383">
        <v>39</v>
      </c>
      <c r="D3630" s="383">
        <v>20</v>
      </c>
      <c r="E3630" s="383">
        <v>42</v>
      </c>
      <c r="F3630" s="383">
        <v>47</v>
      </c>
      <c r="G3630" s="385" t="s">
        <v>5631</v>
      </c>
      <c r="H3630" s="385" t="s">
        <v>5974</v>
      </c>
      <c r="I3630" s="385" t="s">
        <v>7368</v>
      </c>
      <c r="J3630" s="389">
        <v>50000000</v>
      </c>
    </row>
    <row r="3631" spans="1:10" ht="33">
      <c r="A3631" s="383" t="s">
        <v>5632</v>
      </c>
      <c r="B3631" s="383">
        <v>1</v>
      </c>
      <c r="C3631" s="383">
        <v>39</v>
      </c>
      <c r="D3631" s="383">
        <v>20</v>
      </c>
      <c r="E3631" s="383">
        <v>42</v>
      </c>
      <c r="F3631" s="383">
        <v>48</v>
      </c>
      <c r="G3631" s="385" t="s">
        <v>5633</v>
      </c>
      <c r="H3631" s="385" t="s">
        <v>5974</v>
      </c>
      <c r="I3631" s="385" t="s">
        <v>7368</v>
      </c>
      <c r="J3631" s="389">
        <v>50000000</v>
      </c>
    </row>
    <row r="3632" spans="1:10" ht="33">
      <c r="A3632" s="383" t="s">
        <v>5634</v>
      </c>
      <c r="B3632" s="383">
        <v>1</v>
      </c>
      <c r="C3632" s="383">
        <v>39</v>
      </c>
      <c r="D3632" s="383">
        <v>20</v>
      </c>
      <c r="E3632" s="383">
        <v>42</v>
      </c>
      <c r="F3632" s="383">
        <v>49</v>
      </c>
      <c r="G3632" s="385" t="s">
        <v>5635</v>
      </c>
      <c r="H3632" s="385" t="s">
        <v>5974</v>
      </c>
      <c r="I3632" s="385" t="s">
        <v>7368</v>
      </c>
      <c r="J3632" s="389">
        <v>50000000</v>
      </c>
    </row>
    <row r="3633" spans="1:10" ht="33">
      <c r="A3633" s="383" t="s">
        <v>5636</v>
      </c>
      <c r="B3633" s="383">
        <v>1</v>
      </c>
      <c r="C3633" s="383">
        <v>39</v>
      </c>
      <c r="D3633" s="383">
        <v>20</v>
      </c>
      <c r="E3633" s="383">
        <v>42</v>
      </c>
      <c r="F3633" s="383">
        <v>50</v>
      </c>
      <c r="G3633" s="385" t="s">
        <v>5637</v>
      </c>
      <c r="H3633" s="385" t="s">
        <v>5974</v>
      </c>
      <c r="I3633" s="385" t="s">
        <v>7368</v>
      </c>
      <c r="J3633" s="389">
        <v>50000000</v>
      </c>
    </row>
    <row r="3634" spans="1:10" ht="33">
      <c r="A3634" s="383" t="s">
        <v>5638</v>
      </c>
      <c r="B3634" s="383">
        <v>1</v>
      </c>
      <c r="C3634" s="383">
        <v>39</v>
      </c>
      <c r="D3634" s="383">
        <v>20</v>
      </c>
      <c r="E3634" s="383">
        <v>42</v>
      </c>
      <c r="F3634" s="383">
        <v>51</v>
      </c>
      <c r="G3634" s="385" t="s">
        <v>5639</v>
      </c>
      <c r="H3634" s="385" t="s">
        <v>5974</v>
      </c>
      <c r="I3634" s="385" t="s">
        <v>7368</v>
      </c>
      <c r="J3634" s="389">
        <v>50000000</v>
      </c>
    </row>
    <row r="3635" spans="1:10" ht="33">
      <c r="A3635" s="383" t="s">
        <v>5373</v>
      </c>
      <c r="B3635" s="383">
        <v>1</v>
      </c>
      <c r="C3635" s="383">
        <v>39</v>
      </c>
      <c r="D3635" s="383">
        <v>20</v>
      </c>
      <c r="E3635" s="383">
        <v>42</v>
      </c>
      <c r="F3635" s="383">
        <v>63</v>
      </c>
      <c r="G3635" s="385" t="s">
        <v>5374</v>
      </c>
      <c r="H3635" s="385" t="s">
        <v>5978</v>
      </c>
      <c r="I3635" s="385" t="s">
        <v>5960</v>
      </c>
      <c r="J3635" s="389">
        <f>951368000-382500000</f>
        <v>568868000</v>
      </c>
    </row>
    <row r="3636" spans="1:10">
      <c r="A3636" s="383" t="s">
        <v>4027</v>
      </c>
      <c r="B3636" s="383">
        <v>1</v>
      </c>
      <c r="C3636" s="383">
        <v>40</v>
      </c>
      <c r="D3636" s="383">
        <v>20</v>
      </c>
      <c r="E3636" s="383">
        <v>1</v>
      </c>
      <c r="F3636" s="383" t="s">
        <v>8031</v>
      </c>
      <c r="G3636" s="384" t="s">
        <v>79</v>
      </c>
      <c r="H3636" s="385"/>
      <c r="I3636" s="386"/>
      <c r="J3636" s="387">
        <f>SUM(J3637:J3649)</f>
        <v>1606893000</v>
      </c>
    </row>
    <row r="3637" spans="1:10">
      <c r="A3637" s="383" t="s">
        <v>4028</v>
      </c>
      <c r="B3637" s="383">
        <v>1</v>
      </c>
      <c r="C3637" s="383">
        <v>40</v>
      </c>
      <c r="D3637" s="383">
        <v>20</v>
      </c>
      <c r="E3637" s="383">
        <v>1</v>
      </c>
      <c r="F3637" s="383">
        <v>1</v>
      </c>
      <c r="G3637" s="385" t="s">
        <v>81</v>
      </c>
      <c r="H3637" s="385" t="s">
        <v>5898</v>
      </c>
      <c r="I3637" s="385" t="str">
        <f>VLOOKUP(G3637,Bellimbing!$C$13:$F$117,4,0)</f>
        <v>1 tahun</v>
      </c>
      <c r="J3637" s="389">
        <v>4998000</v>
      </c>
    </row>
    <row r="3638" spans="1:10" ht="33">
      <c r="A3638" s="383" t="s">
        <v>4029</v>
      </c>
      <c r="B3638" s="383">
        <v>1</v>
      </c>
      <c r="C3638" s="383">
        <v>40</v>
      </c>
      <c r="D3638" s="383">
        <v>20</v>
      </c>
      <c r="E3638" s="383">
        <v>1</v>
      </c>
      <c r="F3638" s="383">
        <v>2</v>
      </c>
      <c r="G3638" s="385" t="s">
        <v>86</v>
      </c>
      <c r="H3638" s="385" t="s">
        <v>5981</v>
      </c>
      <c r="I3638" s="385" t="str">
        <f>VLOOKUP(G3638,Bellimbing!$C$13:$F$117,4,0)</f>
        <v>1 tahun</v>
      </c>
      <c r="J3638" s="389">
        <v>35400000</v>
      </c>
    </row>
    <row r="3639" spans="1:10">
      <c r="A3639" s="383" t="s">
        <v>5982</v>
      </c>
      <c r="B3639" s="383">
        <v>1</v>
      </c>
      <c r="C3639" s="383">
        <v>40</v>
      </c>
      <c r="D3639" s="383">
        <v>20</v>
      </c>
      <c r="E3639" s="383">
        <v>1</v>
      </c>
      <c r="F3639" s="383">
        <v>3</v>
      </c>
      <c r="G3639" s="385" t="s">
        <v>5983</v>
      </c>
      <c r="H3639" s="385" t="s">
        <v>5406</v>
      </c>
      <c r="I3639" s="385" t="s">
        <v>953</v>
      </c>
      <c r="J3639" s="389">
        <v>92560000</v>
      </c>
    </row>
    <row r="3640" spans="1:10">
      <c r="A3640" s="383" t="s">
        <v>4030</v>
      </c>
      <c r="B3640" s="383">
        <v>1</v>
      </c>
      <c r="C3640" s="383">
        <v>40</v>
      </c>
      <c r="D3640" s="383">
        <v>20</v>
      </c>
      <c r="E3640" s="383">
        <v>1</v>
      </c>
      <c r="F3640" s="383">
        <v>6</v>
      </c>
      <c r="G3640" s="385" t="s">
        <v>90</v>
      </c>
      <c r="H3640" s="385" t="s">
        <v>5984</v>
      </c>
      <c r="I3640" s="385" t="str">
        <f>VLOOKUP(G3640,Bellimbing!$C$13:$F$117,4,0)</f>
        <v>1 tahun</v>
      </c>
      <c r="J3640" s="389">
        <v>4680000</v>
      </c>
    </row>
    <row r="3641" spans="1:10">
      <c r="A3641" s="383" t="s">
        <v>4034</v>
      </c>
      <c r="B3641" s="383">
        <v>1</v>
      </c>
      <c r="C3641" s="383">
        <v>40</v>
      </c>
      <c r="D3641" s="383">
        <v>20</v>
      </c>
      <c r="E3641" s="383">
        <v>1</v>
      </c>
      <c r="F3641" s="383">
        <v>10</v>
      </c>
      <c r="G3641" s="385" t="s">
        <v>94</v>
      </c>
      <c r="H3641" s="385" t="s">
        <v>5948</v>
      </c>
      <c r="I3641" s="385" t="str">
        <f>VLOOKUP(G3641,Bellimbing!$C$13:$F$117,4,0)</f>
        <v>1 tahun</v>
      </c>
      <c r="J3641" s="389">
        <v>56652000</v>
      </c>
    </row>
    <row r="3642" spans="1:10">
      <c r="A3642" s="383" t="s">
        <v>4035</v>
      </c>
      <c r="B3642" s="383">
        <v>1</v>
      </c>
      <c r="C3642" s="383">
        <v>40</v>
      </c>
      <c r="D3642" s="383">
        <v>20</v>
      </c>
      <c r="E3642" s="383">
        <v>1</v>
      </c>
      <c r="F3642" s="383">
        <v>11</v>
      </c>
      <c r="G3642" s="385" t="s">
        <v>97</v>
      </c>
      <c r="H3642" s="385" t="s">
        <v>5985</v>
      </c>
      <c r="I3642" s="385" t="str">
        <f>VLOOKUP(G3642,Bellimbing!$C$13:$F$117,4,0)</f>
        <v>1 tahun</v>
      </c>
      <c r="J3642" s="389">
        <v>70120000</v>
      </c>
    </row>
    <row r="3643" spans="1:10">
      <c r="A3643" s="383" t="s">
        <v>4037</v>
      </c>
      <c r="B3643" s="383">
        <v>1</v>
      </c>
      <c r="C3643" s="383">
        <v>40</v>
      </c>
      <c r="D3643" s="383">
        <v>20</v>
      </c>
      <c r="E3643" s="383">
        <v>1</v>
      </c>
      <c r="F3643" s="383">
        <v>12</v>
      </c>
      <c r="G3643" s="385" t="s">
        <v>100</v>
      </c>
      <c r="H3643" s="385" t="s">
        <v>5585</v>
      </c>
      <c r="I3643" s="385" t="str">
        <f>VLOOKUP(G3643,Bellimbing!$C$13:$F$117,4,0)</f>
        <v>1 tahun</v>
      </c>
      <c r="J3643" s="389">
        <v>4450000</v>
      </c>
    </row>
    <row r="3644" spans="1:10">
      <c r="A3644" s="383" t="s">
        <v>4041</v>
      </c>
      <c r="B3644" s="383">
        <v>1</v>
      </c>
      <c r="C3644" s="383">
        <v>40</v>
      </c>
      <c r="D3644" s="383">
        <v>20</v>
      </c>
      <c r="E3644" s="383">
        <v>1</v>
      </c>
      <c r="F3644" s="383">
        <v>15</v>
      </c>
      <c r="G3644" s="385" t="s">
        <v>110</v>
      </c>
      <c r="H3644" s="385" t="s">
        <v>5986</v>
      </c>
      <c r="I3644" s="385" t="str">
        <f>VLOOKUP(G3644,Bellimbing!$C$13:$F$117,4,0)</f>
        <v>1 tahun</v>
      </c>
      <c r="J3644" s="389">
        <v>6184000</v>
      </c>
    </row>
    <row r="3645" spans="1:10" ht="33">
      <c r="A3645" s="383" t="s">
        <v>4043</v>
      </c>
      <c r="B3645" s="383">
        <v>1</v>
      </c>
      <c r="C3645" s="383">
        <v>40</v>
      </c>
      <c r="D3645" s="383">
        <v>20</v>
      </c>
      <c r="E3645" s="383">
        <v>1</v>
      </c>
      <c r="F3645" s="383">
        <v>16</v>
      </c>
      <c r="G3645" s="385" t="s">
        <v>113</v>
      </c>
      <c r="H3645" s="385" t="s">
        <v>5399</v>
      </c>
      <c r="I3645" s="385" t="str">
        <f>VLOOKUP(G3645,Bellimbing!$C$13:$F$117,4,0)</f>
        <v>1 tahun</v>
      </c>
      <c r="J3645" s="389">
        <v>5135000</v>
      </c>
    </row>
    <row r="3646" spans="1:10">
      <c r="A3646" s="383" t="s">
        <v>4044</v>
      </c>
      <c r="B3646" s="383">
        <v>1</v>
      </c>
      <c r="C3646" s="383">
        <v>40</v>
      </c>
      <c r="D3646" s="383">
        <v>20</v>
      </c>
      <c r="E3646" s="383">
        <v>1</v>
      </c>
      <c r="F3646" s="383">
        <v>17</v>
      </c>
      <c r="G3646" s="385" t="s">
        <v>116</v>
      </c>
      <c r="H3646" s="385" t="s">
        <v>5987</v>
      </c>
      <c r="I3646" s="385" t="str">
        <f>VLOOKUP(G3646,Bellimbing!$C$13:$F$117,4,0)</f>
        <v>1 tahun</v>
      </c>
      <c r="J3646" s="389">
        <v>35820000</v>
      </c>
    </row>
    <row r="3647" spans="1:10">
      <c r="A3647" s="383" t="s">
        <v>4046</v>
      </c>
      <c r="B3647" s="383">
        <v>1</v>
      </c>
      <c r="C3647" s="383">
        <v>40</v>
      </c>
      <c r="D3647" s="383">
        <v>20</v>
      </c>
      <c r="E3647" s="383">
        <v>1</v>
      </c>
      <c r="F3647" s="383">
        <v>18</v>
      </c>
      <c r="G3647" s="385" t="s">
        <v>120</v>
      </c>
      <c r="H3647" s="385" t="s">
        <v>5653</v>
      </c>
      <c r="I3647" s="385" t="str">
        <f>VLOOKUP(G3647,Bellimbing!$C$13:$F$117,4,0)</f>
        <v>1 tahun</v>
      </c>
      <c r="J3647" s="389">
        <v>342190000</v>
      </c>
    </row>
    <row r="3648" spans="1:10">
      <c r="A3648" s="383" t="s">
        <v>4048</v>
      </c>
      <c r="B3648" s="383">
        <v>1</v>
      </c>
      <c r="C3648" s="383">
        <v>40</v>
      </c>
      <c r="D3648" s="383">
        <v>20</v>
      </c>
      <c r="E3648" s="383">
        <v>1</v>
      </c>
      <c r="F3648" s="383">
        <v>19</v>
      </c>
      <c r="G3648" s="385" t="s">
        <v>124</v>
      </c>
      <c r="H3648" s="385" t="s">
        <v>5988</v>
      </c>
      <c r="I3648" s="385" t="str">
        <f>VLOOKUP(G3648,Bellimbing!$C$13:$F$117,4,0)</f>
        <v>1 tahun</v>
      </c>
      <c r="J3648" s="389">
        <v>916184000</v>
      </c>
    </row>
    <row r="3649" spans="1:10">
      <c r="A3649" s="383" t="s">
        <v>5267</v>
      </c>
      <c r="B3649" s="383">
        <v>1</v>
      </c>
      <c r="C3649" s="383">
        <v>40</v>
      </c>
      <c r="D3649" s="383">
        <v>20</v>
      </c>
      <c r="E3649" s="383">
        <v>1</v>
      </c>
      <c r="F3649" s="383">
        <v>30</v>
      </c>
      <c r="G3649" s="385" t="s">
        <v>5268</v>
      </c>
      <c r="H3649" s="385" t="s">
        <v>5989</v>
      </c>
      <c r="I3649" s="385" t="s">
        <v>7487</v>
      </c>
      <c r="J3649" s="389">
        <v>32520000</v>
      </c>
    </row>
    <row r="3650" spans="1:10">
      <c r="A3650" s="383" t="s">
        <v>4055</v>
      </c>
      <c r="B3650" s="383">
        <v>1</v>
      </c>
      <c r="C3650" s="383">
        <v>40</v>
      </c>
      <c r="D3650" s="383">
        <v>20</v>
      </c>
      <c r="E3650" s="383">
        <v>2</v>
      </c>
      <c r="F3650" s="383" t="s">
        <v>8031</v>
      </c>
      <c r="G3650" s="384" t="s">
        <v>127</v>
      </c>
      <c r="H3650" s="385"/>
      <c r="I3650" s="386"/>
      <c r="J3650" s="387">
        <f>SUM(J3651:J3653)</f>
        <v>271712000</v>
      </c>
    </row>
    <row r="3651" spans="1:10">
      <c r="A3651" s="383" t="s">
        <v>4611</v>
      </c>
      <c r="B3651" s="383">
        <v>1</v>
      </c>
      <c r="C3651" s="383">
        <v>40</v>
      </c>
      <c r="D3651" s="383">
        <v>20</v>
      </c>
      <c r="E3651" s="383">
        <v>2</v>
      </c>
      <c r="F3651" s="383">
        <v>5</v>
      </c>
      <c r="G3651" s="385" t="s">
        <v>566</v>
      </c>
      <c r="H3651" s="385" t="s">
        <v>5990</v>
      </c>
      <c r="I3651" s="385" t="s">
        <v>7488</v>
      </c>
      <c r="J3651" s="389">
        <v>38952000</v>
      </c>
    </row>
    <row r="3652" spans="1:10">
      <c r="A3652" s="383" t="s">
        <v>4066</v>
      </c>
      <c r="B3652" s="383">
        <v>1</v>
      </c>
      <c r="C3652" s="383">
        <v>40</v>
      </c>
      <c r="D3652" s="383">
        <v>20</v>
      </c>
      <c r="E3652" s="383">
        <v>2</v>
      </c>
      <c r="F3652" s="383">
        <v>21</v>
      </c>
      <c r="G3652" s="385" t="s">
        <v>573</v>
      </c>
      <c r="H3652" s="385" t="s">
        <v>5594</v>
      </c>
      <c r="I3652" s="385" t="str">
        <f>VLOOKUP(G3652,Bellimbing!$C$13:$F$117,4,0)</f>
        <v>1 tahun</v>
      </c>
      <c r="J3652" s="389">
        <v>16800000</v>
      </c>
    </row>
    <row r="3653" spans="1:10">
      <c r="A3653" s="383" t="s">
        <v>4071</v>
      </c>
      <c r="B3653" s="383">
        <v>1</v>
      </c>
      <c r="C3653" s="383">
        <v>40</v>
      </c>
      <c r="D3653" s="383">
        <v>20</v>
      </c>
      <c r="E3653" s="383">
        <v>2</v>
      </c>
      <c r="F3653" s="383">
        <v>23</v>
      </c>
      <c r="G3653" s="385" t="s">
        <v>129</v>
      </c>
      <c r="H3653" s="385" t="s">
        <v>4928</v>
      </c>
      <c r="I3653" s="385" t="str">
        <f>VLOOKUP(G3653,Bellimbing!$C$13:$F$117,4,0)</f>
        <v>1 tahun</v>
      </c>
      <c r="J3653" s="389">
        <v>215960000</v>
      </c>
    </row>
    <row r="3654" spans="1:10">
      <c r="A3654" s="383" t="s">
        <v>4099</v>
      </c>
      <c r="B3654" s="383">
        <v>1</v>
      </c>
      <c r="C3654" s="383">
        <v>40</v>
      </c>
      <c r="D3654" s="383">
        <v>20</v>
      </c>
      <c r="E3654" s="383">
        <v>3</v>
      </c>
      <c r="F3654" s="383" t="s">
        <v>8031</v>
      </c>
      <c r="G3654" s="384" t="s">
        <v>137</v>
      </c>
      <c r="H3654" s="385"/>
      <c r="I3654" s="386"/>
      <c r="J3654" s="387">
        <f>J3655</f>
        <v>26320000</v>
      </c>
    </row>
    <row r="3655" spans="1:10">
      <c r="A3655" s="383" t="s">
        <v>4422</v>
      </c>
      <c r="B3655" s="383">
        <v>1</v>
      </c>
      <c r="C3655" s="383">
        <v>40</v>
      </c>
      <c r="D3655" s="383">
        <v>20</v>
      </c>
      <c r="E3655" s="383">
        <v>3</v>
      </c>
      <c r="F3655" s="383">
        <v>5</v>
      </c>
      <c r="G3655" s="385" t="s">
        <v>139</v>
      </c>
      <c r="H3655" s="385" t="s">
        <v>5595</v>
      </c>
      <c r="I3655" s="385" t="str">
        <f>VLOOKUP(G3655,Bellimbing!$C$13:$F$117,4,0)</f>
        <v>1 Paket</v>
      </c>
      <c r="J3655" s="389">
        <v>26320000</v>
      </c>
    </row>
    <row r="3656" spans="1:10">
      <c r="A3656" s="383" t="s">
        <v>4104</v>
      </c>
      <c r="B3656" s="383">
        <v>1</v>
      </c>
      <c r="C3656" s="383">
        <v>40</v>
      </c>
      <c r="D3656" s="383">
        <v>20</v>
      </c>
      <c r="E3656" s="383">
        <v>5</v>
      </c>
      <c r="F3656" s="383" t="s">
        <v>8031</v>
      </c>
      <c r="G3656" s="384" t="s">
        <v>143</v>
      </c>
      <c r="H3656" s="385"/>
      <c r="I3656" s="386"/>
      <c r="J3656" s="387">
        <f>J3657</f>
        <v>200000000</v>
      </c>
    </row>
    <row r="3657" spans="1:10">
      <c r="A3657" s="383" t="s">
        <v>4105</v>
      </c>
      <c r="B3657" s="383">
        <v>1</v>
      </c>
      <c r="C3657" s="383">
        <v>40</v>
      </c>
      <c r="D3657" s="383">
        <v>20</v>
      </c>
      <c r="E3657" s="383">
        <v>5</v>
      </c>
      <c r="F3657" s="383">
        <v>1</v>
      </c>
      <c r="G3657" s="385" t="s">
        <v>145</v>
      </c>
      <c r="H3657" s="385" t="s">
        <v>5991</v>
      </c>
      <c r="I3657" s="385" t="str">
        <f>VLOOKUP(G3657,Bellimbing!$C$13:$F$117,4,0)</f>
        <v>1 tahun</v>
      </c>
      <c r="J3657" s="389">
        <v>200000000</v>
      </c>
    </row>
    <row r="3658" spans="1:10" ht="33">
      <c r="A3658" s="383" t="s">
        <v>4111</v>
      </c>
      <c r="B3658" s="383">
        <v>1</v>
      </c>
      <c r="C3658" s="383">
        <v>40</v>
      </c>
      <c r="D3658" s="383">
        <v>20</v>
      </c>
      <c r="E3658" s="383">
        <v>6</v>
      </c>
      <c r="F3658" s="383" t="s">
        <v>8031</v>
      </c>
      <c r="G3658" s="384" t="s">
        <v>148</v>
      </c>
      <c r="H3658" s="385"/>
      <c r="I3658" s="386"/>
      <c r="J3658" s="387">
        <f>SUM(J3659:J3664)</f>
        <v>7700000</v>
      </c>
    </row>
    <row r="3659" spans="1:10" ht="33">
      <c r="A3659" s="383" t="s">
        <v>4112</v>
      </c>
      <c r="B3659" s="383">
        <v>1</v>
      </c>
      <c r="C3659" s="383">
        <v>40</v>
      </c>
      <c r="D3659" s="383">
        <v>20</v>
      </c>
      <c r="E3659" s="383">
        <v>6</v>
      </c>
      <c r="F3659" s="383">
        <v>1</v>
      </c>
      <c r="G3659" s="385" t="s">
        <v>149</v>
      </c>
      <c r="H3659" s="385" t="s">
        <v>5409</v>
      </c>
      <c r="I3659" s="385" t="str">
        <f>VLOOKUP(G3659,Bellimbing!$C$13:$F$117,4,0)</f>
        <v>1 dokumen</v>
      </c>
      <c r="J3659" s="389">
        <v>600000</v>
      </c>
    </row>
    <row r="3660" spans="1:10">
      <c r="A3660" s="383" t="s">
        <v>4114</v>
      </c>
      <c r="B3660" s="383">
        <v>1</v>
      </c>
      <c r="C3660" s="383">
        <v>40</v>
      </c>
      <c r="D3660" s="383">
        <v>20</v>
      </c>
      <c r="E3660" s="383">
        <v>6</v>
      </c>
      <c r="F3660" s="383">
        <v>2</v>
      </c>
      <c r="G3660" s="385" t="s">
        <v>152</v>
      </c>
      <c r="H3660" s="385" t="s">
        <v>5485</v>
      </c>
      <c r="I3660" s="385" t="str">
        <f>VLOOKUP(G3660,Bellimbing!$C$13:$F$117,4,0)</f>
        <v>5 buku</v>
      </c>
      <c r="J3660" s="389">
        <v>600000</v>
      </c>
    </row>
    <row r="3661" spans="1:10">
      <c r="A3661" s="383" t="s">
        <v>4118</v>
      </c>
      <c r="B3661" s="383">
        <v>1</v>
      </c>
      <c r="C3661" s="383">
        <v>40</v>
      </c>
      <c r="D3661" s="383">
        <v>20</v>
      </c>
      <c r="E3661" s="383">
        <v>6</v>
      </c>
      <c r="F3661" s="383">
        <v>4</v>
      </c>
      <c r="G3661" s="385" t="s">
        <v>154</v>
      </c>
      <c r="H3661" s="385" t="s">
        <v>5992</v>
      </c>
      <c r="I3661" s="385" t="str">
        <f>VLOOKUP(G3661,Bellimbing!$C$13:$F$117,4,0)</f>
        <v>5 Buku</v>
      </c>
      <c r="J3661" s="389">
        <v>300000</v>
      </c>
    </row>
    <row r="3662" spans="1:10">
      <c r="A3662" s="383" t="s">
        <v>4123</v>
      </c>
      <c r="B3662" s="383">
        <v>1</v>
      </c>
      <c r="C3662" s="383">
        <v>40</v>
      </c>
      <c r="D3662" s="383">
        <v>20</v>
      </c>
      <c r="E3662" s="383">
        <v>6</v>
      </c>
      <c r="F3662" s="383">
        <v>10</v>
      </c>
      <c r="G3662" s="385" t="s">
        <v>1053</v>
      </c>
      <c r="H3662" s="385" t="s">
        <v>5993</v>
      </c>
      <c r="I3662" s="385" t="str">
        <f>VLOOKUP(G3662,Bellimbing!$C$13:$F$117,4,0)</f>
        <v>5 Buku</v>
      </c>
      <c r="J3662" s="389">
        <v>600000</v>
      </c>
    </row>
    <row r="3663" spans="1:10">
      <c r="A3663" s="383" t="s">
        <v>4534</v>
      </c>
      <c r="B3663" s="383">
        <v>1</v>
      </c>
      <c r="C3663" s="383">
        <v>40</v>
      </c>
      <c r="D3663" s="383">
        <v>20</v>
      </c>
      <c r="E3663" s="383">
        <v>6</v>
      </c>
      <c r="F3663" s="383">
        <v>11</v>
      </c>
      <c r="G3663" s="385" t="s">
        <v>1057</v>
      </c>
      <c r="H3663" s="385" t="s">
        <v>1058</v>
      </c>
      <c r="I3663" s="385" t="s">
        <v>151</v>
      </c>
      <c r="J3663" s="389">
        <v>600000</v>
      </c>
    </row>
    <row r="3664" spans="1:10">
      <c r="A3664" s="383" t="s">
        <v>7924</v>
      </c>
      <c r="B3664" s="383">
        <v>1</v>
      </c>
      <c r="C3664" s="383">
        <v>40</v>
      </c>
      <c r="D3664" s="383">
        <v>20</v>
      </c>
      <c r="E3664" s="383">
        <v>6</v>
      </c>
      <c r="F3664" s="383">
        <v>6</v>
      </c>
      <c r="G3664" s="385" t="s">
        <v>156</v>
      </c>
      <c r="H3664" s="385" t="s">
        <v>5994</v>
      </c>
      <c r="I3664" s="385" t="str">
        <f>VLOOKUP(G3664,Bellimbing!$C$13:$F$117,4,0)</f>
        <v>1 dokumen</v>
      </c>
      <c r="J3664" s="389">
        <v>5000000</v>
      </c>
    </row>
    <row r="3665" spans="1:10">
      <c r="A3665" s="383" t="s">
        <v>4134</v>
      </c>
      <c r="B3665" s="383">
        <v>1</v>
      </c>
      <c r="C3665" s="383">
        <v>40</v>
      </c>
      <c r="D3665" s="383">
        <v>20</v>
      </c>
      <c r="E3665" s="383">
        <v>10</v>
      </c>
      <c r="F3665" s="383" t="s">
        <v>8031</v>
      </c>
      <c r="G3665" s="384" t="s">
        <v>912</v>
      </c>
      <c r="H3665" s="385"/>
      <c r="I3665" s="386"/>
      <c r="J3665" s="387">
        <f>SUM(J3666:J3667)</f>
        <v>99420000</v>
      </c>
    </row>
    <row r="3666" spans="1:10">
      <c r="A3666" s="383" t="s">
        <v>4135</v>
      </c>
      <c r="B3666" s="383">
        <v>1</v>
      </c>
      <c r="C3666" s="383">
        <v>40</v>
      </c>
      <c r="D3666" s="383">
        <v>20</v>
      </c>
      <c r="E3666" s="383">
        <v>10</v>
      </c>
      <c r="F3666" s="383">
        <v>1</v>
      </c>
      <c r="G3666" s="385" t="s">
        <v>914</v>
      </c>
      <c r="H3666" s="385" t="s">
        <v>4931</v>
      </c>
      <c r="I3666" s="385" t="str">
        <f>VLOOKUP(G3666,Bellimbing!$C$13:$F$117,4,0)</f>
        <v>2 paket</v>
      </c>
      <c r="J3666" s="389">
        <v>63070000</v>
      </c>
    </row>
    <row r="3667" spans="1:10" ht="33">
      <c r="A3667" s="383" t="s">
        <v>5995</v>
      </c>
      <c r="B3667" s="383">
        <v>1</v>
      </c>
      <c r="C3667" s="383">
        <v>40</v>
      </c>
      <c r="D3667" s="383">
        <v>20</v>
      </c>
      <c r="E3667" s="383">
        <v>10</v>
      </c>
      <c r="F3667" s="383">
        <v>3</v>
      </c>
      <c r="G3667" s="385" t="s">
        <v>5996</v>
      </c>
      <c r="H3667" s="385" t="s">
        <v>5997</v>
      </c>
      <c r="I3667" s="385" t="s">
        <v>5998</v>
      </c>
      <c r="J3667" s="389">
        <v>36350000</v>
      </c>
    </row>
    <row r="3668" spans="1:10">
      <c r="A3668" s="383" t="s">
        <v>5415</v>
      </c>
      <c r="B3668" s="383">
        <v>1</v>
      </c>
      <c r="C3668" s="383">
        <v>40</v>
      </c>
      <c r="D3668" s="383">
        <v>20</v>
      </c>
      <c r="E3668" s="383">
        <v>27</v>
      </c>
      <c r="F3668" s="383">
        <v>7</v>
      </c>
      <c r="G3668" s="384" t="s">
        <v>714</v>
      </c>
      <c r="H3668" s="385"/>
      <c r="I3668" s="386"/>
      <c r="J3668" s="387">
        <f>SUM(J3669)</f>
        <v>11250000</v>
      </c>
    </row>
    <row r="3669" spans="1:10">
      <c r="A3669" s="383" t="s">
        <v>5416</v>
      </c>
      <c r="B3669" s="383">
        <v>1</v>
      </c>
      <c r="C3669" s="383">
        <v>40</v>
      </c>
      <c r="D3669" s="383">
        <v>20</v>
      </c>
      <c r="E3669" s="383">
        <v>27</v>
      </c>
      <c r="F3669" s="383">
        <v>1</v>
      </c>
      <c r="G3669" s="385" t="s">
        <v>5417</v>
      </c>
      <c r="H3669" s="385" t="s">
        <v>5999</v>
      </c>
      <c r="I3669" s="385" t="s">
        <v>5998</v>
      </c>
      <c r="J3669" s="389">
        <v>11250000</v>
      </c>
    </row>
    <row r="3670" spans="1:10" ht="33">
      <c r="A3670" s="383" t="s">
        <v>4304</v>
      </c>
      <c r="B3670" s="383">
        <v>1</v>
      </c>
      <c r="C3670" s="383">
        <v>40</v>
      </c>
      <c r="D3670" s="383">
        <v>20</v>
      </c>
      <c r="E3670" s="383">
        <v>39</v>
      </c>
      <c r="F3670" s="383">
        <v>9</v>
      </c>
      <c r="G3670" s="384" t="s">
        <v>4305</v>
      </c>
      <c r="H3670" s="385"/>
      <c r="I3670" s="386"/>
      <c r="J3670" s="387">
        <f>SUM(J3671:J3676)</f>
        <v>217165000</v>
      </c>
    </row>
    <row r="3671" spans="1:10" ht="33">
      <c r="A3671" s="383" t="s">
        <v>5274</v>
      </c>
      <c r="B3671" s="383">
        <v>1</v>
      </c>
      <c r="C3671" s="383">
        <v>40</v>
      </c>
      <c r="D3671" s="383">
        <v>20</v>
      </c>
      <c r="E3671" s="383">
        <v>39</v>
      </c>
      <c r="F3671" s="383">
        <v>8</v>
      </c>
      <c r="G3671" s="385" t="s">
        <v>5275</v>
      </c>
      <c r="H3671" s="385" t="s">
        <v>6000</v>
      </c>
      <c r="I3671" s="385" t="s">
        <v>6001</v>
      </c>
      <c r="J3671" s="389">
        <v>118695000</v>
      </c>
    </row>
    <row r="3672" spans="1:10" ht="33">
      <c r="A3672" s="383" t="s">
        <v>5276</v>
      </c>
      <c r="B3672" s="383">
        <v>1</v>
      </c>
      <c r="C3672" s="383">
        <v>40</v>
      </c>
      <c r="D3672" s="383">
        <v>20</v>
      </c>
      <c r="E3672" s="383">
        <v>39</v>
      </c>
      <c r="F3672" s="383">
        <v>9</v>
      </c>
      <c r="G3672" s="385" t="s">
        <v>5277</v>
      </c>
      <c r="H3672" s="385" t="s">
        <v>6002</v>
      </c>
      <c r="I3672" s="385" t="s">
        <v>5998</v>
      </c>
      <c r="J3672" s="389">
        <v>13300000</v>
      </c>
    </row>
    <row r="3673" spans="1:10">
      <c r="A3673" s="383" t="s">
        <v>5423</v>
      </c>
      <c r="B3673" s="383">
        <v>1</v>
      </c>
      <c r="C3673" s="383">
        <v>40</v>
      </c>
      <c r="D3673" s="383">
        <v>20</v>
      </c>
      <c r="E3673" s="383">
        <v>39</v>
      </c>
      <c r="F3673" s="383">
        <v>11</v>
      </c>
      <c r="G3673" s="385" t="s">
        <v>5424</v>
      </c>
      <c r="H3673" s="385" t="s">
        <v>6003</v>
      </c>
      <c r="I3673" s="385" t="s">
        <v>5998</v>
      </c>
      <c r="J3673" s="389">
        <v>250000</v>
      </c>
    </row>
    <row r="3674" spans="1:10">
      <c r="A3674" s="383" t="s">
        <v>5426</v>
      </c>
      <c r="B3674" s="383">
        <v>1</v>
      </c>
      <c r="C3674" s="383">
        <v>40</v>
      </c>
      <c r="D3674" s="383">
        <v>20</v>
      </c>
      <c r="E3674" s="383">
        <v>39</v>
      </c>
      <c r="F3674" s="383">
        <v>12</v>
      </c>
      <c r="G3674" s="385" t="s">
        <v>5427</v>
      </c>
      <c r="H3674" s="385" t="s">
        <v>6004</v>
      </c>
      <c r="I3674" s="385" t="s">
        <v>5998</v>
      </c>
      <c r="J3674" s="389">
        <v>18720000</v>
      </c>
    </row>
    <row r="3675" spans="1:10" ht="33">
      <c r="A3675" s="383" t="s">
        <v>5429</v>
      </c>
      <c r="B3675" s="383">
        <v>1</v>
      </c>
      <c r="C3675" s="383">
        <v>40</v>
      </c>
      <c r="D3675" s="383">
        <v>20</v>
      </c>
      <c r="E3675" s="383">
        <v>39</v>
      </c>
      <c r="F3675" s="383">
        <v>13</v>
      </c>
      <c r="G3675" s="385" t="s">
        <v>5430</v>
      </c>
      <c r="H3675" s="385" t="s">
        <v>6005</v>
      </c>
      <c r="I3675" s="385" t="s">
        <v>5998</v>
      </c>
      <c r="J3675" s="389">
        <v>5300000</v>
      </c>
    </row>
    <row r="3676" spans="1:10" ht="33">
      <c r="A3676" s="383" t="s">
        <v>5431</v>
      </c>
      <c r="B3676" s="383">
        <v>1</v>
      </c>
      <c r="C3676" s="383">
        <v>40</v>
      </c>
      <c r="D3676" s="383">
        <v>20</v>
      </c>
      <c r="E3676" s="383">
        <v>39</v>
      </c>
      <c r="F3676" s="383">
        <v>18</v>
      </c>
      <c r="G3676" s="385" t="s">
        <v>5432</v>
      </c>
      <c r="H3676" s="385" t="s">
        <v>6006</v>
      </c>
      <c r="I3676" s="385" t="s">
        <v>5998</v>
      </c>
      <c r="J3676" s="389">
        <v>60900000</v>
      </c>
    </row>
    <row r="3677" spans="1:10">
      <c r="A3677" s="383" t="s">
        <v>3831</v>
      </c>
      <c r="B3677" s="383">
        <v>1</v>
      </c>
      <c r="C3677" s="383">
        <v>40</v>
      </c>
      <c r="D3677" s="383">
        <v>20</v>
      </c>
      <c r="E3677" s="383">
        <v>40</v>
      </c>
      <c r="F3677" s="383" t="s">
        <v>8031</v>
      </c>
      <c r="G3677" s="384" t="s">
        <v>3832</v>
      </c>
      <c r="H3677" s="385"/>
      <c r="I3677" s="386"/>
      <c r="J3677" s="387">
        <f>SUM(J3678:J3690)</f>
        <v>380415000</v>
      </c>
    </row>
    <row r="3678" spans="1:10">
      <c r="A3678" s="383" t="s">
        <v>4956</v>
      </c>
      <c r="B3678" s="383">
        <v>1</v>
      </c>
      <c r="C3678" s="383">
        <v>40</v>
      </c>
      <c r="D3678" s="383">
        <v>20</v>
      </c>
      <c r="E3678" s="383">
        <v>40</v>
      </c>
      <c r="F3678" s="383">
        <v>2</v>
      </c>
      <c r="G3678" s="385" t="s">
        <v>4957</v>
      </c>
      <c r="H3678" s="385" t="s">
        <v>6007</v>
      </c>
      <c r="I3678" s="385" t="s">
        <v>5998</v>
      </c>
      <c r="J3678" s="389">
        <v>8500000</v>
      </c>
    </row>
    <row r="3679" spans="1:10">
      <c r="A3679" s="383" t="s">
        <v>4960</v>
      </c>
      <c r="B3679" s="383">
        <v>1</v>
      </c>
      <c r="C3679" s="383">
        <v>40</v>
      </c>
      <c r="D3679" s="383">
        <v>20</v>
      </c>
      <c r="E3679" s="383">
        <v>40</v>
      </c>
      <c r="F3679" s="383">
        <v>3</v>
      </c>
      <c r="G3679" s="385" t="s">
        <v>3777</v>
      </c>
      <c r="H3679" s="385" t="s">
        <v>6008</v>
      </c>
      <c r="I3679" s="385" t="s">
        <v>5998</v>
      </c>
      <c r="J3679" s="389">
        <v>4250000</v>
      </c>
    </row>
    <row r="3680" spans="1:10" ht="33">
      <c r="A3680" s="383" t="s">
        <v>4961</v>
      </c>
      <c r="B3680" s="383">
        <v>1</v>
      </c>
      <c r="C3680" s="383">
        <v>40</v>
      </c>
      <c r="D3680" s="383">
        <v>20</v>
      </c>
      <c r="E3680" s="383">
        <v>40</v>
      </c>
      <c r="F3680" s="383">
        <v>4</v>
      </c>
      <c r="G3680" s="385" t="s">
        <v>4962</v>
      </c>
      <c r="H3680" s="385" t="s">
        <v>6009</v>
      </c>
      <c r="I3680" s="385" t="str">
        <f>VLOOKUP(G3680,Bellimbing!$C$13:$F$117,4,0)</f>
        <v>1 tahun</v>
      </c>
      <c r="J3680" s="389">
        <v>90000000</v>
      </c>
    </row>
    <row r="3681" spans="1:10">
      <c r="A3681" s="383" t="s">
        <v>4965</v>
      </c>
      <c r="B3681" s="383">
        <v>1</v>
      </c>
      <c r="C3681" s="383">
        <v>40</v>
      </c>
      <c r="D3681" s="383">
        <v>20</v>
      </c>
      <c r="E3681" s="383">
        <v>40</v>
      </c>
      <c r="F3681" s="383">
        <v>5</v>
      </c>
      <c r="G3681" s="385" t="s">
        <v>4966</v>
      </c>
      <c r="H3681" s="385" t="s">
        <v>6010</v>
      </c>
      <c r="I3681" s="385" t="s">
        <v>5998</v>
      </c>
      <c r="J3681" s="389">
        <v>50000000</v>
      </c>
    </row>
    <row r="3682" spans="1:10" ht="33">
      <c r="A3682" s="383" t="s">
        <v>4972</v>
      </c>
      <c r="B3682" s="383">
        <v>1</v>
      </c>
      <c r="C3682" s="383">
        <v>40</v>
      </c>
      <c r="D3682" s="383">
        <v>20</v>
      </c>
      <c r="E3682" s="383">
        <v>40</v>
      </c>
      <c r="F3682" s="383">
        <v>9</v>
      </c>
      <c r="G3682" s="385" t="s">
        <v>4973</v>
      </c>
      <c r="H3682" s="385" t="s">
        <v>6011</v>
      </c>
      <c r="I3682" s="385" t="s">
        <v>5998</v>
      </c>
      <c r="J3682" s="389">
        <v>12150000</v>
      </c>
    </row>
    <row r="3683" spans="1:10">
      <c r="A3683" s="383" t="s">
        <v>4976</v>
      </c>
      <c r="B3683" s="383">
        <v>1</v>
      </c>
      <c r="C3683" s="383">
        <v>40</v>
      </c>
      <c r="D3683" s="383">
        <v>20</v>
      </c>
      <c r="E3683" s="383">
        <v>40</v>
      </c>
      <c r="F3683" s="383">
        <v>10</v>
      </c>
      <c r="G3683" s="385" t="s">
        <v>4977</v>
      </c>
      <c r="H3683" s="385" t="s">
        <v>5502</v>
      </c>
      <c r="I3683" s="385" t="s">
        <v>5998</v>
      </c>
      <c r="J3683" s="389">
        <v>6650000</v>
      </c>
    </row>
    <row r="3684" spans="1:10">
      <c r="A3684" s="383" t="s">
        <v>5441</v>
      </c>
      <c r="B3684" s="383">
        <v>1</v>
      </c>
      <c r="C3684" s="383">
        <v>40</v>
      </c>
      <c r="D3684" s="383">
        <v>20</v>
      </c>
      <c r="E3684" s="383">
        <v>40</v>
      </c>
      <c r="F3684" s="383">
        <v>14</v>
      </c>
      <c r="G3684" s="385" t="s">
        <v>5442</v>
      </c>
      <c r="H3684" s="385" t="s">
        <v>6012</v>
      </c>
      <c r="I3684" s="385" t="str">
        <f>VLOOKUP(G3684,Bellimbing!$C$13:$F$117,4,0)</f>
        <v>3 Kegiatan</v>
      </c>
      <c r="J3684" s="389">
        <v>105150000</v>
      </c>
    </row>
    <row r="3685" spans="1:10">
      <c r="A3685" s="383" t="s">
        <v>5278</v>
      </c>
      <c r="B3685" s="383">
        <v>1</v>
      </c>
      <c r="C3685" s="383">
        <v>40</v>
      </c>
      <c r="D3685" s="383">
        <v>20</v>
      </c>
      <c r="E3685" s="383">
        <v>40</v>
      </c>
      <c r="F3685" s="383">
        <v>15</v>
      </c>
      <c r="G3685" s="385" t="s">
        <v>5279</v>
      </c>
      <c r="H3685" s="385" t="s">
        <v>5504</v>
      </c>
      <c r="I3685" s="385" t="s">
        <v>5998</v>
      </c>
      <c r="J3685" s="389">
        <v>14250000</v>
      </c>
    </row>
    <row r="3686" spans="1:10">
      <c r="A3686" s="383" t="s">
        <v>5280</v>
      </c>
      <c r="B3686" s="383">
        <v>1</v>
      </c>
      <c r="C3686" s="383">
        <v>40</v>
      </c>
      <c r="D3686" s="383">
        <v>20</v>
      </c>
      <c r="E3686" s="383">
        <v>40</v>
      </c>
      <c r="F3686" s="383">
        <v>16</v>
      </c>
      <c r="G3686" s="385" t="s">
        <v>5281</v>
      </c>
      <c r="H3686" s="385" t="s">
        <v>6013</v>
      </c>
      <c r="I3686" s="385" t="s">
        <v>5998</v>
      </c>
      <c r="J3686" s="389">
        <v>18650000</v>
      </c>
    </row>
    <row r="3687" spans="1:10" ht="33">
      <c r="A3687" s="383" t="s">
        <v>5445</v>
      </c>
      <c r="B3687" s="383">
        <v>1</v>
      </c>
      <c r="C3687" s="383">
        <v>40</v>
      </c>
      <c r="D3687" s="383">
        <v>20</v>
      </c>
      <c r="E3687" s="383">
        <v>40</v>
      </c>
      <c r="F3687" s="383">
        <v>18</v>
      </c>
      <c r="G3687" s="385" t="s">
        <v>5446</v>
      </c>
      <c r="H3687" s="385" t="s">
        <v>6014</v>
      </c>
      <c r="I3687" s="385" t="s">
        <v>5998</v>
      </c>
      <c r="J3687" s="389">
        <v>11400000</v>
      </c>
    </row>
    <row r="3688" spans="1:10" ht="33">
      <c r="A3688" s="383" t="s">
        <v>5448</v>
      </c>
      <c r="B3688" s="383">
        <v>1</v>
      </c>
      <c r="C3688" s="383">
        <v>40</v>
      </c>
      <c r="D3688" s="383">
        <v>20</v>
      </c>
      <c r="E3688" s="383">
        <v>40</v>
      </c>
      <c r="F3688" s="383">
        <v>19</v>
      </c>
      <c r="G3688" s="385" t="s">
        <v>5449</v>
      </c>
      <c r="H3688" s="385" t="s">
        <v>6015</v>
      </c>
      <c r="I3688" s="385" t="s">
        <v>5998</v>
      </c>
      <c r="J3688" s="389">
        <v>31910000</v>
      </c>
    </row>
    <row r="3689" spans="1:10">
      <c r="A3689" s="383" t="s">
        <v>6016</v>
      </c>
      <c r="B3689" s="383">
        <v>1</v>
      </c>
      <c r="C3689" s="383">
        <v>40</v>
      </c>
      <c r="D3689" s="383">
        <v>20</v>
      </c>
      <c r="E3689" s="383">
        <v>40</v>
      </c>
      <c r="F3689" s="383">
        <v>24</v>
      </c>
      <c r="G3689" s="385" t="s">
        <v>6017</v>
      </c>
      <c r="H3689" s="385" t="s">
        <v>6018</v>
      </c>
      <c r="I3689" s="385" t="s">
        <v>5998</v>
      </c>
      <c r="J3689" s="389">
        <v>2505000</v>
      </c>
    </row>
    <row r="3690" spans="1:10">
      <c r="A3690" s="383" t="s">
        <v>7476</v>
      </c>
      <c r="B3690" s="383">
        <v>1</v>
      </c>
      <c r="C3690" s="383">
        <v>40</v>
      </c>
      <c r="D3690" s="383">
        <v>20</v>
      </c>
      <c r="E3690" s="383">
        <v>40</v>
      </c>
      <c r="F3690" s="383">
        <v>43</v>
      </c>
      <c r="G3690" s="385" t="s">
        <v>5286</v>
      </c>
      <c r="H3690" s="385" t="s">
        <v>7462</v>
      </c>
      <c r="I3690" s="385" t="s">
        <v>7472</v>
      </c>
      <c r="J3690" s="389">
        <f>60000000-35000000</f>
        <v>25000000</v>
      </c>
    </row>
    <row r="3691" spans="1:10" ht="33">
      <c r="A3691" s="383" t="s">
        <v>4993</v>
      </c>
      <c r="B3691" s="383">
        <v>1</v>
      </c>
      <c r="C3691" s="383">
        <v>40</v>
      </c>
      <c r="D3691" s="383">
        <v>20</v>
      </c>
      <c r="E3691" s="383">
        <v>41</v>
      </c>
      <c r="F3691" s="383">
        <v>1</v>
      </c>
      <c r="G3691" s="384" t="s">
        <v>4994</v>
      </c>
      <c r="H3691" s="385"/>
      <c r="I3691" s="386"/>
      <c r="J3691" s="387">
        <f>SUM(J3692:J3694)</f>
        <v>49920000</v>
      </c>
    </row>
    <row r="3692" spans="1:10">
      <c r="A3692" s="383" t="s">
        <v>4995</v>
      </c>
      <c r="B3692" s="383">
        <v>1</v>
      </c>
      <c r="C3692" s="383">
        <v>40</v>
      </c>
      <c r="D3692" s="383">
        <v>20</v>
      </c>
      <c r="E3692" s="383">
        <v>41</v>
      </c>
      <c r="F3692" s="383">
        <v>1</v>
      </c>
      <c r="G3692" s="385" t="s">
        <v>4996</v>
      </c>
      <c r="H3692" s="385" t="s">
        <v>6019</v>
      </c>
      <c r="I3692" s="385" t="s">
        <v>151</v>
      </c>
      <c r="J3692" s="389">
        <v>120000</v>
      </c>
    </row>
    <row r="3693" spans="1:10" ht="33">
      <c r="A3693" s="383" t="s">
        <v>5058</v>
      </c>
      <c r="B3693" s="383">
        <v>1</v>
      </c>
      <c r="C3693" s="383">
        <v>40</v>
      </c>
      <c r="D3693" s="383">
        <v>20</v>
      </c>
      <c r="E3693" s="383">
        <v>41</v>
      </c>
      <c r="F3693" s="383">
        <v>2</v>
      </c>
      <c r="G3693" s="385" t="s">
        <v>5059</v>
      </c>
      <c r="H3693" s="385" t="s">
        <v>6020</v>
      </c>
      <c r="I3693" s="385" t="s">
        <v>2113</v>
      </c>
      <c r="J3693" s="389">
        <v>9800000</v>
      </c>
    </row>
    <row r="3694" spans="1:10">
      <c r="A3694" s="383" t="s">
        <v>5454</v>
      </c>
      <c r="B3694" s="383">
        <v>1</v>
      </c>
      <c r="C3694" s="383">
        <v>40</v>
      </c>
      <c r="D3694" s="383">
        <v>20</v>
      </c>
      <c r="E3694" s="383">
        <v>41</v>
      </c>
      <c r="F3694" s="383">
        <v>4</v>
      </c>
      <c r="G3694" s="385" t="s">
        <v>5455</v>
      </c>
      <c r="H3694" s="385" t="s">
        <v>6021</v>
      </c>
      <c r="I3694" s="385" t="str">
        <f>VLOOKUP(G3694,Bellimbing!$C$13:$F$117,4,0)</f>
        <v>1 kali</v>
      </c>
      <c r="J3694" s="389">
        <v>40000000</v>
      </c>
    </row>
    <row r="3695" spans="1:10">
      <c r="A3695" s="383" t="s">
        <v>5287</v>
      </c>
      <c r="B3695" s="383">
        <v>1</v>
      </c>
      <c r="C3695" s="383">
        <v>40</v>
      </c>
      <c r="D3695" s="383">
        <v>20</v>
      </c>
      <c r="E3695" s="383">
        <v>42</v>
      </c>
      <c r="F3695" s="383">
        <v>2</v>
      </c>
      <c r="G3695" s="384" t="s">
        <v>5288</v>
      </c>
      <c r="H3695" s="385"/>
      <c r="I3695" s="386"/>
      <c r="J3695" s="387">
        <f>SUM(J3696:J3708)</f>
        <v>736750000</v>
      </c>
    </row>
    <row r="3696" spans="1:10" ht="33">
      <c r="A3696" s="383" t="s">
        <v>5289</v>
      </c>
      <c r="B3696" s="383">
        <v>1</v>
      </c>
      <c r="C3696" s="383">
        <v>40</v>
      </c>
      <c r="D3696" s="383">
        <v>20</v>
      </c>
      <c r="E3696" s="383">
        <v>42</v>
      </c>
      <c r="F3696" s="383">
        <v>1</v>
      </c>
      <c r="G3696" s="385" t="s">
        <v>5290</v>
      </c>
      <c r="H3696" s="385" t="s">
        <v>5457</v>
      </c>
      <c r="I3696" s="385" t="s">
        <v>7368</v>
      </c>
      <c r="J3696" s="389">
        <v>50000000</v>
      </c>
    </row>
    <row r="3697" spans="1:10" ht="33">
      <c r="A3697" s="383" t="s">
        <v>5291</v>
      </c>
      <c r="B3697" s="383">
        <v>1</v>
      </c>
      <c r="C3697" s="383">
        <v>40</v>
      </c>
      <c r="D3697" s="383">
        <v>20</v>
      </c>
      <c r="E3697" s="383">
        <v>42</v>
      </c>
      <c r="F3697" s="383">
        <v>2</v>
      </c>
      <c r="G3697" s="385" t="s">
        <v>5292</v>
      </c>
      <c r="H3697" s="385" t="s">
        <v>5457</v>
      </c>
      <c r="I3697" s="385" t="s">
        <v>7368</v>
      </c>
      <c r="J3697" s="389">
        <v>50000000</v>
      </c>
    </row>
    <row r="3698" spans="1:10" ht="33">
      <c r="A3698" s="383" t="s">
        <v>5293</v>
      </c>
      <c r="B3698" s="383">
        <v>1</v>
      </c>
      <c r="C3698" s="383">
        <v>40</v>
      </c>
      <c r="D3698" s="383">
        <v>20</v>
      </c>
      <c r="E3698" s="383">
        <v>42</v>
      </c>
      <c r="F3698" s="383">
        <v>3</v>
      </c>
      <c r="G3698" s="385" t="s">
        <v>5294</v>
      </c>
      <c r="H3698" s="385" t="s">
        <v>5457</v>
      </c>
      <c r="I3698" s="385" t="s">
        <v>7368</v>
      </c>
      <c r="J3698" s="389">
        <v>50000000</v>
      </c>
    </row>
    <row r="3699" spans="1:10" ht="33">
      <c r="A3699" s="383" t="s">
        <v>5295</v>
      </c>
      <c r="B3699" s="383">
        <v>1</v>
      </c>
      <c r="C3699" s="383">
        <v>40</v>
      </c>
      <c r="D3699" s="383">
        <v>20</v>
      </c>
      <c r="E3699" s="383">
        <v>42</v>
      </c>
      <c r="F3699" s="383">
        <v>4</v>
      </c>
      <c r="G3699" s="385" t="s">
        <v>5296</v>
      </c>
      <c r="H3699" s="385" t="s">
        <v>5457</v>
      </c>
      <c r="I3699" s="385" t="s">
        <v>7368</v>
      </c>
      <c r="J3699" s="389">
        <v>50000000</v>
      </c>
    </row>
    <row r="3700" spans="1:10" ht="33">
      <c r="A3700" s="383" t="s">
        <v>5297</v>
      </c>
      <c r="B3700" s="383">
        <v>1</v>
      </c>
      <c r="C3700" s="383">
        <v>40</v>
      </c>
      <c r="D3700" s="383">
        <v>20</v>
      </c>
      <c r="E3700" s="383">
        <v>42</v>
      </c>
      <c r="F3700" s="383">
        <v>5</v>
      </c>
      <c r="G3700" s="385" t="s">
        <v>5298</v>
      </c>
      <c r="H3700" s="385" t="s">
        <v>5457</v>
      </c>
      <c r="I3700" s="385" t="s">
        <v>7368</v>
      </c>
      <c r="J3700" s="389">
        <v>50000000</v>
      </c>
    </row>
    <row r="3701" spans="1:10" ht="33">
      <c r="A3701" s="383" t="s">
        <v>5299</v>
      </c>
      <c r="B3701" s="383">
        <v>1</v>
      </c>
      <c r="C3701" s="383">
        <v>40</v>
      </c>
      <c r="D3701" s="383">
        <v>20</v>
      </c>
      <c r="E3701" s="383">
        <v>42</v>
      </c>
      <c r="F3701" s="383">
        <v>6</v>
      </c>
      <c r="G3701" s="385" t="s">
        <v>5300</v>
      </c>
      <c r="H3701" s="385" t="s">
        <v>5457</v>
      </c>
      <c r="I3701" s="385" t="s">
        <v>7368</v>
      </c>
      <c r="J3701" s="389">
        <v>50000000</v>
      </c>
    </row>
    <row r="3702" spans="1:10" ht="33">
      <c r="A3702" s="383" t="s">
        <v>5301</v>
      </c>
      <c r="B3702" s="383">
        <v>1</v>
      </c>
      <c r="C3702" s="383">
        <v>40</v>
      </c>
      <c r="D3702" s="383">
        <v>20</v>
      </c>
      <c r="E3702" s="383">
        <v>42</v>
      </c>
      <c r="F3702" s="383">
        <v>7</v>
      </c>
      <c r="G3702" s="385" t="s">
        <v>5302</v>
      </c>
      <c r="H3702" s="385" t="s">
        <v>5457</v>
      </c>
      <c r="I3702" s="385" t="s">
        <v>7368</v>
      </c>
      <c r="J3702" s="389">
        <v>50000000</v>
      </c>
    </row>
    <row r="3703" spans="1:10" ht="33">
      <c r="A3703" s="383" t="s">
        <v>5303</v>
      </c>
      <c r="B3703" s="383">
        <v>1</v>
      </c>
      <c r="C3703" s="383">
        <v>40</v>
      </c>
      <c r="D3703" s="383">
        <v>20</v>
      </c>
      <c r="E3703" s="383">
        <v>42</v>
      </c>
      <c r="F3703" s="383">
        <v>8</v>
      </c>
      <c r="G3703" s="385" t="s">
        <v>5304</v>
      </c>
      <c r="H3703" s="385" t="s">
        <v>5457</v>
      </c>
      <c r="I3703" s="385" t="s">
        <v>7368</v>
      </c>
      <c r="J3703" s="389">
        <v>50000000</v>
      </c>
    </row>
    <row r="3704" spans="1:10" ht="33">
      <c r="A3704" s="383" t="s">
        <v>5305</v>
      </c>
      <c r="B3704" s="383">
        <v>1</v>
      </c>
      <c r="C3704" s="383">
        <v>40</v>
      </c>
      <c r="D3704" s="383">
        <v>20</v>
      </c>
      <c r="E3704" s="383">
        <v>42</v>
      </c>
      <c r="F3704" s="383">
        <v>9</v>
      </c>
      <c r="G3704" s="385" t="s">
        <v>5306</v>
      </c>
      <c r="H3704" s="385" t="s">
        <v>5457</v>
      </c>
      <c r="I3704" s="385" t="s">
        <v>7368</v>
      </c>
      <c r="J3704" s="389">
        <v>50000000</v>
      </c>
    </row>
    <row r="3705" spans="1:10" ht="33">
      <c r="A3705" s="383" t="s">
        <v>5307</v>
      </c>
      <c r="B3705" s="383">
        <v>1</v>
      </c>
      <c r="C3705" s="383">
        <v>40</v>
      </c>
      <c r="D3705" s="383">
        <v>20</v>
      </c>
      <c r="E3705" s="383">
        <v>42</v>
      </c>
      <c r="F3705" s="383">
        <v>10</v>
      </c>
      <c r="G3705" s="385" t="s">
        <v>5308</v>
      </c>
      <c r="H3705" s="385" t="s">
        <v>5457</v>
      </c>
      <c r="I3705" s="385" t="s">
        <v>7368</v>
      </c>
      <c r="J3705" s="389">
        <v>50000000</v>
      </c>
    </row>
    <row r="3706" spans="1:10" ht="33">
      <c r="A3706" s="383" t="s">
        <v>5309</v>
      </c>
      <c r="B3706" s="383">
        <v>1</v>
      </c>
      <c r="C3706" s="383">
        <v>40</v>
      </c>
      <c r="D3706" s="383">
        <v>20</v>
      </c>
      <c r="E3706" s="383">
        <v>42</v>
      </c>
      <c r="F3706" s="383">
        <v>11</v>
      </c>
      <c r="G3706" s="385" t="s">
        <v>5310</v>
      </c>
      <c r="H3706" s="385" t="s">
        <v>5457</v>
      </c>
      <c r="I3706" s="385" t="s">
        <v>7368</v>
      </c>
      <c r="J3706" s="389">
        <v>50000000</v>
      </c>
    </row>
    <row r="3707" spans="1:10" ht="33">
      <c r="A3707" s="383" t="s">
        <v>5311</v>
      </c>
      <c r="B3707" s="383">
        <v>1</v>
      </c>
      <c r="C3707" s="383">
        <v>40</v>
      </c>
      <c r="D3707" s="383">
        <v>20</v>
      </c>
      <c r="E3707" s="383">
        <v>42</v>
      </c>
      <c r="F3707" s="383">
        <v>12</v>
      </c>
      <c r="G3707" s="385" t="s">
        <v>5312</v>
      </c>
      <c r="H3707" s="385" t="s">
        <v>5457</v>
      </c>
      <c r="I3707" s="385" t="s">
        <v>7368</v>
      </c>
      <c r="J3707" s="389">
        <v>50000000</v>
      </c>
    </row>
    <row r="3708" spans="1:10" ht="33">
      <c r="A3708" s="383" t="s">
        <v>5373</v>
      </c>
      <c r="B3708" s="383">
        <v>1</v>
      </c>
      <c r="C3708" s="383">
        <v>40</v>
      </c>
      <c r="D3708" s="383">
        <v>20</v>
      </c>
      <c r="E3708" s="383">
        <v>42</v>
      </c>
      <c r="F3708" s="383">
        <v>63</v>
      </c>
      <c r="G3708" s="385" t="s">
        <v>5374</v>
      </c>
      <c r="H3708" s="385" t="s">
        <v>6022</v>
      </c>
      <c r="I3708" s="385" t="s">
        <v>5998</v>
      </c>
      <c r="J3708" s="389">
        <v>136750000</v>
      </c>
    </row>
    <row r="3709" spans="1:10">
      <c r="A3709" s="383" t="s">
        <v>158</v>
      </c>
      <c r="B3709" s="383">
        <v>1</v>
      </c>
      <c r="C3709" s="383">
        <v>41</v>
      </c>
      <c r="D3709" s="383">
        <v>1</v>
      </c>
      <c r="E3709" s="383">
        <v>15</v>
      </c>
      <c r="F3709" s="383" t="s">
        <v>8031</v>
      </c>
      <c r="G3709" s="384" t="s">
        <v>159</v>
      </c>
      <c r="H3709" s="385"/>
      <c r="I3709" s="386"/>
      <c r="J3709" s="387">
        <f>J3710</f>
        <v>101320000</v>
      </c>
    </row>
    <row r="3710" spans="1:10">
      <c r="A3710" s="383" t="s">
        <v>6025</v>
      </c>
      <c r="B3710" s="383">
        <v>1</v>
      </c>
      <c r="C3710" s="383">
        <v>41</v>
      </c>
      <c r="D3710" s="383">
        <v>1</v>
      </c>
      <c r="E3710" s="383">
        <v>15</v>
      </c>
      <c r="F3710" s="383">
        <v>18</v>
      </c>
      <c r="G3710" s="385" t="s">
        <v>224</v>
      </c>
      <c r="H3710" s="385" t="s">
        <v>7490</v>
      </c>
      <c r="I3710" s="385" t="s">
        <v>953</v>
      </c>
      <c r="J3710" s="389">
        <v>101320000</v>
      </c>
    </row>
    <row r="3711" spans="1:10">
      <c r="A3711" s="383" t="s">
        <v>2347</v>
      </c>
      <c r="B3711" s="383">
        <v>1</v>
      </c>
      <c r="C3711" s="383">
        <v>41</v>
      </c>
      <c r="D3711" s="383">
        <v>8</v>
      </c>
      <c r="E3711" s="383">
        <v>15</v>
      </c>
      <c r="F3711" s="383" t="s">
        <v>8031</v>
      </c>
      <c r="G3711" s="384" t="s">
        <v>2348</v>
      </c>
      <c r="H3711" s="385"/>
      <c r="I3711" s="386"/>
      <c r="J3711" s="387">
        <f>J3712</f>
        <v>9000000</v>
      </c>
    </row>
    <row r="3712" spans="1:10" ht="33">
      <c r="A3712" s="383" t="s">
        <v>2357</v>
      </c>
      <c r="B3712" s="383">
        <v>1</v>
      </c>
      <c r="C3712" s="383">
        <v>41</v>
      </c>
      <c r="D3712" s="383">
        <v>8</v>
      </c>
      <c r="E3712" s="383">
        <v>15</v>
      </c>
      <c r="F3712" s="383">
        <v>11</v>
      </c>
      <c r="G3712" s="385" t="s">
        <v>2358</v>
      </c>
      <c r="H3712" s="385" t="s">
        <v>6026</v>
      </c>
      <c r="I3712" s="385" t="s">
        <v>6027</v>
      </c>
      <c r="J3712" s="389">
        <v>9000000</v>
      </c>
    </row>
    <row r="3713" spans="1:10" ht="33">
      <c r="A3713" s="383" t="s">
        <v>2743</v>
      </c>
      <c r="B3713" s="383">
        <v>1</v>
      </c>
      <c r="C3713" s="383">
        <v>41</v>
      </c>
      <c r="D3713" s="383">
        <v>12</v>
      </c>
      <c r="E3713" s="383">
        <v>19</v>
      </c>
      <c r="F3713" s="383">
        <v>9</v>
      </c>
      <c r="G3713" s="384" t="s">
        <v>2744</v>
      </c>
      <c r="H3713" s="385"/>
      <c r="I3713" s="386"/>
      <c r="J3713" s="387">
        <f>J3714</f>
        <v>7200000</v>
      </c>
    </row>
    <row r="3714" spans="1:10">
      <c r="A3714" s="383" t="s">
        <v>5386</v>
      </c>
      <c r="B3714" s="383">
        <v>1</v>
      </c>
      <c r="C3714" s="383">
        <v>41</v>
      </c>
      <c r="D3714" s="383">
        <v>12</v>
      </c>
      <c r="E3714" s="383">
        <v>19</v>
      </c>
      <c r="F3714" s="383">
        <v>3</v>
      </c>
      <c r="G3714" s="385" t="s">
        <v>4977</v>
      </c>
      <c r="H3714" s="385" t="s">
        <v>6028</v>
      </c>
      <c r="I3714" s="385" t="s">
        <v>6027</v>
      </c>
      <c r="J3714" s="389">
        <v>7200000</v>
      </c>
    </row>
    <row r="3715" spans="1:10">
      <c r="A3715" s="383" t="s">
        <v>3758</v>
      </c>
      <c r="B3715" s="383">
        <v>1</v>
      </c>
      <c r="C3715" s="383">
        <v>41</v>
      </c>
      <c r="D3715" s="383">
        <v>19</v>
      </c>
      <c r="E3715" s="383">
        <v>18</v>
      </c>
      <c r="F3715" s="383">
        <v>8</v>
      </c>
      <c r="G3715" s="384" t="s">
        <v>3759</v>
      </c>
      <c r="H3715" s="385"/>
      <c r="I3715" s="386"/>
      <c r="J3715" s="387">
        <f>SUM(J3716:J3717)</f>
        <v>20375000</v>
      </c>
    </row>
    <row r="3716" spans="1:10">
      <c r="A3716" s="383" t="s">
        <v>3776</v>
      </c>
      <c r="B3716" s="383">
        <v>1</v>
      </c>
      <c r="C3716" s="383">
        <v>41</v>
      </c>
      <c r="D3716" s="383">
        <v>19</v>
      </c>
      <c r="E3716" s="383">
        <v>18</v>
      </c>
      <c r="F3716" s="383">
        <v>26</v>
      </c>
      <c r="G3716" s="385" t="s">
        <v>3777</v>
      </c>
      <c r="H3716" s="385" t="s">
        <v>7491</v>
      </c>
      <c r="I3716" s="385" t="s">
        <v>1755</v>
      </c>
      <c r="J3716" s="389">
        <v>9875000</v>
      </c>
    </row>
    <row r="3717" spans="1:10">
      <c r="A3717" s="383" t="s">
        <v>3780</v>
      </c>
      <c r="B3717" s="383">
        <v>1</v>
      </c>
      <c r="C3717" s="383">
        <v>41</v>
      </c>
      <c r="D3717" s="383">
        <v>19</v>
      </c>
      <c r="E3717" s="383">
        <v>18</v>
      </c>
      <c r="F3717" s="383">
        <v>32</v>
      </c>
      <c r="G3717" s="385" t="s">
        <v>3781</v>
      </c>
      <c r="H3717" s="385" t="s">
        <v>7492</v>
      </c>
      <c r="I3717" s="385" t="s">
        <v>1755</v>
      </c>
      <c r="J3717" s="389">
        <v>10500000</v>
      </c>
    </row>
    <row r="3718" spans="1:10">
      <c r="A3718" s="383" t="s">
        <v>4027</v>
      </c>
      <c r="B3718" s="383">
        <v>1</v>
      </c>
      <c r="C3718" s="383">
        <v>41</v>
      </c>
      <c r="D3718" s="383">
        <v>20</v>
      </c>
      <c r="E3718" s="383">
        <v>1</v>
      </c>
      <c r="F3718" s="383" t="s">
        <v>8031</v>
      </c>
      <c r="G3718" s="384" t="s">
        <v>79</v>
      </c>
      <c r="H3718" s="385"/>
      <c r="I3718" s="386"/>
      <c r="J3718" s="387">
        <f>SUM(J3719:J3731)</f>
        <v>1652305000</v>
      </c>
    </row>
    <row r="3719" spans="1:10">
      <c r="A3719" s="383" t="s">
        <v>4028</v>
      </c>
      <c r="B3719" s="383">
        <v>1</v>
      </c>
      <c r="C3719" s="383">
        <v>41</v>
      </c>
      <c r="D3719" s="383">
        <v>20</v>
      </c>
      <c r="E3719" s="383">
        <v>1</v>
      </c>
      <c r="F3719" s="383">
        <v>1</v>
      </c>
      <c r="G3719" s="385" t="s">
        <v>81</v>
      </c>
      <c r="H3719" s="385" t="s">
        <v>6029</v>
      </c>
      <c r="I3719" s="397">
        <v>1</v>
      </c>
      <c r="J3719" s="389">
        <v>3000000</v>
      </c>
    </row>
    <row r="3720" spans="1:10" ht="33">
      <c r="A3720" s="383" t="s">
        <v>4029</v>
      </c>
      <c r="B3720" s="383">
        <v>1</v>
      </c>
      <c r="C3720" s="383">
        <v>41</v>
      </c>
      <c r="D3720" s="383">
        <v>20</v>
      </c>
      <c r="E3720" s="383">
        <v>1</v>
      </c>
      <c r="F3720" s="383">
        <v>2</v>
      </c>
      <c r="G3720" s="385" t="s">
        <v>86</v>
      </c>
      <c r="H3720" s="385" t="s">
        <v>5981</v>
      </c>
      <c r="I3720" s="397">
        <v>1</v>
      </c>
      <c r="J3720" s="389">
        <v>32160000</v>
      </c>
    </row>
    <row r="3721" spans="1:10">
      <c r="A3721" s="383" t="s">
        <v>4030</v>
      </c>
      <c r="B3721" s="383">
        <v>1</v>
      </c>
      <c r="C3721" s="383">
        <v>41</v>
      </c>
      <c r="D3721" s="383">
        <v>20</v>
      </c>
      <c r="E3721" s="383">
        <v>1</v>
      </c>
      <c r="F3721" s="383">
        <v>6</v>
      </c>
      <c r="G3721" s="385" t="s">
        <v>90</v>
      </c>
      <c r="H3721" s="385" t="s">
        <v>6030</v>
      </c>
      <c r="I3721" s="397">
        <v>1</v>
      </c>
      <c r="J3721" s="389">
        <v>2400000</v>
      </c>
    </row>
    <row r="3722" spans="1:10">
      <c r="A3722" s="383" t="s">
        <v>4034</v>
      </c>
      <c r="B3722" s="383">
        <v>1</v>
      </c>
      <c r="C3722" s="383">
        <v>41</v>
      </c>
      <c r="D3722" s="383">
        <v>20</v>
      </c>
      <c r="E3722" s="383">
        <v>1</v>
      </c>
      <c r="F3722" s="383">
        <v>10</v>
      </c>
      <c r="G3722" s="385" t="s">
        <v>94</v>
      </c>
      <c r="H3722" s="385" t="s">
        <v>6031</v>
      </c>
      <c r="I3722" s="397">
        <v>1</v>
      </c>
      <c r="J3722" s="389">
        <v>30000000</v>
      </c>
    </row>
    <row r="3723" spans="1:10">
      <c r="A3723" s="383" t="s">
        <v>4035</v>
      </c>
      <c r="B3723" s="383">
        <v>1</v>
      </c>
      <c r="C3723" s="383">
        <v>41</v>
      </c>
      <c r="D3723" s="383">
        <v>20</v>
      </c>
      <c r="E3723" s="383">
        <v>1</v>
      </c>
      <c r="F3723" s="383">
        <v>11</v>
      </c>
      <c r="G3723" s="385" t="s">
        <v>97</v>
      </c>
      <c r="H3723" s="385" t="s">
        <v>5985</v>
      </c>
      <c r="I3723" s="397">
        <v>1</v>
      </c>
      <c r="J3723" s="389">
        <v>32253000</v>
      </c>
    </row>
    <row r="3724" spans="1:10">
      <c r="A3724" s="383" t="s">
        <v>4037</v>
      </c>
      <c r="B3724" s="383">
        <v>1</v>
      </c>
      <c r="C3724" s="383">
        <v>41</v>
      </c>
      <c r="D3724" s="383">
        <v>20</v>
      </c>
      <c r="E3724" s="383">
        <v>1</v>
      </c>
      <c r="F3724" s="383">
        <v>12</v>
      </c>
      <c r="G3724" s="385" t="s">
        <v>100</v>
      </c>
      <c r="H3724" s="385" t="s">
        <v>5585</v>
      </c>
      <c r="I3724" s="397">
        <v>1</v>
      </c>
      <c r="J3724" s="389">
        <v>2700000</v>
      </c>
    </row>
    <row r="3725" spans="1:10">
      <c r="A3725" s="383" t="s">
        <v>4039</v>
      </c>
      <c r="B3725" s="383">
        <v>1</v>
      </c>
      <c r="C3725" s="383">
        <v>41</v>
      </c>
      <c r="D3725" s="383">
        <v>20</v>
      </c>
      <c r="E3725" s="383">
        <v>1</v>
      </c>
      <c r="F3725" s="383">
        <v>13</v>
      </c>
      <c r="G3725" s="385" t="s">
        <v>103</v>
      </c>
      <c r="H3725" s="385" t="s">
        <v>5406</v>
      </c>
      <c r="I3725" s="397">
        <v>1</v>
      </c>
      <c r="J3725" s="389">
        <v>282274000</v>
      </c>
    </row>
    <row r="3726" spans="1:10">
      <c r="A3726" s="383" t="s">
        <v>4041</v>
      </c>
      <c r="B3726" s="383">
        <v>1</v>
      </c>
      <c r="C3726" s="383">
        <v>41</v>
      </c>
      <c r="D3726" s="383">
        <v>20</v>
      </c>
      <c r="E3726" s="383">
        <v>1</v>
      </c>
      <c r="F3726" s="383">
        <v>15</v>
      </c>
      <c r="G3726" s="385" t="s">
        <v>110</v>
      </c>
      <c r="H3726" s="385" t="s">
        <v>5902</v>
      </c>
      <c r="I3726" s="397">
        <v>1</v>
      </c>
      <c r="J3726" s="389">
        <v>3744000</v>
      </c>
    </row>
    <row r="3727" spans="1:10" ht="33">
      <c r="A3727" s="383" t="s">
        <v>4043</v>
      </c>
      <c r="B3727" s="383">
        <v>1</v>
      </c>
      <c r="C3727" s="383">
        <v>41</v>
      </c>
      <c r="D3727" s="383">
        <v>20</v>
      </c>
      <c r="E3727" s="383">
        <v>1</v>
      </c>
      <c r="F3727" s="383">
        <v>16</v>
      </c>
      <c r="G3727" s="385" t="s">
        <v>113</v>
      </c>
      <c r="H3727" s="385" t="s">
        <v>5812</v>
      </c>
      <c r="I3727" s="397">
        <v>1</v>
      </c>
      <c r="J3727" s="389">
        <v>8799000</v>
      </c>
    </row>
    <row r="3728" spans="1:10">
      <c r="A3728" s="383" t="s">
        <v>4044</v>
      </c>
      <c r="B3728" s="383">
        <v>1</v>
      </c>
      <c r="C3728" s="383">
        <v>41</v>
      </c>
      <c r="D3728" s="383">
        <v>20</v>
      </c>
      <c r="E3728" s="383">
        <v>1</v>
      </c>
      <c r="F3728" s="383">
        <v>17</v>
      </c>
      <c r="G3728" s="385" t="s">
        <v>116</v>
      </c>
      <c r="H3728" s="385" t="s">
        <v>5987</v>
      </c>
      <c r="I3728" s="397">
        <v>1</v>
      </c>
      <c r="J3728" s="389">
        <v>27800000</v>
      </c>
    </row>
    <row r="3729" spans="1:10">
      <c r="A3729" s="383" t="s">
        <v>4046</v>
      </c>
      <c r="B3729" s="383">
        <v>1</v>
      </c>
      <c r="C3729" s="383">
        <v>41</v>
      </c>
      <c r="D3729" s="383">
        <v>20</v>
      </c>
      <c r="E3729" s="383">
        <v>1</v>
      </c>
      <c r="F3729" s="383">
        <v>18</v>
      </c>
      <c r="G3729" s="385" t="s">
        <v>120</v>
      </c>
      <c r="H3729" s="385" t="s">
        <v>5653</v>
      </c>
      <c r="I3729" s="397">
        <v>1</v>
      </c>
      <c r="J3729" s="389">
        <v>330000000</v>
      </c>
    </row>
    <row r="3730" spans="1:10">
      <c r="A3730" s="383" t="s">
        <v>4048</v>
      </c>
      <c r="B3730" s="383">
        <v>1</v>
      </c>
      <c r="C3730" s="383">
        <v>41</v>
      </c>
      <c r="D3730" s="383">
        <v>20</v>
      </c>
      <c r="E3730" s="383">
        <v>1</v>
      </c>
      <c r="F3730" s="383">
        <v>19</v>
      </c>
      <c r="G3730" s="385" t="s">
        <v>124</v>
      </c>
      <c r="H3730" s="385" t="s">
        <v>5988</v>
      </c>
      <c r="I3730" s="397">
        <v>1</v>
      </c>
      <c r="J3730" s="389">
        <v>847175000</v>
      </c>
    </row>
    <row r="3731" spans="1:10" ht="33">
      <c r="A3731" s="383" t="s">
        <v>5267</v>
      </c>
      <c r="B3731" s="383">
        <v>1</v>
      </c>
      <c r="C3731" s="383">
        <v>41</v>
      </c>
      <c r="D3731" s="383">
        <v>20</v>
      </c>
      <c r="E3731" s="383">
        <v>1</v>
      </c>
      <c r="F3731" s="383">
        <v>30</v>
      </c>
      <c r="G3731" s="385" t="s">
        <v>5268</v>
      </c>
      <c r="H3731" s="385" t="s">
        <v>6032</v>
      </c>
      <c r="I3731" s="385" t="s">
        <v>953</v>
      </c>
      <c r="J3731" s="389">
        <v>50000000</v>
      </c>
    </row>
    <row r="3732" spans="1:10">
      <c r="A3732" s="383" t="s">
        <v>4055</v>
      </c>
      <c r="B3732" s="383">
        <v>1</v>
      </c>
      <c r="C3732" s="383">
        <v>41</v>
      </c>
      <c r="D3732" s="383">
        <v>20</v>
      </c>
      <c r="E3732" s="383">
        <v>2</v>
      </c>
      <c r="F3732" s="383" t="s">
        <v>8031</v>
      </c>
      <c r="G3732" s="384" t="s">
        <v>127</v>
      </c>
      <c r="H3732" s="385"/>
      <c r="I3732" s="386"/>
      <c r="J3732" s="387">
        <f>SUM(J3733:J3736)</f>
        <v>213340000</v>
      </c>
    </row>
    <row r="3733" spans="1:10">
      <c r="A3733" s="383" t="s">
        <v>4611</v>
      </c>
      <c r="B3733" s="383">
        <v>1</v>
      </c>
      <c r="C3733" s="383">
        <v>41</v>
      </c>
      <c r="D3733" s="383">
        <v>20</v>
      </c>
      <c r="E3733" s="383">
        <v>2</v>
      </c>
      <c r="F3733" s="383">
        <v>5</v>
      </c>
      <c r="G3733" s="385" t="s">
        <v>566</v>
      </c>
      <c r="H3733" s="385" t="s">
        <v>6033</v>
      </c>
      <c r="I3733" s="397">
        <v>1</v>
      </c>
      <c r="J3733" s="389">
        <v>41440000</v>
      </c>
    </row>
    <row r="3734" spans="1:10">
      <c r="A3734" s="383" t="s">
        <v>4066</v>
      </c>
      <c r="B3734" s="383">
        <v>1</v>
      </c>
      <c r="C3734" s="383">
        <v>41</v>
      </c>
      <c r="D3734" s="383">
        <v>20</v>
      </c>
      <c r="E3734" s="383">
        <v>2</v>
      </c>
      <c r="F3734" s="383">
        <v>21</v>
      </c>
      <c r="G3734" s="385" t="s">
        <v>573</v>
      </c>
      <c r="H3734" s="385" t="s">
        <v>6034</v>
      </c>
      <c r="I3734" s="397">
        <v>1</v>
      </c>
      <c r="J3734" s="389">
        <v>6000000</v>
      </c>
    </row>
    <row r="3735" spans="1:10">
      <c r="A3735" s="383" t="s">
        <v>4071</v>
      </c>
      <c r="B3735" s="383">
        <v>1</v>
      </c>
      <c r="C3735" s="383">
        <v>41</v>
      </c>
      <c r="D3735" s="383">
        <v>20</v>
      </c>
      <c r="E3735" s="383">
        <v>2</v>
      </c>
      <c r="F3735" s="383">
        <v>23</v>
      </c>
      <c r="G3735" s="385" t="s">
        <v>129</v>
      </c>
      <c r="H3735" s="385" t="s">
        <v>4928</v>
      </c>
      <c r="I3735" s="397">
        <v>1</v>
      </c>
      <c r="J3735" s="389">
        <v>157200000</v>
      </c>
    </row>
    <row r="3736" spans="1:10">
      <c r="A3736" s="383" t="s">
        <v>4077</v>
      </c>
      <c r="B3736" s="383">
        <v>1</v>
      </c>
      <c r="C3736" s="383">
        <v>41</v>
      </c>
      <c r="D3736" s="383">
        <v>20</v>
      </c>
      <c r="E3736" s="383">
        <v>2</v>
      </c>
      <c r="F3736" s="383">
        <v>27</v>
      </c>
      <c r="G3736" s="385" t="s">
        <v>133</v>
      </c>
      <c r="H3736" s="385" t="s">
        <v>5594</v>
      </c>
      <c r="I3736" s="397">
        <v>1</v>
      </c>
      <c r="J3736" s="389">
        <v>8700000</v>
      </c>
    </row>
    <row r="3737" spans="1:10">
      <c r="A3737" s="383" t="s">
        <v>4099</v>
      </c>
      <c r="B3737" s="383">
        <v>1</v>
      </c>
      <c r="C3737" s="383">
        <v>41</v>
      </c>
      <c r="D3737" s="383">
        <v>20</v>
      </c>
      <c r="E3737" s="383">
        <v>3</v>
      </c>
      <c r="F3737" s="383" t="s">
        <v>8031</v>
      </c>
      <c r="G3737" s="384" t="s">
        <v>137</v>
      </c>
      <c r="H3737" s="385"/>
      <c r="I3737" s="386"/>
      <c r="J3737" s="387">
        <f>J3738</f>
        <v>28420000</v>
      </c>
    </row>
    <row r="3738" spans="1:10">
      <c r="A3738" s="383" t="s">
        <v>4422</v>
      </c>
      <c r="B3738" s="383">
        <v>1</v>
      </c>
      <c r="C3738" s="383">
        <v>41</v>
      </c>
      <c r="D3738" s="383">
        <v>20</v>
      </c>
      <c r="E3738" s="383">
        <v>3</v>
      </c>
      <c r="F3738" s="383">
        <v>5</v>
      </c>
      <c r="G3738" s="385" t="s">
        <v>139</v>
      </c>
      <c r="H3738" s="385" t="s">
        <v>6035</v>
      </c>
      <c r="I3738" s="397">
        <v>1</v>
      </c>
      <c r="J3738" s="389">
        <v>28420000</v>
      </c>
    </row>
    <row r="3739" spans="1:10">
      <c r="A3739" s="383" t="s">
        <v>4104</v>
      </c>
      <c r="B3739" s="383">
        <v>1</v>
      </c>
      <c r="C3739" s="383">
        <v>41</v>
      </c>
      <c r="D3739" s="383">
        <v>20</v>
      </c>
      <c r="E3739" s="383">
        <v>5</v>
      </c>
      <c r="F3739" s="383" t="s">
        <v>8031</v>
      </c>
      <c r="G3739" s="384" t="s">
        <v>143</v>
      </c>
      <c r="H3739" s="385"/>
      <c r="I3739" s="386"/>
      <c r="J3739" s="387">
        <f>J3740</f>
        <v>75000000</v>
      </c>
    </row>
    <row r="3740" spans="1:10" ht="33">
      <c r="A3740" s="383" t="s">
        <v>4105</v>
      </c>
      <c r="B3740" s="383">
        <v>1</v>
      </c>
      <c r="C3740" s="383">
        <v>41</v>
      </c>
      <c r="D3740" s="383">
        <v>20</v>
      </c>
      <c r="E3740" s="383">
        <v>5</v>
      </c>
      <c r="F3740" s="383">
        <v>1</v>
      </c>
      <c r="G3740" s="385" t="s">
        <v>145</v>
      </c>
      <c r="H3740" s="385" t="s">
        <v>6036</v>
      </c>
      <c r="I3740" s="397">
        <v>1</v>
      </c>
      <c r="J3740" s="389">
        <v>75000000</v>
      </c>
    </row>
    <row r="3741" spans="1:10" ht="33">
      <c r="A3741" s="383" t="s">
        <v>4111</v>
      </c>
      <c r="B3741" s="383">
        <v>1</v>
      </c>
      <c r="C3741" s="383">
        <v>41</v>
      </c>
      <c r="D3741" s="383">
        <v>20</v>
      </c>
      <c r="E3741" s="383">
        <v>6</v>
      </c>
      <c r="F3741" s="383" t="s">
        <v>8031</v>
      </c>
      <c r="G3741" s="384" t="s">
        <v>148</v>
      </c>
      <c r="H3741" s="385"/>
      <c r="I3741" s="386"/>
      <c r="J3741" s="387">
        <f>SUM(J3742:J3747)</f>
        <v>8900000</v>
      </c>
    </row>
    <row r="3742" spans="1:10" ht="33">
      <c r="A3742" s="383" t="s">
        <v>4112</v>
      </c>
      <c r="B3742" s="383">
        <v>1</v>
      </c>
      <c r="C3742" s="383">
        <v>41</v>
      </c>
      <c r="D3742" s="383">
        <v>20</v>
      </c>
      <c r="E3742" s="383">
        <v>6</v>
      </c>
      <c r="F3742" s="383">
        <v>1</v>
      </c>
      <c r="G3742" s="385" t="s">
        <v>149</v>
      </c>
      <c r="H3742" s="385" t="s">
        <v>6037</v>
      </c>
      <c r="I3742" s="397">
        <v>1</v>
      </c>
      <c r="J3742" s="389">
        <v>300000</v>
      </c>
    </row>
    <row r="3743" spans="1:10" ht="33">
      <c r="A3743" s="383" t="s">
        <v>4114</v>
      </c>
      <c r="B3743" s="383">
        <v>1</v>
      </c>
      <c r="C3743" s="383">
        <v>41</v>
      </c>
      <c r="D3743" s="383">
        <v>20</v>
      </c>
      <c r="E3743" s="383">
        <v>6</v>
      </c>
      <c r="F3743" s="383">
        <v>2</v>
      </c>
      <c r="G3743" s="385" t="s">
        <v>152</v>
      </c>
      <c r="H3743" s="385" t="s">
        <v>5411</v>
      </c>
      <c r="I3743" s="397">
        <v>1</v>
      </c>
      <c r="J3743" s="389">
        <v>300000</v>
      </c>
    </row>
    <row r="3744" spans="1:10">
      <c r="A3744" s="383" t="s">
        <v>4118</v>
      </c>
      <c r="B3744" s="383">
        <v>1</v>
      </c>
      <c r="C3744" s="383">
        <v>41</v>
      </c>
      <c r="D3744" s="383">
        <v>20</v>
      </c>
      <c r="E3744" s="383">
        <v>6</v>
      </c>
      <c r="F3744" s="383">
        <v>4</v>
      </c>
      <c r="G3744" s="385" t="s">
        <v>154</v>
      </c>
      <c r="H3744" s="385" t="s">
        <v>6038</v>
      </c>
      <c r="I3744" s="397">
        <v>1</v>
      </c>
      <c r="J3744" s="389">
        <v>700000</v>
      </c>
    </row>
    <row r="3745" spans="1:10">
      <c r="A3745" s="383" t="s">
        <v>4123</v>
      </c>
      <c r="B3745" s="383">
        <v>1</v>
      </c>
      <c r="C3745" s="383">
        <v>41</v>
      </c>
      <c r="D3745" s="383">
        <v>20</v>
      </c>
      <c r="E3745" s="383">
        <v>6</v>
      </c>
      <c r="F3745" s="383">
        <v>10</v>
      </c>
      <c r="G3745" s="385" t="s">
        <v>1053</v>
      </c>
      <c r="H3745" s="385" t="s">
        <v>6039</v>
      </c>
      <c r="I3745" s="397">
        <v>1</v>
      </c>
      <c r="J3745" s="389">
        <v>1600000</v>
      </c>
    </row>
    <row r="3746" spans="1:10">
      <c r="A3746" s="383" t="s">
        <v>4534</v>
      </c>
      <c r="B3746" s="383">
        <v>1</v>
      </c>
      <c r="C3746" s="383">
        <v>41</v>
      </c>
      <c r="D3746" s="383">
        <v>20</v>
      </c>
      <c r="E3746" s="383">
        <v>6</v>
      </c>
      <c r="F3746" s="383">
        <v>11</v>
      </c>
      <c r="G3746" s="385" t="s">
        <v>1057</v>
      </c>
      <c r="H3746" s="385" t="s">
        <v>1058</v>
      </c>
      <c r="I3746" s="397">
        <v>1</v>
      </c>
      <c r="J3746" s="389">
        <v>1000000</v>
      </c>
    </row>
    <row r="3747" spans="1:10">
      <c r="A3747" s="383" t="s">
        <v>7924</v>
      </c>
      <c r="B3747" s="383">
        <v>1</v>
      </c>
      <c r="C3747" s="383">
        <v>41</v>
      </c>
      <c r="D3747" s="383">
        <v>20</v>
      </c>
      <c r="E3747" s="383">
        <v>6</v>
      </c>
      <c r="F3747" s="383">
        <v>6</v>
      </c>
      <c r="G3747" s="385" t="s">
        <v>156</v>
      </c>
      <c r="H3747" s="385" t="s">
        <v>5994</v>
      </c>
      <c r="I3747" s="385" t="s">
        <v>7489</v>
      </c>
      <c r="J3747" s="389">
        <v>5000000</v>
      </c>
    </row>
    <row r="3748" spans="1:10">
      <c r="A3748" s="383" t="s">
        <v>4134</v>
      </c>
      <c r="B3748" s="383">
        <v>1</v>
      </c>
      <c r="C3748" s="383">
        <v>41</v>
      </c>
      <c r="D3748" s="383">
        <v>20</v>
      </c>
      <c r="E3748" s="383">
        <v>10</v>
      </c>
      <c r="F3748" s="383" t="s">
        <v>8031</v>
      </c>
      <c r="G3748" s="384" t="s">
        <v>912</v>
      </c>
      <c r="H3748" s="385"/>
      <c r="I3748" s="386"/>
      <c r="J3748" s="387">
        <f>J3749</f>
        <v>50500000</v>
      </c>
    </row>
    <row r="3749" spans="1:10">
      <c r="A3749" s="383" t="s">
        <v>4135</v>
      </c>
      <c r="B3749" s="383">
        <v>1</v>
      </c>
      <c r="C3749" s="383">
        <v>41</v>
      </c>
      <c r="D3749" s="383">
        <v>20</v>
      </c>
      <c r="E3749" s="383">
        <v>10</v>
      </c>
      <c r="F3749" s="383">
        <v>1</v>
      </c>
      <c r="G3749" s="385" t="s">
        <v>914</v>
      </c>
      <c r="H3749" s="385" t="s">
        <v>4136</v>
      </c>
      <c r="I3749" s="397">
        <v>1</v>
      </c>
      <c r="J3749" s="389">
        <v>50500000</v>
      </c>
    </row>
    <row r="3750" spans="1:10">
      <c r="A3750" s="383" t="s">
        <v>5415</v>
      </c>
      <c r="B3750" s="383">
        <v>1</v>
      </c>
      <c r="C3750" s="383">
        <v>41</v>
      </c>
      <c r="D3750" s="383">
        <v>20</v>
      </c>
      <c r="E3750" s="383">
        <v>27</v>
      </c>
      <c r="F3750" s="383">
        <v>7</v>
      </c>
      <c r="G3750" s="384" t="s">
        <v>714</v>
      </c>
      <c r="H3750" s="385"/>
      <c r="I3750" s="386"/>
      <c r="J3750" s="387">
        <f>J3751</f>
        <v>10400000</v>
      </c>
    </row>
    <row r="3751" spans="1:10">
      <c r="A3751" s="383" t="s">
        <v>5416</v>
      </c>
      <c r="B3751" s="383">
        <v>1</v>
      </c>
      <c r="C3751" s="383">
        <v>41</v>
      </c>
      <c r="D3751" s="383">
        <v>20</v>
      </c>
      <c r="E3751" s="383">
        <v>27</v>
      </c>
      <c r="F3751" s="383">
        <v>1</v>
      </c>
      <c r="G3751" s="385" t="s">
        <v>5417</v>
      </c>
      <c r="H3751" s="385" t="s">
        <v>5827</v>
      </c>
      <c r="I3751" s="397">
        <v>1</v>
      </c>
      <c r="J3751" s="389">
        <v>10400000</v>
      </c>
    </row>
    <row r="3752" spans="1:10" ht="33">
      <c r="A3752" s="383" t="s">
        <v>4280</v>
      </c>
      <c r="B3752" s="383">
        <v>1</v>
      </c>
      <c r="C3752" s="383">
        <v>41</v>
      </c>
      <c r="D3752" s="383">
        <v>20</v>
      </c>
      <c r="E3752" s="383">
        <v>29</v>
      </c>
      <c r="F3752" s="383">
        <v>9</v>
      </c>
      <c r="G3752" s="384" t="s">
        <v>4281</v>
      </c>
      <c r="H3752" s="385"/>
      <c r="I3752" s="386"/>
      <c r="J3752" s="387">
        <f>J3753</f>
        <v>2500000</v>
      </c>
    </row>
    <row r="3753" spans="1:10">
      <c r="A3753" s="383" t="s">
        <v>4286</v>
      </c>
      <c r="B3753" s="383">
        <v>1</v>
      </c>
      <c r="C3753" s="383">
        <v>41</v>
      </c>
      <c r="D3753" s="383">
        <v>20</v>
      </c>
      <c r="E3753" s="383">
        <v>29</v>
      </c>
      <c r="F3753" s="383">
        <v>7</v>
      </c>
      <c r="G3753" s="385" t="s">
        <v>4287</v>
      </c>
      <c r="H3753" s="385" t="s">
        <v>6040</v>
      </c>
      <c r="I3753" s="385" t="s">
        <v>6027</v>
      </c>
      <c r="J3753" s="389">
        <v>2500000</v>
      </c>
    </row>
    <row r="3754" spans="1:10" ht="33">
      <c r="A3754" s="383" t="s">
        <v>4304</v>
      </c>
      <c r="B3754" s="383">
        <v>1</v>
      </c>
      <c r="C3754" s="383">
        <v>41</v>
      </c>
      <c r="D3754" s="383">
        <v>20</v>
      </c>
      <c r="E3754" s="383">
        <v>39</v>
      </c>
      <c r="F3754" s="383">
        <v>9</v>
      </c>
      <c r="G3754" s="384" t="s">
        <v>4305</v>
      </c>
      <c r="H3754" s="385"/>
      <c r="I3754" s="386"/>
      <c r="J3754" s="387">
        <f>SUM(J3755:J3760)</f>
        <v>114745000</v>
      </c>
    </row>
    <row r="3755" spans="1:10" ht="33">
      <c r="A3755" s="383" t="s">
        <v>4932</v>
      </c>
      <c r="B3755" s="383">
        <v>1</v>
      </c>
      <c r="C3755" s="383">
        <v>41</v>
      </c>
      <c r="D3755" s="383">
        <v>20</v>
      </c>
      <c r="E3755" s="383">
        <v>39</v>
      </c>
      <c r="F3755" s="383">
        <v>1</v>
      </c>
      <c r="G3755" s="385" t="s">
        <v>4933</v>
      </c>
      <c r="H3755" s="385" t="s">
        <v>6041</v>
      </c>
      <c r="I3755" s="385" t="s">
        <v>6027</v>
      </c>
      <c r="J3755" s="389">
        <v>13550000</v>
      </c>
    </row>
    <row r="3756" spans="1:10">
      <c r="A3756" s="383" t="s">
        <v>5274</v>
      </c>
      <c r="B3756" s="383">
        <v>1</v>
      </c>
      <c r="C3756" s="383">
        <v>41</v>
      </c>
      <c r="D3756" s="383">
        <v>20</v>
      </c>
      <c r="E3756" s="383">
        <v>39</v>
      </c>
      <c r="F3756" s="383">
        <v>8</v>
      </c>
      <c r="G3756" s="385" t="s">
        <v>5275</v>
      </c>
      <c r="H3756" s="385" t="s">
        <v>6042</v>
      </c>
      <c r="I3756" s="385" t="s">
        <v>6027</v>
      </c>
      <c r="J3756" s="389">
        <v>60245000</v>
      </c>
    </row>
    <row r="3757" spans="1:10">
      <c r="A3757" s="383" t="s">
        <v>5027</v>
      </c>
      <c r="B3757" s="383">
        <v>1</v>
      </c>
      <c r="C3757" s="383">
        <v>41</v>
      </c>
      <c r="D3757" s="383">
        <v>20</v>
      </c>
      <c r="E3757" s="383">
        <v>39</v>
      </c>
      <c r="F3757" s="383">
        <v>10</v>
      </c>
      <c r="G3757" s="385" t="s">
        <v>5028</v>
      </c>
      <c r="H3757" s="385" t="s">
        <v>6043</v>
      </c>
      <c r="I3757" s="385" t="s">
        <v>6027</v>
      </c>
      <c r="J3757" s="389">
        <v>36000000</v>
      </c>
    </row>
    <row r="3758" spans="1:10">
      <c r="A3758" s="383" t="s">
        <v>5423</v>
      </c>
      <c r="B3758" s="383">
        <v>1</v>
      </c>
      <c r="C3758" s="383">
        <v>41</v>
      </c>
      <c r="D3758" s="383">
        <v>20</v>
      </c>
      <c r="E3758" s="383">
        <v>39</v>
      </c>
      <c r="F3758" s="383">
        <v>11</v>
      </c>
      <c r="G3758" s="385" t="s">
        <v>5424</v>
      </c>
      <c r="H3758" s="385" t="s">
        <v>6044</v>
      </c>
      <c r="I3758" s="385" t="s">
        <v>6027</v>
      </c>
      <c r="J3758" s="389">
        <v>1300000</v>
      </c>
    </row>
    <row r="3759" spans="1:10">
      <c r="A3759" s="383" t="s">
        <v>5426</v>
      </c>
      <c r="B3759" s="383">
        <v>1</v>
      </c>
      <c r="C3759" s="383">
        <v>41</v>
      </c>
      <c r="D3759" s="383">
        <v>20</v>
      </c>
      <c r="E3759" s="383">
        <v>39</v>
      </c>
      <c r="F3759" s="383">
        <v>12</v>
      </c>
      <c r="G3759" s="385" t="s">
        <v>5427</v>
      </c>
      <c r="H3759" s="385" t="s">
        <v>5551</v>
      </c>
      <c r="I3759" s="385" t="s">
        <v>6027</v>
      </c>
      <c r="J3759" s="389">
        <v>450000</v>
      </c>
    </row>
    <row r="3760" spans="1:10" ht="33">
      <c r="A3760" s="383" t="s">
        <v>5429</v>
      </c>
      <c r="B3760" s="383">
        <v>1</v>
      </c>
      <c r="C3760" s="383">
        <v>41</v>
      </c>
      <c r="D3760" s="383">
        <v>20</v>
      </c>
      <c r="E3760" s="383">
        <v>39</v>
      </c>
      <c r="F3760" s="383">
        <v>13</v>
      </c>
      <c r="G3760" s="385" t="s">
        <v>5430</v>
      </c>
      <c r="H3760" s="385" t="s">
        <v>6045</v>
      </c>
      <c r="I3760" s="385" t="s">
        <v>6027</v>
      </c>
      <c r="J3760" s="389">
        <v>3200000</v>
      </c>
    </row>
    <row r="3761" spans="1:10">
      <c r="A3761" s="383" t="s">
        <v>3831</v>
      </c>
      <c r="B3761" s="383">
        <v>1</v>
      </c>
      <c r="C3761" s="383">
        <v>41</v>
      </c>
      <c r="D3761" s="383">
        <v>20</v>
      </c>
      <c r="E3761" s="383">
        <v>40</v>
      </c>
      <c r="F3761" s="383" t="s">
        <v>8031</v>
      </c>
      <c r="G3761" s="384" t="s">
        <v>3832</v>
      </c>
      <c r="H3761" s="385"/>
      <c r="I3761" s="386"/>
      <c r="J3761" s="387">
        <f>SUM(J3762:J3772)</f>
        <v>423815000</v>
      </c>
    </row>
    <row r="3762" spans="1:10">
      <c r="A3762" s="383" t="s">
        <v>4956</v>
      </c>
      <c r="B3762" s="383">
        <v>1</v>
      </c>
      <c r="C3762" s="383">
        <v>41</v>
      </c>
      <c r="D3762" s="383">
        <v>20</v>
      </c>
      <c r="E3762" s="383">
        <v>40</v>
      </c>
      <c r="F3762" s="383">
        <v>2</v>
      </c>
      <c r="G3762" s="385" t="s">
        <v>4957</v>
      </c>
      <c r="H3762" s="385" t="s">
        <v>6046</v>
      </c>
      <c r="I3762" s="385" t="s">
        <v>6027</v>
      </c>
      <c r="J3762" s="389">
        <v>7500000</v>
      </c>
    </row>
    <row r="3763" spans="1:10">
      <c r="A3763" s="383" t="s">
        <v>4961</v>
      </c>
      <c r="B3763" s="383">
        <v>1</v>
      </c>
      <c r="C3763" s="383">
        <v>41</v>
      </c>
      <c r="D3763" s="383">
        <v>20</v>
      </c>
      <c r="E3763" s="383">
        <v>40</v>
      </c>
      <c r="F3763" s="383">
        <v>4</v>
      </c>
      <c r="G3763" s="385" t="s">
        <v>4962</v>
      </c>
      <c r="H3763" s="385" t="s">
        <v>6047</v>
      </c>
      <c r="I3763" s="385" t="s">
        <v>6027</v>
      </c>
      <c r="J3763" s="389">
        <v>157870000</v>
      </c>
    </row>
    <row r="3764" spans="1:10">
      <c r="A3764" s="383" t="s">
        <v>4965</v>
      </c>
      <c r="B3764" s="383">
        <v>1</v>
      </c>
      <c r="C3764" s="383">
        <v>41</v>
      </c>
      <c r="D3764" s="383">
        <v>20</v>
      </c>
      <c r="E3764" s="383">
        <v>40</v>
      </c>
      <c r="F3764" s="383">
        <v>5</v>
      </c>
      <c r="G3764" s="385" t="s">
        <v>4966</v>
      </c>
      <c r="H3764" s="385" t="s">
        <v>5674</v>
      </c>
      <c r="I3764" s="385" t="s">
        <v>6027</v>
      </c>
      <c r="J3764" s="389">
        <v>15000000</v>
      </c>
    </row>
    <row r="3765" spans="1:10" ht="33">
      <c r="A3765" s="383" t="s">
        <v>5441</v>
      </c>
      <c r="B3765" s="383">
        <v>1</v>
      </c>
      <c r="C3765" s="383">
        <v>41</v>
      </c>
      <c r="D3765" s="383">
        <v>20</v>
      </c>
      <c r="E3765" s="383">
        <v>40</v>
      </c>
      <c r="F3765" s="383">
        <v>14</v>
      </c>
      <c r="G3765" s="385" t="s">
        <v>5442</v>
      </c>
      <c r="H3765" s="385" t="s">
        <v>6048</v>
      </c>
      <c r="I3765" s="385" t="s">
        <v>6027</v>
      </c>
      <c r="J3765" s="389">
        <v>99950000</v>
      </c>
    </row>
    <row r="3766" spans="1:10">
      <c r="A3766" s="383" t="s">
        <v>5278</v>
      </c>
      <c r="B3766" s="383">
        <v>1</v>
      </c>
      <c r="C3766" s="383">
        <v>41</v>
      </c>
      <c r="D3766" s="383">
        <v>20</v>
      </c>
      <c r="E3766" s="383">
        <v>40</v>
      </c>
      <c r="F3766" s="383">
        <v>15</v>
      </c>
      <c r="G3766" s="385" t="s">
        <v>5279</v>
      </c>
      <c r="H3766" s="385" t="s">
        <v>6049</v>
      </c>
      <c r="I3766" s="385" t="s">
        <v>6027</v>
      </c>
      <c r="J3766" s="389">
        <v>10000000</v>
      </c>
    </row>
    <row r="3767" spans="1:10" ht="33">
      <c r="A3767" s="383" t="s">
        <v>5280</v>
      </c>
      <c r="B3767" s="383">
        <v>1</v>
      </c>
      <c r="C3767" s="383">
        <v>41</v>
      </c>
      <c r="D3767" s="383">
        <v>20</v>
      </c>
      <c r="E3767" s="383">
        <v>40</v>
      </c>
      <c r="F3767" s="383">
        <v>16</v>
      </c>
      <c r="G3767" s="385" t="s">
        <v>5281</v>
      </c>
      <c r="H3767" s="385" t="s">
        <v>6050</v>
      </c>
      <c r="I3767" s="385" t="s">
        <v>6027</v>
      </c>
      <c r="J3767" s="389">
        <v>6300000</v>
      </c>
    </row>
    <row r="3768" spans="1:10" ht="33">
      <c r="A3768" s="383" t="s">
        <v>5445</v>
      </c>
      <c r="B3768" s="383">
        <v>1</v>
      </c>
      <c r="C3768" s="383">
        <v>41</v>
      </c>
      <c r="D3768" s="383">
        <v>20</v>
      </c>
      <c r="E3768" s="383">
        <v>40</v>
      </c>
      <c r="F3768" s="383">
        <v>18</v>
      </c>
      <c r="G3768" s="385" t="s">
        <v>5446</v>
      </c>
      <c r="H3768" s="385" t="s">
        <v>6051</v>
      </c>
      <c r="I3768" s="385" t="s">
        <v>6027</v>
      </c>
      <c r="J3768" s="389">
        <v>26150000</v>
      </c>
    </row>
    <row r="3769" spans="1:10" ht="33">
      <c r="A3769" s="383" t="s">
        <v>5448</v>
      </c>
      <c r="B3769" s="383">
        <v>1</v>
      </c>
      <c r="C3769" s="383">
        <v>41</v>
      </c>
      <c r="D3769" s="383">
        <v>20</v>
      </c>
      <c r="E3769" s="383">
        <v>40</v>
      </c>
      <c r="F3769" s="383">
        <v>19</v>
      </c>
      <c r="G3769" s="385" t="s">
        <v>5449</v>
      </c>
      <c r="H3769" s="385" t="s">
        <v>6052</v>
      </c>
      <c r="I3769" s="385" t="s">
        <v>6027</v>
      </c>
      <c r="J3769" s="389">
        <v>25595000</v>
      </c>
    </row>
    <row r="3770" spans="1:10">
      <c r="A3770" s="383" t="s">
        <v>5282</v>
      </c>
      <c r="B3770" s="383">
        <v>1</v>
      </c>
      <c r="C3770" s="383">
        <v>41</v>
      </c>
      <c r="D3770" s="383">
        <v>20</v>
      </c>
      <c r="E3770" s="383">
        <v>40</v>
      </c>
      <c r="F3770" s="383">
        <v>22</v>
      </c>
      <c r="G3770" s="385" t="s">
        <v>5283</v>
      </c>
      <c r="H3770" s="385" t="s">
        <v>6053</v>
      </c>
      <c r="I3770" s="397">
        <v>1</v>
      </c>
      <c r="J3770" s="389">
        <v>11200000</v>
      </c>
    </row>
    <row r="3771" spans="1:10" ht="33">
      <c r="A3771" s="383" t="s">
        <v>5053</v>
      </c>
      <c r="B3771" s="383">
        <v>1</v>
      </c>
      <c r="C3771" s="383">
        <v>41</v>
      </c>
      <c r="D3771" s="383">
        <v>20</v>
      </c>
      <c r="E3771" s="383">
        <v>40</v>
      </c>
      <c r="F3771" s="383">
        <v>26</v>
      </c>
      <c r="G3771" s="385" t="s">
        <v>5054</v>
      </c>
      <c r="H3771" s="385" t="s">
        <v>6054</v>
      </c>
      <c r="I3771" s="385" t="s">
        <v>6027</v>
      </c>
      <c r="J3771" s="389">
        <v>39250000</v>
      </c>
    </row>
    <row r="3772" spans="1:10">
      <c r="A3772" s="383" t="s">
        <v>4125</v>
      </c>
      <c r="B3772" s="383">
        <v>1</v>
      </c>
      <c r="C3772" s="383">
        <v>41</v>
      </c>
      <c r="D3772" s="383">
        <v>20</v>
      </c>
      <c r="E3772" s="383">
        <v>6</v>
      </c>
      <c r="F3772" s="383">
        <v>13</v>
      </c>
      <c r="G3772" s="385" t="s">
        <v>5452</v>
      </c>
      <c r="H3772" s="385" t="s">
        <v>7484</v>
      </c>
      <c r="I3772" s="385" t="s">
        <v>7489</v>
      </c>
      <c r="J3772" s="389">
        <f>60000000-35000000</f>
        <v>25000000</v>
      </c>
    </row>
    <row r="3773" spans="1:10" ht="33">
      <c r="A3773" s="383" t="s">
        <v>4993</v>
      </c>
      <c r="B3773" s="383">
        <v>1</v>
      </c>
      <c r="C3773" s="383">
        <v>41</v>
      </c>
      <c r="D3773" s="383">
        <v>20</v>
      </c>
      <c r="E3773" s="383">
        <v>41</v>
      </c>
      <c r="F3773" s="383">
        <v>1</v>
      </c>
      <c r="G3773" s="384" t="s">
        <v>4994</v>
      </c>
      <c r="H3773" s="385"/>
      <c r="I3773" s="386"/>
      <c r="J3773" s="387">
        <f>SUM(J3774)</f>
        <v>14300000</v>
      </c>
    </row>
    <row r="3774" spans="1:10">
      <c r="A3774" s="383" t="s">
        <v>5454</v>
      </c>
      <c r="B3774" s="383">
        <v>1</v>
      </c>
      <c r="C3774" s="383">
        <v>41</v>
      </c>
      <c r="D3774" s="383">
        <v>20</v>
      </c>
      <c r="E3774" s="383">
        <v>41</v>
      </c>
      <c r="F3774" s="383">
        <v>4</v>
      </c>
      <c r="G3774" s="385" t="s">
        <v>5455</v>
      </c>
      <c r="H3774" s="385" t="s">
        <v>6055</v>
      </c>
      <c r="I3774" s="385" t="s">
        <v>1601</v>
      </c>
      <c r="J3774" s="389">
        <v>14300000</v>
      </c>
    </row>
    <row r="3775" spans="1:10">
      <c r="A3775" s="383" t="s">
        <v>5287</v>
      </c>
      <c r="B3775" s="383">
        <v>1</v>
      </c>
      <c r="C3775" s="383">
        <v>41</v>
      </c>
      <c r="D3775" s="383">
        <v>20</v>
      </c>
      <c r="E3775" s="383">
        <v>42</v>
      </c>
      <c r="F3775" s="383">
        <v>2</v>
      </c>
      <c r="G3775" s="384" t="s">
        <v>5288</v>
      </c>
      <c r="H3775" s="385"/>
      <c r="I3775" s="386"/>
      <c r="J3775" s="387">
        <f>SUM(J3776:J3806)</f>
        <v>1835760000</v>
      </c>
    </row>
    <row r="3776" spans="1:10" ht="33">
      <c r="A3776" s="383" t="s">
        <v>5289</v>
      </c>
      <c r="B3776" s="383">
        <v>1</v>
      </c>
      <c r="C3776" s="383">
        <v>41</v>
      </c>
      <c r="D3776" s="383">
        <v>20</v>
      </c>
      <c r="E3776" s="383">
        <v>42</v>
      </c>
      <c r="F3776" s="383">
        <v>1</v>
      </c>
      <c r="G3776" s="385" t="s">
        <v>5290</v>
      </c>
      <c r="H3776" s="385" t="s">
        <v>5457</v>
      </c>
      <c r="I3776" s="385" t="s">
        <v>7368</v>
      </c>
      <c r="J3776" s="389">
        <v>50000000</v>
      </c>
    </row>
    <row r="3777" spans="1:10" ht="33">
      <c r="A3777" s="383" t="s">
        <v>5291</v>
      </c>
      <c r="B3777" s="383">
        <v>1</v>
      </c>
      <c r="C3777" s="383">
        <v>41</v>
      </c>
      <c r="D3777" s="383">
        <v>20</v>
      </c>
      <c r="E3777" s="383">
        <v>42</v>
      </c>
      <c r="F3777" s="383">
        <v>2</v>
      </c>
      <c r="G3777" s="385" t="s">
        <v>5292</v>
      </c>
      <c r="H3777" s="385" t="s">
        <v>5457</v>
      </c>
      <c r="I3777" s="385" t="s">
        <v>7368</v>
      </c>
      <c r="J3777" s="389">
        <v>50000000</v>
      </c>
    </row>
    <row r="3778" spans="1:10" ht="33">
      <c r="A3778" s="383" t="s">
        <v>5293</v>
      </c>
      <c r="B3778" s="383">
        <v>1</v>
      </c>
      <c r="C3778" s="383">
        <v>41</v>
      </c>
      <c r="D3778" s="383">
        <v>20</v>
      </c>
      <c r="E3778" s="383">
        <v>42</v>
      </c>
      <c r="F3778" s="383">
        <v>3</v>
      </c>
      <c r="G3778" s="385" t="s">
        <v>5294</v>
      </c>
      <c r="H3778" s="385" t="s">
        <v>6056</v>
      </c>
      <c r="I3778" s="385" t="s">
        <v>7368</v>
      </c>
      <c r="J3778" s="389">
        <v>50000000</v>
      </c>
    </row>
    <row r="3779" spans="1:10" ht="33">
      <c r="A3779" s="383" t="s">
        <v>5295</v>
      </c>
      <c r="B3779" s="383">
        <v>1</v>
      </c>
      <c r="C3779" s="383">
        <v>41</v>
      </c>
      <c r="D3779" s="383">
        <v>20</v>
      </c>
      <c r="E3779" s="383">
        <v>42</v>
      </c>
      <c r="F3779" s="383">
        <v>4</v>
      </c>
      <c r="G3779" s="385" t="s">
        <v>5296</v>
      </c>
      <c r="H3779" s="385" t="s">
        <v>5457</v>
      </c>
      <c r="I3779" s="385" t="s">
        <v>7368</v>
      </c>
      <c r="J3779" s="389">
        <v>50000000</v>
      </c>
    </row>
    <row r="3780" spans="1:10" ht="33">
      <c r="A3780" s="383" t="s">
        <v>5297</v>
      </c>
      <c r="B3780" s="383">
        <v>1</v>
      </c>
      <c r="C3780" s="383">
        <v>41</v>
      </c>
      <c r="D3780" s="383">
        <v>20</v>
      </c>
      <c r="E3780" s="383">
        <v>42</v>
      </c>
      <c r="F3780" s="383">
        <v>5</v>
      </c>
      <c r="G3780" s="385" t="s">
        <v>5298</v>
      </c>
      <c r="H3780" s="385" t="s">
        <v>5457</v>
      </c>
      <c r="I3780" s="385" t="s">
        <v>7368</v>
      </c>
      <c r="J3780" s="389">
        <v>50000000</v>
      </c>
    </row>
    <row r="3781" spans="1:10" ht="33">
      <c r="A3781" s="383" t="s">
        <v>5299</v>
      </c>
      <c r="B3781" s="383">
        <v>1</v>
      </c>
      <c r="C3781" s="383">
        <v>41</v>
      </c>
      <c r="D3781" s="383">
        <v>20</v>
      </c>
      <c r="E3781" s="383">
        <v>42</v>
      </c>
      <c r="F3781" s="383">
        <v>6</v>
      </c>
      <c r="G3781" s="385" t="s">
        <v>5300</v>
      </c>
      <c r="H3781" s="385" t="s">
        <v>5457</v>
      </c>
      <c r="I3781" s="385" t="s">
        <v>7368</v>
      </c>
      <c r="J3781" s="389">
        <v>50000000</v>
      </c>
    </row>
    <row r="3782" spans="1:10" ht="33">
      <c r="A3782" s="383" t="s">
        <v>5301</v>
      </c>
      <c r="B3782" s="383">
        <v>1</v>
      </c>
      <c r="C3782" s="383">
        <v>41</v>
      </c>
      <c r="D3782" s="383">
        <v>20</v>
      </c>
      <c r="E3782" s="383">
        <v>42</v>
      </c>
      <c r="F3782" s="383">
        <v>7</v>
      </c>
      <c r="G3782" s="385" t="s">
        <v>5302</v>
      </c>
      <c r="H3782" s="385" t="s">
        <v>5457</v>
      </c>
      <c r="I3782" s="385" t="s">
        <v>7368</v>
      </c>
      <c r="J3782" s="389">
        <v>50000000</v>
      </c>
    </row>
    <row r="3783" spans="1:10" ht="33">
      <c r="A3783" s="383" t="s">
        <v>5303</v>
      </c>
      <c r="B3783" s="383">
        <v>1</v>
      </c>
      <c r="C3783" s="383">
        <v>41</v>
      </c>
      <c r="D3783" s="383">
        <v>20</v>
      </c>
      <c r="E3783" s="383">
        <v>42</v>
      </c>
      <c r="F3783" s="383">
        <v>8</v>
      </c>
      <c r="G3783" s="385" t="s">
        <v>5304</v>
      </c>
      <c r="H3783" s="385" t="s">
        <v>5457</v>
      </c>
      <c r="I3783" s="385" t="s">
        <v>7368</v>
      </c>
      <c r="J3783" s="389">
        <v>50000000</v>
      </c>
    </row>
    <row r="3784" spans="1:10" ht="33">
      <c r="A3784" s="383" t="s">
        <v>5305</v>
      </c>
      <c r="B3784" s="383">
        <v>1</v>
      </c>
      <c r="C3784" s="383">
        <v>41</v>
      </c>
      <c r="D3784" s="383">
        <v>20</v>
      </c>
      <c r="E3784" s="383">
        <v>42</v>
      </c>
      <c r="F3784" s="383">
        <v>9</v>
      </c>
      <c r="G3784" s="385" t="s">
        <v>5306</v>
      </c>
      <c r="H3784" s="385" t="s">
        <v>5457</v>
      </c>
      <c r="I3784" s="385" t="s">
        <v>7368</v>
      </c>
      <c r="J3784" s="389">
        <v>50000000</v>
      </c>
    </row>
    <row r="3785" spans="1:10" ht="33">
      <c r="A3785" s="383" t="s">
        <v>5307</v>
      </c>
      <c r="B3785" s="383">
        <v>1</v>
      </c>
      <c r="C3785" s="383">
        <v>41</v>
      </c>
      <c r="D3785" s="383">
        <v>20</v>
      </c>
      <c r="E3785" s="383">
        <v>42</v>
      </c>
      <c r="F3785" s="383">
        <v>10</v>
      </c>
      <c r="G3785" s="385" t="s">
        <v>5308</v>
      </c>
      <c r="H3785" s="385" t="s">
        <v>5457</v>
      </c>
      <c r="I3785" s="385" t="s">
        <v>7368</v>
      </c>
      <c r="J3785" s="389">
        <v>50000000</v>
      </c>
    </row>
    <row r="3786" spans="1:10" ht="33">
      <c r="A3786" s="383" t="s">
        <v>5309</v>
      </c>
      <c r="B3786" s="383">
        <v>1</v>
      </c>
      <c r="C3786" s="383">
        <v>41</v>
      </c>
      <c r="D3786" s="383">
        <v>20</v>
      </c>
      <c r="E3786" s="383">
        <v>42</v>
      </c>
      <c r="F3786" s="383">
        <v>11</v>
      </c>
      <c r="G3786" s="385" t="s">
        <v>5310</v>
      </c>
      <c r="H3786" s="385" t="s">
        <v>5457</v>
      </c>
      <c r="I3786" s="385" t="s">
        <v>7368</v>
      </c>
      <c r="J3786" s="389">
        <v>50000000</v>
      </c>
    </row>
    <row r="3787" spans="1:10" ht="33">
      <c r="A3787" s="383" t="s">
        <v>5311</v>
      </c>
      <c r="B3787" s="383">
        <v>1</v>
      </c>
      <c r="C3787" s="383">
        <v>41</v>
      </c>
      <c r="D3787" s="383">
        <v>20</v>
      </c>
      <c r="E3787" s="383">
        <v>42</v>
      </c>
      <c r="F3787" s="383">
        <v>12</v>
      </c>
      <c r="G3787" s="385" t="s">
        <v>5312</v>
      </c>
      <c r="H3787" s="385" t="s">
        <v>5457</v>
      </c>
      <c r="I3787" s="385" t="s">
        <v>7368</v>
      </c>
      <c r="J3787" s="389">
        <v>50000000</v>
      </c>
    </row>
    <row r="3788" spans="1:10" ht="33">
      <c r="A3788" s="383" t="s">
        <v>5313</v>
      </c>
      <c r="B3788" s="383">
        <v>1</v>
      </c>
      <c r="C3788" s="383">
        <v>41</v>
      </c>
      <c r="D3788" s="383">
        <v>20</v>
      </c>
      <c r="E3788" s="383">
        <v>42</v>
      </c>
      <c r="F3788" s="383">
        <v>13</v>
      </c>
      <c r="G3788" s="385" t="s">
        <v>5314</v>
      </c>
      <c r="H3788" s="385" t="s">
        <v>5457</v>
      </c>
      <c r="I3788" s="385" t="s">
        <v>7368</v>
      </c>
      <c r="J3788" s="389">
        <v>50000000</v>
      </c>
    </row>
    <row r="3789" spans="1:10" ht="33">
      <c r="A3789" s="383" t="s">
        <v>5315</v>
      </c>
      <c r="B3789" s="383">
        <v>1</v>
      </c>
      <c r="C3789" s="383">
        <v>41</v>
      </c>
      <c r="D3789" s="383">
        <v>20</v>
      </c>
      <c r="E3789" s="383">
        <v>42</v>
      </c>
      <c r="F3789" s="383">
        <v>14</v>
      </c>
      <c r="G3789" s="385" t="s">
        <v>5316</v>
      </c>
      <c r="H3789" s="385" t="s">
        <v>5457</v>
      </c>
      <c r="I3789" s="385" t="s">
        <v>7368</v>
      </c>
      <c r="J3789" s="389">
        <v>50000000</v>
      </c>
    </row>
    <row r="3790" spans="1:10" ht="33">
      <c r="A3790" s="383" t="s">
        <v>5317</v>
      </c>
      <c r="B3790" s="383">
        <v>1</v>
      </c>
      <c r="C3790" s="383">
        <v>41</v>
      </c>
      <c r="D3790" s="383">
        <v>20</v>
      </c>
      <c r="E3790" s="383">
        <v>42</v>
      </c>
      <c r="F3790" s="383">
        <v>15</v>
      </c>
      <c r="G3790" s="385" t="s">
        <v>5318</v>
      </c>
      <c r="H3790" s="385" t="s">
        <v>6057</v>
      </c>
      <c r="I3790" s="385" t="s">
        <v>7368</v>
      </c>
      <c r="J3790" s="389">
        <v>50000000</v>
      </c>
    </row>
    <row r="3791" spans="1:10" ht="33">
      <c r="A3791" s="383" t="s">
        <v>5319</v>
      </c>
      <c r="B3791" s="383">
        <v>1</v>
      </c>
      <c r="C3791" s="383">
        <v>41</v>
      </c>
      <c r="D3791" s="383">
        <v>20</v>
      </c>
      <c r="E3791" s="383">
        <v>42</v>
      </c>
      <c r="F3791" s="383">
        <v>16</v>
      </c>
      <c r="G3791" s="385" t="s">
        <v>5320</v>
      </c>
      <c r="H3791" s="385" t="s">
        <v>5457</v>
      </c>
      <c r="I3791" s="385" t="s">
        <v>7368</v>
      </c>
      <c r="J3791" s="389">
        <v>50000000</v>
      </c>
    </row>
    <row r="3792" spans="1:10" ht="33">
      <c r="A3792" s="383" t="s">
        <v>5321</v>
      </c>
      <c r="B3792" s="383">
        <v>1</v>
      </c>
      <c r="C3792" s="383">
        <v>41</v>
      </c>
      <c r="D3792" s="383">
        <v>20</v>
      </c>
      <c r="E3792" s="383">
        <v>42</v>
      </c>
      <c r="F3792" s="383">
        <v>17</v>
      </c>
      <c r="G3792" s="385" t="s">
        <v>5322</v>
      </c>
      <c r="H3792" s="385" t="s">
        <v>5457</v>
      </c>
      <c r="I3792" s="385" t="s">
        <v>7368</v>
      </c>
      <c r="J3792" s="389">
        <v>50000000</v>
      </c>
    </row>
    <row r="3793" spans="1:10" ht="33">
      <c r="A3793" s="383" t="s">
        <v>5323</v>
      </c>
      <c r="B3793" s="383">
        <v>1</v>
      </c>
      <c r="C3793" s="383">
        <v>41</v>
      </c>
      <c r="D3793" s="383">
        <v>20</v>
      </c>
      <c r="E3793" s="383">
        <v>42</v>
      </c>
      <c r="F3793" s="383">
        <v>18</v>
      </c>
      <c r="G3793" s="385" t="s">
        <v>5324</v>
      </c>
      <c r="H3793" s="385" t="s">
        <v>5457</v>
      </c>
      <c r="I3793" s="385" t="s">
        <v>7368</v>
      </c>
      <c r="J3793" s="389">
        <v>50000000</v>
      </c>
    </row>
    <row r="3794" spans="1:10" ht="33">
      <c r="A3794" s="383" t="s">
        <v>5325</v>
      </c>
      <c r="B3794" s="383">
        <v>1</v>
      </c>
      <c r="C3794" s="383">
        <v>41</v>
      </c>
      <c r="D3794" s="383">
        <v>20</v>
      </c>
      <c r="E3794" s="383">
        <v>42</v>
      </c>
      <c r="F3794" s="383">
        <v>19</v>
      </c>
      <c r="G3794" s="385" t="s">
        <v>5326</v>
      </c>
      <c r="H3794" s="385" t="s">
        <v>5457</v>
      </c>
      <c r="I3794" s="385" t="s">
        <v>7368</v>
      </c>
      <c r="J3794" s="389">
        <v>50000000</v>
      </c>
    </row>
    <row r="3795" spans="1:10" ht="33">
      <c r="A3795" s="383" t="s">
        <v>5327</v>
      </c>
      <c r="B3795" s="383">
        <v>1</v>
      </c>
      <c r="C3795" s="383">
        <v>41</v>
      </c>
      <c r="D3795" s="383">
        <v>20</v>
      </c>
      <c r="E3795" s="383">
        <v>42</v>
      </c>
      <c r="F3795" s="383">
        <v>20</v>
      </c>
      <c r="G3795" s="385" t="s">
        <v>5328</v>
      </c>
      <c r="H3795" s="385" t="s">
        <v>5457</v>
      </c>
      <c r="I3795" s="385" t="s">
        <v>7368</v>
      </c>
      <c r="J3795" s="389">
        <v>50000000</v>
      </c>
    </row>
    <row r="3796" spans="1:10" ht="33">
      <c r="A3796" s="383" t="s">
        <v>5329</v>
      </c>
      <c r="B3796" s="383">
        <v>1</v>
      </c>
      <c r="C3796" s="383">
        <v>41</v>
      </c>
      <c r="D3796" s="383">
        <v>20</v>
      </c>
      <c r="E3796" s="383">
        <v>42</v>
      </c>
      <c r="F3796" s="383">
        <v>21</v>
      </c>
      <c r="G3796" s="385" t="s">
        <v>5330</v>
      </c>
      <c r="H3796" s="385" t="s">
        <v>5457</v>
      </c>
      <c r="I3796" s="385" t="s">
        <v>7368</v>
      </c>
      <c r="J3796" s="389">
        <v>50000000</v>
      </c>
    </row>
    <row r="3797" spans="1:10" ht="33">
      <c r="A3797" s="383" t="s">
        <v>5331</v>
      </c>
      <c r="B3797" s="383">
        <v>1</v>
      </c>
      <c r="C3797" s="383">
        <v>41</v>
      </c>
      <c r="D3797" s="383">
        <v>20</v>
      </c>
      <c r="E3797" s="383">
        <v>42</v>
      </c>
      <c r="F3797" s="383">
        <v>22</v>
      </c>
      <c r="G3797" s="385" t="s">
        <v>5332</v>
      </c>
      <c r="H3797" s="385" t="s">
        <v>5457</v>
      </c>
      <c r="I3797" s="385" t="s">
        <v>7368</v>
      </c>
      <c r="J3797" s="389">
        <v>50000000</v>
      </c>
    </row>
    <row r="3798" spans="1:10" ht="33">
      <c r="A3798" s="383" t="s">
        <v>5333</v>
      </c>
      <c r="B3798" s="383">
        <v>1</v>
      </c>
      <c r="C3798" s="383">
        <v>41</v>
      </c>
      <c r="D3798" s="383">
        <v>20</v>
      </c>
      <c r="E3798" s="383">
        <v>42</v>
      </c>
      <c r="F3798" s="383">
        <v>23</v>
      </c>
      <c r="G3798" s="385" t="s">
        <v>5334</v>
      </c>
      <c r="H3798" s="385" t="s">
        <v>5457</v>
      </c>
      <c r="I3798" s="385" t="s">
        <v>7368</v>
      </c>
      <c r="J3798" s="389">
        <v>50000000</v>
      </c>
    </row>
    <row r="3799" spans="1:10" ht="33">
      <c r="A3799" s="383" t="s">
        <v>5335</v>
      </c>
      <c r="B3799" s="383">
        <v>1</v>
      </c>
      <c r="C3799" s="383">
        <v>41</v>
      </c>
      <c r="D3799" s="383">
        <v>20</v>
      </c>
      <c r="E3799" s="383">
        <v>42</v>
      </c>
      <c r="F3799" s="383">
        <v>24</v>
      </c>
      <c r="G3799" s="385" t="s">
        <v>5336</v>
      </c>
      <c r="H3799" s="385" t="s">
        <v>5457</v>
      </c>
      <c r="I3799" s="385" t="s">
        <v>7368</v>
      </c>
      <c r="J3799" s="389">
        <v>50000000</v>
      </c>
    </row>
    <row r="3800" spans="1:10" ht="33">
      <c r="A3800" s="383" t="s">
        <v>5337</v>
      </c>
      <c r="B3800" s="383">
        <v>1</v>
      </c>
      <c r="C3800" s="383">
        <v>41</v>
      </c>
      <c r="D3800" s="383">
        <v>20</v>
      </c>
      <c r="E3800" s="383">
        <v>42</v>
      </c>
      <c r="F3800" s="383">
        <v>25</v>
      </c>
      <c r="G3800" s="385" t="s">
        <v>5338</v>
      </c>
      <c r="H3800" s="385" t="s">
        <v>6057</v>
      </c>
      <c r="I3800" s="385" t="s">
        <v>7368</v>
      </c>
      <c r="J3800" s="389">
        <v>50000000</v>
      </c>
    </row>
    <row r="3801" spans="1:10" ht="33">
      <c r="A3801" s="383" t="s">
        <v>5339</v>
      </c>
      <c r="B3801" s="383">
        <v>1</v>
      </c>
      <c r="C3801" s="383">
        <v>41</v>
      </c>
      <c r="D3801" s="383">
        <v>20</v>
      </c>
      <c r="E3801" s="383">
        <v>42</v>
      </c>
      <c r="F3801" s="383">
        <v>26</v>
      </c>
      <c r="G3801" s="385" t="s">
        <v>5340</v>
      </c>
      <c r="H3801" s="385" t="s">
        <v>5457</v>
      </c>
      <c r="I3801" s="385" t="s">
        <v>7368</v>
      </c>
      <c r="J3801" s="389">
        <v>50000000</v>
      </c>
    </row>
    <row r="3802" spans="1:10" ht="33">
      <c r="A3802" s="383" t="s">
        <v>5341</v>
      </c>
      <c r="B3802" s="383">
        <v>1</v>
      </c>
      <c r="C3802" s="383">
        <v>41</v>
      </c>
      <c r="D3802" s="383">
        <v>20</v>
      </c>
      <c r="E3802" s="383">
        <v>42</v>
      </c>
      <c r="F3802" s="383">
        <v>27</v>
      </c>
      <c r="G3802" s="385" t="s">
        <v>5342</v>
      </c>
      <c r="H3802" s="385" t="s">
        <v>5974</v>
      </c>
      <c r="I3802" s="385" t="s">
        <v>7368</v>
      </c>
      <c r="J3802" s="389">
        <v>50000000</v>
      </c>
    </row>
    <row r="3803" spans="1:10" ht="33">
      <c r="A3803" s="383" t="s">
        <v>5343</v>
      </c>
      <c r="B3803" s="383">
        <v>1</v>
      </c>
      <c r="C3803" s="383">
        <v>41</v>
      </c>
      <c r="D3803" s="383">
        <v>20</v>
      </c>
      <c r="E3803" s="383">
        <v>42</v>
      </c>
      <c r="F3803" s="383">
        <v>28</v>
      </c>
      <c r="G3803" s="385" t="s">
        <v>5344</v>
      </c>
      <c r="H3803" s="385" t="s">
        <v>5457</v>
      </c>
      <c r="I3803" s="385" t="s">
        <v>7368</v>
      </c>
      <c r="J3803" s="389">
        <v>50000000</v>
      </c>
    </row>
    <row r="3804" spans="1:10" ht="33">
      <c r="A3804" s="383" t="s">
        <v>5345</v>
      </c>
      <c r="B3804" s="383">
        <v>1</v>
      </c>
      <c r="C3804" s="383">
        <v>41</v>
      </c>
      <c r="D3804" s="383">
        <v>20</v>
      </c>
      <c r="E3804" s="383">
        <v>42</v>
      </c>
      <c r="F3804" s="383">
        <v>29</v>
      </c>
      <c r="G3804" s="385" t="s">
        <v>5346</v>
      </c>
      <c r="H3804" s="385" t="s">
        <v>5457</v>
      </c>
      <c r="I3804" s="385" t="s">
        <v>7368</v>
      </c>
      <c r="J3804" s="389">
        <v>50000000</v>
      </c>
    </row>
    <row r="3805" spans="1:10" ht="33">
      <c r="A3805" s="383" t="s">
        <v>5347</v>
      </c>
      <c r="B3805" s="383">
        <v>1</v>
      </c>
      <c r="C3805" s="383">
        <v>41</v>
      </c>
      <c r="D3805" s="383">
        <v>20</v>
      </c>
      <c r="E3805" s="383">
        <v>42</v>
      </c>
      <c r="F3805" s="383">
        <v>30</v>
      </c>
      <c r="G3805" s="385" t="s">
        <v>5348</v>
      </c>
      <c r="H3805" s="385" t="s">
        <v>5457</v>
      </c>
      <c r="I3805" s="385" t="s">
        <v>7368</v>
      </c>
      <c r="J3805" s="389">
        <v>50000000</v>
      </c>
    </row>
    <row r="3806" spans="1:10" ht="33">
      <c r="A3806" s="383" t="s">
        <v>5373</v>
      </c>
      <c r="B3806" s="383">
        <v>1</v>
      </c>
      <c r="C3806" s="383">
        <v>41</v>
      </c>
      <c r="D3806" s="383">
        <v>20</v>
      </c>
      <c r="E3806" s="383">
        <v>42</v>
      </c>
      <c r="F3806" s="383">
        <v>63</v>
      </c>
      <c r="G3806" s="385" t="s">
        <v>5374</v>
      </c>
      <c r="H3806" s="385" t="s">
        <v>6058</v>
      </c>
      <c r="I3806" s="385" t="s">
        <v>6027</v>
      </c>
      <c r="J3806" s="389">
        <v>335760000</v>
      </c>
    </row>
    <row r="3807" spans="1:10">
      <c r="A3807" s="383" t="s">
        <v>4027</v>
      </c>
      <c r="B3807" s="383">
        <v>1</v>
      </c>
      <c r="C3807" s="383">
        <v>42</v>
      </c>
      <c r="D3807" s="383">
        <v>20</v>
      </c>
      <c r="E3807" s="383">
        <v>1</v>
      </c>
      <c r="F3807" s="383" t="s">
        <v>8031</v>
      </c>
      <c r="G3807" s="384" t="s">
        <v>79</v>
      </c>
      <c r="H3807" s="385"/>
      <c r="I3807" s="386"/>
      <c r="J3807" s="387">
        <f>SUM(J3808:J3815)</f>
        <v>782467000</v>
      </c>
    </row>
    <row r="3808" spans="1:10">
      <c r="A3808" s="383" t="s">
        <v>4028</v>
      </c>
      <c r="B3808" s="383">
        <v>1</v>
      </c>
      <c r="C3808" s="383">
        <v>42</v>
      </c>
      <c r="D3808" s="383">
        <v>20</v>
      </c>
      <c r="E3808" s="383">
        <v>1</v>
      </c>
      <c r="F3808" s="383">
        <v>1</v>
      </c>
      <c r="G3808" s="385" t="s">
        <v>81</v>
      </c>
      <c r="H3808" s="385" t="s">
        <v>6061</v>
      </c>
      <c r="I3808" s="385" t="s">
        <v>872</v>
      </c>
      <c r="J3808" s="389">
        <f>3300000-500000</f>
        <v>2800000</v>
      </c>
    </row>
    <row r="3809" spans="1:10">
      <c r="A3809" s="383" t="s">
        <v>4034</v>
      </c>
      <c r="B3809" s="383">
        <v>1</v>
      </c>
      <c r="C3809" s="383">
        <v>42</v>
      </c>
      <c r="D3809" s="383">
        <v>20</v>
      </c>
      <c r="E3809" s="383">
        <v>1</v>
      </c>
      <c r="F3809" s="383">
        <v>10</v>
      </c>
      <c r="G3809" s="385" t="s">
        <v>94</v>
      </c>
      <c r="H3809" s="385" t="s">
        <v>95</v>
      </c>
      <c r="I3809" s="385" t="s">
        <v>872</v>
      </c>
      <c r="J3809" s="389">
        <v>34844000</v>
      </c>
    </row>
    <row r="3810" spans="1:10">
      <c r="A3810" s="383" t="s">
        <v>4035</v>
      </c>
      <c r="B3810" s="383">
        <v>1</v>
      </c>
      <c r="C3810" s="383">
        <v>42</v>
      </c>
      <c r="D3810" s="383">
        <v>20</v>
      </c>
      <c r="E3810" s="383">
        <v>1</v>
      </c>
      <c r="F3810" s="383">
        <v>11</v>
      </c>
      <c r="G3810" s="385" t="s">
        <v>97</v>
      </c>
      <c r="H3810" s="385" t="s">
        <v>4036</v>
      </c>
      <c r="I3810" s="385" t="s">
        <v>872</v>
      </c>
      <c r="J3810" s="389">
        <v>50550000</v>
      </c>
    </row>
    <row r="3811" spans="1:10" ht="33">
      <c r="A3811" s="383" t="s">
        <v>4039</v>
      </c>
      <c r="B3811" s="383">
        <v>1</v>
      </c>
      <c r="C3811" s="383">
        <v>42</v>
      </c>
      <c r="D3811" s="383">
        <v>20</v>
      </c>
      <c r="E3811" s="383">
        <v>1</v>
      </c>
      <c r="F3811" s="383">
        <v>13</v>
      </c>
      <c r="G3811" s="385" t="s">
        <v>103</v>
      </c>
      <c r="H3811" s="385" t="s">
        <v>6062</v>
      </c>
      <c r="I3811" s="385" t="s">
        <v>872</v>
      </c>
      <c r="J3811" s="389">
        <v>131420000</v>
      </c>
    </row>
    <row r="3812" spans="1:10" ht="33">
      <c r="A3812" s="383" t="s">
        <v>4041</v>
      </c>
      <c r="B3812" s="383">
        <v>1</v>
      </c>
      <c r="C3812" s="383">
        <v>42</v>
      </c>
      <c r="D3812" s="383">
        <v>20</v>
      </c>
      <c r="E3812" s="383">
        <v>1</v>
      </c>
      <c r="F3812" s="383">
        <v>15</v>
      </c>
      <c r="G3812" s="385" t="s">
        <v>110</v>
      </c>
      <c r="H3812" s="385" t="s">
        <v>6063</v>
      </c>
      <c r="I3812" s="385" t="s">
        <v>872</v>
      </c>
      <c r="J3812" s="389">
        <v>9490000</v>
      </c>
    </row>
    <row r="3813" spans="1:10" ht="33">
      <c r="A3813" s="383" t="s">
        <v>4044</v>
      </c>
      <c r="B3813" s="383">
        <v>1</v>
      </c>
      <c r="C3813" s="383">
        <v>42</v>
      </c>
      <c r="D3813" s="383">
        <v>20</v>
      </c>
      <c r="E3813" s="383">
        <v>1</v>
      </c>
      <c r="F3813" s="383">
        <v>17</v>
      </c>
      <c r="G3813" s="385" t="s">
        <v>116</v>
      </c>
      <c r="H3813" s="385" t="s">
        <v>6064</v>
      </c>
      <c r="I3813" s="385" t="s">
        <v>872</v>
      </c>
      <c r="J3813" s="389">
        <v>16170000</v>
      </c>
    </row>
    <row r="3814" spans="1:10" ht="33">
      <c r="A3814" s="383" t="s">
        <v>4046</v>
      </c>
      <c r="B3814" s="383">
        <v>1</v>
      </c>
      <c r="C3814" s="383">
        <v>42</v>
      </c>
      <c r="D3814" s="383">
        <v>20</v>
      </c>
      <c r="E3814" s="383">
        <v>1</v>
      </c>
      <c r="F3814" s="383">
        <v>18</v>
      </c>
      <c r="G3814" s="385" t="s">
        <v>120</v>
      </c>
      <c r="H3814" s="385" t="s">
        <v>6065</v>
      </c>
      <c r="I3814" s="385" t="s">
        <v>872</v>
      </c>
      <c r="J3814" s="389">
        <v>305650000</v>
      </c>
    </row>
    <row r="3815" spans="1:10">
      <c r="A3815" s="383" t="s">
        <v>4048</v>
      </c>
      <c r="B3815" s="383">
        <v>1</v>
      </c>
      <c r="C3815" s="383">
        <v>42</v>
      </c>
      <c r="D3815" s="383">
        <v>20</v>
      </c>
      <c r="E3815" s="383">
        <v>1</v>
      </c>
      <c r="F3815" s="383">
        <v>19</v>
      </c>
      <c r="G3815" s="385" t="s">
        <v>124</v>
      </c>
      <c r="H3815" s="385" t="s">
        <v>6066</v>
      </c>
      <c r="I3815" s="385" t="s">
        <v>872</v>
      </c>
      <c r="J3815" s="389">
        <v>231543000</v>
      </c>
    </row>
    <row r="3816" spans="1:10">
      <c r="A3816" s="383" t="s">
        <v>4055</v>
      </c>
      <c r="B3816" s="383">
        <v>1</v>
      </c>
      <c r="C3816" s="383">
        <v>42</v>
      </c>
      <c r="D3816" s="383">
        <v>20</v>
      </c>
      <c r="E3816" s="383">
        <v>2</v>
      </c>
      <c r="F3816" s="383" t="s">
        <v>8031</v>
      </c>
      <c r="G3816" s="384" t="s">
        <v>127</v>
      </c>
      <c r="H3816" s="385"/>
      <c r="I3816" s="386"/>
      <c r="J3816" s="387">
        <f>SUM(J3817:J3819)</f>
        <v>243360000</v>
      </c>
    </row>
    <row r="3817" spans="1:10">
      <c r="A3817" s="383" t="s">
        <v>4611</v>
      </c>
      <c r="B3817" s="383">
        <v>1</v>
      </c>
      <c r="C3817" s="383">
        <v>42</v>
      </c>
      <c r="D3817" s="383">
        <v>20</v>
      </c>
      <c r="E3817" s="383">
        <v>2</v>
      </c>
      <c r="F3817" s="383">
        <v>5</v>
      </c>
      <c r="G3817" s="385" t="s">
        <v>566</v>
      </c>
      <c r="H3817" s="385" t="s">
        <v>6067</v>
      </c>
      <c r="I3817" s="385" t="s">
        <v>571</v>
      </c>
      <c r="J3817" s="389">
        <v>61660000</v>
      </c>
    </row>
    <row r="3818" spans="1:10">
      <c r="A3818" s="383" t="s">
        <v>4924</v>
      </c>
      <c r="B3818" s="383">
        <v>1</v>
      </c>
      <c r="C3818" s="383">
        <v>42</v>
      </c>
      <c r="D3818" s="383">
        <v>20</v>
      </c>
      <c r="E3818" s="383">
        <v>2</v>
      </c>
      <c r="F3818" s="383">
        <v>12</v>
      </c>
      <c r="G3818" s="385" t="s">
        <v>4925</v>
      </c>
      <c r="H3818" s="385" t="s">
        <v>6068</v>
      </c>
      <c r="I3818" s="385" t="s">
        <v>571</v>
      </c>
      <c r="J3818" s="389">
        <v>31420000</v>
      </c>
    </row>
    <row r="3819" spans="1:10" ht="33">
      <c r="A3819" s="383" t="s">
        <v>4071</v>
      </c>
      <c r="B3819" s="383">
        <v>1</v>
      </c>
      <c r="C3819" s="383">
        <v>42</v>
      </c>
      <c r="D3819" s="383">
        <v>20</v>
      </c>
      <c r="E3819" s="383">
        <v>2</v>
      </c>
      <c r="F3819" s="383">
        <v>23</v>
      </c>
      <c r="G3819" s="385" t="s">
        <v>129</v>
      </c>
      <c r="H3819" s="385" t="s">
        <v>6069</v>
      </c>
      <c r="I3819" s="385" t="s">
        <v>872</v>
      </c>
      <c r="J3819" s="389">
        <f>180280000-30000000</f>
        <v>150280000</v>
      </c>
    </row>
    <row r="3820" spans="1:10">
      <c r="A3820" s="383" t="s">
        <v>4099</v>
      </c>
      <c r="B3820" s="383">
        <v>1</v>
      </c>
      <c r="C3820" s="383">
        <v>42</v>
      </c>
      <c r="D3820" s="383">
        <v>20</v>
      </c>
      <c r="E3820" s="383">
        <v>3</v>
      </c>
      <c r="F3820" s="383" t="s">
        <v>8031</v>
      </c>
      <c r="G3820" s="384" t="s">
        <v>137</v>
      </c>
      <c r="H3820" s="385"/>
      <c r="I3820" s="386"/>
      <c r="J3820" s="387">
        <f>J3821</f>
        <v>5300000</v>
      </c>
    </row>
    <row r="3821" spans="1:10">
      <c r="A3821" s="383" t="s">
        <v>6070</v>
      </c>
      <c r="B3821" s="383">
        <v>1</v>
      </c>
      <c r="C3821" s="383">
        <v>42</v>
      </c>
      <c r="D3821" s="383">
        <v>20</v>
      </c>
      <c r="E3821" s="383">
        <v>3</v>
      </c>
      <c r="F3821" s="383">
        <v>11</v>
      </c>
      <c r="G3821" s="385" t="s">
        <v>6071</v>
      </c>
      <c r="H3821" s="385" t="s">
        <v>6072</v>
      </c>
      <c r="I3821" s="385" t="s">
        <v>5831</v>
      </c>
      <c r="J3821" s="389">
        <v>5300000</v>
      </c>
    </row>
    <row r="3822" spans="1:10">
      <c r="A3822" s="383" t="s">
        <v>4104</v>
      </c>
      <c r="B3822" s="383">
        <v>1</v>
      </c>
      <c r="C3822" s="383">
        <v>42</v>
      </c>
      <c r="D3822" s="383">
        <v>20</v>
      </c>
      <c r="E3822" s="383">
        <v>5</v>
      </c>
      <c r="F3822" s="383" t="s">
        <v>8031</v>
      </c>
      <c r="G3822" s="384" t="s">
        <v>143</v>
      </c>
      <c r="H3822" s="385"/>
      <c r="I3822" s="386"/>
      <c r="J3822" s="387">
        <f>J3823</f>
        <v>28000000</v>
      </c>
    </row>
    <row r="3823" spans="1:10">
      <c r="A3823" s="383" t="s">
        <v>4105</v>
      </c>
      <c r="B3823" s="383">
        <v>1</v>
      </c>
      <c r="C3823" s="383">
        <v>42</v>
      </c>
      <c r="D3823" s="383">
        <v>20</v>
      </c>
      <c r="E3823" s="383">
        <v>5</v>
      </c>
      <c r="F3823" s="383">
        <v>1</v>
      </c>
      <c r="G3823" s="385" t="s">
        <v>145</v>
      </c>
      <c r="H3823" s="385" t="s">
        <v>6073</v>
      </c>
      <c r="I3823" s="385" t="s">
        <v>7219</v>
      </c>
      <c r="J3823" s="389">
        <f>35000000-7000000</f>
        <v>28000000</v>
      </c>
    </row>
    <row r="3824" spans="1:10" ht="33">
      <c r="A3824" s="383" t="s">
        <v>4111</v>
      </c>
      <c r="B3824" s="383">
        <v>1</v>
      </c>
      <c r="C3824" s="383">
        <v>42</v>
      </c>
      <c r="D3824" s="383">
        <v>20</v>
      </c>
      <c r="E3824" s="383">
        <v>6</v>
      </c>
      <c r="F3824" s="383" t="s">
        <v>8031</v>
      </c>
      <c r="G3824" s="384" t="s">
        <v>148</v>
      </c>
      <c r="H3824" s="385"/>
      <c r="I3824" s="386"/>
      <c r="J3824" s="387">
        <f>SUM(J3825:J3830)</f>
        <v>6250000</v>
      </c>
    </row>
    <row r="3825" spans="1:10" ht="33">
      <c r="A3825" s="383" t="s">
        <v>4112</v>
      </c>
      <c r="B3825" s="383">
        <v>1</v>
      </c>
      <c r="C3825" s="383">
        <v>42</v>
      </c>
      <c r="D3825" s="383">
        <v>20</v>
      </c>
      <c r="E3825" s="383">
        <v>6</v>
      </c>
      <c r="F3825" s="383">
        <v>1</v>
      </c>
      <c r="G3825" s="385" t="s">
        <v>149</v>
      </c>
      <c r="H3825" s="385" t="s">
        <v>6074</v>
      </c>
      <c r="I3825" s="385" t="s">
        <v>594</v>
      </c>
      <c r="J3825" s="389">
        <v>250000</v>
      </c>
    </row>
    <row r="3826" spans="1:10" ht="33">
      <c r="A3826" s="383" t="s">
        <v>4114</v>
      </c>
      <c r="B3826" s="383">
        <v>1</v>
      </c>
      <c r="C3826" s="383">
        <v>42</v>
      </c>
      <c r="D3826" s="383">
        <v>20</v>
      </c>
      <c r="E3826" s="383">
        <v>6</v>
      </c>
      <c r="F3826" s="383">
        <v>2</v>
      </c>
      <c r="G3826" s="385" t="s">
        <v>152</v>
      </c>
      <c r="H3826" s="385" t="s">
        <v>6075</v>
      </c>
      <c r="I3826" s="385" t="s">
        <v>594</v>
      </c>
      <c r="J3826" s="389">
        <v>250000</v>
      </c>
    </row>
    <row r="3827" spans="1:10">
      <c r="A3827" s="383" t="s">
        <v>4116</v>
      </c>
      <c r="B3827" s="383">
        <v>1</v>
      </c>
      <c r="C3827" s="383">
        <v>42</v>
      </c>
      <c r="D3827" s="383">
        <v>20</v>
      </c>
      <c r="E3827" s="383">
        <v>6</v>
      </c>
      <c r="F3827" s="383">
        <v>3</v>
      </c>
      <c r="G3827" s="385" t="s">
        <v>1976</v>
      </c>
      <c r="H3827" s="385" t="s">
        <v>6076</v>
      </c>
      <c r="I3827" s="385" t="s">
        <v>594</v>
      </c>
      <c r="J3827" s="389">
        <v>250000</v>
      </c>
    </row>
    <row r="3828" spans="1:10">
      <c r="A3828" s="383" t="s">
        <v>4118</v>
      </c>
      <c r="B3828" s="383">
        <v>1</v>
      </c>
      <c r="C3828" s="383">
        <v>42</v>
      </c>
      <c r="D3828" s="383">
        <v>20</v>
      </c>
      <c r="E3828" s="383">
        <v>6</v>
      </c>
      <c r="F3828" s="383">
        <v>4</v>
      </c>
      <c r="G3828" s="385" t="s">
        <v>154</v>
      </c>
      <c r="H3828" s="385" t="s">
        <v>6077</v>
      </c>
      <c r="I3828" s="385" t="s">
        <v>594</v>
      </c>
      <c r="J3828" s="389">
        <v>250000</v>
      </c>
    </row>
    <row r="3829" spans="1:10">
      <c r="A3829" s="383" t="s">
        <v>4123</v>
      </c>
      <c r="B3829" s="383">
        <v>1</v>
      </c>
      <c r="C3829" s="383">
        <v>42</v>
      </c>
      <c r="D3829" s="383">
        <v>20</v>
      </c>
      <c r="E3829" s="383">
        <v>6</v>
      </c>
      <c r="F3829" s="383">
        <v>10</v>
      </c>
      <c r="G3829" s="385" t="s">
        <v>1053</v>
      </c>
      <c r="H3829" s="385" t="s">
        <v>6078</v>
      </c>
      <c r="I3829" s="385" t="s">
        <v>594</v>
      </c>
      <c r="J3829" s="389">
        <v>250000</v>
      </c>
    </row>
    <row r="3830" spans="1:10">
      <c r="A3830" s="383" t="s">
        <v>7924</v>
      </c>
      <c r="B3830" s="383">
        <v>1</v>
      </c>
      <c r="C3830" s="383">
        <v>42</v>
      </c>
      <c r="D3830" s="383">
        <v>20</v>
      </c>
      <c r="E3830" s="383">
        <v>6</v>
      </c>
      <c r="F3830" s="383">
        <v>6</v>
      </c>
      <c r="G3830" s="385" t="s">
        <v>156</v>
      </c>
      <c r="H3830" s="385" t="s">
        <v>5994</v>
      </c>
      <c r="I3830" s="385" t="s">
        <v>594</v>
      </c>
      <c r="J3830" s="389">
        <v>5000000</v>
      </c>
    </row>
    <row r="3831" spans="1:10" ht="33">
      <c r="A3831" s="383" t="s">
        <v>6079</v>
      </c>
      <c r="B3831" s="383">
        <v>1</v>
      </c>
      <c r="C3831" s="383">
        <v>42</v>
      </c>
      <c r="D3831" s="383">
        <v>20</v>
      </c>
      <c r="E3831" s="383">
        <v>37</v>
      </c>
      <c r="F3831" s="383">
        <v>7</v>
      </c>
      <c r="G3831" s="384" t="s">
        <v>6080</v>
      </c>
      <c r="H3831" s="385"/>
      <c r="I3831" s="386"/>
      <c r="J3831" s="387">
        <f>SUM(J3832:J3842)</f>
        <v>1638130000</v>
      </c>
    </row>
    <row r="3832" spans="1:10">
      <c r="A3832" s="383" t="s">
        <v>6081</v>
      </c>
      <c r="B3832" s="383">
        <v>1</v>
      </c>
      <c r="C3832" s="383">
        <v>42</v>
      </c>
      <c r="D3832" s="383">
        <v>20</v>
      </c>
      <c r="E3832" s="383">
        <v>37</v>
      </c>
      <c r="F3832" s="383">
        <v>9</v>
      </c>
      <c r="G3832" s="385" t="s">
        <v>6082</v>
      </c>
      <c r="H3832" s="385" t="s">
        <v>6083</v>
      </c>
      <c r="I3832" s="385" t="s">
        <v>2113</v>
      </c>
      <c r="J3832" s="389">
        <v>433530000</v>
      </c>
    </row>
    <row r="3833" spans="1:10">
      <c r="A3833" s="383" t="s">
        <v>6084</v>
      </c>
      <c r="B3833" s="383">
        <v>1</v>
      </c>
      <c r="C3833" s="383">
        <v>42</v>
      </c>
      <c r="D3833" s="383">
        <v>20</v>
      </c>
      <c r="E3833" s="383">
        <v>37</v>
      </c>
      <c r="F3833" s="383">
        <v>19</v>
      </c>
      <c r="G3833" s="385" t="s">
        <v>6085</v>
      </c>
      <c r="H3833" s="385" t="s">
        <v>622</v>
      </c>
      <c r="I3833" s="385" t="s">
        <v>6086</v>
      </c>
      <c r="J3833" s="389">
        <v>49145000</v>
      </c>
    </row>
    <row r="3834" spans="1:10" ht="33">
      <c r="A3834" s="383" t="s">
        <v>6087</v>
      </c>
      <c r="B3834" s="383">
        <v>1</v>
      </c>
      <c r="C3834" s="383">
        <v>42</v>
      </c>
      <c r="D3834" s="383">
        <v>20</v>
      </c>
      <c r="E3834" s="383">
        <v>37</v>
      </c>
      <c r="F3834" s="383">
        <v>21</v>
      </c>
      <c r="G3834" s="385" t="s">
        <v>6088</v>
      </c>
      <c r="H3834" s="385" t="s">
        <v>6089</v>
      </c>
      <c r="I3834" s="385" t="s">
        <v>2583</v>
      </c>
      <c r="J3834" s="389">
        <v>26950000</v>
      </c>
    </row>
    <row r="3835" spans="1:10">
      <c r="A3835" s="383" t="s">
        <v>6090</v>
      </c>
      <c r="B3835" s="383">
        <v>1</v>
      </c>
      <c r="C3835" s="383">
        <v>42</v>
      </c>
      <c r="D3835" s="383">
        <v>20</v>
      </c>
      <c r="E3835" s="383">
        <v>37</v>
      </c>
      <c r="F3835" s="383">
        <v>26</v>
      </c>
      <c r="G3835" s="385" t="s">
        <v>6091</v>
      </c>
      <c r="H3835" s="385" t="s">
        <v>6092</v>
      </c>
      <c r="I3835" s="385" t="s">
        <v>2113</v>
      </c>
      <c r="J3835" s="389">
        <v>433710000</v>
      </c>
    </row>
    <row r="3836" spans="1:10">
      <c r="A3836" s="383" t="s">
        <v>6093</v>
      </c>
      <c r="B3836" s="383">
        <v>1</v>
      </c>
      <c r="C3836" s="383">
        <v>42</v>
      </c>
      <c r="D3836" s="383">
        <v>20</v>
      </c>
      <c r="E3836" s="383">
        <v>37</v>
      </c>
      <c r="F3836" s="383">
        <v>36</v>
      </c>
      <c r="G3836" s="385" t="s">
        <v>6094</v>
      </c>
      <c r="H3836" s="385" t="s">
        <v>6095</v>
      </c>
      <c r="I3836" s="385" t="s">
        <v>6096</v>
      </c>
      <c r="J3836" s="389">
        <v>62320000</v>
      </c>
    </row>
    <row r="3837" spans="1:10">
      <c r="A3837" s="383" t="s">
        <v>6097</v>
      </c>
      <c r="B3837" s="383">
        <v>1</v>
      </c>
      <c r="C3837" s="383">
        <v>42</v>
      </c>
      <c r="D3837" s="383">
        <v>20</v>
      </c>
      <c r="E3837" s="383">
        <v>37</v>
      </c>
      <c r="F3837" s="383">
        <v>37</v>
      </c>
      <c r="G3837" s="385" t="s">
        <v>6098</v>
      </c>
      <c r="H3837" s="385" t="s">
        <v>6099</v>
      </c>
      <c r="I3837" s="385" t="s">
        <v>2113</v>
      </c>
      <c r="J3837" s="389">
        <v>205220000</v>
      </c>
    </row>
    <row r="3838" spans="1:10">
      <c r="A3838" s="383" t="s">
        <v>6100</v>
      </c>
      <c r="B3838" s="383">
        <v>1</v>
      </c>
      <c r="C3838" s="383">
        <v>42</v>
      </c>
      <c r="D3838" s="383">
        <v>20</v>
      </c>
      <c r="E3838" s="383">
        <v>37</v>
      </c>
      <c r="F3838" s="383">
        <v>38</v>
      </c>
      <c r="G3838" s="385" t="s">
        <v>6101</v>
      </c>
      <c r="H3838" s="385" t="s">
        <v>1780</v>
      </c>
      <c r="I3838" s="385" t="s">
        <v>2113</v>
      </c>
      <c r="J3838" s="389">
        <v>81730000</v>
      </c>
    </row>
    <row r="3839" spans="1:10">
      <c r="A3839" s="383" t="s">
        <v>6102</v>
      </c>
      <c r="B3839" s="383">
        <v>1</v>
      </c>
      <c r="C3839" s="383">
        <v>42</v>
      </c>
      <c r="D3839" s="383">
        <v>20</v>
      </c>
      <c r="E3839" s="383">
        <v>37</v>
      </c>
      <c r="F3839" s="383">
        <v>39</v>
      </c>
      <c r="G3839" s="385" t="s">
        <v>6103</v>
      </c>
      <c r="H3839" s="385" t="s">
        <v>1780</v>
      </c>
      <c r="I3839" s="385" t="s">
        <v>5831</v>
      </c>
      <c r="J3839" s="389">
        <v>61080000</v>
      </c>
    </row>
    <row r="3840" spans="1:10">
      <c r="A3840" s="383" t="s">
        <v>6104</v>
      </c>
      <c r="B3840" s="383">
        <v>1</v>
      </c>
      <c r="C3840" s="383">
        <v>42</v>
      </c>
      <c r="D3840" s="383">
        <v>20</v>
      </c>
      <c r="E3840" s="383">
        <v>37</v>
      </c>
      <c r="F3840" s="383">
        <v>40</v>
      </c>
      <c r="G3840" s="385" t="s">
        <v>6105</v>
      </c>
      <c r="H3840" s="385" t="s">
        <v>6106</v>
      </c>
      <c r="I3840" s="385" t="s">
        <v>6107</v>
      </c>
      <c r="J3840" s="389">
        <f>138000000-20000000</f>
        <v>118000000</v>
      </c>
    </row>
    <row r="3841" spans="1:10">
      <c r="A3841" s="383" t="s">
        <v>7933</v>
      </c>
      <c r="B3841" s="383">
        <v>1</v>
      </c>
      <c r="C3841" s="383">
        <v>42</v>
      </c>
      <c r="D3841" s="383">
        <v>20</v>
      </c>
      <c r="E3841" s="383">
        <v>37</v>
      </c>
      <c r="F3841" s="383">
        <v>41</v>
      </c>
      <c r="G3841" s="385" t="s">
        <v>6108</v>
      </c>
      <c r="H3841" s="385" t="s">
        <v>6109</v>
      </c>
      <c r="I3841" s="385" t="s">
        <v>2583</v>
      </c>
      <c r="J3841" s="389">
        <v>107825000</v>
      </c>
    </row>
    <row r="3842" spans="1:10">
      <c r="A3842" s="383" t="s">
        <v>7934</v>
      </c>
      <c r="B3842" s="383">
        <v>1</v>
      </c>
      <c r="C3842" s="383">
        <v>42</v>
      </c>
      <c r="D3842" s="383">
        <v>20</v>
      </c>
      <c r="E3842" s="383">
        <v>37</v>
      </c>
      <c r="F3842" s="383">
        <v>42</v>
      </c>
      <c r="G3842" s="385" t="s">
        <v>6110</v>
      </c>
      <c r="H3842" s="385" t="s">
        <v>6111</v>
      </c>
      <c r="I3842" s="385" t="s">
        <v>6112</v>
      </c>
      <c r="J3842" s="389">
        <v>58620000</v>
      </c>
    </row>
    <row r="3843" spans="1:10" ht="33">
      <c r="A3843" s="398" t="s">
        <v>2862</v>
      </c>
      <c r="B3843" s="383">
        <v>1</v>
      </c>
      <c r="C3843" s="398">
        <v>43</v>
      </c>
      <c r="D3843" s="383">
        <v>13</v>
      </c>
      <c r="E3843" s="383">
        <v>15</v>
      </c>
      <c r="F3843" s="383">
        <v>5</v>
      </c>
      <c r="G3843" s="399" t="s">
        <v>2863</v>
      </c>
      <c r="H3843" s="400"/>
      <c r="I3843" s="401"/>
      <c r="J3843" s="402">
        <f>J3844</f>
        <v>841250000</v>
      </c>
    </row>
    <row r="3844" spans="1:10" ht="33">
      <c r="A3844" s="398" t="s">
        <v>6115</v>
      </c>
      <c r="B3844" s="383">
        <v>1</v>
      </c>
      <c r="C3844" s="398">
        <v>43</v>
      </c>
      <c r="D3844" s="383">
        <v>13</v>
      </c>
      <c r="E3844" s="383">
        <v>15</v>
      </c>
      <c r="F3844" s="383">
        <v>6</v>
      </c>
      <c r="G3844" s="400" t="s">
        <v>6116</v>
      </c>
      <c r="H3844" s="400" t="s">
        <v>6117</v>
      </c>
      <c r="I3844" s="400" t="s">
        <v>6118</v>
      </c>
      <c r="J3844" s="403">
        <v>841250000</v>
      </c>
    </row>
    <row r="3845" spans="1:10">
      <c r="A3845" s="398" t="s">
        <v>2880</v>
      </c>
      <c r="B3845" s="383">
        <v>1</v>
      </c>
      <c r="C3845" s="398">
        <v>43</v>
      </c>
      <c r="D3845" s="383">
        <v>13</v>
      </c>
      <c r="E3845" s="383">
        <v>16</v>
      </c>
      <c r="F3845" s="383">
        <v>6</v>
      </c>
      <c r="G3845" s="399" t="s">
        <v>2881</v>
      </c>
      <c r="H3845" s="400"/>
      <c r="I3845" s="401"/>
      <c r="J3845" s="402">
        <f>J3846</f>
        <v>745090000</v>
      </c>
    </row>
    <row r="3846" spans="1:10" ht="99">
      <c r="A3846" s="398" t="s">
        <v>6119</v>
      </c>
      <c r="B3846" s="383">
        <v>1</v>
      </c>
      <c r="C3846" s="398">
        <v>43</v>
      </c>
      <c r="D3846" s="383">
        <v>13</v>
      </c>
      <c r="E3846" s="383">
        <v>16</v>
      </c>
      <c r="F3846" s="383">
        <v>15</v>
      </c>
      <c r="G3846" s="400" t="s">
        <v>6120</v>
      </c>
      <c r="H3846" s="400" t="s">
        <v>6121</v>
      </c>
      <c r="I3846" s="400" t="s">
        <v>6122</v>
      </c>
      <c r="J3846" s="403">
        <v>745090000</v>
      </c>
    </row>
    <row r="3847" spans="1:10">
      <c r="A3847" s="398" t="s">
        <v>6123</v>
      </c>
      <c r="B3847" s="383">
        <v>1</v>
      </c>
      <c r="C3847" s="398">
        <v>43</v>
      </c>
      <c r="D3847" s="383">
        <v>22</v>
      </c>
      <c r="E3847" s="383">
        <v>1</v>
      </c>
      <c r="F3847" s="383" t="s">
        <v>8031</v>
      </c>
      <c r="G3847" s="399" t="s">
        <v>79</v>
      </c>
      <c r="H3847" s="400"/>
      <c r="I3847" s="401"/>
      <c r="J3847" s="402">
        <f>SUM(J3848:J3860)</f>
        <v>1602772000</v>
      </c>
    </row>
    <row r="3848" spans="1:10">
      <c r="A3848" s="398" t="s">
        <v>6124</v>
      </c>
      <c r="B3848" s="383">
        <v>1</v>
      </c>
      <c r="C3848" s="398">
        <v>43</v>
      </c>
      <c r="D3848" s="383">
        <v>22</v>
      </c>
      <c r="E3848" s="383">
        <v>1</v>
      </c>
      <c r="F3848" s="383">
        <v>1</v>
      </c>
      <c r="G3848" s="400" t="s">
        <v>81</v>
      </c>
      <c r="H3848" s="400" t="s">
        <v>6125</v>
      </c>
      <c r="I3848" s="400" t="s">
        <v>84</v>
      </c>
      <c r="J3848" s="403">
        <v>6300000</v>
      </c>
    </row>
    <row r="3849" spans="1:10">
      <c r="A3849" s="398" t="s">
        <v>6126</v>
      </c>
      <c r="B3849" s="383">
        <v>1</v>
      </c>
      <c r="C3849" s="398">
        <v>43</v>
      </c>
      <c r="D3849" s="383">
        <v>22</v>
      </c>
      <c r="E3849" s="383">
        <v>1</v>
      </c>
      <c r="F3849" s="383">
        <v>2</v>
      </c>
      <c r="G3849" s="400" t="s">
        <v>86</v>
      </c>
      <c r="H3849" s="400" t="s">
        <v>6127</v>
      </c>
      <c r="I3849" s="400" t="s">
        <v>84</v>
      </c>
      <c r="J3849" s="403">
        <v>2400000</v>
      </c>
    </row>
    <row r="3850" spans="1:10" ht="49.5">
      <c r="A3850" s="398" t="s">
        <v>6128</v>
      </c>
      <c r="B3850" s="383">
        <v>1</v>
      </c>
      <c r="C3850" s="398">
        <v>43</v>
      </c>
      <c r="D3850" s="383">
        <v>22</v>
      </c>
      <c r="E3850" s="383">
        <v>1</v>
      </c>
      <c r="F3850" s="383">
        <v>6</v>
      </c>
      <c r="G3850" s="400" t="s">
        <v>90</v>
      </c>
      <c r="H3850" s="400" t="s">
        <v>6129</v>
      </c>
      <c r="I3850" s="400" t="s">
        <v>6130</v>
      </c>
      <c r="J3850" s="403">
        <v>10000000</v>
      </c>
    </row>
    <row r="3851" spans="1:10">
      <c r="A3851" s="398" t="s">
        <v>6131</v>
      </c>
      <c r="B3851" s="383">
        <v>1</v>
      </c>
      <c r="C3851" s="398">
        <v>43</v>
      </c>
      <c r="D3851" s="383">
        <v>22</v>
      </c>
      <c r="E3851" s="383">
        <v>1</v>
      </c>
      <c r="F3851" s="383">
        <v>10</v>
      </c>
      <c r="G3851" s="400" t="s">
        <v>94</v>
      </c>
      <c r="H3851" s="400" t="s">
        <v>6132</v>
      </c>
      <c r="I3851" s="400" t="s">
        <v>84</v>
      </c>
      <c r="J3851" s="403">
        <v>61400000</v>
      </c>
    </row>
    <row r="3852" spans="1:10">
      <c r="A3852" s="398" t="s">
        <v>6133</v>
      </c>
      <c r="B3852" s="383">
        <v>1</v>
      </c>
      <c r="C3852" s="398">
        <v>43</v>
      </c>
      <c r="D3852" s="383">
        <v>22</v>
      </c>
      <c r="E3852" s="383">
        <v>1</v>
      </c>
      <c r="F3852" s="383">
        <v>11</v>
      </c>
      <c r="G3852" s="400" t="s">
        <v>97</v>
      </c>
      <c r="H3852" s="400" t="s">
        <v>6134</v>
      </c>
      <c r="I3852" s="400" t="s">
        <v>539</v>
      </c>
      <c r="J3852" s="403">
        <v>87770000</v>
      </c>
    </row>
    <row r="3853" spans="1:10" ht="33">
      <c r="A3853" s="398" t="s">
        <v>6135</v>
      </c>
      <c r="B3853" s="383">
        <v>1</v>
      </c>
      <c r="C3853" s="398">
        <v>43</v>
      </c>
      <c r="D3853" s="383">
        <v>22</v>
      </c>
      <c r="E3853" s="383">
        <v>1</v>
      </c>
      <c r="F3853" s="383">
        <v>12</v>
      </c>
      <c r="G3853" s="400" t="s">
        <v>100</v>
      </c>
      <c r="H3853" s="400" t="s">
        <v>6136</v>
      </c>
      <c r="I3853" s="400" t="s">
        <v>84</v>
      </c>
      <c r="J3853" s="403">
        <v>1700000</v>
      </c>
    </row>
    <row r="3854" spans="1:10">
      <c r="A3854" s="398" t="s">
        <v>6137</v>
      </c>
      <c r="B3854" s="383">
        <v>1</v>
      </c>
      <c r="C3854" s="398">
        <v>43</v>
      </c>
      <c r="D3854" s="383">
        <v>22</v>
      </c>
      <c r="E3854" s="383">
        <v>1</v>
      </c>
      <c r="F3854" s="383">
        <v>13</v>
      </c>
      <c r="G3854" s="400" t="s">
        <v>103</v>
      </c>
      <c r="H3854" s="400" t="s">
        <v>6138</v>
      </c>
      <c r="I3854" s="400" t="s">
        <v>84</v>
      </c>
      <c r="J3854" s="403">
        <v>123850000</v>
      </c>
    </row>
    <row r="3855" spans="1:10">
      <c r="A3855" s="398" t="s">
        <v>6139</v>
      </c>
      <c r="B3855" s="383">
        <v>1</v>
      </c>
      <c r="C3855" s="398">
        <v>43</v>
      </c>
      <c r="D3855" s="383">
        <v>22</v>
      </c>
      <c r="E3855" s="383">
        <v>1</v>
      </c>
      <c r="F3855" s="383">
        <v>14</v>
      </c>
      <c r="G3855" s="400" t="s">
        <v>106</v>
      </c>
      <c r="H3855" s="400" t="s">
        <v>6140</v>
      </c>
      <c r="I3855" s="400" t="s">
        <v>6141</v>
      </c>
      <c r="J3855" s="403">
        <v>13000000</v>
      </c>
    </row>
    <row r="3856" spans="1:10">
      <c r="A3856" s="398" t="s">
        <v>6142</v>
      </c>
      <c r="B3856" s="383">
        <v>1</v>
      </c>
      <c r="C3856" s="398">
        <v>43</v>
      </c>
      <c r="D3856" s="383">
        <v>22</v>
      </c>
      <c r="E3856" s="383">
        <v>1</v>
      </c>
      <c r="F3856" s="383">
        <v>15</v>
      </c>
      <c r="G3856" s="400" t="s">
        <v>110</v>
      </c>
      <c r="H3856" s="400" t="s">
        <v>6143</v>
      </c>
      <c r="I3856" s="400" t="s">
        <v>872</v>
      </c>
      <c r="J3856" s="403">
        <v>16000000</v>
      </c>
    </row>
    <row r="3857" spans="1:10" ht="33">
      <c r="A3857" s="398" t="s">
        <v>6144</v>
      </c>
      <c r="B3857" s="383">
        <v>1</v>
      </c>
      <c r="C3857" s="398">
        <v>43</v>
      </c>
      <c r="D3857" s="383">
        <v>22</v>
      </c>
      <c r="E3857" s="383">
        <v>1</v>
      </c>
      <c r="F3857" s="383">
        <v>16</v>
      </c>
      <c r="G3857" s="400" t="s">
        <v>113</v>
      </c>
      <c r="H3857" s="400" t="s">
        <v>6145</v>
      </c>
      <c r="I3857" s="400" t="s">
        <v>84</v>
      </c>
      <c r="J3857" s="403">
        <v>2500000</v>
      </c>
    </row>
    <row r="3858" spans="1:10">
      <c r="A3858" s="398" t="s">
        <v>6146</v>
      </c>
      <c r="B3858" s="383">
        <v>1</v>
      </c>
      <c r="C3858" s="398">
        <v>43</v>
      </c>
      <c r="D3858" s="383">
        <v>22</v>
      </c>
      <c r="E3858" s="383">
        <v>1</v>
      </c>
      <c r="F3858" s="383">
        <v>17</v>
      </c>
      <c r="G3858" s="400" t="s">
        <v>116</v>
      </c>
      <c r="H3858" s="400" t="s">
        <v>6147</v>
      </c>
      <c r="I3858" s="400" t="s">
        <v>84</v>
      </c>
      <c r="J3858" s="403">
        <v>55750000</v>
      </c>
    </row>
    <row r="3859" spans="1:10">
      <c r="A3859" s="398" t="s">
        <v>6148</v>
      </c>
      <c r="B3859" s="383">
        <v>1</v>
      </c>
      <c r="C3859" s="398">
        <v>43</v>
      </c>
      <c r="D3859" s="383">
        <v>22</v>
      </c>
      <c r="E3859" s="383">
        <v>1</v>
      </c>
      <c r="F3859" s="383">
        <v>18</v>
      </c>
      <c r="G3859" s="400" t="s">
        <v>120</v>
      </c>
      <c r="H3859" s="400" t="s">
        <v>6149</v>
      </c>
      <c r="I3859" s="400" t="s">
        <v>84</v>
      </c>
      <c r="J3859" s="403">
        <v>505000000</v>
      </c>
    </row>
    <row r="3860" spans="1:10">
      <c r="A3860" s="398" t="s">
        <v>6150</v>
      </c>
      <c r="B3860" s="383">
        <v>1</v>
      </c>
      <c r="C3860" s="398">
        <v>43</v>
      </c>
      <c r="D3860" s="383">
        <v>22</v>
      </c>
      <c r="E3860" s="383">
        <v>1</v>
      </c>
      <c r="F3860" s="383">
        <v>19</v>
      </c>
      <c r="G3860" s="400" t="s">
        <v>124</v>
      </c>
      <c r="H3860" s="400" t="s">
        <v>6151</v>
      </c>
      <c r="I3860" s="400" t="s">
        <v>84</v>
      </c>
      <c r="J3860" s="403">
        <v>717102000</v>
      </c>
    </row>
    <row r="3861" spans="1:10">
      <c r="A3861" s="398" t="s">
        <v>6152</v>
      </c>
      <c r="B3861" s="383">
        <v>1</v>
      </c>
      <c r="C3861" s="398">
        <v>43</v>
      </c>
      <c r="D3861" s="383">
        <v>22</v>
      </c>
      <c r="E3861" s="383">
        <v>2</v>
      </c>
      <c r="F3861" s="383" t="s">
        <v>8031</v>
      </c>
      <c r="G3861" s="399" t="s">
        <v>127</v>
      </c>
      <c r="H3861" s="400"/>
      <c r="I3861" s="401"/>
      <c r="J3861" s="402">
        <f>SUM(J3862:J3868)</f>
        <v>240580000</v>
      </c>
    </row>
    <row r="3862" spans="1:10">
      <c r="A3862" s="398" t="s">
        <v>6153</v>
      </c>
      <c r="B3862" s="383">
        <v>1</v>
      </c>
      <c r="C3862" s="398">
        <v>43</v>
      </c>
      <c r="D3862" s="383">
        <v>22</v>
      </c>
      <c r="E3862" s="383">
        <v>2</v>
      </c>
      <c r="F3862" s="383">
        <v>4</v>
      </c>
      <c r="G3862" s="400" t="s">
        <v>2491</v>
      </c>
      <c r="H3862" s="400" t="s">
        <v>6154</v>
      </c>
      <c r="I3862" s="400" t="s">
        <v>768</v>
      </c>
      <c r="J3862" s="403">
        <v>0</v>
      </c>
    </row>
    <row r="3863" spans="1:10">
      <c r="A3863" s="398" t="s">
        <v>6155</v>
      </c>
      <c r="B3863" s="383">
        <v>1</v>
      </c>
      <c r="C3863" s="398">
        <v>43</v>
      </c>
      <c r="D3863" s="383">
        <v>22</v>
      </c>
      <c r="E3863" s="383">
        <v>2</v>
      </c>
      <c r="F3863" s="383">
        <v>5</v>
      </c>
      <c r="G3863" s="400" t="s">
        <v>566</v>
      </c>
      <c r="H3863" s="400" t="s">
        <v>6156</v>
      </c>
      <c r="I3863" s="400" t="s">
        <v>768</v>
      </c>
      <c r="J3863" s="403">
        <v>22160000</v>
      </c>
    </row>
    <row r="3864" spans="1:10" ht="33">
      <c r="A3864" s="398" t="s">
        <v>6157</v>
      </c>
      <c r="B3864" s="383">
        <v>1</v>
      </c>
      <c r="C3864" s="398">
        <v>43</v>
      </c>
      <c r="D3864" s="383">
        <v>22</v>
      </c>
      <c r="E3864" s="383">
        <v>2</v>
      </c>
      <c r="F3864" s="383">
        <v>10</v>
      </c>
      <c r="G3864" s="400" t="s">
        <v>494</v>
      </c>
      <c r="H3864" s="400" t="s">
        <v>6158</v>
      </c>
      <c r="I3864" s="400" t="s">
        <v>6159</v>
      </c>
      <c r="J3864" s="403">
        <v>7500000</v>
      </c>
    </row>
    <row r="3865" spans="1:10" ht="49.5">
      <c r="A3865" s="398" t="s">
        <v>6160</v>
      </c>
      <c r="B3865" s="383">
        <v>1</v>
      </c>
      <c r="C3865" s="398">
        <v>43</v>
      </c>
      <c r="D3865" s="383">
        <v>22</v>
      </c>
      <c r="E3865" s="383">
        <v>2</v>
      </c>
      <c r="F3865" s="383">
        <v>12</v>
      </c>
      <c r="G3865" s="400" t="s">
        <v>4925</v>
      </c>
      <c r="H3865" s="400" t="s">
        <v>6161</v>
      </c>
      <c r="I3865" s="400" t="s">
        <v>6162</v>
      </c>
      <c r="J3865" s="403">
        <v>24000000</v>
      </c>
    </row>
    <row r="3866" spans="1:10">
      <c r="A3866" s="398" t="s">
        <v>6163</v>
      </c>
      <c r="B3866" s="383">
        <v>1</v>
      </c>
      <c r="C3866" s="398">
        <v>43</v>
      </c>
      <c r="D3866" s="383">
        <v>22</v>
      </c>
      <c r="E3866" s="383">
        <v>2</v>
      </c>
      <c r="F3866" s="383">
        <v>23</v>
      </c>
      <c r="G3866" s="400" t="s">
        <v>129</v>
      </c>
      <c r="H3866" s="400" t="s">
        <v>6164</v>
      </c>
      <c r="I3866" s="400" t="s">
        <v>84</v>
      </c>
      <c r="J3866" s="403">
        <v>150920000</v>
      </c>
    </row>
    <row r="3867" spans="1:10">
      <c r="A3867" s="398" t="s">
        <v>6165</v>
      </c>
      <c r="B3867" s="383">
        <v>1</v>
      </c>
      <c r="C3867" s="398">
        <v>43</v>
      </c>
      <c r="D3867" s="383">
        <v>22</v>
      </c>
      <c r="E3867" s="383">
        <v>2</v>
      </c>
      <c r="F3867" s="383">
        <v>30</v>
      </c>
      <c r="G3867" s="400" t="s">
        <v>2500</v>
      </c>
      <c r="H3867" s="400" t="s">
        <v>6166</v>
      </c>
      <c r="I3867" s="400" t="s">
        <v>84</v>
      </c>
      <c r="J3867" s="403">
        <v>25000000</v>
      </c>
    </row>
    <row r="3868" spans="1:10">
      <c r="A3868" s="398" t="s">
        <v>6167</v>
      </c>
      <c r="B3868" s="383">
        <v>1</v>
      </c>
      <c r="C3868" s="398">
        <v>43</v>
      </c>
      <c r="D3868" s="383">
        <v>22</v>
      </c>
      <c r="E3868" s="383">
        <v>2</v>
      </c>
      <c r="F3868" s="383">
        <v>52</v>
      </c>
      <c r="G3868" s="400" t="s">
        <v>2205</v>
      </c>
      <c r="H3868" s="400" t="s">
        <v>3716</v>
      </c>
      <c r="I3868" s="400" t="s">
        <v>84</v>
      </c>
      <c r="J3868" s="403">
        <v>11000000</v>
      </c>
    </row>
    <row r="3869" spans="1:10">
      <c r="A3869" s="398" t="s">
        <v>6168</v>
      </c>
      <c r="B3869" s="383">
        <v>1</v>
      </c>
      <c r="C3869" s="398">
        <v>43</v>
      </c>
      <c r="D3869" s="383">
        <v>22</v>
      </c>
      <c r="E3869" s="383">
        <v>3</v>
      </c>
      <c r="F3869" s="383" t="s">
        <v>8031</v>
      </c>
      <c r="G3869" s="399" t="s">
        <v>137</v>
      </c>
      <c r="H3869" s="400"/>
      <c r="I3869" s="401"/>
      <c r="J3869" s="402">
        <f>J3870</f>
        <v>37500000</v>
      </c>
    </row>
    <row r="3870" spans="1:10">
      <c r="A3870" s="398" t="s">
        <v>6169</v>
      </c>
      <c r="B3870" s="383">
        <v>1</v>
      </c>
      <c r="C3870" s="398">
        <v>43</v>
      </c>
      <c r="D3870" s="383">
        <v>22</v>
      </c>
      <c r="E3870" s="383">
        <v>3</v>
      </c>
      <c r="F3870" s="383">
        <v>5</v>
      </c>
      <c r="G3870" s="400" t="s">
        <v>139</v>
      </c>
      <c r="H3870" s="400" t="s">
        <v>6170</v>
      </c>
      <c r="I3870" s="400" t="s">
        <v>2665</v>
      </c>
      <c r="J3870" s="403">
        <v>37500000</v>
      </c>
    </row>
    <row r="3871" spans="1:10">
      <c r="A3871" s="398" t="s">
        <v>6171</v>
      </c>
      <c r="B3871" s="383">
        <v>1</v>
      </c>
      <c r="C3871" s="398">
        <v>43</v>
      </c>
      <c r="D3871" s="383">
        <v>22</v>
      </c>
      <c r="E3871" s="383">
        <v>5</v>
      </c>
      <c r="F3871" s="383" t="s">
        <v>8031</v>
      </c>
      <c r="G3871" s="399" t="s">
        <v>143</v>
      </c>
      <c r="H3871" s="400"/>
      <c r="I3871" s="401"/>
      <c r="J3871" s="402">
        <f>J3872</f>
        <v>80000000</v>
      </c>
    </row>
    <row r="3872" spans="1:10">
      <c r="A3872" s="398" t="s">
        <v>6172</v>
      </c>
      <c r="B3872" s="383">
        <v>1</v>
      </c>
      <c r="C3872" s="398">
        <v>43</v>
      </c>
      <c r="D3872" s="383">
        <v>22</v>
      </c>
      <c r="E3872" s="383">
        <v>5</v>
      </c>
      <c r="F3872" s="383">
        <v>1</v>
      </c>
      <c r="G3872" s="400" t="s">
        <v>145</v>
      </c>
      <c r="H3872" s="400" t="s">
        <v>6173</v>
      </c>
      <c r="I3872" s="400" t="s">
        <v>6174</v>
      </c>
      <c r="J3872" s="403">
        <v>80000000</v>
      </c>
    </row>
    <row r="3873" spans="1:10" ht="33">
      <c r="A3873" s="398" t="s">
        <v>7935</v>
      </c>
      <c r="B3873" s="383">
        <v>1</v>
      </c>
      <c r="C3873" s="398">
        <v>43</v>
      </c>
      <c r="D3873" s="383">
        <v>22</v>
      </c>
      <c r="E3873" s="383">
        <v>6</v>
      </c>
      <c r="F3873" s="383" t="s">
        <v>8031</v>
      </c>
      <c r="G3873" s="384" t="s">
        <v>148</v>
      </c>
      <c r="H3873" s="385"/>
      <c r="I3873" s="386"/>
      <c r="J3873" s="387">
        <f>J3874</f>
        <v>20000000</v>
      </c>
    </row>
    <row r="3874" spans="1:10">
      <c r="A3874" s="398" t="s">
        <v>7936</v>
      </c>
      <c r="B3874" s="383">
        <v>1</v>
      </c>
      <c r="C3874" s="398">
        <v>43</v>
      </c>
      <c r="D3874" s="383">
        <v>22</v>
      </c>
      <c r="E3874" s="383">
        <v>6</v>
      </c>
      <c r="F3874" s="383">
        <v>6</v>
      </c>
      <c r="G3874" s="385" t="s">
        <v>156</v>
      </c>
      <c r="H3874" s="385" t="s">
        <v>5994</v>
      </c>
      <c r="I3874" s="397">
        <v>1</v>
      </c>
      <c r="J3874" s="389">
        <v>20000000</v>
      </c>
    </row>
    <row r="3875" spans="1:10">
      <c r="A3875" s="398" t="s">
        <v>6175</v>
      </c>
      <c r="B3875" s="383">
        <v>1</v>
      </c>
      <c r="C3875" s="398">
        <v>43</v>
      </c>
      <c r="D3875" s="383">
        <v>22</v>
      </c>
      <c r="E3875" s="383">
        <v>10</v>
      </c>
      <c r="F3875" s="383" t="s">
        <v>8031</v>
      </c>
      <c r="G3875" s="399" t="s">
        <v>912</v>
      </c>
      <c r="H3875" s="400"/>
      <c r="I3875" s="401"/>
      <c r="J3875" s="402">
        <f>J3876</f>
        <v>118390000</v>
      </c>
    </row>
    <row r="3876" spans="1:10">
      <c r="A3876" s="398" t="s">
        <v>6176</v>
      </c>
      <c r="B3876" s="383">
        <v>1</v>
      </c>
      <c r="C3876" s="398">
        <v>43</v>
      </c>
      <c r="D3876" s="383">
        <v>22</v>
      </c>
      <c r="E3876" s="383">
        <v>10</v>
      </c>
      <c r="F3876" s="383">
        <v>1</v>
      </c>
      <c r="G3876" s="400" t="s">
        <v>914</v>
      </c>
      <c r="H3876" s="400" t="s">
        <v>6177</v>
      </c>
      <c r="I3876" s="400" t="s">
        <v>2113</v>
      </c>
      <c r="J3876" s="403">
        <v>118390000</v>
      </c>
    </row>
    <row r="3877" spans="1:10">
      <c r="A3877" s="398" t="s">
        <v>6178</v>
      </c>
      <c r="B3877" s="383">
        <v>1</v>
      </c>
      <c r="C3877" s="398">
        <v>43</v>
      </c>
      <c r="D3877" s="383">
        <v>22</v>
      </c>
      <c r="E3877" s="383">
        <v>15</v>
      </c>
      <c r="F3877" s="383">
        <v>5</v>
      </c>
      <c r="G3877" s="399" t="s">
        <v>6179</v>
      </c>
      <c r="H3877" s="400"/>
      <c r="I3877" s="401"/>
      <c r="J3877" s="402">
        <f>SUM(J3878:J3887)</f>
        <v>2951576000</v>
      </c>
    </row>
    <row r="3878" spans="1:10" ht="49.5">
      <c r="A3878" s="398" t="s">
        <v>6180</v>
      </c>
      <c r="B3878" s="383">
        <v>1</v>
      </c>
      <c r="C3878" s="398">
        <v>43</v>
      </c>
      <c r="D3878" s="383">
        <v>22</v>
      </c>
      <c r="E3878" s="383">
        <v>15</v>
      </c>
      <c r="F3878" s="383">
        <v>1</v>
      </c>
      <c r="G3878" s="400" t="s">
        <v>6181</v>
      </c>
      <c r="H3878" s="400" t="s">
        <v>6182</v>
      </c>
      <c r="I3878" s="400" t="s">
        <v>1601</v>
      </c>
      <c r="J3878" s="403">
        <v>127960000</v>
      </c>
    </row>
    <row r="3879" spans="1:10" ht="33">
      <c r="A3879" s="398" t="s">
        <v>6183</v>
      </c>
      <c r="B3879" s="383">
        <v>1</v>
      </c>
      <c r="C3879" s="398">
        <v>43</v>
      </c>
      <c r="D3879" s="383">
        <v>22</v>
      </c>
      <c r="E3879" s="383">
        <v>15</v>
      </c>
      <c r="F3879" s="383">
        <v>3</v>
      </c>
      <c r="G3879" s="400" t="s">
        <v>6184</v>
      </c>
      <c r="H3879" s="400" t="s">
        <v>6185</v>
      </c>
      <c r="I3879" s="400" t="s">
        <v>6186</v>
      </c>
      <c r="J3879" s="403">
        <v>150500000</v>
      </c>
    </row>
    <row r="3880" spans="1:10" ht="33">
      <c r="A3880" s="398" t="s">
        <v>6187</v>
      </c>
      <c r="B3880" s="383">
        <v>1</v>
      </c>
      <c r="C3880" s="398">
        <v>43</v>
      </c>
      <c r="D3880" s="383">
        <v>22</v>
      </c>
      <c r="E3880" s="383">
        <v>15</v>
      </c>
      <c r="F3880" s="383">
        <v>5</v>
      </c>
      <c r="G3880" s="400" t="s">
        <v>6188</v>
      </c>
      <c r="H3880" s="400" t="s">
        <v>6189</v>
      </c>
      <c r="I3880" s="400" t="s">
        <v>6190</v>
      </c>
      <c r="J3880" s="403">
        <v>105460000</v>
      </c>
    </row>
    <row r="3881" spans="1:10" ht="33">
      <c r="A3881" s="398" t="s">
        <v>6191</v>
      </c>
      <c r="B3881" s="383">
        <v>1</v>
      </c>
      <c r="C3881" s="398">
        <v>43</v>
      </c>
      <c r="D3881" s="383">
        <v>22</v>
      </c>
      <c r="E3881" s="383">
        <v>15</v>
      </c>
      <c r="F3881" s="383">
        <v>8</v>
      </c>
      <c r="G3881" s="400" t="s">
        <v>6192</v>
      </c>
      <c r="H3881" s="400" t="s">
        <v>6193</v>
      </c>
      <c r="I3881" s="400" t="s">
        <v>6194</v>
      </c>
      <c r="J3881" s="403">
        <v>89342000</v>
      </c>
    </row>
    <row r="3882" spans="1:10" ht="148.5">
      <c r="A3882" s="398" t="s">
        <v>6195</v>
      </c>
      <c r="B3882" s="383">
        <v>1</v>
      </c>
      <c r="C3882" s="398">
        <v>43</v>
      </c>
      <c r="D3882" s="383">
        <v>22</v>
      </c>
      <c r="E3882" s="383">
        <v>15</v>
      </c>
      <c r="F3882" s="383">
        <v>10</v>
      </c>
      <c r="G3882" s="400" t="s">
        <v>6196</v>
      </c>
      <c r="H3882" s="400" t="s">
        <v>6197</v>
      </c>
      <c r="I3882" s="400" t="s">
        <v>6198</v>
      </c>
      <c r="J3882" s="403">
        <v>105831000</v>
      </c>
    </row>
    <row r="3883" spans="1:10">
      <c r="A3883" s="398" t="s">
        <v>6199</v>
      </c>
      <c r="B3883" s="383">
        <v>1</v>
      </c>
      <c r="C3883" s="398">
        <v>43</v>
      </c>
      <c r="D3883" s="383">
        <v>22</v>
      </c>
      <c r="E3883" s="383">
        <v>15</v>
      </c>
      <c r="F3883" s="383">
        <v>13</v>
      </c>
      <c r="G3883" s="400" t="s">
        <v>6200</v>
      </c>
      <c r="H3883" s="400" t="s">
        <v>6201</v>
      </c>
      <c r="I3883" s="400" t="s">
        <v>84</v>
      </c>
      <c r="J3883" s="403">
        <v>1060681000</v>
      </c>
    </row>
    <row r="3884" spans="1:10">
      <c r="A3884" s="398" t="s">
        <v>6202</v>
      </c>
      <c r="B3884" s="383">
        <v>1</v>
      </c>
      <c r="C3884" s="398">
        <v>43</v>
      </c>
      <c r="D3884" s="383">
        <v>22</v>
      </c>
      <c r="E3884" s="383">
        <v>15</v>
      </c>
      <c r="F3884" s="383">
        <v>14</v>
      </c>
      <c r="G3884" s="400" t="s">
        <v>6203</v>
      </c>
      <c r="H3884" s="400" t="s">
        <v>8022</v>
      </c>
      <c r="I3884" s="400" t="s">
        <v>1755</v>
      </c>
      <c r="J3884" s="403">
        <v>451485000</v>
      </c>
    </row>
    <row r="3885" spans="1:10">
      <c r="A3885" s="398" t="s">
        <v>6204</v>
      </c>
      <c r="B3885" s="383">
        <v>1</v>
      </c>
      <c r="C3885" s="398">
        <v>43</v>
      </c>
      <c r="D3885" s="383">
        <v>22</v>
      </c>
      <c r="E3885" s="383">
        <v>15</v>
      </c>
      <c r="F3885" s="383">
        <v>15</v>
      </c>
      <c r="G3885" s="400" t="s">
        <v>6205</v>
      </c>
      <c r="H3885" s="400" t="s">
        <v>6206</v>
      </c>
      <c r="I3885" s="400" t="s">
        <v>84</v>
      </c>
      <c r="J3885" s="403">
        <v>486559000</v>
      </c>
    </row>
    <row r="3886" spans="1:10" ht="33">
      <c r="A3886" s="398" t="s">
        <v>6207</v>
      </c>
      <c r="B3886" s="383">
        <v>1</v>
      </c>
      <c r="C3886" s="398">
        <v>43</v>
      </c>
      <c r="D3886" s="383">
        <v>22</v>
      </c>
      <c r="E3886" s="383">
        <v>15</v>
      </c>
      <c r="F3886" s="383">
        <v>16</v>
      </c>
      <c r="G3886" s="400" t="s">
        <v>6208</v>
      </c>
      <c r="H3886" s="400" t="s">
        <v>6209</v>
      </c>
      <c r="I3886" s="400" t="s">
        <v>84</v>
      </c>
      <c r="J3886" s="403">
        <v>171908000</v>
      </c>
    </row>
    <row r="3887" spans="1:10">
      <c r="A3887" s="398" t="s">
        <v>6210</v>
      </c>
      <c r="B3887" s="383">
        <v>1</v>
      </c>
      <c r="C3887" s="398">
        <v>43</v>
      </c>
      <c r="D3887" s="383">
        <v>22</v>
      </c>
      <c r="E3887" s="383">
        <v>15</v>
      </c>
      <c r="F3887" s="383">
        <v>17</v>
      </c>
      <c r="G3887" s="400" t="s">
        <v>6211</v>
      </c>
      <c r="H3887" s="400" t="s">
        <v>6212</v>
      </c>
      <c r="I3887" s="400" t="s">
        <v>84</v>
      </c>
      <c r="J3887" s="403">
        <v>201850000</v>
      </c>
    </row>
    <row r="3888" spans="1:10">
      <c r="A3888" s="398" t="s">
        <v>6213</v>
      </c>
      <c r="B3888" s="383">
        <v>1</v>
      </c>
      <c r="C3888" s="398">
        <v>43</v>
      </c>
      <c r="D3888" s="383">
        <v>22</v>
      </c>
      <c r="E3888" s="383">
        <v>16</v>
      </c>
      <c r="F3888" s="383">
        <v>6</v>
      </c>
      <c r="G3888" s="399" t="s">
        <v>6214</v>
      </c>
      <c r="H3888" s="400"/>
      <c r="I3888" s="401"/>
      <c r="J3888" s="402">
        <f>J3889</f>
        <v>138890000</v>
      </c>
    </row>
    <row r="3889" spans="1:10" ht="49.5">
      <c r="A3889" s="398" t="s">
        <v>6215</v>
      </c>
      <c r="B3889" s="383">
        <v>1</v>
      </c>
      <c r="C3889" s="398">
        <v>43</v>
      </c>
      <c r="D3889" s="383">
        <v>22</v>
      </c>
      <c r="E3889" s="383">
        <v>16</v>
      </c>
      <c r="F3889" s="383">
        <v>8</v>
      </c>
      <c r="G3889" s="400" t="s">
        <v>6216</v>
      </c>
      <c r="H3889" s="400" t="s">
        <v>6217</v>
      </c>
      <c r="I3889" s="400" t="s">
        <v>6219</v>
      </c>
      <c r="J3889" s="403">
        <v>138890000</v>
      </c>
    </row>
    <row r="3890" spans="1:10" ht="33">
      <c r="A3890" s="398" t="s">
        <v>6220</v>
      </c>
      <c r="B3890" s="383">
        <v>1</v>
      </c>
      <c r="C3890" s="398">
        <v>43</v>
      </c>
      <c r="D3890" s="383">
        <v>22</v>
      </c>
      <c r="E3890" s="383">
        <v>17</v>
      </c>
      <c r="F3890" s="383">
        <v>7</v>
      </c>
      <c r="G3890" s="399" t="s">
        <v>6221</v>
      </c>
      <c r="H3890" s="400"/>
      <c r="I3890" s="401"/>
      <c r="J3890" s="402">
        <f>SUM(J3891:J3894)</f>
        <v>528982000</v>
      </c>
    </row>
    <row r="3891" spans="1:10" ht="33">
      <c r="A3891" s="398" t="s">
        <v>6222</v>
      </c>
      <c r="B3891" s="383">
        <v>1</v>
      </c>
      <c r="C3891" s="398">
        <v>43</v>
      </c>
      <c r="D3891" s="383">
        <v>22</v>
      </c>
      <c r="E3891" s="383">
        <v>17</v>
      </c>
      <c r="F3891" s="383">
        <v>1</v>
      </c>
      <c r="G3891" s="400" t="s">
        <v>6223</v>
      </c>
      <c r="H3891" s="400" t="s">
        <v>6224</v>
      </c>
      <c r="I3891" s="400" t="s">
        <v>6225</v>
      </c>
      <c r="J3891" s="403">
        <v>68925000</v>
      </c>
    </row>
    <row r="3892" spans="1:10" ht="33">
      <c r="A3892" s="398" t="s">
        <v>6226</v>
      </c>
      <c r="B3892" s="383">
        <v>1</v>
      </c>
      <c r="C3892" s="398">
        <v>43</v>
      </c>
      <c r="D3892" s="383">
        <v>22</v>
      </c>
      <c r="E3892" s="383">
        <v>17</v>
      </c>
      <c r="F3892" s="383">
        <v>5</v>
      </c>
      <c r="G3892" s="400" t="s">
        <v>6227</v>
      </c>
      <c r="H3892" s="400" t="s">
        <v>6228</v>
      </c>
      <c r="I3892" s="400" t="s">
        <v>505</v>
      </c>
      <c r="J3892" s="403">
        <v>185415000</v>
      </c>
    </row>
    <row r="3893" spans="1:10">
      <c r="A3893" s="398" t="s">
        <v>6229</v>
      </c>
      <c r="B3893" s="383">
        <v>1</v>
      </c>
      <c r="C3893" s="398">
        <v>43</v>
      </c>
      <c r="D3893" s="383">
        <v>22</v>
      </c>
      <c r="E3893" s="383">
        <v>17</v>
      </c>
      <c r="F3893" s="383">
        <v>7</v>
      </c>
      <c r="G3893" s="400" t="s">
        <v>6230</v>
      </c>
      <c r="H3893" s="400" t="s">
        <v>6231</v>
      </c>
      <c r="I3893" s="400" t="s">
        <v>2583</v>
      </c>
      <c r="J3893" s="403">
        <v>161142000</v>
      </c>
    </row>
    <row r="3894" spans="1:10" ht="33">
      <c r="A3894" s="398" t="s">
        <v>6232</v>
      </c>
      <c r="B3894" s="383">
        <v>1</v>
      </c>
      <c r="C3894" s="398">
        <v>43</v>
      </c>
      <c r="D3894" s="383">
        <v>22</v>
      </c>
      <c r="E3894" s="383">
        <v>17</v>
      </c>
      <c r="F3894" s="383">
        <v>8</v>
      </c>
      <c r="G3894" s="400" t="s">
        <v>6233</v>
      </c>
      <c r="H3894" s="400" t="s">
        <v>6234</v>
      </c>
      <c r="I3894" s="400" t="s">
        <v>502</v>
      </c>
      <c r="J3894" s="403">
        <v>113500000</v>
      </c>
    </row>
    <row r="3895" spans="1:10">
      <c r="A3895" s="398" t="s">
        <v>6235</v>
      </c>
      <c r="B3895" s="383">
        <v>1</v>
      </c>
      <c r="C3895" s="398">
        <v>43</v>
      </c>
      <c r="D3895" s="383">
        <v>22</v>
      </c>
      <c r="E3895" s="383">
        <v>21</v>
      </c>
      <c r="F3895" s="383">
        <v>1</v>
      </c>
      <c r="G3895" s="399" t="s">
        <v>6236</v>
      </c>
      <c r="H3895" s="400"/>
      <c r="I3895" s="401"/>
      <c r="J3895" s="402">
        <f>SUM(J3896:J3900)</f>
        <v>714725000</v>
      </c>
    </row>
    <row r="3896" spans="1:10" ht="33">
      <c r="A3896" s="398" t="s">
        <v>6237</v>
      </c>
      <c r="B3896" s="383">
        <v>1</v>
      </c>
      <c r="C3896" s="398">
        <v>43</v>
      </c>
      <c r="D3896" s="383">
        <v>22</v>
      </c>
      <c r="E3896" s="383">
        <v>21</v>
      </c>
      <c r="F3896" s="383">
        <v>1</v>
      </c>
      <c r="G3896" s="400" t="s">
        <v>6238</v>
      </c>
      <c r="H3896" s="400" t="s">
        <v>6239</v>
      </c>
      <c r="I3896" s="400" t="s">
        <v>6240</v>
      </c>
      <c r="J3896" s="403">
        <v>200000000</v>
      </c>
    </row>
    <row r="3897" spans="1:10" ht="33">
      <c r="A3897" s="398" t="s">
        <v>6241</v>
      </c>
      <c r="B3897" s="383">
        <v>1</v>
      </c>
      <c r="C3897" s="398">
        <v>43</v>
      </c>
      <c r="D3897" s="383">
        <v>22</v>
      </c>
      <c r="E3897" s="383">
        <v>21</v>
      </c>
      <c r="F3897" s="383">
        <v>2</v>
      </c>
      <c r="G3897" s="400" t="s">
        <v>6242</v>
      </c>
      <c r="H3897" s="400" t="s">
        <v>6243</v>
      </c>
      <c r="I3897" s="400" t="s">
        <v>6244</v>
      </c>
      <c r="J3897" s="403">
        <v>129200000</v>
      </c>
    </row>
    <row r="3898" spans="1:10" ht="33">
      <c r="A3898" s="398" t="s">
        <v>6245</v>
      </c>
      <c r="B3898" s="383">
        <v>1</v>
      </c>
      <c r="C3898" s="398">
        <v>43</v>
      </c>
      <c r="D3898" s="383">
        <v>22</v>
      </c>
      <c r="E3898" s="383">
        <v>21</v>
      </c>
      <c r="F3898" s="383">
        <v>3</v>
      </c>
      <c r="G3898" s="400" t="s">
        <v>6246</v>
      </c>
      <c r="H3898" s="400" t="s">
        <v>6247</v>
      </c>
      <c r="I3898" s="400" t="s">
        <v>6248</v>
      </c>
      <c r="J3898" s="403">
        <v>89500000</v>
      </c>
    </row>
    <row r="3899" spans="1:10">
      <c r="A3899" s="398" t="s">
        <v>6249</v>
      </c>
      <c r="B3899" s="383">
        <v>1</v>
      </c>
      <c r="C3899" s="398">
        <v>43</v>
      </c>
      <c r="D3899" s="383">
        <v>22</v>
      </c>
      <c r="E3899" s="383">
        <v>21</v>
      </c>
      <c r="F3899" s="383">
        <v>4</v>
      </c>
      <c r="G3899" s="400" t="s">
        <v>6250</v>
      </c>
      <c r="H3899" s="400" t="s">
        <v>6251</v>
      </c>
      <c r="I3899" s="400" t="s">
        <v>2988</v>
      </c>
      <c r="J3899" s="403">
        <v>148025000</v>
      </c>
    </row>
    <row r="3900" spans="1:10" ht="33">
      <c r="A3900" s="398" t="s">
        <v>6252</v>
      </c>
      <c r="B3900" s="383">
        <v>1</v>
      </c>
      <c r="C3900" s="398">
        <v>43</v>
      </c>
      <c r="D3900" s="383">
        <v>22</v>
      </c>
      <c r="E3900" s="383">
        <v>21</v>
      </c>
      <c r="F3900" s="383">
        <v>5</v>
      </c>
      <c r="G3900" s="400" t="s">
        <v>6253</v>
      </c>
      <c r="H3900" s="400" t="s">
        <v>6254</v>
      </c>
      <c r="I3900" s="400" t="s">
        <v>2426</v>
      </c>
      <c r="J3900" s="403">
        <v>148000000</v>
      </c>
    </row>
    <row r="3901" spans="1:10" ht="33">
      <c r="A3901" s="383" t="s">
        <v>6257</v>
      </c>
      <c r="B3901" s="383">
        <v>1</v>
      </c>
      <c r="C3901" s="383">
        <v>44</v>
      </c>
      <c r="D3901" s="383">
        <v>1</v>
      </c>
      <c r="E3901" s="383">
        <v>21</v>
      </c>
      <c r="F3901" s="383" t="s">
        <v>8031</v>
      </c>
      <c r="G3901" s="384" t="s">
        <v>6258</v>
      </c>
      <c r="H3901" s="385"/>
      <c r="I3901" s="386"/>
      <c r="J3901" s="387">
        <f>SUM(J3902:J3912)</f>
        <v>1564500000</v>
      </c>
    </row>
    <row r="3902" spans="1:10" ht="33">
      <c r="A3902" s="383" t="s">
        <v>6259</v>
      </c>
      <c r="B3902" s="383">
        <v>1</v>
      </c>
      <c r="C3902" s="383">
        <v>44</v>
      </c>
      <c r="D3902" s="383">
        <v>1</v>
      </c>
      <c r="E3902" s="383">
        <v>21</v>
      </c>
      <c r="F3902" s="383">
        <v>1</v>
      </c>
      <c r="G3902" s="385" t="s">
        <v>6260</v>
      </c>
      <c r="H3902" s="385" t="s">
        <v>619</v>
      </c>
      <c r="I3902" s="385" t="s">
        <v>6261</v>
      </c>
      <c r="J3902" s="389">
        <v>152690000</v>
      </c>
    </row>
    <row r="3903" spans="1:10">
      <c r="A3903" s="383" t="s">
        <v>6262</v>
      </c>
      <c r="B3903" s="383">
        <v>1</v>
      </c>
      <c r="C3903" s="383">
        <v>44</v>
      </c>
      <c r="D3903" s="383">
        <v>1</v>
      </c>
      <c r="E3903" s="383">
        <v>21</v>
      </c>
      <c r="F3903" s="383">
        <v>2</v>
      </c>
      <c r="G3903" s="385" t="s">
        <v>6263</v>
      </c>
      <c r="H3903" s="385" t="s">
        <v>6264</v>
      </c>
      <c r="I3903" s="385" t="s">
        <v>6265</v>
      </c>
      <c r="J3903" s="389">
        <v>240790000</v>
      </c>
    </row>
    <row r="3904" spans="1:10" ht="33">
      <c r="A3904" s="383" t="s">
        <v>6266</v>
      </c>
      <c r="B3904" s="383">
        <v>1</v>
      </c>
      <c r="C3904" s="383">
        <v>44</v>
      </c>
      <c r="D3904" s="383">
        <v>1</v>
      </c>
      <c r="E3904" s="383">
        <v>21</v>
      </c>
      <c r="F3904" s="383">
        <v>3</v>
      </c>
      <c r="G3904" s="385" t="s">
        <v>6267</v>
      </c>
      <c r="H3904" s="385" t="s">
        <v>6268</v>
      </c>
      <c r="I3904" s="385" t="s">
        <v>6269</v>
      </c>
      <c r="J3904" s="389">
        <f>92745000-13195000</f>
        <v>79550000</v>
      </c>
    </row>
    <row r="3905" spans="1:10">
      <c r="A3905" s="383" t="s">
        <v>6270</v>
      </c>
      <c r="B3905" s="383">
        <v>1</v>
      </c>
      <c r="C3905" s="383">
        <v>44</v>
      </c>
      <c r="D3905" s="383">
        <v>1</v>
      </c>
      <c r="E3905" s="383">
        <v>21</v>
      </c>
      <c r="F3905" s="383">
        <v>6</v>
      </c>
      <c r="G3905" s="385" t="s">
        <v>6271</v>
      </c>
      <c r="H3905" s="385" t="s">
        <v>6272</v>
      </c>
      <c r="I3905" s="385" t="s">
        <v>4548</v>
      </c>
      <c r="J3905" s="389">
        <v>32940000</v>
      </c>
    </row>
    <row r="3906" spans="1:10">
      <c r="A3906" s="383" t="s">
        <v>6273</v>
      </c>
      <c r="B3906" s="383">
        <v>1</v>
      </c>
      <c r="C3906" s="383">
        <v>44</v>
      </c>
      <c r="D3906" s="383">
        <v>1</v>
      </c>
      <c r="E3906" s="383">
        <v>21</v>
      </c>
      <c r="F3906" s="383">
        <v>8</v>
      </c>
      <c r="G3906" s="385" t="s">
        <v>6274</v>
      </c>
      <c r="H3906" s="385" t="s">
        <v>6275</v>
      </c>
      <c r="I3906" s="385" t="s">
        <v>6276</v>
      </c>
      <c r="J3906" s="389">
        <v>40040000</v>
      </c>
    </row>
    <row r="3907" spans="1:10">
      <c r="A3907" s="383" t="s">
        <v>6277</v>
      </c>
      <c r="B3907" s="383">
        <v>1</v>
      </c>
      <c r="C3907" s="383">
        <v>44</v>
      </c>
      <c r="D3907" s="383">
        <v>1</v>
      </c>
      <c r="E3907" s="383">
        <v>21</v>
      </c>
      <c r="F3907" s="383">
        <v>9</v>
      </c>
      <c r="G3907" s="385" t="s">
        <v>6278</v>
      </c>
      <c r="H3907" s="385" t="s">
        <v>6279</v>
      </c>
      <c r="I3907" s="385"/>
      <c r="J3907" s="389">
        <f>1008160000-500000000</f>
        <v>508160000</v>
      </c>
    </row>
    <row r="3908" spans="1:10">
      <c r="A3908" s="383" t="s">
        <v>6280</v>
      </c>
      <c r="B3908" s="383">
        <v>1</v>
      </c>
      <c r="C3908" s="383">
        <v>44</v>
      </c>
      <c r="D3908" s="383">
        <v>1</v>
      </c>
      <c r="E3908" s="383">
        <v>21</v>
      </c>
      <c r="F3908" s="383">
        <v>10</v>
      </c>
      <c r="G3908" s="385" t="s">
        <v>194</v>
      </c>
      <c r="H3908" s="385" t="s">
        <v>6281</v>
      </c>
      <c r="I3908" s="385" t="s">
        <v>1859</v>
      </c>
      <c r="J3908" s="389">
        <v>11000000</v>
      </c>
    </row>
    <row r="3909" spans="1:10">
      <c r="A3909" s="383" t="s">
        <v>6282</v>
      </c>
      <c r="B3909" s="383">
        <v>1</v>
      </c>
      <c r="C3909" s="383">
        <v>44</v>
      </c>
      <c r="D3909" s="383">
        <v>1</v>
      </c>
      <c r="E3909" s="383">
        <v>21</v>
      </c>
      <c r="F3909" s="383">
        <v>20</v>
      </c>
      <c r="G3909" s="385" t="s">
        <v>6283</v>
      </c>
      <c r="H3909" s="385" t="s">
        <v>6284</v>
      </c>
      <c r="I3909" s="385" t="s">
        <v>953</v>
      </c>
      <c r="J3909" s="389">
        <v>208695000</v>
      </c>
    </row>
    <row r="3910" spans="1:10">
      <c r="A3910" s="383" t="s">
        <v>7937</v>
      </c>
      <c r="B3910" s="383">
        <v>1</v>
      </c>
      <c r="C3910" s="383">
        <v>44</v>
      </c>
      <c r="D3910" s="383">
        <v>1</v>
      </c>
      <c r="E3910" s="383">
        <v>21</v>
      </c>
      <c r="F3910" s="383">
        <v>21</v>
      </c>
      <c r="G3910" s="385" t="s">
        <v>6285</v>
      </c>
      <c r="H3910" s="385" t="s">
        <v>6286</v>
      </c>
      <c r="I3910" s="385" t="s">
        <v>6287</v>
      </c>
      <c r="J3910" s="389">
        <v>136800000</v>
      </c>
    </row>
    <row r="3911" spans="1:10">
      <c r="A3911" s="383" t="s">
        <v>7938</v>
      </c>
      <c r="B3911" s="383">
        <v>1</v>
      </c>
      <c r="C3911" s="383">
        <v>44</v>
      </c>
      <c r="D3911" s="383">
        <v>1</v>
      </c>
      <c r="E3911" s="383">
        <v>21</v>
      </c>
      <c r="F3911" s="383">
        <v>22</v>
      </c>
      <c r="G3911" s="385" t="s">
        <v>6288</v>
      </c>
      <c r="H3911" s="385" t="s">
        <v>6289</v>
      </c>
      <c r="I3911" s="385" t="s">
        <v>6290</v>
      </c>
      <c r="J3911" s="389">
        <v>53835000</v>
      </c>
    </row>
    <row r="3912" spans="1:10">
      <c r="A3912" s="383" t="s">
        <v>7939</v>
      </c>
      <c r="B3912" s="383">
        <v>1</v>
      </c>
      <c r="C3912" s="383">
        <v>44</v>
      </c>
      <c r="D3912" s="383">
        <v>1</v>
      </c>
      <c r="E3912" s="383">
        <v>21</v>
      </c>
      <c r="F3912" s="383">
        <v>23</v>
      </c>
      <c r="G3912" s="385" t="s">
        <v>6902</v>
      </c>
      <c r="H3912" s="385" t="s">
        <v>6903</v>
      </c>
      <c r="I3912" s="385" t="s">
        <v>6904</v>
      </c>
      <c r="J3912" s="389">
        <v>100000000</v>
      </c>
    </row>
    <row r="3913" spans="1:10">
      <c r="A3913" s="383" t="s">
        <v>6292</v>
      </c>
      <c r="B3913" s="383">
        <v>1</v>
      </c>
      <c r="C3913" s="383">
        <v>44</v>
      </c>
      <c r="D3913" s="383">
        <v>24</v>
      </c>
      <c r="E3913" s="383">
        <v>15</v>
      </c>
      <c r="F3913" s="383">
        <v>5</v>
      </c>
      <c r="G3913" s="384" t="s">
        <v>6293</v>
      </c>
      <c r="H3913" s="385"/>
      <c r="I3913" s="386"/>
      <c r="J3913" s="387">
        <f>SUM(J3914:J3917)</f>
        <v>6820000</v>
      </c>
    </row>
    <row r="3914" spans="1:10">
      <c r="A3914" s="383" t="s">
        <v>6294</v>
      </c>
      <c r="B3914" s="383">
        <v>1</v>
      </c>
      <c r="C3914" s="383">
        <v>44</v>
      </c>
      <c r="D3914" s="383">
        <v>24</v>
      </c>
      <c r="E3914" s="383">
        <v>15</v>
      </c>
      <c r="F3914" s="383">
        <v>1</v>
      </c>
      <c r="G3914" s="385" t="s">
        <v>6295</v>
      </c>
      <c r="H3914" s="385" t="s">
        <v>6296</v>
      </c>
      <c r="I3914" s="385" t="s">
        <v>6297</v>
      </c>
      <c r="J3914" s="389">
        <v>3170000</v>
      </c>
    </row>
    <row r="3915" spans="1:10" ht="33">
      <c r="A3915" s="383" t="s">
        <v>6298</v>
      </c>
      <c r="B3915" s="383">
        <v>1</v>
      </c>
      <c r="C3915" s="383">
        <v>44</v>
      </c>
      <c r="D3915" s="383">
        <v>24</v>
      </c>
      <c r="E3915" s="383">
        <v>15</v>
      </c>
      <c r="F3915" s="383">
        <v>2</v>
      </c>
      <c r="G3915" s="385" t="s">
        <v>6299</v>
      </c>
      <c r="H3915" s="385" t="s">
        <v>6300</v>
      </c>
      <c r="I3915" s="385" t="s">
        <v>151</v>
      </c>
      <c r="J3915" s="389">
        <f>12550000-12550000</f>
        <v>0</v>
      </c>
    </row>
    <row r="3916" spans="1:10">
      <c r="A3916" s="383" t="s">
        <v>6301</v>
      </c>
      <c r="B3916" s="383">
        <v>1</v>
      </c>
      <c r="C3916" s="383">
        <v>44</v>
      </c>
      <c r="D3916" s="383">
        <v>24</v>
      </c>
      <c r="E3916" s="383">
        <v>15</v>
      </c>
      <c r="F3916" s="383">
        <v>3</v>
      </c>
      <c r="G3916" s="385" t="s">
        <v>6302</v>
      </c>
      <c r="H3916" s="385" t="s">
        <v>6303</v>
      </c>
      <c r="I3916" s="385" t="s">
        <v>151</v>
      </c>
      <c r="J3916" s="389">
        <v>800000</v>
      </c>
    </row>
    <row r="3917" spans="1:10">
      <c r="A3917" s="383" t="s">
        <v>6304</v>
      </c>
      <c r="B3917" s="383">
        <v>1</v>
      </c>
      <c r="C3917" s="383">
        <v>44</v>
      </c>
      <c r="D3917" s="383">
        <v>24</v>
      </c>
      <c r="E3917" s="383">
        <v>15</v>
      </c>
      <c r="F3917" s="383">
        <v>4</v>
      </c>
      <c r="G3917" s="385" t="s">
        <v>6305</v>
      </c>
      <c r="H3917" s="385" t="s">
        <v>6306</v>
      </c>
      <c r="I3917" s="397">
        <v>1</v>
      </c>
      <c r="J3917" s="389">
        <v>2850000</v>
      </c>
    </row>
    <row r="3918" spans="1:10" ht="33">
      <c r="A3918" s="383" t="s">
        <v>6307</v>
      </c>
      <c r="B3918" s="383">
        <v>1</v>
      </c>
      <c r="C3918" s="383">
        <v>44</v>
      </c>
      <c r="D3918" s="383">
        <v>24</v>
      </c>
      <c r="E3918" s="383">
        <v>16</v>
      </c>
      <c r="F3918" s="383">
        <v>6</v>
      </c>
      <c r="G3918" s="384" t="s">
        <v>6308</v>
      </c>
      <c r="H3918" s="385"/>
      <c r="I3918" s="386"/>
      <c r="J3918" s="387">
        <f>SUM(J3919:J3921)</f>
        <v>146586000</v>
      </c>
    </row>
    <row r="3919" spans="1:10" ht="33">
      <c r="A3919" s="383" t="s">
        <v>6309</v>
      </c>
      <c r="B3919" s="383">
        <v>1</v>
      </c>
      <c r="C3919" s="383">
        <v>44</v>
      </c>
      <c r="D3919" s="383">
        <v>24</v>
      </c>
      <c r="E3919" s="383">
        <v>16</v>
      </c>
      <c r="F3919" s="383">
        <v>1</v>
      </c>
      <c r="G3919" s="385" t="s">
        <v>6310</v>
      </c>
      <c r="H3919" s="385" t="s">
        <v>6311</v>
      </c>
      <c r="I3919" s="397">
        <v>1</v>
      </c>
      <c r="J3919" s="389">
        <f>1131320000-1000000000</f>
        <v>131320000</v>
      </c>
    </row>
    <row r="3920" spans="1:10" ht="33">
      <c r="A3920" s="383" t="s">
        <v>6312</v>
      </c>
      <c r="B3920" s="383">
        <v>1</v>
      </c>
      <c r="C3920" s="383">
        <v>44</v>
      </c>
      <c r="D3920" s="383">
        <v>24</v>
      </c>
      <c r="E3920" s="383">
        <v>16</v>
      </c>
      <c r="F3920" s="383">
        <v>2</v>
      </c>
      <c r="G3920" s="385" t="s">
        <v>6313</v>
      </c>
      <c r="H3920" s="385" t="s">
        <v>6314</v>
      </c>
      <c r="I3920" s="397">
        <v>1</v>
      </c>
      <c r="J3920" s="389">
        <v>8900000</v>
      </c>
    </row>
    <row r="3921" spans="1:10" ht="33">
      <c r="A3921" s="383" t="s">
        <v>6315</v>
      </c>
      <c r="B3921" s="383">
        <v>1</v>
      </c>
      <c r="C3921" s="383">
        <v>44</v>
      </c>
      <c r="D3921" s="383">
        <v>24</v>
      </c>
      <c r="E3921" s="383">
        <v>16</v>
      </c>
      <c r="F3921" s="383">
        <v>3</v>
      </c>
      <c r="G3921" s="385" t="s">
        <v>6316</v>
      </c>
      <c r="H3921" s="385" t="s">
        <v>6317</v>
      </c>
      <c r="I3921" s="397">
        <v>1</v>
      </c>
      <c r="J3921" s="389">
        <v>6366000</v>
      </c>
    </row>
    <row r="3922" spans="1:10" ht="33">
      <c r="A3922" s="383" t="s">
        <v>6318</v>
      </c>
      <c r="B3922" s="383">
        <v>1</v>
      </c>
      <c r="C3922" s="383">
        <v>44</v>
      </c>
      <c r="D3922" s="383">
        <v>24</v>
      </c>
      <c r="E3922" s="383">
        <v>17</v>
      </c>
      <c r="F3922" s="383">
        <v>7</v>
      </c>
      <c r="G3922" s="384" t="s">
        <v>6319</v>
      </c>
      <c r="H3922" s="385"/>
      <c r="I3922" s="386"/>
      <c r="J3922" s="387">
        <f>SUM(J3923:J3924)</f>
        <v>60922000</v>
      </c>
    </row>
    <row r="3923" spans="1:10" ht="33">
      <c r="A3923" s="383" t="s">
        <v>6320</v>
      </c>
      <c r="B3923" s="383">
        <v>1</v>
      </c>
      <c r="C3923" s="383">
        <v>44</v>
      </c>
      <c r="D3923" s="383">
        <v>24</v>
      </c>
      <c r="E3923" s="383">
        <v>17</v>
      </c>
      <c r="F3923" s="383">
        <v>2</v>
      </c>
      <c r="G3923" s="385" t="s">
        <v>6321</v>
      </c>
      <c r="H3923" s="385" t="s">
        <v>6322</v>
      </c>
      <c r="I3923" s="397">
        <v>1</v>
      </c>
      <c r="J3923" s="389">
        <v>54922000</v>
      </c>
    </row>
    <row r="3924" spans="1:10" ht="33">
      <c r="A3924" s="383" t="s">
        <v>6323</v>
      </c>
      <c r="B3924" s="383">
        <v>1</v>
      </c>
      <c r="C3924" s="383">
        <v>44</v>
      </c>
      <c r="D3924" s="383">
        <v>24</v>
      </c>
      <c r="E3924" s="383">
        <v>17</v>
      </c>
      <c r="F3924" s="383">
        <v>3</v>
      </c>
      <c r="G3924" s="385" t="s">
        <v>6324</v>
      </c>
      <c r="H3924" s="385" t="s">
        <v>6325</v>
      </c>
      <c r="I3924" s="385" t="s">
        <v>6326</v>
      </c>
      <c r="J3924" s="389">
        <v>6000000</v>
      </c>
    </row>
    <row r="3925" spans="1:10">
      <c r="A3925" s="383" t="s">
        <v>6327</v>
      </c>
      <c r="B3925" s="383">
        <v>1</v>
      </c>
      <c r="C3925" s="383">
        <v>44</v>
      </c>
      <c r="D3925" s="383">
        <v>24</v>
      </c>
      <c r="E3925" s="383">
        <v>18</v>
      </c>
      <c r="F3925" s="383">
        <v>8</v>
      </c>
      <c r="G3925" s="384" t="s">
        <v>6328</v>
      </c>
      <c r="H3925" s="385"/>
      <c r="I3925" s="386"/>
      <c r="J3925" s="387">
        <f>SUM(J3926:J3927)</f>
        <v>44820000</v>
      </c>
    </row>
    <row r="3926" spans="1:10">
      <c r="A3926" s="383" t="s">
        <v>6329</v>
      </c>
      <c r="B3926" s="383">
        <v>1</v>
      </c>
      <c r="C3926" s="383">
        <v>44</v>
      </c>
      <c r="D3926" s="383">
        <v>24</v>
      </c>
      <c r="E3926" s="383">
        <v>18</v>
      </c>
      <c r="F3926" s="383">
        <v>2</v>
      </c>
      <c r="G3926" s="385" t="s">
        <v>6330</v>
      </c>
      <c r="H3926" s="385" t="s">
        <v>6331</v>
      </c>
      <c r="I3926" s="397">
        <v>1</v>
      </c>
      <c r="J3926" s="389">
        <v>12550000</v>
      </c>
    </row>
    <row r="3927" spans="1:10">
      <c r="A3927" s="383" t="s">
        <v>6332</v>
      </c>
      <c r="B3927" s="383">
        <v>1</v>
      </c>
      <c r="C3927" s="383">
        <v>44</v>
      </c>
      <c r="D3927" s="383">
        <v>24</v>
      </c>
      <c r="E3927" s="383">
        <v>18</v>
      </c>
      <c r="F3927" s="383">
        <v>3</v>
      </c>
      <c r="G3927" s="385" t="s">
        <v>6333</v>
      </c>
      <c r="H3927" s="385" t="s">
        <v>6334</v>
      </c>
      <c r="I3927" s="385" t="s">
        <v>6335</v>
      </c>
      <c r="J3927" s="389">
        <v>32270000</v>
      </c>
    </row>
    <row r="3928" spans="1:10">
      <c r="A3928" s="383" t="s">
        <v>6337</v>
      </c>
      <c r="B3928" s="383">
        <v>1</v>
      </c>
      <c r="C3928" s="383">
        <v>44</v>
      </c>
      <c r="D3928" s="383">
        <v>26</v>
      </c>
      <c r="E3928" s="383">
        <v>1</v>
      </c>
      <c r="F3928" s="383" t="s">
        <v>8031</v>
      </c>
      <c r="G3928" s="384" t="s">
        <v>79</v>
      </c>
      <c r="H3928" s="385"/>
      <c r="I3928" s="386"/>
      <c r="J3928" s="387">
        <f>SUM(J3929:J3943)</f>
        <v>3524575000</v>
      </c>
    </row>
    <row r="3929" spans="1:10">
      <c r="A3929" s="383" t="s">
        <v>6338</v>
      </c>
      <c r="B3929" s="383">
        <v>1</v>
      </c>
      <c r="C3929" s="383">
        <v>44</v>
      </c>
      <c r="D3929" s="383">
        <v>26</v>
      </c>
      <c r="E3929" s="383">
        <v>1</v>
      </c>
      <c r="F3929" s="383">
        <v>1</v>
      </c>
      <c r="G3929" s="385" t="s">
        <v>81</v>
      </c>
      <c r="H3929" s="385" t="s">
        <v>5063</v>
      </c>
      <c r="I3929" s="385" t="s">
        <v>872</v>
      </c>
      <c r="J3929" s="389">
        <f>3195000-195000</f>
        <v>3000000</v>
      </c>
    </row>
    <row r="3930" spans="1:10" ht="33">
      <c r="A3930" s="383" t="s">
        <v>6339</v>
      </c>
      <c r="B3930" s="383">
        <v>1</v>
      </c>
      <c r="C3930" s="383">
        <v>44</v>
      </c>
      <c r="D3930" s="383">
        <v>26</v>
      </c>
      <c r="E3930" s="383">
        <v>1</v>
      </c>
      <c r="F3930" s="383">
        <v>2</v>
      </c>
      <c r="G3930" s="385" t="s">
        <v>86</v>
      </c>
      <c r="H3930" s="385" t="s">
        <v>6340</v>
      </c>
      <c r="I3930" s="385" t="s">
        <v>872</v>
      </c>
      <c r="J3930" s="389">
        <v>459980000</v>
      </c>
    </row>
    <row r="3931" spans="1:10">
      <c r="A3931" s="383" t="s">
        <v>6341</v>
      </c>
      <c r="B3931" s="383">
        <v>1</v>
      </c>
      <c r="C3931" s="383">
        <v>44</v>
      </c>
      <c r="D3931" s="383">
        <v>26</v>
      </c>
      <c r="E3931" s="383">
        <v>1</v>
      </c>
      <c r="F3931" s="383">
        <v>6</v>
      </c>
      <c r="G3931" s="385" t="s">
        <v>90</v>
      </c>
      <c r="H3931" s="385" t="s">
        <v>6342</v>
      </c>
      <c r="I3931" s="385" t="s">
        <v>872</v>
      </c>
      <c r="J3931" s="389">
        <f>16700000-4000000</f>
        <v>12700000</v>
      </c>
    </row>
    <row r="3932" spans="1:10">
      <c r="A3932" s="383" t="s">
        <v>6343</v>
      </c>
      <c r="B3932" s="383">
        <v>1</v>
      </c>
      <c r="C3932" s="383">
        <v>44</v>
      </c>
      <c r="D3932" s="383">
        <v>26</v>
      </c>
      <c r="E3932" s="383">
        <v>1</v>
      </c>
      <c r="F3932" s="383">
        <v>8</v>
      </c>
      <c r="G3932" s="385" t="s">
        <v>2398</v>
      </c>
      <c r="H3932" s="385" t="s">
        <v>6344</v>
      </c>
      <c r="I3932" s="385" t="s">
        <v>872</v>
      </c>
      <c r="J3932" s="389">
        <f>351720000-64500000</f>
        <v>287220000</v>
      </c>
    </row>
    <row r="3933" spans="1:10">
      <c r="A3933" s="383" t="s">
        <v>6345</v>
      </c>
      <c r="B3933" s="383">
        <v>1</v>
      </c>
      <c r="C3933" s="383">
        <v>44</v>
      </c>
      <c r="D3933" s="383">
        <v>26</v>
      </c>
      <c r="E3933" s="383">
        <v>1</v>
      </c>
      <c r="F3933" s="383">
        <v>9</v>
      </c>
      <c r="G3933" s="385" t="s">
        <v>2401</v>
      </c>
      <c r="H3933" s="385" t="s">
        <v>6346</v>
      </c>
      <c r="I3933" s="385" t="s">
        <v>872</v>
      </c>
      <c r="J3933" s="389">
        <f>11450000-1690000</f>
        <v>9760000</v>
      </c>
    </row>
    <row r="3934" spans="1:10">
      <c r="A3934" s="383" t="s">
        <v>6347</v>
      </c>
      <c r="B3934" s="383">
        <v>1</v>
      </c>
      <c r="C3934" s="383">
        <v>44</v>
      </c>
      <c r="D3934" s="383">
        <v>26</v>
      </c>
      <c r="E3934" s="383">
        <v>1</v>
      </c>
      <c r="F3934" s="383">
        <v>10</v>
      </c>
      <c r="G3934" s="385" t="s">
        <v>94</v>
      </c>
      <c r="H3934" s="385" t="s">
        <v>6348</v>
      </c>
      <c r="I3934" s="385" t="s">
        <v>872</v>
      </c>
      <c r="J3934" s="389">
        <f>110109000-30000000</f>
        <v>80109000</v>
      </c>
    </row>
    <row r="3935" spans="1:10">
      <c r="A3935" s="383" t="s">
        <v>6349</v>
      </c>
      <c r="B3935" s="383">
        <v>1</v>
      </c>
      <c r="C3935" s="383">
        <v>44</v>
      </c>
      <c r="D3935" s="383">
        <v>26</v>
      </c>
      <c r="E3935" s="383">
        <v>1</v>
      </c>
      <c r="F3935" s="383">
        <v>11</v>
      </c>
      <c r="G3935" s="385" t="s">
        <v>97</v>
      </c>
      <c r="H3935" s="385" t="s">
        <v>6350</v>
      </c>
      <c r="I3935" s="385" t="s">
        <v>872</v>
      </c>
      <c r="J3935" s="389">
        <f>64735000-4000000</f>
        <v>60735000</v>
      </c>
    </row>
    <row r="3936" spans="1:10">
      <c r="A3936" s="383" t="s">
        <v>6351</v>
      </c>
      <c r="B3936" s="383">
        <v>1</v>
      </c>
      <c r="C3936" s="383">
        <v>44</v>
      </c>
      <c r="D3936" s="383">
        <v>26</v>
      </c>
      <c r="E3936" s="383">
        <v>1</v>
      </c>
      <c r="F3936" s="383">
        <v>12</v>
      </c>
      <c r="G3936" s="385" t="s">
        <v>100</v>
      </c>
      <c r="H3936" s="385" t="s">
        <v>6352</v>
      </c>
      <c r="I3936" s="385" t="s">
        <v>872</v>
      </c>
      <c r="J3936" s="389">
        <f>9260000-2000000</f>
        <v>7260000</v>
      </c>
    </row>
    <row r="3937" spans="1:10">
      <c r="A3937" s="383" t="s">
        <v>6353</v>
      </c>
      <c r="B3937" s="383">
        <v>1</v>
      </c>
      <c r="C3937" s="383">
        <v>44</v>
      </c>
      <c r="D3937" s="383">
        <v>26</v>
      </c>
      <c r="E3937" s="383">
        <v>1</v>
      </c>
      <c r="F3937" s="383">
        <v>13</v>
      </c>
      <c r="G3937" s="385" t="s">
        <v>103</v>
      </c>
      <c r="H3937" s="385" t="s">
        <v>6354</v>
      </c>
      <c r="I3937" s="385" t="s">
        <v>872</v>
      </c>
      <c r="J3937" s="389">
        <f>676710000-400000000-50000000</f>
        <v>226710000</v>
      </c>
    </row>
    <row r="3938" spans="1:10">
      <c r="A3938" s="383" t="s">
        <v>6355</v>
      </c>
      <c r="B3938" s="383">
        <v>1</v>
      </c>
      <c r="C3938" s="383">
        <v>44</v>
      </c>
      <c r="D3938" s="383">
        <v>26</v>
      </c>
      <c r="E3938" s="383">
        <v>1</v>
      </c>
      <c r="F3938" s="383">
        <v>14</v>
      </c>
      <c r="G3938" s="385" t="s">
        <v>113</v>
      </c>
      <c r="H3938" s="385" t="s">
        <v>6356</v>
      </c>
      <c r="I3938" s="385" t="s">
        <v>872</v>
      </c>
      <c r="J3938" s="389">
        <f>(14685000-2000000)+24681000-4000000</f>
        <v>33366000</v>
      </c>
    </row>
    <row r="3939" spans="1:10" ht="33">
      <c r="A3939" s="383" t="s">
        <v>6357</v>
      </c>
      <c r="B3939" s="383">
        <v>1</v>
      </c>
      <c r="C3939" s="383">
        <v>44</v>
      </c>
      <c r="D3939" s="383">
        <v>26</v>
      </c>
      <c r="E3939" s="383">
        <v>1</v>
      </c>
      <c r="F3939" s="383">
        <v>15</v>
      </c>
      <c r="G3939" s="385" t="s">
        <v>110</v>
      </c>
      <c r="H3939" s="385" t="s">
        <v>6358</v>
      </c>
      <c r="I3939" s="385" t="s">
        <v>872</v>
      </c>
      <c r="J3939" s="389">
        <f>38640000-8000000</f>
        <v>30640000</v>
      </c>
    </row>
    <row r="3940" spans="1:10">
      <c r="A3940" s="383" t="s">
        <v>6359</v>
      </c>
      <c r="B3940" s="383">
        <v>1</v>
      </c>
      <c r="C3940" s="383">
        <v>44</v>
      </c>
      <c r="D3940" s="383">
        <v>26</v>
      </c>
      <c r="E3940" s="383">
        <v>1</v>
      </c>
      <c r="F3940" s="383">
        <v>16</v>
      </c>
      <c r="G3940" s="385" t="s">
        <v>113</v>
      </c>
      <c r="H3940" s="385" t="s">
        <v>6360</v>
      </c>
      <c r="I3940" s="385" t="s">
        <v>872</v>
      </c>
      <c r="J3940" s="389">
        <v>0</v>
      </c>
    </row>
    <row r="3941" spans="1:10">
      <c r="A3941" s="383" t="s">
        <v>6361</v>
      </c>
      <c r="B3941" s="383">
        <v>1</v>
      </c>
      <c r="C3941" s="383">
        <v>44</v>
      </c>
      <c r="D3941" s="383">
        <v>26</v>
      </c>
      <c r="E3941" s="383">
        <v>1</v>
      </c>
      <c r="F3941" s="383">
        <v>17</v>
      </c>
      <c r="G3941" s="385" t="s">
        <v>116</v>
      </c>
      <c r="H3941" s="385" t="s">
        <v>6362</v>
      </c>
      <c r="I3941" s="385" t="s">
        <v>872</v>
      </c>
      <c r="J3941" s="389">
        <v>37610000</v>
      </c>
    </row>
    <row r="3942" spans="1:10" ht="33">
      <c r="A3942" s="383" t="s">
        <v>6363</v>
      </c>
      <c r="B3942" s="383">
        <v>1</v>
      </c>
      <c r="C3942" s="383">
        <v>44</v>
      </c>
      <c r="D3942" s="383">
        <v>26</v>
      </c>
      <c r="E3942" s="383">
        <v>1</v>
      </c>
      <c r="F3942" s="383">
        <v>18</v>
      </c>
      <c r="G3942" s="385" t="s">
        <v>120</v>
      </c>
      <c r="H3942" s="385" t="s">
        <v>6364</v>
      </c>
      <c r="I3942" s="385" t="s">
        <v>872</v>
      </c>
      <c r="J3942" s="389">
        <v>496980000</v>
      </c>
    </row>
    <row r="3943" spans="1:10">
      <c r="A3943" s="383" t="s">
        <v>6365</v>
      </c>
      <c r="B3943" s="383">
        <v>1</v>
      </c>
      <c r="C3943" s="383">
        <v>44</v>
      </c>
      <c r="D3943" s="383">
        <v>26</v>
      </c>
      <c r="E3943" s="383">
        <v>1</v>
      </c>
      <c r="F3943" s="383">
        <v>19</v>
      </c>
      <c r="G3943" s="385" t="s">
        <v>124</v>
      </c>
      <c r="H3943" s="385" t="s">
        <v>6366</v>
      </c>
      <c r="I3943" s="385" t="s">
        <v>872</v>
      </c>
      <c r="J3943" s="389">
        <v>1778505000</v>
      </c>
    </row>
    <row r="3944" spans="1:10">
      <c r="A3944" s="383" t="s">
        <v>6367</v>
      </c>
      <c r="B3944" s="383">
        <v>1</v>
      </c>
      <c r="C3944" s="383">
        <v>44</v>
      </c>
      <c r="D3944" s="383">
        <v>26</v>
      </c>
      <c r="E3944" s="383">
        <v>2</v>
      </c>
      <c r="F3944" s="383" t="s">
        <v>8031</v>
      </c>
      <c r="G3944" s="384" t="s">
        <v>127</v>
      </c>
      <c r="H3944" s="385"/>
      <c r="I3944" s="386"/>
      <c r="J3944" s="387">
        <f>SUM(J3945:J3949)</f>
        <v>1415640000</v>
      </c>
    </row>
    <row r="3945" spans="1:10">
      <c r="A3945" s="383" t="s">
        <v>6368</v>
      </c>
      <c r="B3945" s="383">
        <v>1</v>
      </c>
      <c r="C3945" s="383">
        <v>44</v>
      </c>
      <c r="D3945" s="383">
        <v>26</v>
      </c>
      <c r="E3945" s="383">
        <v>2</v>
      </c>
      <c r="F3945" s="383">
        <v>5</v>
      </c>
      <c r="G3945" s="385" t="s">
        <v>566</v>
      </c>
      <c r="H3945" s="385" t="s">
        <v>6369</v>
      </c>
      <c r="I3945" s="385" t="s">
        <v>3707</v>
      </c>
      <c r="J3945" s="389">
        <f>92460000-54000000</f>
        <v>38460000</v>
      </c>
    </row>
    <row r="3946" spans="1:10">
      <c r="A3946" s="383" t="s">
        <v>6370</v>
      </c>
      <c r="B3946" s="383">
        <v>1</v>
      </c>
      <c r="C3946" s="383">
        <v>44</v>
      </c>
      <c r="D3946" s="383">
        <v>26</v>
      </c>
      <c r="E3946" s="383">
        <v>2</v>
      </c>
      <c r="F3946" s="383">
        <v>21</v>
      </c>
      <c r="G3946" s="385" t="s">
        <v>573</v>
      </c>
      <c r="H3946" s="385" t="s">
        <v>6371</v>
      </c>
      <c r="I3946" s="385" t="s">
        <v>872</v>
      </c>
      <c r="J3946" s="389">
        <v>82940000</v>
      </c>
    </row>
    <row r="3947" spans="1:10" ht="33">
      <c r="A3947" s="383" t="s">
        <v>6372</v>
      </c>
      <c r="B3947" s="383">
        <v>1</v>
      </c>
      <c r="C3947" s="383">
        <v>44</v>
      </c>
      <c r="D3947" s="383">
        <v>26</v>
      </c>
      <c r="E3947" s="383">
        <v>2</v>
      </c>
      <c r="F3947" s="383">
        <v>23</v>
      </c>
      <c r="G3947" s="385" t="s">
        <v>129</v>
      </c>
      <c r="H3947" s="385" t="s">
        <v>6373</v>
      </c>
      <c r="I3947" s="385" t="s">
        <v>872</v>
      </c>
      <c r="J3947" s="389">
        <f>361640000-81000000</f>
        <v>280640000</v>
      </c>
    </row>
    <row r="3948" spans="1:10">
      <c r="A3948" s="383" t="s">
        <v>6374</v>
      </c>
      <c r="B3948" s="383">
        <v>1</v>
      </c>
      <c r="C3948" s="383">
        <v>44</v>
      </c>
      <c r="D3948" s="383">
        <v>26</v>
      </c>
      <c r="E3948" s="383">
        <v>2</v>
      </c>
      <c r="F3948" s="383">
        <v>27</v>
      </c>
      <c r="G3948" s="385" t="s">
        <v>133</v>
      </c>
      <c r="H3948" s="385" t="s">
        <v>6375</v>
      </c>
      <c r="I3948" s="385" t="s">
        <v>872</v>
      </c>
      <c r="J3948" s="389">
        <v>13600000</v>
      </c>
    </row>
    <row r="3949" spans="1:10">
      <c r="A3949" s="383" t="s">
        <v>6376</v>
      </c>
      <c r="B3949" s="383">
        <v>1</v>
      </c>
      <c r="C3949" s="383">
        <v>44</v>
      </c>
      <c r="D3949" s="383">
        <v>26</v>
      </c>
      <c r="E3949" s="383">
        <v>2</v>
      </c>
      <c r="F3949" s="383">
        <v>34</v>
      </c>
      <c r="G3949" s="385" t="s">
        <v>579</v>
      </c>
      <c r="H3949" s="385" t="s">
        <v>6371</v>
      </c>
      <c r="I3949" s="385" t="s">
        <v>872</v>
      </c>
      <c r="J3949" s="389">
        <f>1000000000</f>
        <v>1000000000</v>
      </c>
    </row>
    <row r="3950" spans="1:10">
      <c r="A3950" s="383" t="s">
        <v>6377</v>
      </c>
      <c r="B3950" s="383">
        <v>1</v>
      </c>
      <c r="C3950" s="383">
        <v>44</v>
      </c>
      <c r="D3950" s="383">
        <v>26</v>
      </c>
      <c r="E3950" s="383">
        <v>3</v>
      </c>
      <c r="F3950" s="383" t="s">
        <v>8031</v>
      </c>
      <c r="G3950" s="384" t="s">
        <v>137</v>
      </c>
      <c r="H3950" s="385"/>
      <c r="I3950" s="386"/>
      <c r="J3950" s="387">
        <f>SUM(J3951)</f>
        <v>47120000</v>
      </c>
    </row>
    <row r="3951" spans="1:10">
      <c r="A3951" s="383" t="s">
        <v>6378</v>
      </c>
      <c r="B3951" s="383">
        <v>1</v>
      </c>
      <c r="C3951" s="383">
        <v>44</v>
      </c>
      <c r="D3951" s="383">
        <v>26</v>
      </c>
      <c r="E3951" s="383">
        <v>3</v>
      </c>
      <c r="F3951" s="383">
        <v>5</v>
      </c>
      <c r="G3951" s="385" t="s">
        <v>139</v>
      </c>
      <c r="H3951" s="385" t="s">
        <v>6379</v>
      </c>
      <c r="I3951" s="385" t="s">
        <v>7218</v>
      </c>
      <c r="J3951" s="389">
        <f>71820000-24700000</f>
        <v>47120000</v>
      </c>
    </row>
    <row r="3952" spans="1:10">
      <c r="A3952" s="383" t="s">
        <v>6380</v>
      </c>
      <c r="B3952" s="383">
        <v>1</v>
      </c>
      <c r="C3952" s="383">
        <v>44</v>
      </c>
      <c r="D3952" s="383">
        <v>26</v>
      </c>
      <c r="E3952" s="383">
        <v>5</v>
      </c>
      <c r="F3952" s="383" t="s">
        <v>8031</v>
      </c>
      <c r="G3952" s="384" t="s">
        <v>143</v>
      </c>
      <c r="H3952" s="385"/>
      <c r="I3952" s="386"/>
      <c r="J3952" s="387">
        <f>SUM(J3953)</f>
        <v>211660000</v>
      </c>
    </row>
    <row r="3953" spans="1:10">
      <c r="A3953" s="383" t="s">
        <v>6381</v>
      </c>
      <c r="B3953" s="383">
        <v>1</v>
      </c>
      <c r="C3953" s="383">
        <v>44</v>
      </c>
      <c r="D3953" s="383">
        <v>26</v>
      </c>
      <c r="E3953" s="383">
        <v>5</v>
      </c>
      <c r="F3953" s="383">
        <v>1</v>
      </c>
      <c r="G3953" s="385" t="s">
        <v>145</v>
      </c>
      <c r="H3953" s="385" t="s">
        <v>6382</v>
      </c>
      <c r="I3953" s="397">
        <v>1</v>
      </c>
      <c r="J3953" s="389">
        <f>361660000-150000000</f>
        <v>211660000</v>
      </c>
    </row>
    <row r="3954" spans="1:10" ht="33">
      <c r="A3954" s="383" t="s">
        <v>6383</v>
      </c>
      <c r="B3954" s="383">
        <v>1</v>
      </c>
      <c r="C3954" s="383">
        <v>44</v>
      </c>
      <c r="D3954" s="383">
        <v>26</v>
      </c>
      <c r="E3954" s="383">
        <v>6</v>
      </c>
      <c r="F3954" s="383" t="s">
        <v>8031</v>
      </c>
      <c r="G3954" s="384" t="s">
        <v>148</v>
      </c>
      <c r="H3954" s="385"/>
      <c r="I3954" s="386"/>
      <c r="J3954" s="387">
        <f>SUM(J3955:J3960)</f>
        <v>22750000</v>
      </c>
    </row>
    <row r="3955" spans="1:10">
      <c r="A3955" s="383" t="s">
        <v>6384</v>
      </c>
      <c r="B3955" s="383">
        <v>1</v>
      </c>
      <c r="C3955" s="383">
        <v>44</v>
      </c>
      <c r="D3955" s="383">
        <v>26</v>
      </c>
      <c r="E3955" s="383">
        <v>6</v>
      </c>
      <c r="F3955" s="383">
        <v>1</v>
      </c>
      <c r="G3955" s="385" t="s">
        <v>149</v>
      </c>
      <c r="H3955" s="385" t="s">
        <v>6385</v>
      </c>
      <c r="I3955" s="397">
        <v>1</v>
      </c>
      <c r="J3955" s="389">
        <v>750000</v>
      </c>
    </row>
    <row r="3956" spans="1:10" ht="33">
      <c r="A3956" s="383" t="s">
        <v>6386</v>
      </c>
      <c r="B3956" s="383">
        <v>1</v>
      </c>
      <c r="C3956" s="383">
        <v>44</v>
      </c>
      <c r="D3956" s="383">
        <v>26</v>
      </c>
      <c r="E3956" s="383">
        <v>6</v>
      </c>
      <c r="F3956" s="383">
        <v>2</v>
      </c>
      <c r="G3956" s="385" t="s">
        <v>152</v>
      </c>
      <c r="H3956" s="385" t="s">
        <v>6387</v>
      </c>
      <c r="I3956" s="397">
        <v>1</v>
      </c>
      <c r="J3956" s="389">
        <v>500000</v>
      </c>
    </row>
    <row r="3957" spans="1:10">
      <c r="A3957" s="383" t="s">
        <v>6388</v>
      </c>
      <c r="B3957" s="383">
        <v>1</v>
      </c>
      <c r="C3957" s="383">
        <v>44</v>
      </c>
      <c r="D3957" s="383">
        <v>26</v>
      </c>
      <c r="E3957" s="383">
        <v>6</v>
      </c>
      <c r="F3957" s="383">
        <v>4</v>
      </c>
      <c r="G3957" s="385" t="s">
        <v>154</v>
      </c>
      <c r="H3957" s="385" t="s">
        <v>6389</v>
      </c>
      <c r="I3957" s="397">
        <v>1</v>
      </c>
      <c r="J3957" s="389">
        <v>500000</v>
      </c>
    </row>
    <row r="3958" spans="1:10">
      <c r="A3958" s="383" t="s">
        <v>6390</v>
      </c>
      <c r="B3958" s="383">
        <v>1</v>
      </c>
      <c r="C3958" s="383">
        <v>44</v>
      </c>
      <c r="D3958" s="383">
        <v>26</v>
      </c>
      <c r="E3958" s="383">
        <v>6</v>
      </c>
      <c r="F3958" s="383">
        <v>10</v>
      </c>
      <c r="G3958" s="385" t="s">
        <v>1053</v>
      </c>
      <c r="H3958" s="385" t="s">
        <v>6391</v>
      </c>
      <c r="I3958" s="397">
        <v>1</v>
      </c>
      <c r="J3958" s="389">
        <v>500000</v>
      </c>
    </row>
    <row r="3959" spans="1:10">
      <c r="A3959" s="383" t="s">
        <v>6392</v>
      </c>
      <c r="B3959" s="383">
        <v>1</v>
      </c>
      <c r="C3959" s="383">
        <v>44</v>
      </c>
      <c r="D3959" s="383">
        <v>26</v>
      </c>
      <c r="E3959" s="383">
        <v>6</v>
      </c>
      <c r="F3959" s="383">
        <v>11</v>
      </c>
      <c r="G3959" s="385" t="s">
        <v>1057</v>
      </c>
      <c r="H3959" s="385" t="s">
        <v>1058</v>
      </c>
      <c r="I3959" s="397">
        <v>1</v>
      </c>
      <c r="J3959" s="389">
        <v>500000</v>
      </c>
    </row>
    <row r="3960" spans="1:10">
      <c r="A3960" s="383" t="s">
        <v>7940</v>
      </c>
      <c r="B3960" s="383">
        <v>1</v>
      </c>
      <c r="C3960" s="383">
        <v>44</v>
      </c>
      <c r="D3960" s="383">
        <v>26</v>
      </c>
      <c r="E3960" s="383">
        <v>6</v>
      </c>
      <c r="F3960" s="383">
        <v>6</v>
      </c>
      <c r="G3960" s="385" t="s">
        <v>156</v>
      </c>
      <c r="H3960" s="385" t="s">
        <v>5994</v>
      </c>
      <c r="I3960" s="397">
        <v>1</v>
      </c>
      <c r="J3960" s="389">
        <v>20000000</v>
      </c>
    </row>
    <row r="3961" spans="1:10">
      <c r="A3961" s="383" t="s">
        <v>6393</v>
      </c>
      <c r="B3961" s="383">
        <v>1</v>
      </c>
      <c r="C3961" s="383">
        <v>44</v>
      </c>
      <c r="D3961" s="383">
        <v>26</v>
      </c>
      <c r="E3961" s="383">
        <v>10</v>
      </c>
      <c r="F3961" s="383" t="s">
        <v>8031</v>
      </c>
      <c r="G3961" s="384" t="s">
        <v>912</v>
      </c>
      <c r="H3961" s="385"/>
      <c r="I3961" s="386"/>
      <c r="J3961" s="387">
        <f>SUM(J3962:J3963)</f>
        <v>180117500</v>
      </c>
    </row>
    <row r="3962" spans="1:10">
      <c r="A3962" s="383" t="s">
        <v>6394</v>
      </c>
      <c r="B3962" s="383">
        <v>1</v>
      </c>
      <c r="C3962" s="383">
        <v>44</v>
      </c>
      <c r="D3962" s="383">
        <v>26</v>
      </c>
      <c r="E3962" s="383">
        <v>10</v>
      </c>
      <c r="F3962" s="383">
        <v>1</v>
      </c>
      <c r="G3962" s="385" t="s">
        <v>914</v>
      </c>
      <c r="H3962" s="385" t="s">
        <v>6395</v>
      </c>
      <c r="I3962" s="385" t="s">
        <v>3595</v>
      </c>
      <c r="J3962" s="389">
        <v>128797500</v>
      </c>
    </row>
    <row r="3963" spans="1:10">
      <c r="A3963" s="383" t="s">
        <v>6396</v>
      </c>
      <c r="B3963" s="383">
        <v>1</v>
      </c>
      <c r="C3963" s="383">
        <v>44</v>
      </c>
      <c r="D3963" s="383">
        <v>26</v>
      </c>
      <c r="E3963" s="383">
        <v>10</v>
      </c>
      <c r="F3963" s="383">
        <v>2</v>
      </c>
      <c r="G3963" s="385" t="s">
        <v>1783</v>
      </c>
      <c r="H3963" s="385" t="s">
        <v>6397</v>
      </c>
      <c r="I3963" s="397">
        <v>1</v>
      </c>
      <c r="J3963" s="389">
        <f>66320000-15000000</f>
        <v>51320000</v>
      </c>
    </row>
    <row r="3964" spans="1:10">
      <c r="A3964" s="398" t="s">
        <v>6401</v>
      </c>
      <c r="B3964" s="383">
        <v>2</v>
      </c>
      <c r="C3964" s="398">
        <v>45</v>
      </c>
      <c r="D3964" s="383">
        <v>1</v>
      </c>
      <c r="E3964" s="383">
        <v>15</v>
      </c>
      <c r="F3964" s="383" t="s">
        <v>8031</v>
      </c>
      <c r="G3964" s="399" t="s">
        <v>6402</v>
      </c>
      <c r="H3964" s="400"/>
      <c r="I3964" s="401"/>
      <c r="J3964" s="402">
        <f>SUM(J3965:J3966)</f>
        <v>708175000</v>
      </c>
    </row>
    <row r="3965" spans="1:10" ht="49.5">
      <c r="A3965" s="398" t="s">
        <v>6403</v>
      </c>
      <c r="B3965" s="383">
        <v>2</v>
      </c>
      <c r="C3965" s="398">
        <v>45</v>
      </c>
      <c r="D3965" s="383">
        <v>1</v>
      </c>
      <c r="E3965" s="383">
        <v>15</v>
      </c>
      <c r="F3965" s="383">
        <v>2</v>
      </c>
      <c r="G3965" s="400" t="s">
        <v>6404</v>
      </c>
      <c r="H3965" s="400" t="s">
        <v>6405</v>
      </c>
      <c r="I3965" s="400" t="s">
        <v>6406</v>
      </c>
      <c r="J3965" s="403">
        <v>315875000</v>
      </c>
    </row>
    <row r="3966" spans="1:10" ht="33">
      <c r="A3966" s="398" t="s">
        <v>6407</v>
      </c>
      <c r="B3966" s="383">
        <v>2</v>
      </c>
      <c r="C3966" s="398">
        <v>45</v>
      </c>
      <c r="D3966" s="383">
        <v>1</v>
      </c>
      <c r="E3966" s="383">
        <v>15</v>
      </c>
      <c r="F3966" s="383">
        <v>6</v>
      </c>
      <c r="G3966" s="400" t="s">
        <v>6408</v>
      </c>
      <c r="H3966" s="400" t="s">
        <v>6409</v>
      </c>
      <c r="I3966" s="397">
        <v>1</v>
      </c>
      <c r="J3966" s="403">
        <v>392300000</v>
      </c>
    </row>
    <row r="3967" spans="1:10" ht="33">
      <c r="A3967" s="398" t="s">
        <v>6410</v>
      </c>
      <c r="B3967" s="383">
        <v>2</v>
      </c>
      <c r="C3967" s="398">
        <v>45</v>
      </c>
      <c r="D3967" s="383">
        <v>1</v>
      </c>
      <c r="E3967" s="383">
        <v>18</v>
      </c>
      <c r="F3967" s="383" t="s">
        <v>8031</v>
      </c>
      <c r="G3967" s="399" t="s">
        <v>6411</v>
      </c>
      <c r="H3967" s="400"/>
      <c r="I3967" s="401"/>
      <c r="J3967" s="402">
        <f>SUM(J3968:J3968)</f>
        <v>231945000</v>
      </c>
    </row>
    <row r="3968" spans="1:10" ht="49.5">
      <c r="A3968" s="398" t="s">
        <v>6412</v>
      </c>
      <c r="B3968" s="383">
        <v>2</v>
      </c>
      <c r="C3968" s="398">
        <v>45</v>
      </c>
      <c r="D3968" s="383">
        <v>1</v>
      </c>
      <c r="E3968" s="383">
        <v>18</v>
      </c>
      <c r="F3968" s="383">
        <v>2</v>
      </c>
      <c r="G3968" s="400" t="s">
        <v>6413</v>
      </c>
      <c r="H3968" s="400" t="s">
        <v>6414</v>
      </c>
      <c r="I3968" s="400" t="s">
        <v>6415</v>
      </c>
      <c r="J3968" s="403">
        <v>231945000</v>
      </c>
    </row>
    <row r="3969" spans="1:10">
      <c r="A3969" s="398" t="s">
        <v>6416</v>
      </c>
      <c r="B3969" s="383">
        <v>2</v>
      </c>
      <c r="C3969" s="398">
        <v>45</v>
      </c>
      <c r="D3969" s="383">
        <v>1</v>
      </c>
      <c r="E3969" s="383">
        <v>19</v>
      </c>
      <c r="F3969" s="383" t="s">
        <v>8031</v>
      </c>
      <c r="G3969" s="399" t="s">
        <v>6417</v>
      </c>
      <c r="H3969" s="400"/>
      <c r="I3969" s="401"/>
      <c r="J3969" s="402">
        <f>SUM(J3970:J3971)</f>
        <v>482805000</v>
      </c>
    </row>
    <row r="3970" spans="1:10" ht="33">
      <c r="A3970" s="398" t="s">
        <v>6418</v>
      </c>
      <c r="B3970" s="383">
        <v>2</v>
      </c>
      <c r="C3970" s="398">
        <v>45</v>
      </c>
      <c r="D3970" s="383">
        <v>1</v>
      </c>
      <c r="E3970" s="383">
        <v>19</v>
      </c>
      <c r="F3970" s="383">
        <v>2</v>
      </c>
      <c r="G3970" s="400" t="s">
        <v>6419</v>
      </c>
      <c r="H3970" s="400" t="s">
        <v>6420</v>
      </c>
      <c r="I3970" s="400" t="s">
        <v>496</v>
      </c>
      <c r="J3970" s="403">
        <v>217315000</v>
      </c>
    </row>
    <row r="3971" spans="1:10" ht="33">
      <c r="A3971" s="398" t="s">
        <v>6421</v>
      </c>
      <c r="B3971" s="383">
        <v>2</v>
      </c>
      <c r="C3971" s="398">
        <v>45</v>
      </c>
      <c r="D3971" s="383">
        <v>1</v>
      </c>
      <c r="E3971" s="383">
        <v>19</v>
      </c>
      <c r="F3971" s="383">
        <v>3</v>
      </c>
      <c r="G3971" s="400" t="s">
        <v>6422</v>
      </c>
      <c r="H3971" s="400" t="s">
        <v>6423</v>
      </c>
      <c r="I3971" s="400" t="s">
        <v>493</v>
      </c>
      <c r="J3971" s="403">
        <v>265490000</v>
      </c>
    </row>
    <row r="3972" spans="1:10" ht="33">
      <c r="A3972" s="398" t="s">
        <v>6424</v>
      </c>
      <c r="B3972" s="383">
        <v>2</v>
      </c>
      <c r="C3972" s="398">
        <v>45</v>
      </c>
      <c r="D3972" s="383">
        <v>1</v>
      </c>
      <c r="E3972" s="383">
        <v>20</v>
      </c>
      <c r="F3972" s="383" t="s">
        <v>8031</v>
      </c>
      <c r="G3972" s="399" t="s">
        <v>6425</v>
      </c>
      <c r="H3972" s="400"/>
      <c r="I3972" s="401"/>
      <c r="J3972" s="402">
        <f>J3973</f>
        <v>180000000</v>
      </c>
    </row>
    <row r="3973" spans="1:10">
      <c r="A3973" s="398" t="s">
        <v>6426</v>
      </c>
      <c r="B3973" s="383">
        <v>2</v>
      </c>
      <c r="C3973" s="398">
        <v>45</v>
      </c>
      <c r="D3973" s="383">
        <v>1</v>
      </c>
      <c r="E3973" s="383">
        <v>20</v>
      </c>
      <c r="F3973" s="383">
        <v>1</v>
      </c>
      <c r="G3973" s="400" t="s">
        <v>6427</v>
      </c>
      <c r="H3973" s="400" t="s">
        <v>6428</v>
      </c>
      <c r="I3973" s="400" t="s">
        <v>6429</v>
      </c>
      <c r="J3973" s="403">
        <v>180000000</v>
      </c>
    </row>
    <row r="3974" spans="1:10">
      <c r="A3974" s="398" t="s">
        <v>6430</v>
      </c>
      <c r="B3974" s="383">
        <v>2</v>
      </c>
      <c r="C3974" s="398">
        <v>45</v>
      </c>
      <c r="D3974" s="383">
        <v>1</v>
      </c>
      <c r="E3974" s="383">
        <v>21</v>
      </c>
      <c r="F3974" s="383" t="s">
        <v>8031</v>
      </c>
      <c r="G3974" s="399" t="s">
        <v>6431</v>
      </c>
      <c r="H3974" s="400"/>
      <c r="I3974" s="401"/>
      <c r="J3974" s="402">
        <f>J3975</f>
        <v>193400000</v>
      </c>
    </row>
    <row r="3975" spans="1:10" ht="33">
      <c r="A3975" s="398" t="s">
        <v>6432</v>
      </c>
      <c r="B3975" s="383">
        <v>2</v>
      </c>
      <c r="C3975" s="398">
        <v>45</v>
      </c>
      <c r="D3975" s="383">
        <v>1</v>
      </c>
      <c r="E3975" s="383">
        <v>21</v>
      </c>
      <c r="F3975" s="383">
        <v>2</v>
      </c>
      <c r="G3975" s="400" t="s">
        <v>6433</v>
      </c>
      <c r="H3975" s="400" t="s">
        <v>6434</v>
      </c>
      <c r="I3975" s="400" t="s">
        <v>6435</v>
      </c>
      <c r="J3975" s="403">
        <v>193400000</v>
      </c>
    </row>
    <row r="3976" spans="1:10">
      <c r="A3976" s="398" t="s">
        <v>6436</v>
      </c>
      <c r="B3976" s="383">
        <v>2</v>
      </c>
      <c r="C3976" s="398">
        <v>45</v>
      </c>
      <c r="D3976" s="383">
        <v>1</v>
      </c>
      <c r="E3976" s="383">
        <v>22</v>
      </c>
      <c r="F3976" s="383" t="s">
        <v>8031</v>
      </c>
      <c r="G3976" s="399" t="s">
        <v>6437</v>
      </c>
      <c r="H3976" s="400"/>
      <c r="I3976" s="401"/>
      <c r="J3976" s="402">
        <f>SUM(J3977:J3978)</f>
        <v>223600000</v>
      </c>
    </row>
    <row r="3977" spans="1:10" ht="33">
      <c r="A3977" s="398" t="s">
        <v>6438</v>
      </c>
      <c r="B3977" s="383">
        <v>2</v>
      </c>
      <c r="C3977" s="398">
        <v>45</v>
      </c>
      <c r="D3977" s="383">
        <v>1</v>
      </c>
      <c r="E3977" s="383">
        <v>22</v>
      </c>
      <c r="F3977" s="383">
        <v>4</v>
      </c>
      <c r="G3977" s="400" t="s">
        <v>6439</v>
      </c>
      <c r="H3977" s="400" t="s">
        <v>6440</v>
      </c>
      <c r="I3977" s="400" t="s">
        <v>6441</v>
      </c>
      <c r="J3977" s="403">
        <v>72700000</v>
      </c>
    </row>
    <row r="3978" spans="1:10">
      <c r="A3978" s="398" t="s">
        <v>6442</v>
      </c>
      <c r="B3978" s="383">
        <v>2</v>
      </c>
      <c r="C3978" s="398">
        <v>45</v>
      </c>
      <c r="D3978" s="383">
        <v>1</v>
      </c>
      <c r="E3978" s="383">
        <v>22</v>
      </c>
      <c r="F3978" s="383">
        <v>10</v>
      </c>
      <c r="G3978" s="400" t="s">
        <v>6443</v>
      </c>
      <c r="H3978" s="400" t="s">
        <v>6444</v>
      </c>
      <c r="I3978" s="400" t="s">
        <v>6445</v>
      </c>
      <c r="J3978" s="403">
        <v>150900000</v>
      </c>
    </row>
    <row r="3979" spans="1:10">
      <c r="A3979" s="398" t="s">
        <v>6446</v>
      </c>
      <c r="B3979" s="383">
        <v>2</v>
      </c>
      <c r="C3979" s="398">
        <v>45</v>
      </c>
      <c r="D3979" s="383">
        <v>1</v>
      </c>
      <c r="E3979" s="383">
        <v>23</v>
      </c>
      <c r="F3979" s="383" t="s">
        <v>8031</v>
      </c>
      <c r="G3979" s="399" t="s">
        <v>6447</v>
      </c>
      <c r="H3979" s="400"/>
      <c r="I3979" s="401"/>
      <c r="J3979" s="402">
        <f>SUM(J3980:J3981)</f>
        <v>1000840000</v>
      </c>
    </row>
    <row r="3980" spans="1:10">
      <c r="A3980" s="398" t="s">
        <v>6448</v>
      </c>
      <c r="B3980" s="383">
        <v>2</v>
      </c>
      <c r="C3980" s="398">
        <v>45</v>
      </c>
      <c r="D3980" s="383">
        <v>1</v>
      </c>
      <c r="E3980" s="383">
        <v>23</v>
      </c>
      <c r="F3980" s="383">
        <v>3</v>
      </c>
      <c r="G3980" s="400" t="s">
        <v>6449</v>
      </c>
      <c r="H3980" s="400" t="s">
        <v>6450</v>
      </c>
      <c r="I3980" s="400" t="s">
        <v>6451</v>
      </c>
      <c r="J3980" s="403">
        <v>799920000</v>
      </c>
    </row>
    <row r="3981" spans="1:10" ht="33">
      <c r="A3981" s="398" t="s">
        <v>6452</v>
      </c>
      <c r="B3981" s="383">
        <v>2</v>
      </c>
      <c r="C3981" s="398">
        <v>45</v>
      </c>
      <c r="D3981" s="383">
        <v>1</v>
      </c>
      <c r="E3981" s="383">
        <v>23</v>
      </c>
      <c r="F3981" s="383">
        <v>5</v>
      </c>
      <c r="G3981" s="400" t="s">
        <v>6453</v>
      </c>
      <c r="H3981" s="400" t="s">
        <v>6454</v>
      </c>
      <c r="I3981" s="397">
        <v>1</v>
      </c>
      <c r="J3981" s="403">
        <v>200920000</v>
      </c>
    </row>
    <row r="3982" spans="1:10">
      <c r="A3982" s="398" t="s">
        <v>6455</v>
      </c>
      <c r="B3982" s="383">
        <v>2</v>
      </c>
      <c r="C3982" s="398">
        <v>45</v>
      </c>
      <c r="D3982" s="383">
        <v>1</v>
      </c>
      <c r="E3982" s="383">
        <v>24</v>
      </c>
      <c r="F3982" s="383" t="s">
        <v>8031</v>
      </c>
      <c r="G3982" s="399" t="s">
        <v>6456</v>
      </c>
      <c r="H3982" s="400"/>
      <c r="I3982" s="401"/>
      <c r="J3982" s="402">
        <f>J3983</f>
        <v>77460000</v>
      </c>
    </row>
    <row r="3983" spans="1:10">
      <c r="A3983" s="398" t="s">
        <v>6457</v>
      </c>
      <c r="B3983" s="383">
        <v>2</v>
      </c>
      <c r="C3983" s="398">
        <v>45</v>
      </c>
      <c r="D3983" s="383">
        <v>1</v>
      </c>
      <c r="E3983" s="383">
        <v>24</v>
      </c>
      <c r="F3983" s="383">
        <v>2</v>
      </c>
      <c r="G3983" s="400" t="s">
        <v>6458</v>
      </c>
      <c r="H3983" s="400" t="s">
        <v>6459</v>
      </c>
      <c r="I3983" s="400" t="s">
        <v>6460</v>
      </c>
      <c r="J3983" s="403">
        <v>77460000</v>
      </c>
    </row>
    <row r="3984" spans="1:10">
      <c r="A3984" s="398" t="s">
        <v>6462</v>
      </c>
      <c r="B3984" s="383">
        <v>2</v>
      </c>
      <c r="C3984" s="398">
        <v>45</v>
      </c>
      <c r="D3984" s="383">
        <v>2</v>
      </c>
      <c r="E3984" s="383">
        <v>15</v>
      </c>
      <c r="F3984" s="383" t="s">
        <v>8031</v>
      </c>
      <c r="G3984" s="399" t="s">
        <v>6463</v>
      </c>
      <c r="H3984" s="400"/>
      <c r="I3984" s="401"/>
      <c r="J3984" s="402">
        <f>SUM(J3985)</f>
        <v>198510000</v>
      </c>
    </row>
    <row r="3985" spans="1:10" ht="33">
      <c r="A3985" s="398" t="s">
        <v>6464</v>
      </c>
      <c r="B3985" s="383">
        <v>2</v>
      </c>
      <c r="C3985" s="398">
        <v>45</v>
      </c>
      <c r="D3985" s="383">
        <v>2</v>
      </c>
      <c r="E3985" s="383">
        <v>15</v>
      </c>
      <c r="F3985" s="383">
        <v>6</v>
      </c>
      <c r="G3985" s="400" t="s">
        <v>6465</v>
      </c>
      <c r="H3985" s="400" t="s">
        <v>6466</v>
      </c>
      <c r="I3985" s="397">
        <v>1</v>
      </c>
      <c r="J3985" s="403">
        <v>198510000</v>
      </c>
    </row>
    <row r="3986" spans="1:10">
      <c r="A3986" s="398" t="s">
        <v>6467</v>
      </c>
      <c r="B3986" s="383">
        <v>2</v>
      </c>
      <c r="C3986" s="398">
        <v>45</v>
      </c>
      <c r="D3986" s="383">
        <v>2</v>
      </c>
      <c r="E3986" s="383">
        <v>16</v>
      </c>
      <c r="F3986" s="383" t="s">
        <v>8031</v>
      </c>
      <c r="G3986" s="399" t="s">
        <v>6468</v>
      </c>
      <c r="H3986" s="400"/>
      <c r="I3986" s="401"/>
      <c r="J3986" s="402">
        <f>SUM(J3987:J3990)</f>
        <v>1469225000</v>
      </c>
    </row>
    <row r="3987" spans="1:10" ht="33">
      <c r="A3987" s="398" t="s">
        <v>6469</v>
      </c>
      <c r="B3987" s="383">
        <v>2</v>
      </c>
      <c r="C3987" s="398">
        <v>45</v>
      </c>
      <c r="D3987" s="383">
        <v>2</v>
      </c>
      <c r="E3987" s="383">
        <v>16</v>
      </c>
      <c r="F3987" s="383">
        <v>5</v>
      </c>
      <c r="G3987" s="400" t="s">
        <v>6470</v>
      </c>
      <c r="H3987" s="400" t="s">
        <v>6471</v>
      </c>
      <c r="I3987" s="397">
        <v>1</v>
      </c>
      <c r="J3987" s="403">
        <v>62150000</v>
      </c>
    </row>
    <row r="3988" spans="1:10" ht="33">
      <c r="A3988" s="398" t="s">
        <v>6472</v>
      </c>
      <c r="B3988" s="383">
        <v>2</v>
      </c>
      <c r="C3988" s="398">
        <v>45</v>
      </c>
      <c r="D3988" s="383">
        <v>2</v>
      </c>
      <c r="E3988" s="383">
        <v>16</v>
      </c>
      <c r="F3988" s="383">
        <v>6</v>
      </c>
      <c r="G3988" s="400" t="s">
        <v>6473</v>
      </c>
      <c r="H3988" s="400" t="s">
        <v>6474</v>
      </c>
      <c r="I3988" s="397">
        <v>1</v>
      </c>
      <c r="J3988" s="403">
        <v>1042625000</v>
      </c>
    </row>
    <row r="3989" spans="1:10" ht="33">
      <c r="A3989" s="398" t="s">
        <v>6475</v>
      </c>
      <c r="B3989" s="383">
        <v>2</v>
      </c>
      <c r="C3989" s="398">
        <v>45</v>
      </c>
      <c r="D3989" s="383">
        <v>2</v>
      </c>
      <c r="E3989" s="383">
        <v>16</v>
      </c>
      <c r="F3989" s="383">
        <v>9</v>
      </c>
      <c r="G3989" s="400" t="s">
        <v>6476</v>
      </c>
      <c r="H3989" s="400" t="s">
        <v>6477</v>
      </c>
      <c r="I3989" s="400" t="s">
        <v>6478</v>
      </c>
      <c r="J3989" s="403">
        <v>93975000</v>
      </c>
    </row>
    <row r="3990" spans="1:10" ht="33">
      <c r="A3990" s="398" t="s">
        <v>6479</v>
      </c>
      <c r="B3990" s="383">
        <v>2</v>
      </c>
      <c r="C3990" s="398">
        <v>45</v>
      </c>
      <c r="D3990" s="383">
        <v>2</v>
      </c>
      <c r="E3990" s="383">
        <v>16</v>
      </c>
      <c r="F3990" s="383">
        <v>10</v>
      </c>
      <c r="G3990" s="400" t="s">
        <v>6480</v>
      </c>
      <c r="H3990" s="400" t="s">
        <v>6481</v>
      </c>
      <c r="I3990" s="397">
        <v>1</v>
      </c>
      <c r="J3990" s="403">
        <v>270475000</v>
      </c>
    </row>
    <row r="3991" spans="1:10">
      <c r="A3991" s="398" t="s">
        <v>6483</v>
      </c>
      <c r="B3991" s="383">
        <v>2</v>
      </c>
      <c r="C3991" s="398">
        <v>45</v>
      </c>
      <c r="D3991" s="383">
        <v>5</v>
      </c>
      <c r="E3991" s="383">
        <v>15</v>
      </c>
      <c r="F3991" s="383" t="s">
        <v>8031</v>
      </c>
      <c r="G3991" s="399" t="s">
        <v>6484</v>
      </c>
      <c r="H3991" s="400"/>
      <c r="I3991" s="401"/>
      <c r="J3991" s="402">
        <f>SUM(J3992)</f>
        <v>193100000</v>
      </c>
    </row>
    <row r="3992" spans="1:10" ht="33">
      <c r="A3992" s="398" t="s">
        <v>6485</v>
      </c>
      <c r="B3992" s="383">
        <v>2</v>
      </c>
      <c r="C3992" s="398">
        <v>45</v>
      </c>
      <c r="D3992" s="383">
        <v>5</v>
      </c>
      <c r="E3992" s="383">
        <v>15</v>
      </c>
      <c r="F3992" s="383">
        <v>2</v>
      </c>
      <c r="G3992" s="400" t="s">
        <v>6486</v>
      </c>
      <c r="H3992" s="400" t="s">
        <v>6487</v>
      </c>
      <c r="I3992" s="397">
        <v>1</v>
      </c>
      <c r="J3992" s="403">
        <v>193100000</v>
      </c>
    </row>
    <row r="3993" spans="1:10" ht="33">
      <c r="A3993" s="398" t="s">
        <v>6488</v>
      </c>
      <c r="B3993" s="383">
        <v>2</v>
      </c>
      <c r="C3993" s="398">
        <v>45</v>
      </c>
      <c r="D3993" s="383">
        <v>5</v>
      </c>
      <c r="E3993" s="383">
        <v>17</v>
      </c>
      <c r="F3993" s="383" t="s">
        <v>8031</v>
      </c>
      <c r="G3993" s="399" t="s">
        <v>6489</v>
      </c>
      <c r="H3993" s="400"/>
      <c r="I3993" s="401"/>
      <c r="J3993" s="402">
        <f>J3994</f>
        <v>101795000</v>
      </c>
    </row>
    <row r="3994" spans="1:10" ht="82.5">
      <c r="A3994" s="398" t="s">
        <v>6490</v>
      </c>
      <c r="B3994" s="383">
        <v>2</v>
      </c>
      <c r="C3994" s="398">
        <v>45</v>
      </c>
      <c r="D3994" s="383">
        <v>5</v>
      </c>
      <c r="E3994" s="383">
        <v>17</v>
      </c>
      <c r="F3994" s="383">
        <v>2</v>
      </c>
      <c r="G3994" s="400" t="s">
        <v>6491</v>
      </c>
      <c r="H3994" s="400" t="s">
        <v>6492</v>
      </c>
      <c r="I3994" s="397">
        <v>1</v>
      </c>
      <c r="J3994" s="403">
        <v>101795000</v>
      </c>
    </row>
    <row r="3995" spans="1:10" ht="33">
      <c r="A3995" s="398" t="s">
        <v>6493</v>
      </c>
      <c r="B3995" s="383">
        <v>2</v>
      </c>
      <c r="C3995" s="398">
        <v>45</v>
      </c>
      <c r="D3995" s="383">
        <v>5</v>
      </c>
      <c r="E3995" s="383">
        <v>18</v>
      </c>
      <c r="F3995" s="383" t="s">
        <v>8031</v>
      </c>
      <c r="G3995" s="399" t="s">
        <v>6494</v>
      </c>
      <c r="H3995" s="400"/>
      <c r="I3995" s="401"/>
      <c r="J3995" s="402">
        <f>J3996</f>
        <v>919925000</v>
      </c>
    </row>
    <row r="3996" spans="1:10" ht="33">
      <c r="A3996" s="398" t="s">
        <v>6495</v>
      </c>
      <c r="B3996" s="383">
        <v>2</v>
      </c>
      <c r="C3996" s="398">
        <v>45</v>
      </c>
      <c r="D3996" s="383">
        <v>5</v>
      </c>
      <c r="E3996" s="383">
        <v>18</v>
      </c>
      <c r="F3996" s="383">
        <v>2</v>
      </c>
      <c r="G3996" s="400" t="s">
        <v>6496</v>
      </c>
      <c r="H3996" s="400" t="s">
        <v>6497</v>
      </c>
      <c r="I3996" s="397">
        <v>1</v>
      </c>
      <c r="J3996" s="403">
        <v>919925000</v>
      </c>
    </row>
    <row r="3997" spans="1:10">
      <c r="A3997" s="398" t="s">
        <v>6498</v>
      </c>
      <c r="B3997" s="383">
        <v>2</v>
      </c>
      <c r="C3997" s="398">
        <v>45</v>
      </c>
      <c r="D3997" s="383">
        <v>5</v>
      </c>
      <c r="E3997" s="383">
        <v>20</v>
      </c>
      <c r="F3997" s="383" t="s">
        <v>8031</v>
      </c>
      <c r="G3997" s="399" t="s">
        <v>6499</v>
      </c>
      <c r="H3997" s="400"/>
      <c r="I3997" s="401"/>
      <c r="J3997" s="402">
        <f>SUM(J3998:J4004)</f>
        <v>5924008000</v>
      </c>
    </row>
    <row r="3998" spans="1:10" ht="33">
      <c r="A3998" s="398" t="s">
        <v>6500</v>
      </c>
      <c r="B3998" s="383">
        <v>2</v>
      </c>
      <c r="C3998" s="398">
        <v>45</v>
      </c>
      <c r="D3998" s="383">
        <v>5</v>
      </c>
      <c r="E3998" s="383">
        <v>20</v>
      </c>
      <c r="F3998" s="383">
        <v>2</v>
      </c>
      <c r="G3998" s="400" t="s">
        <v>6501</v>
      </c>
      <c r="H3998" s="400" t="s">
        <v>6502</v>
      </c>
      <c r="I3998" s="397">
        <v>1</v>
      </c>
      <c r="J3998" s="403">
        <v>51550000</v>
      </c>
    </row>
    <row r="3999" spans="1:10" ht="33">
      <c r="A3999" s="398" t="s">
        <v>6503</v>
      </c>
      <c r="B3999" s="383">
        <v>2</v>
      </c>
      <c r="C3999" s="398">
        <v>45</v>
      </c>
      <c r="D3999" s="383">
        <v>5</v>
      </c>
      <c r="E3999" s="383">
        <v>20</v>
      </c>
      <c r="F3999" s="383">
        <v>3</v>
      </c>
      <c r="G3999" s="400" t="s">
        <v>6504</v>
      </c>
      <c r="H3999" s="400" t="s">
        <v>6505</v>
      </c>
      <c r="I3999" s="397">
        <v>1</v>
      </c>
      <c r="J3999" s="403">
        <v>2017476000</v>
      </c>
    </row>
    <row r="4000" spans="1:10">
      <c r="A4000" s="398" t="s">
        <v>7941</v>
      </c>
      <c r="B4000" s="383">
        <v>2</v>
      </c>
      <c r="C4000" s="398">
        <v>45</v>
      </c>
      <c r="D4000" s="383">
        <v>5</v>
      </c>
      <c r="E4000" s="383">
        <v>20</v>
      </c>
      <c r="F4000" s="383">
        <v>4</v>
      </c>
      <c r="G4000" s="400" t="s">
        <v>6842</v>
      </c>
      <c r="H4000" s="400" t="s">
        <v>6843</v>
      </c>
      <c r="I4000" s="400"/>
      <c r="J4000" s="403">
        <v>200000000</v>
      </c>
    </row>
    <row r="4001" spans="1:10" ht="33">
      <c r="A4001" s="398" t="s">
        <v>6506</v>
      </c>
      <c r="B4001" s="383">
        <v>2</v>
      </c>
      <c r="C4001" s="398">
        <v>45</v>
      </c>
      <c r="D4001" s="383">
        <v>5</v>
      </c>
      <c r="E4001" s="383">
        <v>20</v>
      </c>
      <c r="F4001" s="383">
        <v>7</v>
      </c>
      <c r="G4001" s="400" t="s">
        <v>6507</v>
      </c>
      <c r="H4001" s="400" t="s">
        <v>6508</v>
      </c>
      <c r="I4001" s="397">
        <v>1</v>
      </c>
      <c r="J4001" s="403">
        <v>740460000</v>
      </c>
    </row>
    <row r="4002" spans="1:10" ht="33">
      <c r="A4002" s="398" t="s">
        <v>6509</v>
      </c>
      <c r="B4002" s="383">
        <v>2</v>
      </c>
      <c r="C4002" s="398">
        <v>45</v>
      </c>
      <c r="D4002" s="383">
        <v>5</v>
      </c>
      <c r="E4002" s="383">
        <v>20</v>
      </c>
      <c r="F4002" s="383">
        <v>11</v>
      </c>
      <c r="G4002" s="400" t="s">
        <v>6510</v>
      </c>
      <c r="H4002" s="400" t="s">
        <v>6511</v>
      </c>
      <c r="I4002" s="400" t="s">
        <v>6512</v>
      </c>
      <c r="J4002" s="403">
        <v>1007000000</v>
      </c>
    </row>
    <row r="4003" spans="1:10">
      <c r="A4003" s="398" t="s">
        <v>6513</v>
      </c>
      <c r="B4003" s="383">
        <v>2</v>
      </c>
      <c r="C4003" s="398">
        <v>45</v>
      </c>
      <c r="D4003" s="383">
        <v>5</v>
      </c>
      <c r="E4003" s="383">
        <v>20</v>
      </c>
      <c r="F4003" s="383">
        <v>12</v>
      </c>
      <c r="G4003" s="400" t="s">
        <v>7213</v>
      </c>
      <c r="H4003" s="400" t="s">
        <v>6845</v>
      </c>
      <c r="I4003" s="400"/>
      <c r="J4003" s="403">
        <v>1887522000</v>
      </c>
    </row>
    <row r="4004" spans="1:10" ht="33">
      <c r="A4004" s="398" t="s">
        <v>6513</v>
      </c>
      <c r="B4004" s="383">
        <v>2</v>
      </c>
      <c r="C4004" s="398">
        <v>45</v>
      </c>
      <c r="D4004" s="383">
        <v>5</v>
      </c>
      <c r="E4004" s="383">
        <v>20</v>
      </c>
      <c r="F4004" s="383">
        <v>12</v>
      </c>
      <c r="G4004" s="400" t="s">
        <v>6514</v>
      </c>
      <c r="H4004" s="400" t="s">
        <v>6515</v>
      </c>
      <c r="I4004" s="397">
        <v>1</v>
      </c>
      <c r="J4004" s="403">
        <v>20000000</v>
      </c>
    </row>
    <row r="4005" spans="1:10">
      <c r="A4005" s="398" t="s">
        <v>6516</v>
      </c>
      <c r="B4005" s="383">
        <v>2</v>
      </c>
      <c r="C4005" s="398">
        <v>45</v>
      </c>
      <c r="D4005" s="383">
        <v>5</v>
      </c>
      <c r="E4005" s="383">
        <v>21</v>
      </c>
      <c r="F4005" s="383" t="s">
        <v>8031</v>
      </c>
      <c r="G4005" s="399" t="s">
        <v>6517</v>
      </c>
      <c r="H4005" s="400"/>
      <c r="I4005" s="401"/>
      <c r="J4005" s="402">
        <f>SUM(J4006:J4024)</f>
        <v>6075215000</v>
      </c>
    </row>
    <row r="4006" spans="1:10" ht="33">
      <c r="A4006" s="398" t="s">
        <v>6518</v>
      </c>
      <c r="B4006" s="383">
        <v>2</v>
      </c>
      <c r="C4006" s="398">
        <v>45</v>
      </c>
      <c r="D4006" s="383">
        <v>5</v>
      </c>
      <c r="E4006" s="383">
        <v>21</v>
      </c>
      <c r="F4006" s="383">
        <v>1</v>
      </c>
      <c r="G4006" s="400" t="s">
        <v>6519</v>
      </c>
      <c r="H4006" s="400" t="s">
        <v>6520</v>
      </c>
      <c r="I4006" s="397">
        <v>1</v>
      </c>
      <c r="J4006" s="403">
        <v>60000000</v>
      </c>
    </row>
    <row r="4007" spans="1:10">
      <c r="A4007" s="398" t="s">
        <v>7942</v>
      </c>
      <c r="B4007" s="383">
        <v>2</v>
      </c>
      <c r="C4007" s="398">
        <v>45</v>
      </c>
      <c r="D4007" s="383">
        <v>5</v>
      </c>
      <c r="E4007" s="383">
        <v>21</v>
      </c>
      <c r="F4007" s="383">
        <v>2</v>
      </c>
      <c r="G4007" s="400" t="s">
        <v>6847</v>
      </c>
      <c r="H4007" s="400" t="s">
        <v>6848</v>
      </c>
      <c r="I4007" s="400"/>
      <c r="J4007" s="403">
        <v>200000000</v>
      </c>
    </row>
    <row r="4008" spans="1:10" ht="33">
      <c r="A4008" s="398" t="s">
        <v>7948</v>
      </c>
      <c r="B4008" s="383">
        <v>2</v>
      </c>
      <c r="C4008" s="398">
        <v>45</v>
      </c>
      <c r="D4008" s="383">
        <v>5</v>
      </c>
      <c r="E4008" s="383">
        <v>21</v>
      </c>
      <c r="F4008" s="383">
        <v>3</v>
      </c>
      <c r="G4008" s="400" t="s">
        <v>6522</v>
      </c>
      <c r="H4008" s="400" t="s">
        <v>6523</v>
      </c>
      <c r="I4008" s="397">
        <v>1</v>
      </c>
      <c r="J4008" s="403">
        <v>2000000000</v>
      </c>
    </row>
    <row r="4009" spans="1:10">
      <c r="A4009" s="398" t="s">
        <v>7949</v>
      </c>
      <c r="B4009" s="383">
        <v>2</v>
      </c>
      <c r="C4009" s="398">
        <v>45</v>
      </c>
      <c r="D4009" s="383">
        <v>5</v>
      </c>
      <c r="E4009" s="383">
        <v>21</v>
      </c>
      <c r="F4009" s="383">
        <v>4</v>
      </c>
      <c r="G4009" s="400" t="s">
        <v>6849</v>
      </c>
      <c r="H4009" s="400" t="s">
        <v>6850</v>
      </c>
      <c r="I4009" s="400"/>
      <c r="J4009" s="403">
        <v>200000000</v>
      </c>
    </row>
    <row r="4010" spans="1:10">
      <c r="A4010" s="398" t="s">
        <v>7950</v>
      </c>
      <c r="B4010" s="383">
        <v>2</v>
      </c>
      <c r="C4010" s="398">
        <v>45</v>
      </c>
      <c r="D4010" s="383">
        <v>5</v>
      </c>
      <c r="E4010" s="383">
        <v>21</v>
      </c>
      <c r="F4010" s="383">
        <v>5</v>
      </c>
      <c r="G4010" s="400" t="s">
        <v>6852</v>
      </c>
      <c r="H4010" s="400" t="s">
        <v>6853</v>
      </c>
      <c r="I4010" s="400"/>
      <c r="J4010" s="403">
        <v>200000000</v>
      </c>
    </row>
    <row r="4011" spans="1:10">
      <c r="A4011" s="398" t="s">
        <v>6521</v>
      </c>
      <c r="B4011" s="383">
        <v>2</v>
      </c>
      <c r="C4011" s="398">
        <v>45</v>
      </c>
      <c r="D4011" s="383">
        <v>5</v>
      </c>
      <c r="E4011" s="383">
        <v>21</v>
      </c>
      <c r="F4011" s="383">
        <v>6</v>
      </c>
      <c r="G4011" s="400" t="s">
        <v>7223</v>
      </c>
      <c r="H4011" s="400" t="s">
        <v>6854</v>
      </c>
      <c r="I4011" s="400"/>
      <c r="J4011" s="403">
        <v>200000000</v>
      </c>
    </row>
    <row r="4012" spans="1:10">
      <c r="A4012" s="398" t="s">
        <v>6524</v>
      </c>
      <c r="B4012" s="383">
        <v>2</v>
      </c>
      <c r="C4012" s="398">
        <v>45</v>
      </c>
      <c r="D4012" s="383">
        <v>5</v>
      </c>
      <c r="E4012" s="383">
        <v>21</v>
      </c>
      <c r="F4012" s="383">
        <v>7</v>
      </c>
      <c r="G4012" s="400" t="s">
        <v>6889</v>
      </c>
      <c r="H4012" s="400" t="s">
        <v>6854</v>
      </c>
      <c r="I4012" s="400"/>
      <c r="J4012" s="403">
        <v>200000000</v>
      </c>
    </row>
    <row r="4013" spans="1:10" ht="33">
      <c r="A4013" s="398" t="s">
        <v>6527</v>
      </c>
      <c r="B4013" s="383">
        <v>2</v>
      </c>
      <c r="C4013" s="398">
        <v>45</v>
      </c>
      <c r="D4013" s="383">
        <v>5</v>
      </c>
      <c r="E4013" s="383">
        <v>21</v>
      </c>
      <c r="F4013" s="383">
        <v>8</v>
      </c>
      <c r="G4013" s="400" t="s">
        <v>6890</v>
      </c>
      <c r="H4013" s="400" t="s">
        <v>6854</v>
      </c>
      <c r="I4013" s="400"/>
      <c r="J4013" s="403">
        <v>200000000</v>
      </c>
    </row>
    <row r="4014" spans="1:10">
      <c r="A4014" s="398" t="s">
        <v>7943</v>
      </c>
      <c r="B4014" s="383">
        <v>2</v>
      </c>
      <c r="C4014" s="398">
        <v>45</v>
      </c>
      <c r="D4014" s="383">
        <v>5</v>
      </c>
      <c r="E4014" s="383">
        <v>21</v>
      </c>
      <c r="F4014" s="383">
        <v>9</v>
      </c>
      <c r="G4014" s="400" t="s">
        <v>7224</v>
      </c>
      <c r="H4014" s="400" t="s">
        <v>6856</v>
      </c>
      <c r="I4014" s="400"/>
      <c r="J4014" s="403">
        <v>200000000</v>
      </c>
    </row>
    <row r="4015" spans="1:10" ht="33">
      <c r="A4015" s="398" t="s">
        <v>7944</v>
      </c>
      <c r="B4015" s="383">
        <v>2</v>
      </c>
      <c r="C4015" s="398">
        <v>45</v>
      </c>
      <c r="D4015" s="383">
        <v>5</v>
      </c>
      <c r="E4015" s="383">
        <v>21</v>
      </c>
      <c r="F4015" s="383">
        <v>10</v>
      </c>
      <c r="G4015" s="400" t="s">
        <v>6892</v>
      </c>
      <c r="H4015" s="400" t="s">
        <v>6857</v>
      </c>
      <c r="I4015" s="400" t="s">
        <v>6891</v>
      </c>
      <c r="J4015" s="403">
        <v>390000000</v>
      </c>
    </row>
    <row r="4016" spans="1:10" ht="33">
      <c r="A4016" s="398" t="s">
        <v>7945</v>
      </c>
      <c r="B4016" s="383">
        <v>2</v>
      </c>
      <c r="C4016" s="398">
        <v>45</v>
      </c>
      <c r="D4016" s="383">
        <v>5</v>
      </c>
      <c r="E4016" s="383">
        <v>21</v>
      </c>
      <c r="F4016" s="383">
        <v>11</v>
      </c>
      <c r="G4016" s="400" t="s">
        <v>6525</v>
      </c>
      <c r="H4016" s="400" t="s">
        <v>6526</v>
      </c>
      <c r="I4016" s="397">
        <v>1</v>
      </c>
      <c r="J4016" s="403">
        <v>101940000</v>
      </c>
    </row>
    <row r="4017" spans="1:10">
      <c r="A4017" s="398" t="s">
        <v>7946</v>
      </c>
      <c r="B4017" s="383">
        <v>2</v>
      </c>
      <c r="C4017" s="398">
        <v>45</v>
      </c>
      <c r="D4017" s="383">
        <v>5</v>
      </c>
      <c r="E4017" s="383">
        <v>21</v>
      </c>
      <c r="F4017" s="383">
        <v>12</v>
      </c>
      <c r="G4017" s="400" t="s">
        <v>6528</v>
      </c>
      <c r="H4017" s="400" t="s">
        <v>6529</v>
      </c>
      <c r="I4017" s="397">
        <v>1</v>
      </c>
      <c r="J4017" s="403">
        <v>1051360000</v>
      </c>
    </row>
    <row r="4018" spans="1:10" ht="33">
      <c r="A4018" s="398" t="s">
        <v>7947</v>
      </c>
      <c r="B4018" s="383">
        <v>2</v>
      </c>
      <c r="C4018" s="398">
        <v>45</v>
      </c>
      <c r="D4018" s="383">
        <v>5</v>
      </c>
      <c r="E4018" s="383">
        <v>21</v>
      </c>
      <c r="F4018" s="383">
        <v>13</v>
      </c>
      <c r="G4018" s="400" t="s">
        <v>7225</v>
      </c>
      <c r="H4018" s="400" t="s">
        <v>6860</v>
      </c>
      <c r="I4018" s="400"/>
      <c r="J4018" s="403">
        <v>200000000</v>
      </c>
    </row>
    <row r="4019" spans="1:10" ht="33">
      <c r="A4019" s="398" t="s">
        <v>7951</v>
      </c>
      <c r="B4019" s="383">
        <v>2</v>
      </c>
      <c r="C4019" s="398">
        <v>45</v>
      </c>
      <c r="D4019" s="383">
        <v>5</v>
      </c>
      <c r="E4019" s="383">
        <v>21</v>
      </c>
      <c r="F4019" s="383">
        <v>14</v>
      </c>
      <c r="G4019" s="400" t="s">
        <v>7226</v>
      </c>
      <c r="H4019" s="400" t="s">
        <v>6861</v>
      </c>
      <c r="I4019" s="400"/>
      <c r="J4019" s="403">
        <v>200000000</v>
      </c>
    </row>
    <row r="4020" spans="1:10" ht="33">
      <c r="A4020" s="398" t="s">
        <v>6530</v>
      </c>
      <c r="B4020" s="383">
        <v>2</v>
      </c>
      <c r="C4020" s="398">
        <v>45</v>
      </c>
      <c r="D4020" s="383">
        <v>5</v>
      </c>
      <c r="E4020" s="383">
        <v>21</v>
      </c>
      <c r="F4020" s="383">
        <v>15</v>
      </c>
      <c r="G4020" s="400" t="s">
        <v>7227</v>
      </c>
      <c r="H4020" s="400" t="s">
        <v>6862</v>
      </c>
      <c r="I4020" s="400"/>
      <c r="J4020" s="403">
        <v>227100000</v>
      </c>
    </row>
    <row r="4021" spans="1:10">
      <c r="A4021" s="398" t="s">
        <v>7952</v>
      </c>
      <c r="B4021" s="383">
        <v>2</v>
      </c>
      <c r="C4021" s="398">
        <v>45</v>
      </c>
      <c r="D4021" s="383">
        <v>5</v>
      </c>
      <c r="E4021" s="383">
        <v>21</v>
      </c>
      <c r="F4021" s="383">
        <v>16</v>
      </c>
      <c r="G4021" s="414" t="s">
        <v>6864</v>
      </c>
      <c r="H4021" s="414" t="s">
        <v>6865</v>
      </c>
      <c r="I4021" s="414"/>
      <c r="J4021" s="403">
        <v>227100000</v>
      </c>
    </row>
    <row r="4022" spans="1:10" ht="33">
      <c r="A4022" s="398" t="s">
        <v>6533</v>
      </c>
      <c r="B4022" s="383">
        <v>2</v>
      </c>
      <c r="C4022" s="398">
        <v>45</v>
      </c>
      <c r="D4022" s="383">
        <v>5</v>
      </c>
      <c r="E4022" s="383">
        <v>21</v>
      </c>
      <c r="F4022" s="383">
        <v>17</v>
      </c>
      <c r="G4022" s="400" t="s">
        <v>6531</v>
      </c>
      <c r="H4022" s="400" t="s">
        <v>6532</v>
      </c>
      <c r="I4022" s="397">
        <v>1</v>
      </c>
      <c r="J4022" s="403">
        <v>50340000</v>
      </c>
    </row>
    <row r="4023" spans="1:10">
      <c r="A4023" s="398" t="s">
        <v>7953</v>
      </c>
      <c r="B4023" s="383">
        <v>2</v>
      </c>
      <c r="C4023" s="398">
        <v>45</v>
      </c>
      <c r="D4023" s="383">
        <v>5</v>
      </c>
      <c r="E4023" s="383">
        <v>21</v>
      </c>
      <c r="F4023" s="383">
        <v>18</v>
      </c>
      <c r="G4023" s="400" t="s">
        <v>6534</v>
      </c>
      <c r="H4023" s="400" t="s">
        <v>6535</v>
      </c>
      <c r="I4023" s="397">
        <v>1</v>
      </c>
      <c r="J4023" s="403">
        <v>107375000</v>
      </c>
    </row>
    <row r="4024" spans="1:10">
      <c r="A4024" s="398" t="s">
        <v>7954</v>
      </c>
      <c r="B4024" s="383">
        <v>2</v>
      </c>
      <c r="C4024" s="398">
        <v>45</v>
      </c>
      <c r="D4024" s="383">
        <v>5</v>
      </c>
      <c r="E4024" s="383">
        <v>21</v>
      </c>
      <c r="F4024" s="383">
        <v>19</v>
      </c>
      <c r="G4024" s="400" t="s">
        <v>6536</v>
      </c>
      <c r="H4024" s="400" t="s">
        <v>6537</v>
      </c>
      <c r="I4024" s="400" t="s">
        <v>151</v>
      </c>
      <c r="J4024" s="403">
        <v>60000000</v>
      </c>
    </row>
    <row r="4025" spans="1:10" ht="33">
      <c r="A4025" s="398" t="s">
        <v>6539</v>
      </c>
      <c r="B4025" s="383">
        <v>2</v>
      </c>
      <c r="C4025" s="398">
        <v>45</v>
      </c>
      <c r="D4025" s="383">
        <v>5</v>
      </c>
      <c r="E4025" s="383">
        <v>23</v>
      </c>
      <c r="F4025" s="383" t="s">
        <v>8031</v>
      </c>
      <c r="G4025" s="399" t="s">
        <v>6540</v>
      </c>
      <c r="H4025" s="400"/>
      <c r="I4025" s="401"/>
      <c r="J4025" s="402">
        <f>SUM(J4026:J4029)</f>
        <v>563885000</v>
      </c>
    </row>
    <row r="4026" spans="1:10" ht="49.5">
      <c r="A4026" s="398" t="s">
        <v>6541</v>
      </c>
      <c r="B4026" s="383">
        <v>2</v>
      </c>
      <c r="C4026" s="398">
        <v>45</v>
      </c>
      <c r="D4026" s="383">
        <v>5</v>
      </c>
      <c r="E4026" s="383">
        <v>23</v>
      </c>
      <c r="F4026" s="383">
        <v>2</v>
      </c>
      <c r="G4026" s="400" t="s">
        <v>6542</v>
      </c>
      <c r="H4026" s="400" t="s">
        <v>6543</v>
      </c>
      <c r="I4026" s="397">
        <v>1</v>
      </c>
      <c r="J4026" s="403">
        <v>202870000</v>
      </c>
    </row>
    <row r="4027" spans="1:10" ht="49.5">
      <c r="A4027" s="398" t="s">
        <v>6544</v>
      </c>
      <c r="B4027" s="383">
        <v>2</v>
      </c>
      <c r="C4027" s="398">
        <v>45</v>
      </c>
      <c r="D4027" s="383">
        <v>5</v>
      </c>
      <c r="E4027" s="383">
        <v>23</v>
      </c>
      <c r="F4027" s="383">
        <v>3</v>
      </c>
      <c r="G4027" s="400" t="s">
        <v>6545</v>
      </c>
      <c r="H4027" s="400" t="s">
        <v>6543</v>
      </c>
      <c r="I4027" s="397">
        <v>1</v>
      </c>
      <c r="J4027" s="403">
        <v>70645000</v>
      </c>
    </row>
    <row r="4028" spans="1:10" ht="49.5">
      <c r="A4028" s="398" t="s">
        <v>6546</v>
      </c>
      <c r="B4028" s="383">
        <v>2</v>
      </c>
      <c r="C4028" s="398">
        <v>45</v>
      </c>
      <c r="D4028" s="383">
        <v>5</v>
      </c>
      <c r="E4028" s="383">
        <v>23</v>
      </c>
      <c r="F4028" s="383">
        <v>4</v>
      </c>
      <c r="G4028" s="400" t="s">
        <v>6547</v>
      </c>
      <c r="H4028" s="400" t="s">
        <v>6548</v>
      </c>
      <c r="I4028" s="397">
        <v>1</v>
      </c>
      <c r="J4028" s="403">
        <v>270000000</v>
      </c>
    </row>
    <row r="4029" spans="1:10">
      <c r="A4029" s="398" t="s">
        <v>6549</v>
      </c>
      <c r="B4029" s="383">
        <v>2</v>
      </c>
      <c r="C4029" s="398">
        <v>45</v>
      </c>
      <c r="D4029" s="383">
        <v>5</v>
      </c>
      <c r="E4029" s="383">
        <v>23</v>
      </c>
      <c r="F4029" s="383">
        <v>5</v>
      </c>
      <c r="G4029" s="400" t="s">
        <v>6550</v>
      </c>
      <c r="H4029" s="400" t="s">
        <v>6551</v>
      </c>
      <c r="I4029" s="397">
        <v>1</v>
      </c>
      <c r="J4029" s="403">
        <v>20370000</v>
      </c>
    </row>
    <row r="4030" spans="1:10" ht="33">
      <c r="A4030" s="398" t="s">
        <v>6552</v>
      </c>
      <c r="B4030" s="383">
        <v>2</v>
      </c>
      <c r="C4030" s="398">
        <v>45</v>
      </c>
      <c r="D4030" s="383">
        <v>5</v>
      </c>
      <c r="E4030" s="383">
        <v>27</v>
      </c>
      <c r="F4030" s="383" t="s">
        <v>8031</v>
      </c>
      <c r="G4030" s="399" t="s">
        <v>6553</v>
      </c>
      <c r="H4030" s="400"/>
      <c r="I4030" s="401"/>
      <c r="J4030" s="402">
        <f>J4031</f>
        <v>210300000</v>
      </c>
    </row>
    <row r="4031" spans="1:10" ht="33">
      <c r="A4031" s="398" t="s">
        <v>6554</v>
      </c>
      <c r="B4031" s="383">
        <v>2</v>
      </c>
      <c r="C4031" s="398">
        <v>45</v>
      </c>
      <c r="D4031" s="383">
        <v>5</v>
      </c>
      <c r="E4031" s="383">
        <v>27</v>
      </c>
      <c r="F4031" s="383">
        <v>2</v>
      </c>
      <c r="G4031" s="400" t="s">
        <v>6555</v>
      </c>
      <c r="H4031" s="400" t="s">
        <v>6556</v>
      </c>
      <c r="I4031" s="397">
        <v>1</v>
      </c>
      <c r="J4031" s="403">
        <v>210300000</v>
      </c>
    </row>
    <row r="4032" spans="1:10">
      <c r="A4032" s="398" t="s">
        <v>6557</v>
      </c>
      <c r="B4032" s="383">
        <v>2</v>
      </c>
      <c r="C4032" s="398">
        <v>45</v>
      </c>
      <c r="D4032" s="383">
        <v>5</v>
      </c>
      <c r="E4032" s="383">
        <v>1</v>
      </c>
      <c r="F4032" s="383" t="s">
        <v>8031</v>
      </c>
      <c r="G4032" s="399" t="s">
        <v>79</v>
      </c>
      <c r="H4032" s="400"/>
      <c r="I4032" s="401"/>
      <c r="J4032" s="402">
        <f>SUM(J4033:J4045)</f>
        <v>8023205000</v>
      </c>
    </row>
    <row r="4033" spans="1:10" ht="33">
      <c r="A4033" s="398" t="s">
        <v>6558</v>
      </c>
      <c r="B4033" s="383">
        <v>2</v>
      </c>
      <c r="C4033" s="398">
        <v>45</v>
      </c>
      <c r="D4033" s="383">
        <v>5</v>
      </c>
      <c r="E4033" s="383">
        <v>1</v>
      </c>
      <c r="F4033" s="383">
        <v>1</v>
      </c>
      <c r="G4033" s="400" t="s">
        <v>81</v>
      </c>
      <c r="H4033" s="400" t="s">
        <v>6559</v>
      </c>
      <c r="I4033" s="397">
        <v>1</v>
      </c>
      <c r="J4033" s="403">
        <v>21250000</v>
      </c>
    </row>
    <row r="4034" spans="1:10" ht="33">
      <c r="A4034" s="398" t="s">
        <v>6560</v>
      </c>
      <c r="B4034" s="383">
        <v>2</v>
      </c>
      <c r="C4034" s="398">
        <v>45</v>
      </c>
      <c r="D4034" s="383">
        <v>5</v>
      </c>
      <c r="E4034" s="383">
        <v>1</v>
      </c>
      <c r="F4034" s="383">
        <v>2</v>
      </c>
      <c r="G4034" s="400" t="s">
        <v>86</v>
      </c>
      <c r="H4034" s="400" t="s">
        <v>6561</v>
      </c>
      <c r="I4034" s="397">
        <v>1</v>
      </c>
      <c r="J4034" s="403">
        <v>24000000</v>
      </c>
    </row>
    <row r="4035" spans="1:10" ht="33">
      <c r="A4035" s="398" t="s">
        <v>6562</v>
      </c>
      <c r="B4035" s="383">
        <v>2</v>
      </c>
      <c r="C4035" s="398">
        <v>45</v>
      </c>
      <c r="D4035" s="383">
        <v>5</v>
      </c>
      <c r="E4035" s="383">
        <v>1</v>
      </c>
      <c r="F4035" s="383">
        <v>6</v>
      </c>
      <c r="G4035" s="400" t="s">
        <v>90</v>
      </c>
      <c r="H4035" s="400" t="s">
        <v>6563</v>
      </c>
      <c r="I4035" s="397">
        <v>1</v>
      </c>
      <c r="J4035" s="403">
        <v>53100000</v>
      </c>
    </row>
    <row r="4036" spans="1:10">
      <c r="A4036" s="398" t="s">
        <v>6564</v>
      </c>
      <c r="B4036" s="383">
        <v>2</v>
      </c>
      <c r="C4036" s="398">
        <v>45</v>
      </c>
      <c r="D4036" s="383">
        <v>5</v>
      </c>
      <c r="E4036" s="383">
        <v>1</v>
      </c>
      <c r="F4036" s="383">
        <v>10</v>
      </c>
      <c r="G4036" s="400" t="s">
        <v>94</v>
      </c>
      <c r="H4036" s="400" t="s">
        <v>6565</v>
      </c>
      <c r="I4036" s="397">
        <v>1</v>
      </c>
      <c r="J4036" s="403">
        <v>175000000</v>
      </c>
    </row>
    <row r="4037" spans="1:10">
      <c r="A4037" s="398" t="s">
        <v>6566</v>
      </c>
      <c r="B4037" s="383">
        <v>2</v>
      </c>
      <c r="C4037" s="398">
        <v>45</v>
      </c>
      <c r="D4037" s="383">
        <v>5</v>
      </c>
      <c r="E4037" s="383">
        <v>1</v>
      </c>
      <c r="F4037" s="383">
        <v>11</v>
      </c>
      <c r="G4037" s="400" t="s">
        <v>97</v>
      </c>
      <c r="H4037" s="400" t="s">
        <v>6567</v>
      </c>
      <c r="I4037" s="397">
        <v>1</v>
      </c>
      <c r="J4037" s="403">
        <v>326585000</v>
      </c>
    </row>
    <row r="4038" spans="1:10">
      <c r="A4038" s="398" t="s">
        <v>6568</v>
      </c>
      <c r="B4038" s="383">
        <v>2</v>
      </c>
      <c r="C4038" s="398">
        <v>45</v>
      </c>
      <c r="D4038" s="383">
        <v>5</v>
      </c>
      <c r="E4038" s="383">
        <v>1</v>
      </c>
      <c r="F4038" s="383">
        <v>12</v>
      </c>
      <c r="G4038" s="400" t="s">
        <v>100</v>
      </c>
      <c r="H4038" s="400" t="s">
        <v>6569</v>
      </c>
      <c r="I4038" s="397">
        <v>1</v>
      </c>
      <c r="J4038" s="403">
        <v>20000000</v>
      </c>
    </row>
    <row r="4039" spans="1:10">
      <c r="A4039" s="398" t="s">
        <v>6570</v>
      </c>
      <c r="B4039" s="383">
        <v>2</v>
      </c>
      <c r="C4039" s="398">
        <v>45</v>
      </c>
      <c r="D4039" s="383">
        <v>5</v>
      </c>
      <c r="E4039" s="383">
        <v>1</v>
      </c>
      <c r="F4039" s="383">
        <v>13</v>
      </c>
      <c r="G4039" s="400" t="s">
        <v>103</v>
      </c>
      <c r="H4039" s="400" t="s">
        <v>6571</v>
      </c>
      <c r="I4039" s="397">
        <v>1</v>
      </c>
      <c r="J4039" s="403">
        <v>236010000</v>
      </c>
    </row>
    <row r="4040" spans="1:10">
      <c r="A4040" s="398" t="s">
        <v>6572</v>
      </c>
      <c r="B4040" s="383">
        <v>2</v>
      </c>
      <c r="C4040" s="398">
        <v>45</v>
      </c>
      <c r="D4040" s="383">
        <v>5</v>
      </c>
      <c r="E4040" s="383">
        <v>1</v>
      </c>
      <c r="F4040" s="383">
        <v>14</v>
      </c>
      <c r="G4040" s="400" t="s">
        <v>106</v>
      </c>
      <c r="H4040" s="400" t="s">
        <v>6573</v>
      </c>
      <c r="I4040" s="397">
        <v>1</v>
      </c>
      <c r="J4040" s="403">
        <v>14980000</v>
      </c>
    </row>
    <row r="4041" spans="1:10">
      <c r="A4041" s="398" t="s">
        <v>6574</v>
      </c>
      <c r="B4041" s="383">
        <v>2</v>
      </c>
      <c r="C4041" s="398">
        <v>45</v>
      </c>
      <c r="D4041" s="383">
        <v>5</v>
      </c>
      <c r="E4041" s="383">
        <v>1</v>
      </c>
      <c r="F4041" s="383">
        <v>15</v>
      </c>
      <c r="G4041" s="400" t="s">
        <v>110</v>
      </c>
      <c r="H4041" s="400" t="s">
        <v>6575</v>
      </c>
      <c r="I4041" s="397">
        <v>1</v>
      </c>
      <c r="J4041" s="403">
        <v>50000000</v>
      </c>
    </row>
    <row r="4042" spans="1:10" ht="33">
      <c r="A4042" s="398" t="s">
        <v>6576</v>
      </c>
      <c r="B4042" s="383">
        <v>2</v>
      </c>
      <c r="C4042" s="398">
        <v>45</v>
      </c>
      <c r="D4042" s="383">
        <v>5</v>
      </c>
      <c r="E4042" s="383">
        <v>1</v>
      </c>
      <c r="F4042" s="383">
        <v>16</v>
      </c>
      <c r="G4042" s="400" t="s">
        <v>113</v>
      </c>
      <c r="H4042" s="400" t="s">
        <v>6577</v>
      </c>
      <c r="I4042" s="397">
        <v>1</v>
      </c>
      <c r="J4042" s="403">
        <v>33000000</v>
      </c>
    </row>
    <row r="4043" spans="1:10" ht="33">
      <c r="A4043" s="398" t="s">
        <v>6578</v>
      </c>
      <c r="B4043" s="383">
        <v>2</v>
      </c>
      <c r="C4043" s="398">
        <v>45</v>
      </c>
      <c r="D4043" s="383">
        <v>5</v>
      </c>
      <c r="E4043" s="383">
        <v>1</v>
      </c>
      <c r="F4043" s="383">
        <v>17</v>
      </c>
      <c r="G4043" s="400" t="s">
        <v>116</v>
      </c>
      <c r="H4043" s="400" t="s">
        <v>6579</v>
      </c>
      <c r="I4043" s="400" t="s">
        <v>6580</v>
      </c>
      <c r="J4043" s="403">
        <v>116000000</v>
      </c>
    </row>
    <row r="4044" spans="1:10" ht="33">
      <c r="A4044" s="398" t="s">
        <v>6581</v>
      </c>
      <c r="B4044" s="383">
        <v>2</v>
      </c>
      <c r="C4044" s="398">
        <v>45</v>
      </c>
      <c r="D4044" s="383">
        <v>5</v>
      </c>
      <c r="E4044" s="383">
        <v>1</v>
      </c>
      <c r="F4044" s="383">
        <v>18</v>
      </c>
      <c r="G4044" s="400" t="s">
        <v>120</v>
      </c>
      <c r="H4044" s="400" t="s">
        <v>6582</v>
      </c>
      <c r="I4044" s="397">
        <v>1</v>
      </c>
      <c r="J4044" s="403">
        <v>1300000000</v>
      </c>
    </row>
    <row r="4045" spans="1:10" ht="33">
      <c r="A4045" s="398" t="s">
        <v>6583</v>
      </c>
      <c r="B4045" s="383">
        <v>2</v>
      </c>
      <c r="C4045" s="398">
        <v>45</v>
      </c>
      <c r="D4045" s="383">
        <v>5</v>
      </c>
      <c r="E4045" s="383">
        <v>1</v>
      </c>
      <c r="F4045" s="383">
        <v>19</v>
      </c>
      <c r="G4045" s="400" t="s">
        <v>124</v>
      </c>
      <c r="H4045" s="400" t="s">
        <v>6584</v>
      </c>
      <c r="I4045" s="397">
        <v>1</v>
      </c>
      <c r="J4045" s="403">
        <v>5653280000</v>
      </c>
    </row>
    <row r="4046" spans="1:10">
      <c r="A4046" s="398" t="s">
        <v>6585</v>
      </c>
      <c r="B4046" s="383">
        <v>2</v>
      </c>
      <c r="C4046" s="398">
        <v>45</v>
      </c>
      <c r="D4046" s="383">
        <v>5</v>
      </c>
      <c r="E4046" s="383">
        <v>2</v>
      </c>
      <c r="F4046" s="383" t="s">
        <v>8031</v>
      </c>
      <c r="G4046" s="399" t="s">
        <v>127</v>
      </c>
      <c r="H4046" s="400"/>
      <c r="I4046" s="401"/>
      <c r="J4046" s="402">
        <f>SUM(J4047:J4050)</f>
        <v>1492400000</v>
      </c>
    </row>
    <row r="4047" spans="1:10">
      <c r="A4047" s="398" t="s">
        <v>6586</v>
      </c>
      <c r="B4047" s="383">
        <v>2</v>
      </c>
      <c r="C4047" s="398">
        <v>45</v>
      </c>
      <c r="D4047" s="383">
        <v>5</v>
      </c>
      <c r="E4047" s="383">
        <v>2</v>
      </c>
      <c r="F4047" s="383">
        <v>21</v>
      </c>
      <c r="G4047" s="400" t="s">
        <v>573</v>
      </c>
      <c r="H4047" s="400" t="s">
        <v>6587</v>
      </c>
      <c r="I4047" s="397">
        <v>1</v>
      </c>
      <c r="J4047" s="403">
        <v>237600000</v>
      </c>
    </row>
    <row r="4048" spans="1:10" ht="33">
      <c r="A4048" s="398" t="s">
        <v>6588</v>
      </c>
      <c r="B4048" s="383">
        <v>2</v>
      </c>
      <c r="C4048" s="398">
        <v>45</v>
      </c>
      <c r="D4048" s="383">
        <v>5</v>
      </c>
      <c r="E4048" s="383">
        <v>2</v>
      </c>
      <c r="F4048" s="383">
        <v>23</v>
      </c>
      <c r="G4048" s="400" t="s">
        <v>129</v>
      </c>
      <c r="H4048" s="400" t="s">
        <v>6589</v>
      </c>
      <c r="I4048" s="397">
        <v>1</v>
      </c>
      <c r="J4048" s="403">
        <v>1143800000</v>
      </c>
    </row>
    <row r="4049" spans="1:10">
      <c r="A4049" s="398" t="s">
        <v>6590</v>
      </c>
      <c r="B4049" s="383">
        <v>2</v>
      </c>
      <c r="C4049" s="398">
        <v>45</v>
      </c>
      <c r="D4049" s="383">
        <v>5</v>
      </c>
      <c r="E4049" s="383">
        <v>2</v>
      </c>
      <c r="F4049" s="383">
        <v>27</v>
      </c>
      <c r="G4049" s="400" t="s">
        <v>133</v>
      </c>
      <c r="H4049" s="400" t="s">
        <v>6591</v>
      </c>
      <c r="I4049" s="397">
        <v>1</v>
      </c>
      <c r="J4049" s="403">
        <v>83000000</v>
      </c>
    </row>
    <row r="4050" spans="1:10">
      <c r="A4050" s="398" t="s">
        <v>6592</v>
      </c>
      <c r="B4050" s="383">
        <v>2</v>
      </c>
      <c r="C4050" s="398">
        <v>45</v>
      </c>
      <c r="D4050" s="383">
        <v>5</v>
      </c>
      <c r="E4050" s="383">
        <v>2</v>
      </c>
      <c r="F4050" s="383">
        <v>30</v>
      </c>
      <c r="G4050" s="400" t="s">
        <v>2500</v>
      </c>
      <c r="H4050" s="400" t="s">
        <v>6593</v>
      </c>
      <c r="I4050" s="397">
        <v>1</v>
      </c>
      <c r="J4050" s="403">
        <v>28000000</v>
      </c>
    </row>
    <row r="4051" spans="1:10">
      <c r="A4051" s="398" t="s">
        <v>6594</v>
      </c>
      <c r="B4051" s="383">
        <v>2</v>
      </c>
      <c r="C4051" s="398">
        <v>45</v>
      </c>
      <c r="D4051" s="383">
        <v>5</v>
      </c>
      <c r="E4051" s="383">
        <v>5</v>
      </c>
      <c r="F4051" s="383" t="s">
        <v>8031</v>
      </c>
      <c r="G4051" s="399" t="s">
        <v>143</v>
      </c>
      <c r="H4051" s="400"/>
      <c r="I4051" s="401"/>
      <c r="J4051" s="402">
        <f>SUM(J4052,J4053)</f>
        <v>991000000</v>
      </c>
    </row>
    <row r="4052" spans="1:10">
      <c r="A4052" s="398" t="s">
        <v>6595</v>
      </c>
      <c r="B4052" s="383">
        <v>2</v>
      </c>
      <c r="C4052" s="398">
        <v>45</v>
      </c>
      <c r="D4052" s="383">
        <v>5</v>
      </c>
      <c r="E4052" s="383">
        <v>5</v>
      </c>
      <c r="F4052" s="383">
        <v>1</v>
      </c>
      <c r="G4052" s="400" t="s">
        <v>145</v>
      </c>
      <c r="H4052" s="400" t="s">
        <v>6596</v>
      </c>
      <c r="I4052" s="397">
        <v>1</v>
      </c>
      <c r="J4052" s="403">
        <v>991000000</v>
      </c>
    </row>
    <row r="4053" spans="1:10">
      <c r="A4053" s="398" t="s">
        <v>6597</v>
      </c>
      <c r="B4053" s="383">
        <v>2</v>
      </c>
      <c r="C4053" s="398">
        <v>45</v>
      </c>
      <c r="D4053" s="383">
        <v>5</v>
      </c>
      <c r="E4053" s="383">
        <v>5</v>
      </c>
      <c r="F4053" s="383">
        <v>21</v>
      </c>
      <c r="G4053" s="400" t="s">
        <v>2512</v>
      </c>
      <c r="H4053" s="400" t="s">
        <v>6598</v>
      </c>
      <c r="I4053" s="397">
        <v>1</v>
      </c>
      <c r="J4053" s="403">
        <f>830000000-830000000</f>
        <v>0</v>
      </c>
    </row>
    <row r="4054" spans="1:10" ht="33">
      <c r="A4054" s="398" t="s">
        <v>6599</v>
      </c>
      <c r="B4054" s="383">
        <v>2</v>
      </c>
      <c r="C4054" s="398">
        <v>45</v>
      </c>
      <c r="D4054" s="383">
        <v>5</v>
      </c>
      <c r="E4054" s="383">
        <v>6</v>
      </c>
      <c r="F4054" s="383" t="s">
        <v>8031</v>
      </c>
      <c r="G4054" s="399" t="s">
        <v>148</v>
      </c>
      <c r="H4054" s="400"/>
      <c r="I4054" s="401"/>
      <c r="J4054" s="402">
        <f>J4055+J4056</f>
        <v>109045000</v>
      </c>
    </row>
    <row r="4055" spans="1:10" ht="33">
      <c r="A4055" s="398" t="s">
        <v>6600</v>
      </c>
      <c r="B4055" s="383">
        <v>2</v>
      </c>
      <c r="C4055" s="398">
        <v>45</v>
      </c>
      <c r="D4055" s="383">
        <v>5</v>
      </c>
      <c r="E4055" s="383">
        <v>6</v>
      </c>
      <c r="F4055" s="383">
        <v>9</v>
      </c>
      <c r="G4055" s="400" t="s">
        <v>6601</v>
      </c>
      <c r="H4055" s="400" t="s">
        <v>6602</v>
      </c>
      <c r="I4055" s="397">
        <v>1</v>
      </c>
      <c r="J4055" s="403">
        <v>82250000</v>
      </c>
    </row>
    <row r="4056" spans="1:10" ht="33">
      <c r="A4056" s="398" t="s">
        <v>7960</v>
      </c>
      <c r="B4056" s="383">
        <v>2</v>
      </c>
      <c r="C4056" s="398">
        <v>45</v>
      </c>
      <c r="D4056" s="383">
        <v>5</v>
      </c>
      <c r="E4056" s="383">
        <v>6</v>
      </c>
      <c r="F4056" s="383">
        <v>6</v>
      </c>
      <c r="G4056" s="400" t="s">
        <v>156</v>
      </c>
      <c r="H4056" s="400" t="s">
        <v>6604</v>
      </c>
      <c r="I4056" s="397">
        <v>1</v>
      </c>
      <c r="J4056" s="403">
        <v>26795000</v>
      </c>
    </row>
    <row r="4057" spans="1:10">
      <c r="A4057" s="398" t="s">
        <v>6605</v>
      </c>
      <c r="B4057" s="383">
        <v>2</v>
      </c>
      <c r="C4057" s="398">
        <v>45</v>
      </c>
      <c r="D4057" s="383">
        <v>5</v>
      </c>
      <c r="E4057" s="383">
        <v>9</v>
      </c>
      <c r="F4057" s="383" t="s">
        <v>8031</v>
      </c>
      <c r="G4057" s="399" t="s">
        <v>906</v>
      </c>
      <c r="H4057" s="400"/>
      <c r="I4057" s="401"/>
      <c r="J4057" s="402">
        <f>J4058</f>
        <v>45000000</v>
      </c>
    </row>
    <row r="4058" spans="1:10">
      <c r="A4058" s="398" t="s">
        <v>6606</v>
      </c>
      <c r="B4058" s="383">
        <v>2</v>
      </c>
      <c r="C4058" s="398">
        <v>45</v>
      </c>
      <c r="D4058" s="383">
        <v>5</v>
      </c>
      <c r="E4058" s="383">
        <v>9</v>
      </c>
      <c r="F4058" s="383">
        <v>12</v>
      </c>
      <c r="G4058" s="400" t="s">
        <v>3887</v>
      </c>
      <c r="H4058" s="400" t="s">
        <v>6607</v>
      </c>
      <c r="I4058" s="397">
        <v>1</v>
      </c>
      <c r="J4058" s="403">
        <v>45000000</v>
      </c>
    </row>
    <row r="4059" spans="1:10">
      <c r="A4059" s="398" t="s">
        <v>3206</v>
      </c>
      <c r="B4059" s="383">
        <v>1</v>
      </c>
      <c r="C4059" s="398">
        <v>46</v>
      </c>
      <c r="D4059" s="383">
        <v>21</v>
      </c>
      <c r="E4059" s="383">
        <v>1</v>
      </c>
      <c r="F4059" s="383" t="s">
        <v>8031</v>
      </c>
      <c r="G4059" s="399" t="s">
        <v>79</v>
      </c>
      <c r="H4059" s="400"/>
      <c r="I4059" s="401"/>
      <c r="J4059" s="402">
        <f>SUM(J4060:J4071)</f>
        <v>1164536000</v>
      </c>
    </row>
    <row r="4060" spans="1:10">
      <c r="A4060" s="398" t="s">
        <v>6610</v>
      </c>
      <c r="B4060" s="383">
        <v>1</v>
      </c>
      <c r="C4060" s="398">
        <v>46</v>
      </c>
      <c r="D4060" s="383">
        <v>21</v>
      </c>
      <c r="E4060" s="383">
        <v>1</v>
      </c>
      <c r="F4060" s="383">
        <v>1</v>
      </c>
      <c r="G4060" s="400" t="s">
        <v>81</v>
      </c>
      <c r="H4060" s="400" t="s">
        <v>6611</v>
      </c>
      <c r="I4060" s="400" t="s">
        <v>6612</v>
      </c>
      <c r="J4060" s="403">
        <v>6000000</v>
      </c>
    </row>
    <row r="4061" spans="1:10">
      <c r="A4061" s="398" t="s">
        <v>6613</v>
      </c>
      <c r="B4061" s="383">
        <v>1</v>
      </c>
      <c r="C4061" s="398">
        <v>46</v>
      </c>
      <c r="D4061" s="383">
        <v>21</v>
      </c>
      <c r="E4061" s="383">
        <v>1</v>
      </c>
      <c r="F4061" s="383">
        <v>2</v>
      </c>
      <c r="G4061" s="400" t="s">
        <v>86</v>
      </c>
      <c r="H4061" s="400" t="s">
        <v>6614</v>
      </c>
      <c r="I4061" s="400" t="s">
        <v>872</v>
      </c>
      <c r="J4061" s="403">
        <v>58400000</v>
      </c>
    </row>
    <row r="4062" spans="1:10">
      <c r="A4062" s="398" t="s">
        <v>6615</v>
      </c>
      <c r="B4062" s="383">
        <v>1</v>
      </c>
      <c r="C4062" s="398">
        <v>46</v>
      </c>
      <c r="D4062" s="383">
        <v>21</v>
      </c>
      <c r="E4062" s="383">
        <v>1</v>
      </c>
      <c r="F4062" s="383">
        <v>8</v>
      </c>
      <c r="G4062" s="400" t="s">
        <v>2398</v>
      </c>
      <c r="H4062" s="400" t="s">
        <v>6616</v>
      </c>
      <c r="I4062" s="400" t="s">
        <v>953</v>
      </c>
      <c r="J4062" s="403">
        <v>6736000</v>
      </c>
    </row>
    <row r="4063" spans="1:10">
      <c r="A4063" s="398" t="s">
        <v>6617</v>
      </c>
      <c r="B4063" s="383">
        <v>1</v>
      </c>
      <c r="C4063" s="398">
        <v>46</v>
      </c>
      <c r="D4063" s="383">
        <v>21</v>
      </c>
      <c r="E4063" s="383">
        <v>1</v>
      </c>
      <c r="F4063" s="383">
        <v>10</v>
      </c>
      <c r="G4063" s="400" t="s">
        <v>94</v>
      </c>
      <c r="H4063" s="400" t="s">
        <v>2178</v>
      </c>
      <c r="I4063" s="400" t="s">
        <v>953</v>
      </c>
      <c r="J4063" s="403">
        <v>47119000</v>
      </c>
    </row>
    <row r="4064" spans="1:10">
      <c r="A4064" s="398" t="s">
        <v>6618</v>
      </c>
      <c r="B4064" s="383">
        <v>1</v>
      </c>
      <c r="C4064" s="398">
        <v>46</v>
      </c>
      <c r="D4064" s="383">
        <v>21</v>
      </c>
      <c r="E4064" s="383">
        <v>1</v>
      </c>
      <c r="F4064" s="383">
        <v>11</v>
      </c>
      <c r="G4064" s="400" t="s">
        <v>97</v>
      </c>
      <c r="H4064" s="400" t="s">
        <v>6619</v>
      </c>
      <c r="I4064" s="400" t="s">
        <v>953</v>
      </c>
      <c r="J4064" s="403">
        <v>61585000</v>
      </c>
    </row>
    <row r="4065" spans="1:10">
      <c r="A4065" s="398" t="s">
        <v>6620</v>
      </c>
      <c r="B4065" s="383">
        <v>1</v>
      </c>
      <c r="C4065" s="398">
        <v>46</v>
      </c>
      <c r="D4065" s="383">
        <v>21</v>
      </c>
      <c r="E4065" s="383">
        <v>1</v>
      </c>
      <c r="F4065" s="383">
        <v>13</v>
      </c>
      <c r="G4065" s="400" t="s">
        <v>103</v>
      </c>
      <c r="H4065" s="400" t="s">
        <v>6621</v>
      </c>
      <c r="I4065" s="400"/>
      <c r="J4065" s="403">
        <v>260305000</v>
      </c>
    </row>
    <row r="4066" spans="1:10">
      <c r="A4066" s="398" t="s">
        <v>6622</v>
      </c>
      <c r="B4066" s="383">
        <v>1</v>
      </c>
      <c r="C4066" s="398">
        <v>46</v>
      </c>
      <c r="D4066" s="383">
        <v>21</v>
      </c>
      <c r="E4066" s="383">
        <v>1</v>
      </c>
      <c r="F4066" s="383">
        <v>14</v>
      </c>
      <c r="G4066" s="400" t="s">
        <v>106</v>
      </c>
      <c r="H4066" s="400" t="s">
        <v>6623</v>
      </c>
      <c r="I4066" s="400" t="s">
        <v>84</v>
      </c>
      <c r="J4066" s="403">
        <v>9900000</v>
      </c>
    </row>
    <row r="4067" spans="1:10">
      <c r="A4067" s="398" t="s">
        <v>6624</v>
      </c>
      <c r="B4067" s="383">
        <v>1</v>
      </c>
      <c r="C4067" s="398">
        <v>46</v>
      </c>
      <c r="D4067" s="383">
        <v>21</v>
      </c>
      <c r="E4067" s="383">
        <v>1</v>
      </c>
      <c r="F4067" s="383">
        <v>15</v>
      </c>
      <c r="G4067" s="400" t="s">
        <v>110</v>
      </c>
      <c r="H4067" s="400" t="s">
        <v>6625</v>
      </c>
      <c r="I4067" s="400" t="s">
        <v>3682</v>
      </c>
      <c r="J4067" s="403">
        <v>32000000</v>
      </c>
    </row>
    <row r="4068" spans="1:10">
      <c r="A4068" s="398" t="s">
        <v>6626</v>
      </c>
      <c r="B4068" s="383">
        <v>1</v>
      </c>
      <c r="C4068" s="398">
        <v>46</v>
      </c>
      <c r="D4068" s="383">
        <v>21</v>
      </c>
      <c r="E4068" s="383">
        <v>1</v>
      </c>
      <c r="F4068" s="383">
        <v>16</v>
      </c>
      <c r="G4068" s="400" t="s">
        <v>113</v>
      </c>
      <c r="H4068" s="400" t="s">
        <v>6627</v>
      </c>
      <c r="I4068" s="400" t="s">
        <v>953</v>
      </c>
      <c r="J4068" s="403">
        <v>8839000</v>
      </c>
    </row>
    <row r="4069" spans="1:10">
      <c r="A4069" s="398" t="s">
        <v>6628</v>
      </c>
      <c r="B4069" s="383">
        <v>1</v>
      </c>
      <c r="C4069" s="398">
        <v>46</v>
      </c>
      <c r="D4069" s="383">
        <v>21</v>
      </c>
      <c r="E4069" s="383">
        <v>1</v>
      </c>
      <c r="F4069" s="383">
        <v>17</v>
      </c>
      <c r="G4069" s="400" t="s">
        <v>116</v>
      </c>
      <c r="H4069" s="400" t="s">
        <v>6629</v>
      </c>
      <c r="I4069" s="400" t="s">
        <v>953</v>
      </c>
      <c r="J4069" s="403">
        <v>85080000</v>
      </c>
    </row>
    <row r="4070" spans="1:10">
      <c r="A4070" s="398" t="s">
        <v>6630</v>
      </c>
      <c r="B4070" s="383">
        <v>1</v>
      </c>
      <c r="C4070" s="398">
        <v>46</v>
      </c>
      <c r="D4070" s="383">
        <v>21</v>
      </c>
      <c r="E4070" s="383">
        <v>1</v>
      </c>
      <c r="F4070" s="383">
        <v>18</v>
      </c>
      <c r="G4070" s="400" t="s">
        <v>120</v>
      </c>
      <c r="H4070" s="400" t="s">
        <v>6631</v>
      </c>
      <c r="I4070" s="400" t="s">
        <v>84</v>
      </c>
      <c r="J4070" s="403">
        <f>379275000</f>
        <v>379275000</v>
      </c>
    </row>
    <row r="4071" spans="1:10" ht="33">
      <c r="A4071" s="398" t="s">
        <v>6632</v>
      </c>
      <c r="B4071" s="383">
        <v>1</v>
      </c>
      <c r="C4071" s="398">
        <v>46</v>
      </c>
      <c r="D4071" s="383">
        <v>21</v>
      </c>
      <c r="E4071" s="383">
        <v>1</v>
      </c>
      <c r="F4071" s="383">
        <v>19</v>
      </c>
      <c r="G4071" s="400" t="s">
        <v>124</v>
      </c>
      <c r="H4071" s="400" t="s">
        <v>6633</v>
      </c>
      <c r="I4071" s="400" t="s">
        <v>1755</v>
      </c>
      <c r="J4071" s="403">
        <v>209297000</v>
      </c>
    </row>
    <row r="4072" spans="1:10">
      <c r="A4072" s="398" t="s">
        <v>6634</v>
      </c>
      <c r="B4072" s="383">
        <v>1</v>
      </c>
      <c r="C4072" s="398">
        <v>46</v>
      </c>
      <c r="D4072" s="383">
        <v>21</v>
      </c>
      <c r="E4072" s="383">
        <v>2</v>
      </c>
      <c r="F4072" s="383" t="s">
        <v>8031</v>
      </c>
      <c r="G4072" s="399" t="s">
        <v>127</v>
      </c>
      <c r="H4072" s="400"/>
      <c r="I4072" s="401"/>
      <c r="J4072" s="402">
        <f>SUM(J4073:J4077)</f>
        <v>526010000</v>
      </c>
    </row>
    <row r="4073" spans="1:10">
      <c r="A4073" s="398" t="s">
        <v>6635</v>
      </c>
      <c r="B4073" s="383">
        <v>1</v>
      </c>
      <c r="C4073" s="398">
        <v>46</v>
      </c>
      <c r="D4073" s="383">
        <v>21</v>
      </c>
      <c r="E4073" s="383">
        <v>2</v>
      </c>
      <c r="F4073" s="383">
        <v>5</v>
      </c>
      <c r="G4073" s="400" t="s">
        <v>566</v>
      </c>
      <c r="H4073" s="400" t="s">
        <v>6636</v>
      </c>
      <c r="I4073" s="400" t="s">
        <v>3852</v>
      </c>
      <c r="J4073" s="403">
        <f>330720000-43970000</f>
        <v>286750000</v>
      </c>
    </row>
    <row r="4074" spans="1:10">
      <c r="A4074" s="398" t="s">
        <v>6637</v>
      </c>
      <c r="B4074" s="383">
        <v>1</v>
      </c>
      <c r="C4074" s="398">
        <v>46</v>
      </c>
      <c r="D4074" s="383">
        <v>21</v>
      </c>
      <c r="E4074" s="383">
        <v>2</v>
      </c>
      <c r="F4074" s="383">
        <v>10</v>
      </c>
      <c r="G4074" s="400" t="s">
        <v>494</v>
      </c>
      <c r="H4074" s="400" t="s">
        <v>6638</v>
      </c>
      <c r="I4074" s="400" t="s">
        <v>6639</v>
      </c>
      <c r="J4074" s="403">
        <v>77620000</v>
      </c>
    </row>
    <row r="4075" spans="1:10">
      <c r="A4075" s="398" t="s">
        <v>6640</v>
      </c>
      <c r="B4075" s="383">
        <v>1</v>
      </c>
      <c r="C4075" s="398">
        <v>46</v>
      </c>
      <c r="D4075" s="383">
        <v>21</v>
      </c>
      <c r="E4075" s="383">
        <v>2</v>
      </c>
      <c r="F4075" s="383">
        <v>17</v>
      </c>
      <c r="G4075" s="400" t="s">
        <v>3709</v>
      </c>
      <c r="H4075" s="400" t="s">
        <v>8023</v>
      </c>
      <c r="I4075" s="400" t="s">
        <v>1755</v>
      </c>
      <c r="J4075" s="403">
        <v>60000000</v>
      </c>
    </row>
    <row r="4076" spans="1:10" ht="33">
      <c r="A4076" s="398" t="s">
        <v>6641</v>
      </c>
      <c r="B4076" s="383">
        <v>1</v>
      </c>
      <c r="C4076" s="398">
        <v>46</v>
      </c>
      <c r="D4076" s="383">
        <v>21</v>
      </c>
      <c r="E4076" s="383">
        <v>2</v>
      </c>
      <c r="F4076" s="383">
        <v>23</v>
      </c>
      <c r="G4076" s="400" t="s">
        <v>129</v>
      </c>
      <c r="H4076" s="400" t="s">
        <v>6642</v>
      </c>
      <c r="I4076" s="400" t="s">
        <v>84</v>
      </c>
      <c r="J4076" s="403">
        <v>86940000</v>
      </c>
    </row>
    <row r="4077" spans="1:10">
      <c r="A4077" s="398" t="s">
        <v>6643</v>
      </c>
      <c r="B4077" s="383">
        <v>1</v>
      </c>
      <c r="C4077" s="398">
        <v>46</v>
      </c>
      <c r="D4077" s="383">
        <v>21</v>
      </c>
      <c r="E4077" s="383">
        <v>2</v>
      </c>
      <c r="F4077" s="383">
        <v>30</v>
      </c>
      <c r="G4077" s="400" t="s">
        <v>2500</v>
      </c>
      <c r="H4077" s="400" t="s">
        <v>6644</v>
      </c>
      <c r="I4077" s="400" t="s">
        <v>84</v>
      </c>
      <c r="J4077" s="403">
        <v>14700000</v>
      </c>
    </row>
    <row r="4078" spans="1:10">
      <c r="A4078" s="398" t="s">
        <v>6645</v>
      </c>
      <c r="B4078" s="383">
        <v>1</v>
      </c>
      <c r="C4078" s="398">
        <v>46</v>
      </c>
      <c r="D4078" s="383">
        <v>21</v>
      </c>
      <c r="E4078" s="383">
        <v>3</v>
      </c>
      <c r="F4078" s="383" t="s">
        <v>8031</v>
      </c>
      <c r="G4078" s="399" t="s">
        <v>137</v>
      </c>
      <c r="H4078" s="400"/>
      <c r="I4078" s="401"/>
      <c r="J4078" s="402">
        <v>8520000</v>
      </c>
    </row>
    <row r="4079" spans="1:10">
      <c r="A4079" s="398" t="s">
        <v>6646</v>
      </c>
      <c r="B4079" s="383">
        <v>1</v>
      </c>
      <c r="C4079" s="398">
        <v>46</v>
      </c>
      <c r="D4079" s="383">
        <v>21</v>
      </c>
      <c r="E4079" s="383">
        <v>3</v>
      </c>
      <c r="F4079" s="383">
        <v>5</v>
      </c>
      <c r="G4079" s="400" t="s">
        <v>139</v>
      </c>
      <c r="H4079" s="400" t="s">
        <v>6647</v>
      </c>
      <c r="I4079" s="400" t="s">
        <v>6648</v>
      </c>
      <c r="J4079" s="403">
        <v>8520000</v>
      </c>
    </row>
    <row r="4080" spans="1:10">
      <c r="A4080" s="398" t="s">
        <v>6649</v>
      </c>
      <c r="B4080" s="383">
        <v>1</v>
      </c>
      <c r="C4080" s="398">
        <v>46</v>
      </c>
      <c r="D4080" s="383">
        <v>21</v>
      </c>
      <c r="E4080" s="383">
        <v>5</v>
      </c>
      <c r="F4080" s="383" t="s">
        <v>8031</v>
      </c>
      <c r="G4080" s="399" t="s">
        <v>143</v>
      </c>
      <c r="H4080" s="400"/>
      <c r="I4080" s="401"/>
      <c r="J4080" s="402">
        <v>70500000</v>
      </c>
    </row>
    <row r="4081" spans="1:10">
      <c r="A4081" s="398" t="s">
        <v>6650</v>
      </c>
      <c r="B4081" s="383">
        <v>1</v>
      </c>
      <c r="C4081" s="398">
        <v>46</v>
      </c>
      <c r="D4081" s="383">
        <v>21</v>
      </c>
      <c r="E4081" s="383">
        <v>5</v>
      </c>
      <c r="F4081" s="383">
        <v>1</v>
      </c>
      <c r="G4081" s="400" t="s">
        <v>145</v>
      </c>
      <c r="H4081" s="400" t="s">
        <v>6651</v>
      </c>
      <c r="I4081" s="400" t="s">
        <v>6652</v>
      </c>
      <c r="J4081" s="403">
        <v>70500000</v>
      </c>
    </row>
    <row r="4082" spans="1:10" ht="33">
      <c r="A4082" s="398" t="s">
        <v>6653</v>
      </c>
      <c r="B4082" s="383">
        <v>1</v>
      </c>
      <c r="C4082" s="398">
        <v>46</v>
      </c>
      <c r="D4082" s="383">
        <v>21</v>
      </c>
      <c r="E4082" s="383">
        <v>6</v>
      </c>
      <c r="F4082" s="383" t="s">
        <v>8031</v>
      </c>
      <c r="G4082" s="399" t="s">
        <v>148</v>
      </c>
      <c r="H4082" s="400"/>
      <c r="I4082" s="401"/>
      <c r="J4082" s="402">
        <f>SUM(J4083:J4088)</f>
        <v>63000000</v>
      </c>
    </row>
    <row r="4083" spans="1:10" ht="33">
      <c r="A4083" s="398" t="s">
        <v>6654</v>
      </c>
      <c r="B4083" s="383">
        <v>1</v>
      </c>
      <c r="C4083" s="398">
        <v>46</v>
      </c>
      <c r="D4083" s="383">
        <v>21</v>
      </c>
      <c r="E4083" s="383">
        <v>6</v>
      </c>
      <c r="F4083" s="383">
        <v>1</v>
      </c>
      <c r="G4083" s="400" t="s">
        <v>149</v>
      </c>
      <c r="H4083" s="400" t="s">
        <v>6655</v>
      </c>
      <c r="I4083" s="400" t="s">
        <v>84</v>
      </c>
      <c r="J4083" s="403">
        <v>20500000</v>
      </c>
    </row>
    <row r="4084" spans="1:10">
      <c r="A4084" s="398" t="s">
        <v>6656</v>
      </c>
      <c r="B4084" s="383">
        <v>1</v>
      </c>
      <c r="C4084" s="398">
        <v>46</v>
      </c>
      <c r="D4084" s="383">
        <v>21</v>
      </c>
      <c r="E4084" s="383">
        <v>6</v>
      </c>
      <c r="F4084" s="383">
        <v>2</v>
      </c>
      <c r="G4084" s="400" t="s">
        <v>152</v>
      </c>
      <c r="H4084" s="400" t="s">
        <v>6657</v>
      </c>
      <c r="I4084" s="397">
        <v>1</v>
      </c>
      <c r="J4084" s="403">
        <v>500000</v>
      </c>
    </row>
    <row r="4085" spans="1:10">
      <c r="A4085" s="398" t="s">
        <v>6658</v>
      </c>
      <c r="B4085" s="383">
        <v>1</v>
      </c>
      <c r="C4085" s="398">
        <v>46</v>
      </c>
      <c r="D4085" s="383">
        <v>21</v>
      </c>
      <c r="E4085" s="383">
        <v>6</v>
      </c>
      <c r="F4085" s="383">
        <v>4</v>
      </c>
      <c r="G4085" s="400" t="s">
        <v>154</v>
      </c>
      <c r="H4085" s="400" t="s">
        <v>6659</v>
      </c>
      <c r="I4085" s="397">
        <v>1</v>
      </c>
      <c r="J4085" s="403">
        <v>500000</v>
      </c>
    </row>
    <row r="4086" spans="1:10">
      <c r="A4086" s="398" t="s">
        <v>6660</v>
      </c>
      <c r="B4086" s="383">
        <v>1</v>
      </c>
      <c r="C4086" s="398">
        <v>46</v>
      </c>
      <c r="D4086" s="383">
        <v>21</v>
      </c>
      <c r="E4086" s="383">
        <v>6</v>
      </c>
      <c r="F4086" s="383">
        <v>10</v>
      </c>
      <c r="G4086" s="400" t="s">
        <v>1053</v>
      </c>
      <c r="H4086" s="400" t="s">
        <v>6661</v>
      </c>
      <c r="I4086" s="397">
        <v>1</v>
      </c>
      <c r="J4086" s="403">
        <v>500000</v>
      </c>
    </row>
    <row r="4087" spans="1:10">
      <c r="A4087" s="398" t="s">
        <v>6662</v>
      </c>
      <c r="B4087" s="383">
        <v>1</v>
      </c>
      <c r="C4087" s="398">
        <v>46</v>
      </c>
      <c r="D4087" s="383">
        <v>21</v>
      </c>
      <c r="E4087" s="383">
        <v>6</v>
      </c>
      <c r="F4087" s="383">
        <v>11</v>
      </c>
      <c r="G4087" s="400" t="s">
        <v>1057</v>
      </c>
      <c r="H4087" s="400" t="s">
        <v>1058</v>
      </c>
      <c r="I4087" s="397">
        <v>1</v>
      </c>
      <c r="J4087" s="403">
        <v>21000000</v>
      </c>
    </row>
    <row r="4088" spans="1:10">
      <c r="A4088" s="398" t="s">
        <v>7955</v>
      </c>
      <c r="B4088" s="383">
        <v>1</v>
      </c>
      <c r="C4088" s="398">
        <v>46</v>
      </c>
      <c r="D4088" s="383">
        <v>21</v>
      </c>
      <c r="E4088" s="383">
        <v>6</v>
      </c>
      <c r="F4088" s="383">
        <v>6</v>
      </c>
      <c r="G4088" s="385" t="s">
        <v>156</v>
      </c>
      <c r="H4088" s="385" t="s">
        <v>5994</v>
      </c>
      <c r="I4088" s="397">
        <v>1</v>
      </c>
      <c r="J4088" s="389">
        <v>20000000</v>
      </c>
    </row>
    <row r="4089" spans="1:10" ht="33">
      <c r="A4089" s="398" t="s">
        <v>6663</v>
      </c>
      <c r="B4089" s="383">
        <v>1</v>
      </c>
      <c r="C4089" s="398">
        <v>46</v>
      </c>
      <c r="D4089" s="383">
        <v>21</v>
      </c>
      <c r="E4089" s="383">
        <v>8</v>
      </c>
      <c r="F4089" s="383" t="s">
        <v>8031</v>
      </c>
      <c r="G4089" s="399" t="s">
        <v>6664</v>
      </c>
      <c r="H4089" s="400"/>
      <c r="I4089" s="401"/>
      <c r="J4089" s="402">
        <f>J4090</f>
        <v>30770000</v>
      </c>
    </row>
    <row r="4090" spans="1:10">
      <c r="A4090" s="398" t="s">
        <v>6665</v>
      </c>
      <c r="B4090" s="383">
        <v>1</v>
      </c>
      <c r="C4090" s="398">
        <v>46</v>
      </c>
      <c r="D4090" s="383">
        <v>21</v>
      </c>
      <c r="E4090" s="383">
        <v>8</v>
      </c>
      <c r="F4090" s="383">
        <v>3</v>
      </c>
      <c r="G4090" s="400" t="s">
        <v>6666</v>
      </c>
      <c r="H4090" s="400" t="s">
        <v>6667</v>
      </c>
      <c r="I4090" s="397">
        <v>1</v>
      </c>
      <c r="J4090" s="403">
        <v>30770000</v>
      </c>
    </row>
    <row r="4091" spans="1:10">
      <c r="A4091" s="398" t="s">
        <v>3206</v>
      </c>
      <c r="B4091" s="383">
        <v>1</v>
      </c>
      <c r="C4091" s="398">
        <v>46</v>
      </c>
      <c r="D4091" s="383">
        <v>21</v>
      </c>
      <c r="E4091" s="383">
        <v>1</v>
      </c>
      <c r="F4091" s="383" t="s">
        <v>8031</v>
      </c>
      <c r="G4091" s="399" t="s">
        <v>3207</v>
      </c>
      <c r="H4091" s="400"/>
      <c r="I4091" s="401"/>
      <c r="J4091" s="402">
        <f>SUM(J4092:J4093)</f>
        <v>1886430000</v>
      </c>
    </row>
    <row r="4092" spans="1:10" ht="33">
      <c r="A4092" s="398" t="s">
        <v>6610</v>
      </c>
      <c r="B4092" s="383">
        <v>1</v>
      </c>
      <c r="C4092" s="398">
        <v>46</v>
      </c>
      <c r="D4092" s="383">
        <v>21</v>
      </c>
      <c r="E4092" s="383">
        <v>1</v>
      </c>
      <c r="F4092" s="383">
        <v>1</v>
      </c>
      <c r="G4092" s="400" t="s">
        <v>6668</v>
      </c>
      <c r="H4092" s="400" t="s">
        <v>6669</v>
      </c>
      <c r="I4092" s="400" t="s">
        <v>496</v>
      </c>
      <c r="J4092" s="403">
        <v>466755000</v>
      </c>
    </row>
    <row r="4093" spans="1:10" ht="33">
      <c r="A4093" s="398" t="s">
        <v>6670</v>
      </c>
      <c r="B4093" s="383">
        <v>1</v>
      </c>
      <c r="C4093" s="398">
        <v>46</v>
      </c>
      <c r="D4093" s="383">
        <v>21</v>
      </c>
      <c r="E4093" s="383">
        <v>1</v>
      </c>
      <c r="F4093" s="383">
        <v>9</v>
      </c>
      <c r="G4093" s="400" t="s">
        <v>6671</v>
      </c>
      <c r="H4093" s="400" t="s">
        <v>6672</v>
      </c>
      <c r="I4093" s="400" t="s">
        <v>953</v>
      </c>
      <c r="J4093" s="403">
        <v>1419675000</v>
      </c>
    </row>
    <row r="4094" spans="1:10" ht="33">
      <c r="A4094" s="398" t="s">
        <v>6673</v>
      </c>
      <c r="B4094" s="383">
        <v>2</v>
      </c>
      <c r="C4094" s="398">
        <v>46</v>
      </c>
      <c r="D4094" s="383">
        <v>1</v>
      </c>
      <c r="E4094" s="383">
        <v>16</v>
      </c>
      <c r="F4094" s="383" t="s">
        <v>8031</v>
      </c>
      <c r="G4094" s="399" t="s">
        <v>6674</v>
      </c>
      <c r="H4094" s="400"/>
      <c r="I4094" s="401"/>
      <c r="J4094" s="402">
        <f>SUM(J4095:J4098)</f>
        <v>432370000</v>
      </c>
    </row>
    <row r="4095" spans="1:10" ht="33">
      <c r="A4095" s="398" t="s">
        <v>6675</v>
      </c>
      <c r="B4095" s="383">
        <v>2</v>
      </c>
      <c r="C4095" s="398">
        <v>46</v>
      </c>
      <c r="D4095" s="383">
        <v>1</v>
      </c>
      <c r="E4095" s="383">
        <v>16</v>
      </c>
      <c r="F4095" s="383">
        <v>1</v>
      </c>
      <c r="G4095" s="400" t="s">
        <v>6676</v>
      </c>
      <c r="H4095" s="400" t="s">
        <v>6677</v>
      </c>
      <c r="I4095" s="400" t="s">
        <v>496</v>
      </c>
      <c r="J4095" s="403">
        <v>188110000</v>
      </c>
    </row>
    <row r="4096" spans="1:10" ht="33">
      <c r="A4096" s="398" t="s">
        <v>6678</v>
      </c>
      <c r="B4096" s="383">
        <v>2</v>
      </c>
      <c r="C4096" s="398">
        <v>46</v>
      </c>
      <c r="D4096" s="383">
        <v>1</v>
      </c>
      <c r="E4096" s="383">
        <v>16</v>
      </c>
      <c r="F4096" s="383">
        <v>2</v>
      </c>
      <c r="G4096" s="400" t="s">
        <v>6679</v>
      </c>
      <c r="H4096" s="400" t="s">
        <v>6680</v>
      </c>
      <c r="I4096" s="400" t="s">
        <v>318</v>
      </c>
      <c r="J4096" s="403">
        <v>100660000</v>
      </c>
    </row>
    <row r="4097" spans="1:10" ht="66">
      <c r="A4097" s="398" t="s">
        <v>6681</v>
      </c>
      <c r="B4097" s="383">
        <v>2</v>
      </c>
      <c r="C4097" s="398">
        <v>46</v>
      </c>
      <c r="D4097" s="383">
        <v>1</v>
      </c>
      <c r="E4097" s="383">
        <v>16</v>
      </c>
      <c r="F4097" s="383">
        <v>21</v>
      </c>
      <c r="G4097" s="400" t="s">
        <v>6682</v>
      </c>
      <c r="H4097" s="400" t="s">
        <v>6683</v>
      </c>
      <c r="I4097" s="400" t="s">
        <v>6684</v>
      </c>
      <c r="J4097" s="403">
        <v>51130000</v>
      </c>
    </row>
    <row r="4098" spans="1:10" ht="33">
      <c r="A4098" s="398" t="s">
        <v>6685</v>
      </c>
      <c r="B4098" s="383">
        <v>2</v>
      </c>
      <c r="C4098" s="398">
        <v>46</v>
      </c>
      <c r="D4098" s="383">
        <v>1</v>
      </c>
      <c r="E4098" s="383">
        <v>16</v>
      </c>
      <c r="F4098" s="383">
        <v>33</v>
      </c>
      <c r="G4098" s="400" t="s">
        <v>6686</v>
      </c>
      <c r="H4098" s="400" t="s">
        <v>6687</v>
      </c>
      <c r="I4098" s="400" t="s">
        <v>594</v>
      </c>
      <c r="J4098" s="403">
        <v>92470000</v>
      </c>
    </row>
    <row r="4099" spans="1:10" ht="33">
      <c r="A4099" s="383" t="s">
        <v>6690</v>
      </c>
      <c r="B4099" s="383">
        <v>1</v>
      </c>
      <c r="C4099" s="383">
        <v>47</v>
      </c>
      <c r="D4099" s="383">
        <v>4</v>
      </c>
      <c r="E4099" s="383">
        <v>20</v>
      </c>
      <c r="F4099" s="383" t="s">
        <v>8031</v>
      </c>
      <c r="G4099" s="384" t="s">
        <v>6691</v>
      </c>
      <c r="H4099" s="385"/>
      <c r="I4099" s="386"/>
      <c r="J4099" s="387">
        <f>SUM(J4100:J4103)</f>
        <v>766960000</v>
      </c>
    </row>
    <row r="4100" spans="1:10">
      <c r="A4100" s="383" t="s">
        <v>6692</v>
      </c>
      <c r="B4100" s="383">
        <v>1</v>
      </c>
      <c r="C4100" s="383">
        <v>47</v>
      </c>
      <c r="D4100" s="383">
        <v>4</v>
      </c>
      <c r="E4100" s="383">
        <v>20</v>
      </c>
      <c r="F4100" s="383">
        <v>1</v>
      </c>
      <c r="G4100" s="385" t="s">
        <v>6693</v>
      </c>
      <c r="H4100" s="385" t="s">
        <v>6694</v>
      </c>
      <c r="I4100" s="385" t="s">
        <v>6695</v>
      </c>
      <c r="J4100" s="389">
        <v>243830000</v>
      </c>
    </row>
    <row r="4101" spans="1:10">
      <c r="A4101" s="383" t="s">
        <v>6696</v>
      </c>
      <c r="B4101" s="383">
        <v>1</v>
      </c>
      <c r="C4101" s="383">
        <v>47</v>
      </c>
      <c r="D4101" s="383">
        <v>4</v>
      </c>
      <c r="E4101" s="383">
        <v>20</v>
      </c>
      <c r="F4101" s="383">
        <v>2</v>
      </c>
      <c r="G4101" s="385" t="s">
        <v>6697</v>
      </c>
      <c r="H4101" s="385" t="s">
        <v>6698</v>
      </c>
      <c r="I4101" s="385" t="s">
        <v>6699</v>
      </c>
      <c r="J4101" s="389">
        <v>86710000</v>
      </c>
    </row>
    <row r="4102" spans="1:10">
      <c r="A4102" s="383" t="s">
        <v>6700</v>
      </c>
      <c r="B4102" s="383">
        <v>1</v>
      </c>
      <c r="C4102" s="383">
        <v>47</v>
      </c>
      <c r="D4102" s="383">
        <v>4</v>
      </c>
      <c r="E4102" s="383">
        <v>20</v>
      </c>
      <c r="F4102" s="383">
        <v>3</v>
      </c>
      <c r="G4102" s="385" t="s">
        <v>6701</v>
      </c>
      <c r="H4102" s="385" t="s">
        <v>6702</v>
      </c>
      <c r="I4102" s="385" t="s">
        <v>6703</v>
      </c>
      <c r="J4102" s="389">
        <v>152660000</v>
      </c>
    </row>
    <row r="4103" spans="1:10" ht="49.5">
      <c r="A4103" s="383" t="s">
        <v>6704</v>
      </c>
      <c r="B4103" s="383">
        <v>1</v>
      </c>
      <c r="C4103" s="383">
        <v>47</v>
      </c>
      <c r="D4103" s="383">
        <v>4</v>
      </c>
      <c r="E4103" s="383">
        <v>20</v>
      </c>
      <c r="F4103" s="383">
        <v>4</v>
      </c>
      <c r="G4103" s="385" t="s">
        <v>6705</v>
      </c>
      <c r="H4103" s="385" t="s">
        <v>6706</v>
      </c>
      <c r="I4103" s="385" t="s">
        <v>6707</v>
      </c>
      <c r="J4103" s="389">
        <v>283760000</v>
      </c>
    </row>
    <row r="4104" spans="1:10" ht="33">
      <c r="A4104" s="383" t="s">
        <v>6708</v>
      </c>
      <c r="B4104" s="383">
        <v>1</v>
      </c>
      <c r="C4104" s="383">
        <v>47</v>
      </c>
      <c r="D4104" s="383">
        <v>19</v>
      </c>
      <c r="E4104" s="383">
        <v>22</v>
      </c>
      <c r="F4104" s="383">
        <v>2</v>
      </c>
      <c r="G4104" s="384" t="s">
        <v>6709</v>
      </c>
      <c r="H4104" s="385"/>
      <c r="I4104" s="386"/>
      <c r="J4104" s="387">
        <f>J4105</f>
        <v>439905000</v>
      </c>
    </row>
    <row r="4105" spans="1:10">
      <c r="A4105" s="383" t="s">
        <v>6710</v>
      </c>
      <c r="B4105" s="383">
        <v>1</v>
      </c>
      <c r="C4105" s="383">
        <v>47</v>
      </c>
      <c r="D4105" s="383">
        <v>19</v>
      </c>
      <c r="E4105" s="383">
        <v>22</v>
      </c>
      <c r="F4105" s="383">
        <v>7</v>
      </c>
      <c r="G4105" s="385" t="s">
        <v>6711</v>
      </c>
      <c r="H4105" s="385" t="s">
        <v>6712</v>
      </c>
      <c r="I4105" s="385" t="s">
        <v>6713</v>
      </c>
      <c r="J4105" s="389">
        <v>439905000</v>
      </c>
    </row>
    <row r="4106" spans="1:10">
      <c r="A4106" s="383" t="s">
        <v>4027</v>
      </c>
      <c r="B4106" s="383">
        <v>1</v>
      </c>
      <c r="C4106" s="383">
        <v>47</v>
      </c>
      <c r="D4106" s="383">
        <v>20</v>
      </c>
      <c r="E4106" s="383">
        <v>1</v>
      </c>
      <c r="F4106" s="383" t="s">
        <v>8031</v>
      </c>
      <c r="G4106" s="384" t="s">
        <v>79</v>
      </c>
      <c r="H4106" s="385"/>
      <c r="I4106" s="386"/>
      <c r="J4106" s="387">
        <f>SUM(J4107:J4120)</f>
        <v>2794025000</v>
      </c>
    </row>
    <row r="4107" spans="1:10" ht="33">
      <c r="A4107" s="383" t="s">
        <v>4028</v>
      </c>
      <c r="B4107" s="383">
        <v>1</v>
      </c>
      <c r="C4107" s="383">
        <v>47</v>
      </c>
      <c r="D4107" s="383">
        <v>20</v>
      </c>
      <c r="E4107" s="383">
        <v>1</v>
      </c>
      <c r="F4107" s="383">
        <v>1</v>
      </c>
      <c r="G4107" s="385" t="s">
        <v>81</v>
      </c>
      <c r="H4107" s="385" t="s">
        <v>6714</v>
      </c>
      <c r="I4107" s="385" t="s">
        <v>6715</v>
      </c>
      <c r="J4107" s="389">
        <v>3850000</v>
      </c>
    </row>
    <row r="4108" spans="1:10" ht="33">
      <c r="A4108" s="383" t="s">
        <v>4029</v>
      </c>
      <c r="B4108" s="383">
        <v>1</v>
      </c>
      <c r="C4108" s="383">
        <v>47</v>
      </c>
      <c r="D4108" s="383">
        <v>20</v>
      </c>
      <c r="E4108" s="383">
        <v>1</v>
      </c>
      <c r="F4108" s="383">
        <v>2</v>
      </c>
      <c r="G4108" s="385" t="s">
        <v>86</v>
      </c>
      <c r="H4108" s="385" t="s">
        <v>6716</v>
      </c>
      <c r="I4108" s="385" t="s">
        <v>2098</v>
      </c>
      <c r="J4108" s="389">
        <v>55200000</v>
      </c>
    </row>
    <row r="4109" spans="1:10" ht="33">
      <c r="A4109" s="383" t="s">
        <v>4030</v>
      </c>
      <c r="B4109" s="383">
        <v>1</v>
      </c>
      <c r="C4109" s="383">
        <v>47</v>
      </c>
      <c r="D4109" s="383">
        <v>20</v>
      </c>
      <c r="E4109" s="383">
        <v>1</v>
      </c>
      <c r="F4109" s="383">
        <v>6</v>
      </c>
      <c r="G4109" s="385" t="s">
        <v>90</v>
      </c>
      <c r="H4109" s="385" t="s">
        <v>6717</v>
      </c>
      <c r="I4109" s="385" t="s">
        <v>6718</v>
      </c>
      <c r="J4109" s="389">
        <v>3600000</v>
      </c>
    </row>
    <row r="4110" spans="1:10">
      <c r="A4110" s="383" t="s">
        <v>4032</v>
      </c>
      <c r="B4110" s="383">
        <v>1</v>
      </c>
      <c r="C4110" s="383">
        <v>47</v>
      </c>
      <c r="D4110" s="383">
        <v>20</v>
      </c>
      <c r="E4110" s="383">
        <v>1</v>
      </c>
      <c r="F4110" s="383">
        <v>8</v>
      </c>
      <c r="G4110" s="385" t="s">
        <v>2398</v>
      </c>
      <c r="H4110" s="385" t="s">
        <v>6719</v>
      </c>
      <c r="I4110" s="385" t="s">
        <v>6720</v>
      </c>
      <c r="J4110" s="389">
        <v>10763000</v>
      </c>
    </row>
    <row r="4111" spans="1:10">
      <c r="A4111" s="383" t="s">
        <v>4034</v>
      </c>
      <c r="B4111" s="383">
        <v>1</v>
      </c>
      <c r="C4111" s="383">
        <v>47</v>
      </c>
      <c r="D4111" s="383">
        <v>20</v>
      </c>
      <c r="E4111" s="383">
        <v>1</v>
      </c>
      <c r="F4111" s="383">
        <v>10</v>
      </c>
      <c r="G4111" s="385" t="s">
        <v>94</v>
      </c>
      <c r="H4111" s="385" t="s">
        <v>6721</v>
      </c>
      <c r="I4111" s="385" t="s">
        <v>6722</v>
      </c>
      <c r="J4111" s="389">
        <v>87267000</v>
      </c>
    </row>
    <row r="4112" spans="1:10" ht="33">
      <c r="A4112" s="383" t="s">
        <v>4035</v>
      </c>
      <c r="B4112" s="383">
        <v>1</v>
      </c>
      <c r="C4112" s="383">
        <v>47</v>
      </c>
      <c r="D4112" s="383">
        <v>20</v>
      </c>
      <c r="E4112" s="383">
        <v>1</v>
      </c>
      <c r="F4112" s="383">
        <v>11</v>
      </c>
      <c r="G4112" s="385" t="s">
        <v>97</v>
      </c>
      <c r="H4112" s="385" t="s">
        <v>6723</v>
      </c>
      <c r="I4112" s="385" t="s">
        <v>6724</v>
      </c>
      <c r="J4112" s="389">
        <v>142250000</v>
      </c>
    </row>
    <row r="4113" spans="1:10">
      <c r="A4113" s="383" t="s">
        <v>4037</v>
      </c>
      <c r="B4113" s="383">
        <v>1</v>
      </c>
      <c r="C4113" s="383">
        <v>47</v>
      </c>
      <c r="D4113" s="383">
        <v>20</v>
      </c>
      <c r="E4113" s="383">
        <v>1</v>
      </c>
      <c r="F4113" s="383">
        <v>12</v>
      </c>
      <c r="G4113" s="385" t="s">
        <v>100</v>
      </c>
      <c r="H4113" s="385" t="s">
        <v>5090</v>
      </c>
      <c r="I4113" s="385" t="s">
        <v>6725</v>
      </c>
      <c r="J4113" s="389">
        <v>7116000</v>
      </c>
    </row>
    <row r="4114" spans="1:10">
      <c r="A4114" s="383" t="s">
        <v>4039</v>
      </c>
      <c r="B4114" s="383">
        <v>1</v>
      </c>
      <c r="C4114" s="383">
        <v>47</v>
      </c>
      <c r="D4114" s="383">
        <v>20</v>
      </c>
      <c r="E4114" s="383">
        <v>1</v>
      </c>
      <c r="F4114" s="383">
        <v>13</v>
      </c>
      <c r="G4114" s="385" t="s">
        <v>103</v>
      </c>
      <c r="H4114" s="385" t="s">
        <v>6726</v>
      </c>
      <c r="I4114" s="385" t="s">
        <v>6727</v>
      </c>
      <c r="J4114" s="389">
        <v>220360000</v>
      </c>
    </row>
    <row r="4115" spans="1:10">
      <c r="A4115" s="383" t="s">
        <v>4406</v>
      </c>
      <c r="B4115" s="383">
        <v>1</v>
      </c>
      <c r="C4115" s="383">
        <v>47</v>
      </c>
      <c r="D4115" s="383">
        <v>20</v>
      </c>
      <c r="E4115" s="383">
        <v>1</v>
      </c>
      <c r="F4115" s="383">
        <v>14</v>
      </c>
      <c r="G4115" s="385" t="s">
        <v>106</v>
      </c>
      <c r="H4115" s="385" t="s">
        <v>6728</v>
      </c>
      <c r="I4115" s="385" t="s">
        <v>2098</v>
      </c>
      <c r="J4115" s="389">
        <v>7960000</v>
      </c>
    </row>
    <row r="4116" spans="1:10">
      <c r="A4116" s="383" t="s">
        <v>4041</v>
      </c>
      <c r="B4116" s="383">
        <v>1</v>
      </c>
      <c r="C4116" s="383">
        <v>47</v>
      </c>
      <c r="D4116" s="383">
        <v>20</v>
      </c>
      <c r="E4116" s="383">
        <v>1</v>
      </c>
      <c r="F4116" s="383">
        <v>15</v>
      </c>
      <c r="G4116" s="385" t="s">
        <v>110</v>
      </c>
      <c r="H4116" s="385" t="s">
        <v>6729</v>
      </c>
      <c r="I4116" s="385" t="s">
        <v>5808</v>
      </c>
      <c r="J4116" s="389">
        <v>17000000</v>
      </c>
    </row>
    <row r="4117" spans="1:10">
      <c r="A4117" s="383" t="s">
        <v>4043</v>
      </c>
      <c r="B4117" s="383">
        <v>1</v>
      </c>
      <c r="C4117" s="383">
        <v>47</v>
      </c>
      <c r="D4117" s="383">
        <v>20</v>
      </c>
      <c r="E4117" s="383">
        <v>1</v>
      </c>
      <c r="F4117" s="383">
        <v>16</v>
      </c>
      <c r="G4117" s="385" t="s">
        <v>113</v>
      </c>
      <c r="H4117" s="385" t="s">
        <v>6730</v>
      </c>
      <c r="I4117" s="385" t="s">
        <v>84</v>
      </c>
      <c r="J4117" s="389">
        <v>43700000</v>
      </c>
    </row>
    <row r="4118" spans="1:10" ht="33">
      <c r="A4118" s="383" t="s">
        <v>4044</v>
      </c>
      <c r="B4118" s="383">
        <v>1</v>
      </c>
      <c r="C4118" s="383">
        <v>47</v>
      </c>
      <c r="D4118" s="383">
        <v>20</v>
      </c>
      <c r="E4118" s="383">
        <v>1</v>
      </c>
      <c r="F4118" s="383">
        <v>17</v>
      </c>
      <c r="G4118" s="385" t="s">
        <v>116</v>
      </c>
      <c r="H4118" s="385" t="s">
        <v>6731</v>
      </c>
      <c r="I4118" s="385" t="s">
        <v>2098</v>
      </c>
      <c r="J4118" s="389">
        <v>66324000</v>
      </c>
    </row>
    <row r="4119" spans="1:10" ht="33">
      <c r="A4119" s="383" t="s">
        <v>4046</v>
      </c>
      <c r="B4119" s="383">
        <v>1</v>
      </c>
      <c r="C4119" s="383">
        <v>47</v>
      </c>
      <c r="D4119" s="383">
        <v>20</v>
      </c>
      <c r="E4119" s="383">
        <v>1</v>
      </c>
      <c r="F4119" s="383">
        <v>18</v>
      </c>
      <c r="G4119" s="385" t="s">
        <v>120</v>
      </c>
      <c r="H4119" s="385" t="s">
        <v>6732</v>
      </c>
      <c r="I4119" s="385" t="s">
        <v>6733</v>
      </c>
      <c r="J4119" s="389">
        <v>454130000</v>
      </c>
    </row>
    <row r="4120" spans="1:10" ht="33">
      <c r="A4120" s="383" t="s">
        <v>4048</v>
      </c>
      <c r="B4120" s="383">
        <v>1</v>
      </c>
      <c r="C4120" s="383">
        <v>47</v>
      </c>
      <c r="D4120" s="383">
        <v>20</v>
      </c>
      <c r="E4120" s="383">
        <v>1</v>
      </c>
      <c r="F4120" s="383">
        <v>19</v>
      </c>
      <c r="G4120" s="385" t="s">
        <v>124</v>
      </c>
      <c r="H4120" s="385" t="s">
        <v>6734</v>
      </c>
      <c r="I4120" s="385" t="s">
        <v>2098</v>
      </c>
      <c r="J4120" s="389">
        <v>1674505000</v>
      </c>
    </row>
    <row r="4121" spans="1:10">
      <c r="A4121" s="383" t="s">
        <v>4055</v>
      </c>
      <c r="B4121" s="383">
        <v>1</v>
      </c>
      <c r="C4121" s="383">
        <v>47</v>
      </c>
      <c r="D4121" s="383">
        <v>20</v>
      </c>
      <c r="E4121" s="383">
        <v>2</v>
      </c>
      <c r="F4121" s="383" t="s">
        <v>8031</v>
      </c>
      <c r="G4121" s="384" t="s">
        <v>127</v>
      </c>
      <c r="H4121" s="385"/>
      <c r="I4121" s="386"/>
      <c r="J4121" s="387">
        <f>SUM(J4122:J4125)</f>
        <v>1964335000</v>
      </c>
    </row>
    <row r="4122" spans="1:10">
      <c r="A4122" s="383" t="s">
        <v>4611</v>
      </c>
      <c r="B4122" s="383">
        <v>1</v>
      </c>
      <c r="C4122" s="383">
        <v>47</v>
      </c>
      <c r="D4122" s="383">
        <v>20</v>
      </c>
      <c r="E4122" s="383">
        <v>2</v>
      </c>
      <c r="F4122" s="383">
        <v>5</v>
      </c>
      <c r="G4122" s="385" t="s">
        <v>566</v>
      </c>
      <c r="H4122" s="385" t="s">
        <v>6735</v>
      </c>
      <c r="I4122" s="385" t="s">
        <v>6736</v>
      </c>
      <c r="J4122" s="389">
        <v>1103595000</v>
      </c>
    </row>
    <row r="4123" spans="1:10">
      <c r="A4123" s="383" t="s">
        <v>4056</v>
      </c>
      <c r="B4123" s="383">
        <v>1</v>
      </c>
      <c r="C4123" s="383">
        <v>47</v>
      </c>
      <c r="D4123" s="383">
        <v>20</v>
      </c>
      <c r="E4123" s="383">
        <v>2</v>
      </c>
      <c r="F4123" s="383">
        <v>10</v>
      </c>
      <c r="G4123" s="385" t="s">
        <v>494</v>
      </c>
      <c r="H4123" s="385" t="s">
        <v>6737</v>
      </c>
      <c r="I4123" s="385" t="s">
        <v>6738</v>
      </c>
      <c r="J4123" s="389">
        <v>123960000</v>
      </c>
    </row>
    <row r="4124" spans="1:10" ht="33">
      <c r="A4124" s="383" t="s">
        <v>4066</v>
      </c>
      <c r="B4124" s="383">
        <v>1</v>
      </c>
      <c r="C4124" s="383">
        <v>47</v>
      </c>
      <c r="D4124" s="383">
        <v>20</v>
      </c>
      <c r="E4124" s="383">
        <v>2</v>
      </c>
      <c r="F4124" s="383">
        <v>21</v>
      </c>
      <c r="G4124" s="385" t="s">
        <v>573</v>
      </c>
      <c r="H4124" s="385" t="s">
        <v>6739</v>
      </c>
      <c r="I4124" s="385" t="s">
        <v>1969</v>
      </c>
      <c r="J4124" s="389">
        <v>36400000</v>
      </c>
    </row>
    <row r="4125" spans="1:10" ht="33">
      <c r="A4125" s="383" t="s">
        <v>4071</v>
      </c>
      <c r="B4125" s="383">
        <v>1</v>
      </c>
      <c r="C4125" s="383">
        <v>47</v>
      </c>
      <c r="D4125" s="383">
        <v>20</v>
      </c>
      <c r="E4125" s="383">
        <v>2</v>
      </c>
      <c r="F4125" s="383">
        <v>23</v>
      </c>
      <c r="G4125" s="385" t="s">
        <v>129</v>
      </c>
      <c r="H4125" s="385" t="s">
        <v>6740</v>
      </c>
      <c r="I4125" s="385" t="s">
        <v>6741</v>
      </c>
      <c r="J4125" s="389">
        <v>700380000</v>
      </c>
    </row>
    <row r="4126" spans="1:10">
      <c r="A4126" s="383" t="s">
        <v>4099</v>
      </c>
      <c r="B4126" s="383">
        <v>1</v>
      </c>
      <c r="C4126" s="383">
        <v>47</v>
      </c>
      <c r="D4126" s="383">
        <v>20</v>
      </c>
      <c r="E4126" s="383">
        <v>3</v>
      </c>
      <c r="F4126" s="383" t="s">
        <v>8031</v>
      </c>
      <c r="G4126" s="384" t="s">
        <v>137</v>
      </c>
      <c r="H4126" s="385"/>
      <c r="I4126" s="386"/>
      <c r="J4126" s="387">
        <f>SUM(J4127:J4128)</f>
        <v>230860000</v>
      </c>
    </row>
    <row r="4127" spans="1:10">
      <c r="A4127" s="383" t="s">
        <v>4100</v>
      </c>
      <c r="B4127" s="383">
        <v>1</v>
      </c>
      <c r="C4127" s="383">
        <v>47</v>
      </c>
      <c r="D4127" s="383">
        <v>20</v>
      </c>
      <c r="E4127" s="383">
        <v>3</v>
      </c>
      <c r="F4127" s="383">
        <v>2</v>
      </c>
      <c r="G4127" s="385" t="s">
        <v>1961</v>
      </c>
      <c r="H4127" s="385" t="s">
        <v>6742</v>
      </c>
      <c r="I4127" s="385" t="s">
        <v>6743</v>
      </c>
      <c r="J4127" s="389">
        <v>77400000</v>
      </c>
    </row>
    <row r="4128" spans="1:10">
      <c r="A4128" s="383" t="s">
        <v>4422</v>
      </c>
      <c r="B4128" s="383">
        <v>1</v>
      </c>
      <c r="C4128" s="383">
        <v>47</v>
      </c>
      <c r="D4128" s="383">
        <v>20</v>
      </c>
      <c r="E4128" s="383">
        <v>3</v>
      </c>
      <c r="F4128" s="383">
        <v>5</v>
      </c>
      <c r="G4128" s="385" t="s">
        <v>139</v>
      </c>
      <c r="H4128" s="385" t="s">
        <v>6744</v>
      </c>
      <c r="I4128" s="385" t="s">
        <v>1755</v>
      </c>
      <c r="J4128" s="389">
        <v>153460000</v>
      </c>
    </row>
    <row r="4129" spans="1:10">
      <c r="A4129" s="383" t="s">
        <v>4104</v>
      </c>
      <c r="B4129" s="383">
        <v>1</v>
      </c>
      <c r="C4129" s="383">
        <v>47</v>
      </c>
      <c r="D4129" s="383">
        <v>20</v>
      </c>
      <c r="E4129" s="383">
        <v>5</v>
      </c>
      <c r="F4129" s="383" t="s">
        <v>8031</v>
      </c>
      <c r="G4129" s="384" t="s">
        <v>143</v>
      </c>
      <c r="H4129" s="385"/>
      <c r="I4129" s="386"/>
      <c r="J4129" s="387">
        <f>J4130</f>
        <v>125000000</v>
      </c>
    </row>
    <row r="4130" spans="1:10">
      <c r="A4130" s="383" t="s">
        <v>4105</v>
      </c>
      <c r="B4130" s="383">
        <v>1</v>
      </c>
      <c r="C4130" s="383">
        <v>47</v>
      </c>
      <c r="D4130" s="383">
        <v>20</v>
      </c>
      <c r="E4130" s="383">
        <v>5</v>
      </c>
      <c r="F4130" s="383">
        <v>1</v>
      </c>
      <c r="G4130" s="385" t="s">
        <v>145</v>
      </c>
      <c r="H4130" s="385" t="s">
        <v>6745</v>
      </c>
      <c r="I4130" s="385" t="s">
        <v>2449</v>
      </c>
      <c r="J4130" s="389">
        <v>125000000</v>
      </c>
    </row>
    <row r="4131" spans="1:10" ht="33">
      <c r="A4131" s="383" t="s">
        <v>4111</v>
      </c>
      <c r="B4131" s="383">
        <v>1</v>
      </c>
      <c r="C4131" s="383">
        <v>47</v>
      </c>
      <c r="D4131" s="383">
        <v>20</v>
      </c>
      <c r="E4131" s="383">
        <v>6</v>
      </c>
      <c r="F4131" s="383" t="s">
        <v>8031</v>
      </c>
      <c r="G4131" s="384" t="s">
        <v>148</v>
      </c>
      <c r="H4131" s="385"/>
      <c r="I4131" s="386"/>
      <c r="J4131" s="387">
        <f>SUM(J4132:J4136)</f>
        <v>4000000</v>
      </c>
    </row>
    <row r="4132" spans="1:10">
      <c r="A4132" s="383" t="s">
        <v>4112</v>
      </c>
      <c r="B4132" s="383">
        <v>1</v>
      </c>
      <c r="C4132" s="383">
        <v>47</v>
      </c>
      <c r="D4132" s="383">
        <v>20</v>
      </c>
      <c r="E4132" s="383">
        <v>6</v>
      </c>
      <c r="F4132" s="383">
        <v>1</v>
      </c>
      <c r="G4132" s="385" t="s">
        <v>149</v>
      </c>
      <c r="H4132" s="385" t="s">
        <v>6746</v>
      </c>
      <c r="I4132" s="385" t="s">
        <v>6747</v>
      </c>
      <c r="J4132" s="389">
        <v>500000</v>
      </c>
    </row>
    <row r="4133" spans="1:10">
      <c r="A4133" s="383" t="s">
        <v>4114</v>
      </c>
      <c r="B4133" s="383">
        <v>1</v>
      </c>
      <c r="C4133" s="383">
        <v>47</v>
      </c>
      <c r="D4133" s="383">
        <v>20</v>
      </c>
      <c r="E4133" s="383">
        <v>6</v>
      </c>
      <c r="F4133" s="383">
        <v>2</v>
      </c>
      <c r="G4133" s="385" t="s">
        <v>152</v>
      </c>
      <c r="H4133" s="385" t="s">
        <v>6748</v>
      </c>
      <c r="I4133" s="385" t="s">
        <v>6747</v>
      </c>
      <c r="J4133" s="389">
        <v>500000</v>
      </c>
    </row>
    <row r="4134" spans="1:10">
      <c r="A4134" s="383" t="s">
        <v>4118</v>
      </c>
      <c r="B4134" s="383">
        <v>1</v>
      </c>
      <c r="C4134" s="383">
        <v>47</v>
      </c>
      <c r="D4134" s="383">
        <v>20</v>
      </c>
      <c r="E4134" s="383">
        <v>6</v>
      </c>
      <c r="F4134" s="383">
        <v>4</v>
      </c>
      <c r="G4134" s="385" t="s">
        <v>154</v>
      </c>
      <c r="H4134" s="385" t="s">
        <v>6749</v>
      </c>
      <c r="I4134" s="385" t="s">
        <v>6747</v>
      </c>
      <c r="J4134" s="389">
        <v>500000</v>
      </c>
    </row>
    <row r="4135" spans="1:10">
      <c r="A4135" s="383" t="s">
        <v>4534</v>
      </c>
      <c r="B4135" s="383">
        <v>1</v>
      </c>
      <c r="C4135" s="383">
        <v>47</v>
      </c>
      <c r="D4135" s="383">
        <v>20</v>
      </c>
      <c r="E4135" s="383">
        <v>6</v>
      </c>
      <c r="F4135" s="383">
        <v>11</v>
      </c>
      <c r="G4135" s="385" t="s">
        <v>1057</v>
      </c>
      <c r="H4135" s="385" t="s">
        <v>6750</v>
      </c>
      <c r="I4135" s="385" t="s">
        <v>6747</v>
      </c>
      <c r="J4135" s="389">
        <v>500000</v>
      </c>
    </row>
    <row r="4136" spans="1:10">
      <c r="A4136" s="383" t="s">
        <v>7924</v>
      </c>
      <c r="B4136" s="383">
        <v>1</v>
      </c>
      <c r="C4136" s="383">
        <v>47</v>
      </c>
      <c r="D4136" s="383">
        <v>20</v>
      </c>
      <c r="E4136" s="383">
        <v>6</v>
      </c>
      <c r="F4136" s="383">
        <v>6</v>
      </c>
      <c r="G4136" s="385" t="s">
        <v>156</v>
      </c>
      <c r="H4136" s="385" t="s">
        <v>6751</v>
      </c>
      <c r="I4136" s="385" t="s">
        <v>6725</v>
      </c>
      <c r="J4136" s="389">
        <v>2000000</v>
      </c>
    </row>
    <row r="4137" spans="1:10">
      <c r="A4137" s="383" t="s">
        <v>4127</v>
      </c>
      <c r="B4137" s="383">
        <v>1</v>
      </c>
      <c r="C4137" s="383">
        <v>47</v>
      </c>
      <c r="D4137" s="383">
        <v>20</v>
      </c>
      <c r="E4137" s="383">
        <v>9</v>
      </c>
      <c r="F4137" s="383" t="s">
        <v>8031</v>
      </c>
      <c r="G4137" s="384" t="s">
        <v>906</v>
      </c>
      <c r="H4137" s="385"/>
      <c r="I4137" s="386"/>
      <c r="J4137" s="387">
        <f>+J4138</f>
        <v>9000000</v>
      </c>
    </row>
    <row r="4138" spans="1:10" ht="33">
      <c r="A4138" s="383" t="s">
        <v>6752</v>
      </c>
      <c r="B4138" s="383">
        <v>1</v>
      </c>
      <c r="C4138" s="383">
        <v>47</v>
      </c>
      <c r="D4138" s="383">
        <v>20</v>
      </c>
      <c r="E4138" s="383">
        <v>9</v>
      </c>
      <c r="F4138" s="383">
        <v>12</v>
      </c>
      <c r="G4138" s="385" t="s">
        <v>3887</v>
      </c>
      <c r="H4138" s="385" t="s">
        <v>6753</v>
      </c>
      <c r="I4138" s="385" t="s">
        <v>6747</v>
      </c>
      <c r="J4138" s="389">
        <v>9000000</v>
      </c>
    </row>
    <row r="4139" spans="1:10">
      <c r="A4139" s="383" t="s">
        <v>4134</v>
      </c>
      <c r="B4139" s="383">
        <v>1</v>
      </c>
      <c r="C4139" s="383">
        <v>47</v>
      </c>
      <c r="D4139" s="383">
        <v>20</v>
      </c>
      <c r="E4139" s="383">
        <v>10</v>
      </c>
      <c r="F4139" s="383" t="s">
        <v>8031</v>
      </c>
      <c r="G4139" s="384" t="s">
        <v>912</v>
      </c>
      <c r="H4139" s="385"/>
      <c r="I4139" s="386"/>
      <c r="J4139" s="387">
        <f>+J4140</f>
        <v>106965000</v>
      </c>
    </row>
    <row r="4140" spans="1:10">
      <c r="A4140" s="383" t="s">
        <v>4135</v>
      </c>
      <c r="B4140" s="383">
        <v>1</v>
      </c>
      <c r="C4140" s="383">
        <v>47</v>
      </c>
      <c r="D4140" s="383">
        <v>20</v>
      </c>
      <c r="E4140" s="383">
        <v>10</v>
      </c>
      <c r="F4140" s="383">
        <v>1</v>
      </c>
      <c r="G4140" s="385" t="s">
        <v>914</v>
      </c>
      <c r="H4140" s="385" t="s">
        <v>4015</v>
      </c>
      <c r="I4140" s="385" t="s">
        <v>2113</v>
      </c>
      <c r="J4140" s="389">
        <v>106965000</v>
      </c>
    </row>
    <row r="4141" spans="1:10" ht="33">
      <c r="A4141" s="383" t="s">
        <v>6754</v>
      </c>
      <c r="B4141" s="383">
        <v>1</v>
      </c>
      <c r="C4141" s="383">
        <v>47</v>
      </c>
      <c r="D4141" s="383">
        <v>20</v>
      </c>
      <c r="E4141" s="383">
        <v>49</v>
      </c>
      <c r="F4141" s="383">
        <v>9</v>
      </c>
      <c r="G4141" s="384" t="s">
        <v>6755</v>
      </c>
      <c r="H4141" s="385"/>
      <c r="I4141" s="386"/>
      <c r="J4141" s="387">
        <f>SUM(J4142:J4146)</f>
        <v>1142690000</v>
      </c>
    </row>
    <row r="4142" spans="1:10">
      <c r="A4142" s="383" t="s">
        <v>6756</v>
      </c>
      <c r="B4142" s="383">
        <v>1</v>
      </c>
      <c r="C4142" s="383">
        <v>47</v>
      </c>
      <c r="D4142" s="383">
        <v>20</v>
      </c>
      <c r="E4142" s="383">
        <v>49</v>
      </c>
      <c r="F4142" s="383">
        <v>1</v>
      </c>
      <c r="G4142" s="385" t="s">
        <v>6757</v>
      </c>
      <c r="H4142" s="385" t="s">
        <v>6758</v>
      </c>
      <c r="I4142" s="385" t="s">
        <v>1859</v>
      </c>
      <c r="J4142" s="389">
        <v>6120000</v>
      </c>
    </row>
    <row r="4143" spans="1:10">
      <c r="A4143" s="383" t="s">
        <v>6759</v>
      </c>
      <c r="B4143" s="383">
        <v>1</v>
      </c>
      <c r="C4143" s="383">
        <v>47</v>
      </c>
      <c r="D4143" s="383">
        <v>20</v>
      </c>
      <c r="E4143" s="383">
        <v>49</v>
      </c>
      <c r="F4143" s="383">
        <v>2</v>
      </c>
      <c r="G4143" s="385" t="s">
        <v>6760</v>
      </c>
      <c r="H4143" s="385" t="s">
        <v>6761</v>
      </c>
      <c r="I4143" s="385" t="s">
        <v>3607</v>
      </c>
      <c r="J4143" s="389">
        <v>302020000</v>
      </c>
    </row>
    <row r="4144" spans="1:10">
      <c r="A4144" s="383" t="s">
        <v>6762</v>
      </c>
      <c r="B4144" s="383">
        <v>1</v>
      </c>
      <c r="C4144" s="383">
        <v>47</v>
      </c>
      <c r="D4144" s="383">
        <v>20</v>
      </c>
      <c r="E4144" s="383">
        <v>49</v>
      </c>
      <c r="F4144" s="383">
        <v>3</v>
      </c>
      <c r="G4144" s="385" t="s">
        <v>6763</v>
      </c>
      <c r="H4144" s="385" t="s">
        <v>6764</v>
      </c>
      <c r="I4144" s="385" t="s">
        <v>6765</v>
      </c>
      <c r="J4144" s="389">
        <v>152835000</v>
      </c>
    </row>
    <row r="4145" spans="1:10">
      <c r="A4145" s="383" t="s">
        <v>6766</v>
      </c>
      <c r="B4145" s="383">
        <v>1</v>
      </c>
      <c r="C4145" s="383">
        <v>47</v>
      </c>
      <c r="D4145" s="383">
        <v>20</v>
      </c>
      <c r="E4145" s="383">
        <v>49</v>
      </c>
      <c r="F4145" s="383">
        <v>4</v>
      </c>
      <c r="G4145" s="385" t="s">
        <v>6767</v>
      </c>
      <c r="H4145" s="385" t="s">
        <v>6768</v>
      </c>
      <c r="I4145" s="385" t="s">
        <v>594</v>
      </c>
      <c r="J4145" s="389">
        <v>10750000</v>
      </c>
    </row>
    <row r="4146" spans="1:10">
      <c r="A4146" s="383" t="s">
        <v>6769</v>
      </c>
      <c r="B4146" s="383">
        <v>1</v>
      </c>
      <c r="C4146" s="383">
        <v>47</v>
      </c>
      <c r="D4146" s="383">
        <v>20</v>
      </c>
      <c r="E4146" s="383">
        <v>49</v>
      </c>
      <c r="F4146" s="383">
        <v>6</v>
      </c>
      <c r="G4146" s="385" t="s">
        <v>6770</v>
      </c>
      <c r="H4146" s="385" t="s">
        <v>6771</v>
      </c>
      <c r="I4146" s="385" t="s">
        <v>6772</v>
      </c>
      <c r="J4146" s="389">
        <v>670965000</v>
      </c>
    </row>
    <row r="4147" spans="1:10">
      <c r="A4147" s="383" t="s">
        <v>6773</v>
      </c>
      <c r="B4147" s="383">
        <v>1</v>
      </c>
      <c r="C4147" s="383">
        <v>47</v>
      </c>
      <c r="D4147" s="383">
        <v>20</v>
      </c>
      <c r="E4147" s="383">
        <v>50</v>
      </c>
      <c r="F4147" s="383" t="s">
        <v>8031</v>
      </c>
      <c r="G4147" s="384" t="s">
        <v>6774</v>
      </c>
      <c r="H4147" s="385"/>
      <c r="I4147" s="386"/>
      <c r="J4147" s="387">
        <f>+J4148</f>
        <v>108020000</v>
      </c>
    </row>
    <row r="4148" spans="1:10">
      <c r="A4148" s="383" t="s">
        <v>6775</v>
      </c>
      <c r="B4148" s="383">
        <v>1</v>
      </c>
      <c r="C4148" s="383">
        <v>47</v>
      </c>
      <c r="D4148" s="383">
        <v>20</v>
      </c>
      <c r="E4148" s="383">
        <v>50</v>
      </c>
      <c r="F4148" s="383">
        <v>1</v>
      </c>
      <c r="G4148" s="385" t="s">
        <v>6776</v>
      </c>
      <c r="H4148" s="385" t="s">
        <v>6777</v>
      </c>
      <c r="I4148" s="385" t="s">
        <v>6778</v>
      </c>
      <c r="J4148" s="389">
        <v>108020000</v>
      </c>
    </row>
  </sheetData>
  <autoFilter ref="A3:J4148"/>
  <printOptions horizontalCentered="1"/>
  <pageMargins left="0.57677165399999997" right="0.393700787" top="0.89173228299999996" bottom="0.94488188976377996" header="0.31496062992126" footer="0.31496062992126"/>
  <pageSetup paperSize="9" scale="8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51</vt:i4>
      </vt:variant>
    </vt:vector>
  </HeadingPairs>
  <TitlesOfParts>
    <vt:vector size="103" baseType="lpstr">
      <vt:lpstr>Sheet3</vt:lpstr>
      <vt:lpstr>Rekap All SKPD</vt:lpstr>
      <vt:lpstr>Pendidikan</vt:lpstr>
      <vt:lpstr>kesehatan</vt:lpstr>
      <vt:lpstr>Rumah Sakit</vt:lpstr>
      <vt:lpstr>Pekerjaan Umum</vt:lpstr>
      <vt:lpstr>Tata Kota</vt:lpstr>
      <vt:lpstr>Bappeda</vt:lpstr>
      <vt:lpstr>Dinas Perhubungan</vt:lpstr>
      <vt:lpstr>BLH</vt:lpstr>
      <vt:lpstr>Dinas Kebersihan</vt:lpstr>
      <vt:lpstr>CAPIL</vt:lpstr>
      <vt:lpstr>BPPKB</vt:lpstr>
      <vt:lpstr>Disosnaker</vt:lpstr>
      <vt:lpstr>Disperindagkop</vt:lpstr>
      <vt:lpstr>Disbudpar</vt:lpstr>
      <vt:lpstr>Dispora</vt:lpstr>
      <vt:lpstr>Kesbang</vt:lpstr>
      <vt:lpstr>Satpol PP</vt:lpstr>
      <vt:lpstr>Setda</vt:lpstr>
      <vt:lpstr>Setwan</vt:lpstr>
      <vt:lpstr>Inspektorat</vt:lpstr>
      <vt:lpstr>DPPKA</vt:lpstr>
      <vt:lpstr>BPPM</vt:lpstr>
      <vt:lpstr>Bontang Utara</vt:lpstr>
      <vt:lpstr>BontangSelatan</vt:lpstr>
      <vt:lpstr>Bontang Barat</vt:lpstr>
      <vt:lpstr>BKD</vt:lpstr>
      <vt:lpstr>Api Api</vt:lpstr>
      <vt:lpstr>Bontang Kuala</vt:lpstr>
      <vt:lpstr>Bontang BAru</vt:lpstr>
      <vt:lpstr>Guntung</vt:lpstr>
      <vt:lpstr>Loktuan</vt:lpstr>
      <vt:lpstr>Gng Elai </vt:lpstr>
      <vt:lpstr>Berbas Pantai</vt:lpstr>
      <vt:lpstr>Berbas Tengah</vt:lpstr>
      <vt:lpstr>Bontang Lestari</vt:lpstr>
      <vt:lpstr>Satimpo</vt:lpstr>
      <vt:lpstr>Tanjung Laut Indah</vt:lpstr>
      <vt:lpstr>Tanjung Laut</vt:lpstr>
      <vt:lpstr>Bellimbing</vt:lpstr>
      <vt:lpstr>Kanaan</vt:lpstr>
      <vt:lpstr>Gng Telihan</vt:lpstr>
      <vt:lpstr>Korpri</vt:lpstr>
      <vt:lpstr>KPM</vt:lpstr>
      <vt:lpstr>KPAD</vt:lpstr>
      <vt:lpstr>DPKP</vt:lpstr>
      <vt:lpstr>Ketahanan Pangan</vt:lpstr>
      <vt:lpstr>BPBD</vt:lpstr>
      <vt:lpstr>Rekap Per Urusan per SKPD</vt:lpstr>
      <vt:lpstr>Rekap Belanja SKPD</vt:lpstr>
      <vt:lpstr>Pagu PPAS</vt:lpstr>
      <vt:lpstr>'Rekap Belanja SKPD'!Print_Area</vt:lpstr>
      <vt:lpstr>'Api Api'!Print_Titles</vt:lpstr>
      <vt:lpstr>Bappeda!Print_Titles</vt:lpstr>
      <vt:lpstr>Bellimbing!Print_Titles</vt:lpstr>
      <vt:lpstr>'Berbas Pantai'!Print_Titles</vt:lpstr>
      <vt:lpstr>'Berbas Tengah'!Print_Titles</vt:lpstr>
      <vt:lpstr>BKD!Print_Titles</vt:lpstr>
      <vt:lpstr>BLH!Print_Titles</vt:lpstr>
      <vt:lpstr>'Bontang Barat'!Print_Titles</vt:lpstr>
      <vt:lpstr>'Bontang BAru'!Print_Titles</vt:lpstr>
      <vt:lpstr>'Bontang Kuala'!Print_Titles</vt:lpstr>
      <vt:lpstr>'Bontang Lestari'!Print_Titles</vt:lpstr>
      <vt:lpstr>'Bontang Utara'!Print_Titles</vt:lpstr>
      <vt:lpstr>BontangSelatan!Print_Titles</vt:lpstr>
      <vt:lpstr>BPBD!Print_Titles</vt:lpstr>
      <vt:lpstr>BPPKB!Print_Titles</vt:lpstr>
      <vt:lpstr>BPPM!Print_Titles</vt:lpstr>
      <vt:lpstr>CAPIL!Print_Titles</vt:lpstr>
      <vt:lpstr>'Dinas Kebersihan'!Print_Titles</vt:lpstr>
      <vt:lpstr>'Dinas Perhubungan'!Print_Titles</vt:lpstr>
      <vt:lpstr>Disbudpar!Print_Titles</vt:lpstr>
      <vt:lpstr>Disosnaker!Print_Titles</vt:lpstr>
      <vt:lpstr>Disperindagkop!Print_Titles</vt:lpstr>
      <vt:lpstr>Dispora!Print_Titles</vt:lpstr>
      <vt:lpstr>DPKP!Print_Titles</vt:lpstr>
      <vt:lpstr>DPPKA!Print_Titles</vt:lpstr>
      <vt:lpstr>'Gng Elai '!Print_Titles</vt:lpstr>
      <vt:lpstr>'Gng Telihan'!Print_Titles</vt:lpstr>
      <vt:lpstr>Guntung!Print_Titles</vt:lpstr>
      <vt:lpstr>Inspektorat!Print_Titles</vt:lpstr>
      <vt:lpstr>Kanaan!Print_Titles</vt:lpstr>
      <vt:lpstr>Kesbang!Print_Titles</vt:lpstr>
      <vt:lpstr>kesehatan!Print_Titles</vt:lpstr>
      <vt:lpstr>'Ketahanan Pangan'!Print_Titles</vt:lpstr>
      <vt:lpstr>Korpri!Print_Titles</vt:lpstr>
      <vt:lpstr>KPAD!Print_Titles</vt:lpstr>
      <vt:lpstr>KPM!Print_Titles</vt:lpstr>
      <vt:lpstr>Loktuan!Print_Titles</vt:lpstr>
      <vt:lpstr>'Pagu PPAS'!Print_Titles</vt:lpstr>
      <vt:lpstr>'Pekerjaan Umum'!Print_Titles</vt:lpstr>
      <vt:lpstr>Pendidikan!Print_Titles</vt:lpstr>
      <vt:lpstr>'Rekap All SKPD'!Print_Titles</vt:lpstr>
      <vt:lpstr>'Rekap Belanja SKPD'!Print_Titles</vt:lpstr>
      <vt:lpstr>'Rumah Sakit'!Print_Titles</vt:lpstr>
      <vt:lpstr>Satimpo!Print_Titles</vt:lpstr>
      <vt:lpstr>'Satpol PP'!Print_Titles</vt:lpstr>
      <vt:lpstr>Setda!Print_Titles</vt:lpstr>
      <vt:lpstr>Setwan!Print_Titles</vt:lpstr>
      <vt:lpstr>'Tanjung Laut'!Print_Titles</vt:lpstr>
      <vt:lpstr>'Tanjung Laut Indah'!Print_Titles</vt:lpstr>
      <vt:lpstr>'Tata Kota'!Print_Titles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TIRTA</cp:lastModifiedBy>
  <cp:lastPrinted>2015-08-02T18:21:51Z</cp:lastPrinted>
  <dcterms:created xsi:type="dcterms:W3CDTF">2015-07-15T05:40:35Z</dcterms:created>
  <dcterms:modified xsi:type="dcterms:W3CDTF">2015-08-02T18:23:31Z</dcterms:modified>
</cp:coreProperties>
</file>